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план'!$A$6:$AS$74</definedName>
    <definedName name="_xlnm._FilterDatabase" localSheetId="3" hidden="1">'на печать'!$A$15:$P$105</definedName>
    <definedName name="_xlnm._FilterDatabase" localSheetId="2" hidden="1">свод!$A$9:$KJ$483</definedName>
    <definedName name="_xlnm._FilterDatabase" localSheetId="1" hidden="1">'факт '!$A$8:$DN$148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план'!$B:$F,'ВМП план'!$5:$69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печать'!$A$1:$S$103</definedName>
    <definedName name="ч">'[2]1D_Gorin'!#REF!</definedName>
    <definedName name="ы">'[2]1D_Gorin'!#REF!</definedName>
  </definedNames>
  <calcPr calcId="145621" iterateDelta="1E-4"/>
</workbook>
</file>

<file path=xl/calcChain.xml><?xml version="1.0" encoding="utf-8"?>
<calcChain xmlns="http://schemas.openxmlformats.org/spreadsheetml/2006/main">
  <c r="CB149" i="2" l="1"/>
  <c r="CA149" i="2"/>
  <c r="II467" i="3" l="1"/>
  <c r="IJ467" i="3"/>
  <c r="IH467" i="3"/>
  <c r="IM447" i="3"/>
  <c r="IL447" i="3"/>
  <c r="IK447" i="3"/>
  <c r="IJ447" i="3"/>
  <c r="II447" i="3"/>
  <c r="IH447" i="3"/>
  <c r="IQ447" i="3" s="1"/>
  <c r="IM446" i="3"/>
  <c r="IL446" i="3"/>
  <c r="IK446" i="3"/>
  <c r="IJ446" i="3"/>
  <c r="II446" i="3"/>
  <c r="IH446" i="3"/>
  <c r="IM440" i="3"/>
  <c r="IL440" i="3"/>
  <c r="IK440" i="3"/>
  <c r="IJ440" i="3"/>
  <c r="II440" i="3"/>
  <c r="IH440" i="3"/>
  <c r="IM432" i="3"/>
  <c r="IL432" i="3"/>
  <c r="IK432" i="3"/>
  <c r="IJ432" i="3"/>
  <c r="II432" i="3"/>
  <c r="IH432" i="3"/>
  <c r="IM431" i="3"/>
  <c r="IL431" i="3"/>
  <c r="IK431" i="3"/>
  <c r="IJ431" i="3"/>
  <c r="II431" i="3"/>
  <c r="IH431" i="3"/>
  <c r="IM430" i="3"/>
  <c r="IL430" i="3"/>
  <c r="IK430" i="3"/>
  <c r="IJ430" i="3"/>
  <c r="II430" i="3"/>
  <c r="IR430" i="3" s="1"/>
  <c r="IH430" i="3"/>
  <c r="IM429" i="3"/>
  <c r="IL429" i="3"/>
  <c r="IK429" i="3"/>
  <c r="IJ429" i="3"/>
  <c r="II429" i="3"/>
  <c r="IH429" i="3"/>
  <c r="IQ429" i="3" s="1"/>
  <c r="IM423" i="3"/>
  <c r="IL423" i="3"/>
  <c r="IK423" i="3"/>
  <c r="IJ423" i="3"/>
  <c r="II423" i="3"/>
  <c r="IH423" i="3"/>
  <c r="IM414" i="3"/>
  <c r="IL414" i="3"/>
  <c r="IK414" i="3"/>
  <c r="IJ414" i="3"/>
  <c r="II414" i="3"/>
  <c r="IH414" i="3"/>
  <c r="IM413" i="3"/>
  <c r="IL413" i="3"/>
  <c r="IK413" i="3"/>
  <c r="IJ413" i="3"/>
  <c r="II413" i="3"/>
  <c r="IH413" i="3"/>
  <c r="IM412" i="3"/>
  <c r="IL412" i="3"/>
  <c r="IK412" i="3"/>
  <c r="IJ412" i="3"/>
  <c r="II412" i="3"/>
  <c r="IH412" i="3"/>
  <c r="IM411" i="3"/>
  <c r="IL411" i="3"/>
  <c r="IK411" i="3"/>
  <c r="IJ411" i="3"/>
  <c r="II411" i="3"/>
  <c r="IR411" i="3" s="1"/>
  <c r="IH411" i="3"/>
  <c r="IM410" i="3"/>
  <c r="IL410" i="3"/>
  <c r="IK410" i="3"/>
  <c r="IJ410" i="3"/>
  <c r="II410" i="3"/>
  <c r="IH410" i="3"/>
  <c r="IQ410" i="3" s="1"/>
  <c r="IM409" i="3"/>
  <c r="IL409" i="3"/>
  <c r="IK409" i="3"/>
  <c r="IJ409" i="3"/>
  <c r="II409" i="3"/>
  <c r="IH409" i="3"/>
  <c r="IM394" i="3"/>
  <c r="IL394" i="3"/>
  <c r="IK394" i="3"/>
  <c r="IJ394" i="3"/>
  <c r="II394" i="3"/>
  <c r="IH394" i="3"/>
  <c r="IM393" i="3"/>
  <c r="IL393" i="3"/>
  <c r="IK393" i="3"/>
  <c r="IJ393" i="3"/>
  <c r="II393" i="3"/>
  <c r="IH393" i="3"/>
  <c r="IM387" i="3"/>
  <c r="IL387" i="3"/>
  <c r="IK387" i="3"/>
  <c r="IJ387" i="3"/>
  <c r="II387" i="3"/>
  <c r="IH387" i="3"/>
  <c r="IM379" i="3"/>
  <c r="IL379" i="3"/>
  <c r="IK379" i="3"/>
  <c r="IJ379" i="3"/>
  <c r="II379" i="3"/>
  <c r="IR379" i="3" s="1"/>
  <c r="IH379" i="3"/>
  <c r="IM374" i="3"/>
  <c r="IL374" i="3"/>
  <c r="IK374" i="3"/>
  <c r="IJ374" i="3"/>
  <c r="II374" i="3"/>
  <c r="IH374" i="3"/>
  <c r="IQ374" i="3" s="1"/>
  <c r="IM373" i="3"/>
  <c r="IL373" i="3"/>
  <c r="IK373" i="3"/>
  <c r="IJ373" i="3"/>
  <c r="II373" i="3"/>
  <c r="IH373" i="3"/>
  <c r="IM372" i="3"/>
  <c r="IL372" i="3"/>
  <c r="IK372" i="3"/>
  <c r="IJ372" i="3"/>
  <c r="II372" i="3"/>
  <c r="IH372" i="3"/>
  <c r="IM371" i="3"/>
  <c r="IL371" i="3"/>
  <c r="IK371" i="3"/>
  <c r="IJ371" i="3"/>
  <c r="II371" i="3"/>
  <c r="IH371" i="3"/>
  <c r="IM370" i="3"/>
  <c r="IL370" i="3"/>
  <c r="IK370" i="3"/>
  <c r="IJ370" i="3"/>
  <c r="II370" i="3"/>
  <c r="IH370" i="3"/>
  <c r="IM364" i="3"/>
  <c r="IL364" i="3"/>
  <c r="IK364" i="3"/>
  <c r="IJ364" i="3"/>
  <c r="II364" i="3"/>
  <c r="IR364" i="3" s="1"/>
  <c r="IH364" i="3"/>
  <c r="IM359" i="3"/>
  <c r="IL359" i="3"/>
  <c r="IK359" i="3"/>
  <c r="IJ359" i="3"/>
  <c r="II359" i="3"/>
  <c r="IH359" i="3"/>
  <c r="IQ359" i="3" s="1"/>
  <c r="IM344" i="3"/>
  <c r="IL344" i="3"/>
  <c r="IK344" i="3"/>
  <c r="IJ344" i="3"/>
  <c r="II344" i="3"/>
  <c r="IH344" i="3"/>
  <c r="IM339" i="3"/>
  <c r="IL339" i="3"/>
  <c r="IK339" i="3"/>
  <c r="IJ339" i="3"/>
  <c r="II339" i="3"/>
  <c r="IH339" i="3"/>
  <c r="IM338" i="3"/>
  <c r="IL338" i="3"/>
  <c r="IK338" i="3"/>
  <c r="IJ338" i="3"/>
  <c r="II338" i="3"/>
  <c r="IH338" i="3"/>
  <c r="IM326" i="3"/>
  <c r="IL326" i="3"/>
  <c r="IK326" i="3"/>
  <c r="IJ326" i="3"/>
  <c r="II326" i="3"/>
  <c r="IH326" i="3"/>
  <c r="IM303" i="3"/>
  <c r="IL303" i="3"/>
  <c r="IK303" i="3"/>
  <c r="IJ303" i="3"/>
  <c r="II303" i="3"/>
  <c r="IR303" i="3" s="1"/>
  <c r="IH303" i="3"/>
  <c r="IM299" i="3"/>
  <c r="IL299" i="3"/>
  <c r="IK299" i="3"/>
  <c r="IJ299" i="3"/>
  <c r="II299" i="3"/>
  <c r="IH299" i="3"/>
  <c r="IQ299" i="3" s="1"/>
  <c r="IM294" i="3"/>
  <c r="IL294" i="3"/>
  <c r="IK294" i="3"/>
  <c r="IJ294" i="3"/>
  <c r="II294" i="3"/>
  <c r="IH294" i="3"/>
  <c r="IM289" i="3"/>
  <c r="IL289" i="3"/>
  <c r="IK289" i="3"/>
  <c r="IJ289" i="3"/>
  <c r="II289" i="3"/>
  <c r="IH289" i="3"/>
  <c r="IM285" i="3"/>
  <c r="IL285" i="3"/>
  <c r="IK285" i="3"/>
  <c r="IJ285" i="3"/>
  <c r="II285" i="3"/>
  <c r="IH285" i="3"/>
  <c r="IM284" i="3"/>
  <c r="IL284" i="3"/>
  <c r="IK284" i="3"/>
  <c r="IJ284" i="3"/>
  <c r="II284" i="3"/>
  <c r="IH284" i="3"/>
  <c r="IM279" i="3"/>
  <c r="IL279" i="3"/>
  <c r="IK279" i="3"/>
  <c r="IJ279" i="3"/>
  <c r="II279" i="3"/>
  <c r="IR279" i="3" s="1"/>
  <c r="IH279" i="3"/>
  <c r="IM274" i="3"/>
  <c r="IL274" i="3"/>
  <c r="IK274" i="3"/>
  <c r="IJ274" i="3"/>
  <c r="II274" i="3"/>
  <c r="IH274" i="3"/>
  <c r="IQ274" i="3" s="1"/>
  <c r="IM270" i="3"/>
  <c r="IL270" i="3"/>
  <c r="IK270" i="3"/>
  <c r="IJ270" i="3"/>
  <c r="II270" i="3"/>
  <c r="IH270" i="3"/>
  <c r="IM269" i="3"/>
  <c r="IL269" i="3"/>
  <c r="IK269" i="3"/>
  <c r="IJ269" i="3"/>
  <c r="II269" i="3"/>
  <c r="IH269" i="3"/>
  <c r="IM265" i="3"/>
  <c r="IL265" i="3"/>
  <c r="IK265" i="3"/>
  <c r="IJ265" i="3"/>
  <c r="II265" i="3"/>
  <c r="IH265" i="3"/>
  <c r="IM264" i="3"/>
  <c r="IL264" i="3"/>
  <c r="IK264" i="3"/>
  <c r="IJ264" i="3"/>
  <c r="II264" i="3"/>
  <c r="IH264" i="3"/>
  <c r="IM257" i="3"/>
  <c r="IL257" i="3"/>
  <c r="IK257" i="3"/>
  <c r="IJ257" i="3"/>
  <c r="II257" i="3"/>
  <c r="IR257" i="3" s="1"/>
  <c r="IH257" i="3"/>
  <c r="IM222" i="3"/>
  <c r="IL222" i="3"/>
  <c r="IK222" i="3"/>
  <c r="IJ222" i="3"/>
  <c r="II222" i="3"/>
  <c r="IH222" i="3"/>
  <c r="IQ222" i="3" s="1"/>
  <c r="IM216" i="3"/>
  <c r="IL216" i="3"/>
  <c r="IK216" i="3"/>
  <c r="IJ216" i="3"/>
  <c r="II216" i="3"/>
  <c r="IH216" i="3"/>
  <c r="IM215" i="3"/>
  <c r="IL215" i="3"/>
  <c r="IK215" i="3"/>
  <c r="IJ215" i="3"/>
  <c r="II215" i="3"/>
  <c r="IH215" i="3"/>
  <c r="IM214" i="3"/>
  <c r="IL214" i="3"/>
  <c r="IK214" i="3"/>
  <c r="IJ214" i="3"/>
  <c r="II214" i="3"/>
  <c r="IH214" i="3"/>
  <c r="IM213" i="3"/>
  <c r="IL213" i="3"/>
  <c r="IK213" i="3"/>
  <c r="IJ213" i="3"/>
  <c r="II213" i="3"/>
  <c r="IH213" i="3"/>
  <c r="IM212" i="3"/>
  <c r="IL212" i="3"/>
  <c r="IK212" i="3"/>
  <c r="IJ212" i="3"/>
  <c r="II212" i="3"/>
  <c r="IR212" i="3" s="1"/>
  <c r="IH212" i="3"/>
  <c r="IM204" i="3"/>
  <c r="IL204" i="3"/>
  <c r="IK204" i="3"/>
  <c r="IJ204" i="3"/>
  <c r="II204" i="3"/>
  <c r="IH204" i="3"/>
  <c r="IQ204" i="3" s="1"/>
  <c r="IM200" i="3"/>
  <c r="IL200" i="3"/>
  <c r="IK200" i="3"/>
  <c r="IJ200" i="3"/>
  <c r="II200" i="3"/>
  <c r="IH200" i="3"/>
  <c r="IM199" i="3"/>
  <c r="IL199" i="3"/>
  <c r="IK199" i="3"/>
  <c r="IJ199" i="3"/>
  <c r="II199" i="3"/>
  <c r="IH199" i="3"/>
  <c r="IM198" i="3"/>
  <c r="IL198" i="3"/>
  <c r="IK198" i="3"/>
  <c r="IJ198" i="3"/>
  <c r="II198" i="3"/>
  <c r="IH198" i="3"/>
  <c r="IM193" i="3"/>
  <c r="IL193" i="3"/>
  <c r="IK193" i="3"/>
  <c r="IJ193" i="3"/>
  <c r="II193" i="3"/>
  <c r="IH193" i="3"/>
  <c r="IM186" i="3"/>
  <c r="IL186" i="3"/>
  <c r="IK186" i="3"/>
  <c r="IJ186" i="3"/>
  <c r="II186" i="3"/>
  <c r="IR186" i="3" s="1"/>
  <c r="IH186" i="3"/>
  <c r="IM172" i="3"/>
  <c r="IL172" i="3"/>
  <c r="IK172" i="3"/>
  <c r="IJ172" i="3"/>
  <c r="II172" i="3"/>
  <c r="IR172" i="3" s="1"/>
  <c r="IH172" i="3"/>
  <c r="IQ172" i="3" s="1"/>
  <c r="IM130" i="3"/>
  <c r="IL130" i="3"/>
  <c r="IK130" i="3"/>
  <c r="IJ130" i="3"/>
  <c r="II130" i="3"/>
  <c r="IH130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H116" i="3"/>
  <c r="IM115" i="3"/>
  <c r="IL115" i="3"/>
  <c r="IK115" i="3"/>
  <c r="IJ115" i="3"/>
  <c r="II115" i="3"/>
  <c r="IR115" i="3" s="1"/>
  <c r="IH115" i="3"/>
  <c r="IM114" i="3"/>
  <c r="IL114" i="3"/>
  <c r="IK114" i="3"/>
  <c r="IJ114" i="3"/>
  <c r="II114" i="3"/>
  <c r="IR114" i="3" s="1"/>
  <c r="IH114" i="3"/>
  <c r="IM113" i="3"/>
  <c r="IL113" i="3"/>
  <c r="IK113" i="3"/>
  <c r="IJ113" i="3"/>
  <c r="II113" i="3"/>
  <c r="IR113" i="3" s="1"/>
  <c r="IH113" i="3"/>
  <c r="IQ113" i="3" s="1"/>
  <c r="IM112" i="3"/>
  <c r="IL112" i="3"/>
  <c r="IK112" i="3"/>
  <c r="IJ112" i="3"/>
  <c r="II112" i="3"/>
  <c r="IH112" i="3"/>
  <c r="IM95" i="3"/>
  <c r="IL95" i="3"/>
  <c r="IK95" i="3"/>
  <c r="IJ95" i="3"/>
  <c r="II95" i="3"/>
  <c r="IR95" i="3" s="1"/>
  <c r="IH95" i="3"/>
  <c r="IM90" i="3"/>
  <c r="IL90" i="3"/>
  <c r="IK90" i="3"/>
  <c r="IJ90" i="3"/>
  <c r="II90" i="3"/>
  <c r="IH90" i="3"/>
  <c r="IM87" i="3"/>
  <c r="IL87" i="3"/>
  <c r="IK87" i="3"/>
  <c r="IJ87" i="3"/>
  <c r="II87" i="3"/>
  <c r="IR87" i="3" s="1"/>
  <c r="IH87" i="3"/>
  <c r="IM83" i="3"/>
  <c r="IL83" i="3"/>
  <c r="IK83" i="3"/>
  <c r="IJ83" i="3"/>
  <c r="II83" i="3"/>
  <c r="IR83" i="3" s="1"/>
  <c r="IH83" i="3"/>
  <c r="IM70" i="3"/>
  <c r="IL70" i="3"/>
  <c r="IK70" i="3"/>
  <c r="IJ70" i="3"/>
  <c r="II70" i="3"/>
  <c r="IR70" i="3" s="1"/>
  <c r="IH70" i="3"/>
  <c r="IQ70" i="3" s="1"/>
  <c r="IM69" i="3"/>
  <c r="IL69" i="3"/>
  <c r="IK69" i="3"/>
  <c r="IJ69" i="3"/>
  <c r="II69" i="3"/>
  <c r="IH69" i="3"/>
  <c r="IQ69" i="3" s="1"/>
  <c r="IM68" i="3"/>
  <c r="IL68" i="3"/>
  <c r="IK68" i="3"/>
  <c r="IJ68" i="3"/>
  <c r="II68" i="3"/>
  <c r="IR68" i="3" s="1"/>
  <c r="IH68" i="3"/>
  <c r="IM67" i="3"/>
  <c r="IL67" i="3"/>
  <c r="IK67" i="3"/>
  <c r="IJ67" i="3"/>
  <c r="II67" i="3"/>
  <c r="IH67" i="3"/>
  <c r="IM66" i="3"/>
  <c r="IL66" i="3"/>
  <c r="IK66" i="3"/>
  <c r="IJ66" i="3"/>
  <c r="II66" i="3"/>
  <c r="IR66" i="3" s="1"/>
  <c r="IH66" i="3"/>
  <c r="IM65" i="3"/>
  <c r="IL65" i="3"/>
  <c r="IK65" i="3"/>
  <c r="IJ65" i="3"/>
  <c r="II65" i="3"/>
  <c r="IR65" i="3" s="1"/>
  <c r="IH65" i="3"/>
  <c r="IM64" i="3"/>
  <c r="IL64" i="3"/>
  <c r="IK64" i="3"/>
  <c r="IJ64" i="3"/>
  <c r="II64" i="3"/>
  <c r="IR64" i="3" s="1"/>
  <c r="IH64" i="3"/>
  <c r="IQ64" i="3" s="1"/>
  <c r="IM49" i="3"/>
  <c r="IL49" i="3"/>
  <c r="IK49" i="3"/>
  <c r="IJ49" i="3"/>
  <c r="II49" i="3"/>
  <c r="IH49" i="3"/>
  <c r="IQ49" i="3" s="1"/>
  <c r="IM48" i="3"/>
  <c r="IL48" i="3"/>
  <c r="IK48" i="3"/>
  <c r="IJ48" i="3"/>
  <c r="II48" i="3"/>
  <c r="IR48" i="3" s="1"/>
  <c r="IH48" i="3"/>
  <c r="IM31" i="3"/>
  <c r="IL31" i="3"/>
  <c r="IK31" i="3"/>
  <c r="IJ31" i="3"/>
  <c r="II31" i="3"/>
  <c r="IH31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67" i="3"/>
  <c r="HQ467" i="3"/>
  <c r="HR467" i="3"/>
  <c r="HS467" i="3"/>
  <c r="HT467" i="3"/>
  <c r="HO467" i="3"/>
  <c r="HT447" i="3"/>
  <c r="HS447" i="3"/>
  <c r="HR447" i="3"/>
  <c r="HQ447" i="3"/>
  <c r="HP447" i="3"/>
  <c r="HY447" i="3" s="1"/>
  <c r="HO447" i="3"/>
  <c r="HX447" i="3" s="1"/>
  <c r="HT446" i="3"/>
  <c r="HS446" i="3"/>
  <c r="HR446" i="3"/>
  <c r="HQ446" i="3"/>
  <c r="HP446" i="3"/>
  <c r="HO446" i="3"/>
  <c r="HX446" i="3" s="1"/>
  <c r="HT440" i="3"/>
  <c r="HS440" i="3"/>
  <c r="HR440" i="3"/>
  <c r="HQ440" i="3"/>
  <c r="HP440" i="3"/>
  <c r="HO440" i="3"/>
  <c r="HT432" i="3"/>
  <c r="HS432" i="3"/>
  <c r="HR432" i="3"/>
  <c r="HQ432" i="3"/>
  <c r="HP432" i="3"/>
  <c r="HO432" i="3"/>
  <c r="HT431" i="3"/>
  <c r="HS431" i="3"/>
  <c r="HR431" i="3"/>
  <c r="HQ431" i="3"/>
  <c r="HP431" i="3"/>
  <c r="HO431" i="3"/>
  <c r="HT430" i="3"/>
  <c r="HS430" i="3"/>
  <c r="HR430" i="3"/>
  <c r="HQ430" i="3"/>
  <c r="HP430" i="3"/>
  <c r="HY430" i="3" s="1"/>
  <c r="HO430" i="3"/>
  <c r="HT429" i="3"/>
  <c r="HS429" i="3"/>
  <c r="HR429" i="3"/>
  <c r="HQ429" i="3"/>
  <c r="HP429" i="3"/>
  <c r="HY429" i="3" s="1"/>
  <c r="HO429" i="3"/>
  <c r="HX429" i="3" s="1"/>
  <c r="HT423" i="3"/>
  <c r="HS423" i="3"/>
  <c r="HR423" i="3"/>
  <c r="HQ423" i="3"/>
  <c r="HP423" i="3"/>
  <c r="HO423" i="3"/>
  <c r="HX423" i="3" s="1"/>
  <c r="HT414" i="3"/>
  <c r="HS414" i="3"/>
  <c r="HR414" i="3"/>
  <c r="HQ414" i="3"/>
  <c r="HP414" i="3"/>
  <c r="HO414" i="3"/>
  <c r="HT413" i="3"/>
  <c r="HS413" i="3"/>
  <c r="HR413" i="3"/>
  <c r="HQ413" i="3"/>
  <c r="HP413" i="3"/>
  <c r="HO413" i="3"/>
  <c r="HT412" i="3"/>
  <c r="HS412" i="3"/>
  <c r="HR412" i="3"/>
  <c r="HQ412" i="3"/>
  <c r="HP412" i="3"/>
  <c r="HO412" i="3"/>
  <c r="HT411" i="3"/>
  <c r="HS411" i="3"/>
  <c r="HR411" i="3"/>
  <c r="HQ411" i="3"/>
  <c r="HP411" i="3"/>
  <c r="HY411" i="3" s="1"/>
  <c r="HO411" i="3"/>
  <c r="HT410" i="3"/>
  <c r="HS410" i="3"/>
  <c r="HR410" i="3"/>
  <c r="HQ410" i="3"/>
  <c r="HP410" i="3"/>
  <c r="HY410" i="3" s="1"/>
  <c r="HO410" i="3"/>
  <c r="HX410" i="3" s="1"/>
  <c r="HT409" i="3"/>
  <c r="HS409" i="3"/>
  <c r="HR409" i="3"/>
  <c r="HQ409" i="3"/>
  <c r="HP409" i="3"/>
  <c r="HO409" i="3"/>
  <c r="HX409" i="3" s="1"/>
  <c r="HT394" i="3"/>
  <c r="HS394" i="3"/>
  <c r="HR394" i="3"/>
  <c r="HQ394" i="3"/>
  <c r="HP394" i="3"/>
  <c r="HO394" i="3"/>
  <c r="HT393" i="3"/>
  <c r="HS393" i="3"/>
  <c r="HR393" i="3"/>
  <c r="HQ393" i="3"/>
  <c r="HP393" i="3"/>
  <c r="HO393" i="3"/>
  <c r="HT387" i="3"/>
  <c r="HS387" i="3"/>
  <c r="HR387" i="3"/>
  <c r="HQ387" i="3"/>
  <c r="HP387" i="3"/>
  <c r="HO387" i="3"/>
  <c r="HT379" i="3"/>
  <c r="HS379" i="3"/>
  <c r="HR379" i="3"/>
  <c r="HQ379" i="3"/>
  <c r="HP379" i="3"/>
  <c r="HY379" i="3" s="1"/>
  <c r="HO379" i="3"/>
  <c r="HT374" i="3"/>
  <c r="HS374" i="3"/>
  <c r="HR374" i="3"/>
  <c r="HQ374" i="3"/>
  <c r="HP374" i="3"/>
  <c r="HY374" i="3" s="1"/>
  <c r="HO374" i="3"/>
  <c r="HX374" i="3" s="1"/>
  <c r="HT373" i="3"/>
  <c r="HS373" i="3"/>
  <c r="HR373" i="3"/>
  <c r="HQ373" i="3"/>
  <c r="HP373" i="3"/>
  <c r="HO373" i="3"/>
  <c r="HX373" i="3" s="1"/>
  <c r="HT372" i="3"/>
  <c r="HS372" i="3"/>
  <c r="HR372" i="3"/>
  <c r="HQ372" i="3"/>
  <c r="HP372" i="3"/>
  <c r="HO372" i="3"/>
  <c r="HT371" i="3"/>
  <c r="HS371" i="3"/>
  <c r="HR371" i="3"/>
  <c r="HQ371" i="3"/>
  <c r="HP371" i="3"/>
  <c r="HO371" i="3"/>
  <c r="HT370" i="3"/>
  <c r="HS370" i="3"/>
  <c r="HR370" i="3"/>
  <c r="HQ370" i="3"/>
  <c r="HP370" i="3"/>
  <c r="HO370" i="3"/>
  <c r="HT364" i="3"/>
  <c r="HS364" i="3"/>
  <c r="HR364" i="3"/>
  <c r="HQ364" i="3"/>
  <c r="HP364" i="3"/>
  <c r="HY364" i="3" s="1"/>
  <c r="HO364" i="3"/>
  <c r="HT359" i="3"/>
  <c r="HS359" i="3"/>
  <c r="HR359" i="3"/>
  <c r="HQ359" i="3"/>
  <c r="HP359" i="3"/>
  <c r="HY359" i="3" s="1"/>
  <c r="HO359" i="3"/>
  <c r="HX359" i="3" s="1"/>
  <c r="HT344" i="3"/>
  <c r="HS344" i="3"/>
  <c r="HR344" i="3"/>
  <c r="HQ344" i="3"/>
  <c r="HP344" i="3"/>
  <c r="HO344" i="3"/>
  <c r="HX344" i="3" s="1"/>
  <c r="HT339" i="3"/>
  <c r="HS339" i="3"/>
  <c r="HR339" i="3"/>
  <c r="HQ339" i="3"/>
  <c r="HP339" i="3"/>
  <c r="HO339" i="3"/>
  <c r="HT338" i="3"/>
  <c r="HS338" i="3"/>
  <c r="HR338" i="3"/>
  <c r="HQ338" i="3"/>
  <c r="HP338" i="3"/>
  <c r="HO338" i="3"/>
  <c r="HT326" i="3"/>
  <c r="HS326" i="3"/>
  <c r="HR326" i="3"/>
  <c r="HQ326" i="3"/>
  <c r="HP326" i="3"/>
  <c r="HO326" i="3"/>
  <c r="HT303" i="3"/>
  <c r="HS303" i="3"/>
  <c r="HR303" i="3"/>
  <c r="HQ303" i="3"/>
  <c r="HP303" i="3"/>
  <c r="HY303" i="3" s="1"/>
  <c r="HO303" i="3"/>
  <c r="HT299" i="3"/>
  <c r="HS299" i="3"/>
  <c r="HR299" i="3"/>
  <c r="HQ299" i="3"/>
  <c r="HP299" i="3"/>
  <c r="HY299" i="3" s="1"/>
  <c r="HO299" i="3"/>
  <c r="HX299" i="3" s="1"/>
  <c r="HT294" i="3"/>
  <c r="HS294" i="3"/>
  <c r="HR294" i="3"/>
  <c r="HQ294" i="3"/>
  <c r="HP294" i="3"/>
  <c r="HO294" i="3"/>
  <c r="HX294" i="3" s="1"/>
  <c r="HT289" i="3"/>
  <c r="HS289" i="3"/>
  <c r="HR289" i="3"/>
  <c r="HQ289" i="3"/>
  <c r="HP289" i="3"/>
  <c r="HO289" i="3"/>
  <c r="HT285" i="3"/>
  <c r="HS285" i="3"/>
  <c r="HR285" i="3"/>
  <c r="HQ285" i="3"/>
  <c r="HP285" i="3"/>
  <c r="HO285" i="3"/>
  <c r="HT284" i="3"/>
  <c r="HS284" i="3"/>
  <c r="HR284" i="3"/>
  <c r="HQ284" i="3"/>
  <c r="HP284" i="3"/>
  <c r="HO284" i="3"/>
  <c r="HT279" i="3"/>
  <c r="HS279" i="3"/>
  <c r="HR279" i="3"/>
  <c r="HQ279" i="3"/>
  <c r="HP279" i="3"/>
  <c r="HY279" i="3" s="1"/>
  <c r="HO279" i="3"/>
  <c r="HT274" i="3"/>
  <c r="HS274" i="3"/>
  <c r="HR274" i="3"/>
  <c r="HQ274" i="3"/>
  <c r="HP274" i="3"/>
  <c r="HY274" i="3" s="1"/>
  <c r="HO274" i="3"/>
  <c r="HX274" i="3" s="1"/>
  <c r="HT270" i="3"/>
  <c r="HS270" i="3"/>
  <c r="HR270" i="3"/>
  <c r="HQ270" i="3"/>
  <c r="HP270" i="3"/>
  <c r="HO270" i="3"/>
  <c r="HX270" i="3" s="1"/>
  <c r="HT269" i="3"/>
  <c r="HS269" i="3"/>
  <c r="HR269" i="3"/>
  <c r="HQ269" i="3"/>
  <c r="HP269" i="3"/>
  <c r="HO269" i="3"/>
  <c r="HT265" i="3"/>
  <c r="HS265" i="3"/>
  <c r="HR265" i="3"/>
  <c r="HQ265" i="3"/>
  <c r="HP265" i="3"/>
  <c r="HO265" i="3"/>
  <c r="HT264" i="3"/>
  <c r="HS264" i="3"/>
  <c r="HR264" i="3"/>
  <c r="HQ264" i="3"/>
  <c r="HP264" i="3"/>
  <c r="HO264" i="3"/>
  <c r="HT257" i="3"/>
  <c r="HS257" i="3"/>
  <c r="HR257" i="3"/>
  <c r="HQ257" i="3"/>
  <c r="HP257" i="3"/>
  <c r="HY257" i="3" s="1"/>
  <c r="HO257" i="3"/>
  <c r="HT222" i="3"/>
  <c r="HS222" i="3"/>
  <c r="HR222" i="3"/>
  <c r="HQ222" i="3"/>
  <c r="HP222" i="3"/>
  <c r="HY222" i="3" s="1"/>
  <c r="HO222" i="3"/>
  <c r="HX222" i="3" s="1"/>
  <c r="HT216" i="3"/>
  <c r="HS216" i="3"/>
  <c r="HR216" i="3"/>
  <c r="HQ216" i="3"/>
  <c r="HP216" i="3"/>
  <c r="HO216" i="3"/>
  <c r="HX216" i="3" s="1"/>
  <c r="HT215" i="3"/>
  <c r="HS215" i="3"/>
  <c r="HR215" i="3"/>
  <c r="HQ215" i="3"/>
  <c r="HP215" i="3"/>
  <c r="HO21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12" i="3"/>
  <c r="HS212" i="3"/>
  <c r="HR212" i="3"/>
  <c r="HQ212" i="3"/>
  <c r="HP212" i="3"/>
  <c r="HY212" i="3" s="1"/>
  <c r="HO212" i="3"/>
  <c r="HT204" i="3"/>
  <c r="HS204" i="3"/>
  <c r="HR204" i="3"/>
  <c r="HQ204" i="3"/>
  <c r="HP204" i="3"/>
  <c r="HY204" i="3" s="1"/>
  <c r="HO204" i="3"/>
  <c r="HX204" i="3" s="1"/>
  <c r="HT200" i="3"/>
  <c r="HS200" i="3"/>
  <c r="HR200" i="3"/>
  <c r="HQ200" i="3"/>
  <c r="HP200" i="3"/>
  <c r="HO200" i="3"/>
  <c r="HX200" i="3" s="1"/>
  <c r="HT199" i="3"/>
  <c r="HS199" i="3"/>
  <c r="HR199" i="3"/>
  <c r="HQ199" i="3"/>
  <c r="HP199" i="3"/>
  <c r="HO199" i="3"/>
  <c r="HT198" i="3"/>
  <c r="HS198" i="3"/>
  <c r="HR198" i="3"/>
  <c r="HQ198" i="3"/>
  <c r="HP198" i="3"/>
  <c r="HO198" i="3"/>
  <c r="HT193" i="3"/>
  <c r="HS193" i="3"/>
  <c r="HR193" i="3"/>
  <c r="HQ193" i="3"/>
  <c r="HP193" i="3"/>
  <c r="HO193" i="3"/>
  <c r="HT186" i="3"/>
  <c r="HS186" i="3"/>
  <c r="HR186" i="3"/>
  <c r="HQ186" i="3"/>
  <c r="HP186" i="3"/>
  <c r="HY186" i="3" s="1"/>
  <c r="HO186" i="3"/>
  <c r="HT172" i="3"/>
  <c r="HS172" i="3"/>
  <c r="HR172" i="3"/>
  <c r="HQ172" i="3"/>
  <c r="HP172" i="3"/>
  <c r="HY172" i="3" s="1"/>
  <c r="HO172" i="3"/>
  <c r="HX172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17" i="3"/>
  <c r="HS117" i="3"/>
  <c r="HR117" i="3"/>
  <c r="HQ117" i="3"/>
  <c r="HP117" i="3"/>
  <c r="HO117" i="3"/>
  <c r="HT116" i="3"/>
  <c r="HS116" i="3"/>
  <c r="HR116" i="3"/>
  <c r="HQ116" i="3"/>
  <c r="HP116" i="3"/>
  <c r="HO116" i="3"/>
  <c r="HT115" i="3"/>
  <c r="HS115" i="3"/>
  <c r="HR115" i="3"/>
  <c r="HQ115" i="3"/>
  <c r="HP115" i="3"/>
  <c r="HO115" i="3"/>
  <c r="HT114" i="3"/>
  <c r="HS114" i="3"/>
  <c r="HR114" i="3"/>
  <c r="HQ114" i="3"/>
  <c r="HP114" i="3"/>
  <c r="HY114" i="3" s="1"/>
  <c r="HO114" i="3"/>
  <c r="HT113" i="3"/>
  <c r="HS113" i="3"/>
  <c r="HR113" i="3"/>
  <c r="HQ113" i="3"/>
  <c r="HP113" i="3"/>
  <c r="HY113" i="3" s="1"/>
  <c r="HO113" i="3"/>
  <c r="HX113" i="3" s="1"/>
  <c r="HT112" i="3"/>
  <c r="HS112" i="3"/>
  <c r="HR112" i="3"/>
  <c r="HQ112" i="3"/>
  <c r="HP112" i="3"/>
  <c r="HO112" i="3"/>
  <c r="HX112" i="3" s="1"/>
  <c r="HT95" i="3"/>
  <c r="HS95" i="3"/>
  <c r="HR95" i="3"/>
  <c r="HQ95" i="3"/>
  <c r="HP95" i="3"/>
  <c r="HO95" i="3"/>
  <c r="HT90" i="3"/>
  <c r="HS90" i="3"/>
  <c r="HR90" i="3"/>
  <c r="HQ90" i="3"/>
  <c r="HP90" i="3"/>
  <c r="HO90" i="3"/>
  <c r="HT87" i="3"/>
  <c r="HS87" i="3"/>
  <c r="HR87" i="3"/>
  <c r="HQ87" i="3"/>
  <c r="HP87" i="3"/>
  <c r="HO87" i="3"/>
  <c r="HT83" i="3"/>
  <c r="HS83" i="3"/>
  <c r="HR83" i="3"/>
  <c r="HQ83" i="3"/>
  <c r="HP83" i="3"/>
  <c r="HY83" i="3" s="1"/>
  <c r="HO83" i="3"/>
  <c r="HT70" i="3"/>
  <c r="HS70" i="3"/>
  <c r="HR70" i="3"/>
  <c r="HQ70" i="3"/>
  <c r="HP70" i="3"/>
  <c r="HY70" i="3" s="1"/>
  <c r="HO70" i="3"/>
  <c r="HX70" i="3" s="1"/>
  <c r="HT69" i="3"/>
  <c r="HS69" i="3"/>
  <c r="HR69" i="3"/>
  <c r="HQ69" i="3"/>
  <c r="HP69" i="3"/>
  <c r="HO69" i="3"/>
  <c r="HX69" i="3" s="1"/>
  <c r="HT68" i="3"/>
  <c r="HS68" i="3"/>
  <c r="HR68" i="3"/>
  <c r="HQ68" i="3"/>
  <c r="HP68" i="3"/>
  <c r="HO68" i="3"/>
  <c r="HT67" i="3"/>
  <c r="HS67" i="3"/>
  <c r="HR67" i="3"/>
  <c r="HQ67" i="3"/>
  <c r="HP67" i="3"/>
  <c r="HO67" i="3"/>
  <c r="HT66" i="3"/>
  <c r="HS66" i="3"/>
  <c r="HR66" i="3"/>
  <c r="HQ66" i="3"/>
  <c r="HP66" i="3"/>
  <c r="HO66" i="3"/>
  <c r="HT65" i="3"/>
  <c r="HS65" i="3"/>
  <c r="HR65" i="3"/>
  <c r="HQ65" i="3"/>
  <c r="HP65" i="3"/>
  <c r="HY65" i="3" s="1"/>
  <c r="HO65" i="3"/>
  <c r="HT64" i="3"/>
  <c r="HS64" i="3"/>
  <c r="HR64" i="3"/>
  <c r="HQ64" i="3"/>
  <c r="HP64" i="3"/>
  <c r="HY64" i="3" s="1"/>
  <c r="HO64" i="3"/>
  <c r="HX64" i="3" s="1"/>
  <c r="HT49" i="3"/>
  <c r="HS49" i="3"/>
  <c r="HR49" i="3"/>
  <c r="HQ49" i="3"/>
  <c r="HP49" i="3"/>
  <c r="HO49" i="3"/>
  <c r="HX49" i="3" s="1"/>
  <c r="HT48" i="3"/>
  <c r="HS48" i="3"/>
  <c r="HR48" i="3"/>
  <c r="HQ48" i="3"/>
  <c r="HP48" i="3"/>
  <c r="HO48" i="3"/>
  <c r="HT31" i="3"/>
  <c r="HS31" i="3"/>
  <c r="HR31" i="3"/>
  <c r="HQ31" i="3"/>
  <c r="HP31" i="3"/>
  <c r="HO31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67" i="3"/>
  <c r="GX467" i="3"/>
  <c r="GY467" i="3"/>
  <c r="GZ467" i="3"/>
  <c r="GV467" i="3"/>
  <c r="HA447" i="3"/>
  <c r="GZ447" i="3"/>
  <c r="GY447" i="3"/>
  <c r="GX447" i="3"/>
  <c r="GW447" i="3"/>
  <c r="HF447" i="3" s="1"/>
  <c r="GV447" i="3"/>
  <c r="HE447" i="3" s="1"/>
  <c r="HA446" i="3"/>
  <c r="GZ446" i="3"/>
  <c r="GY446" i="3"/>
  <c r="GX446" i="3"/>
  <c r="GW446" i="3"/>
  <c r="GV446" i="3"/>
  <c r="HE446" i="3" s="1"/>
  <c r="HA440" i="3"/>
  <c r="GZ440" i="3"/>
  <c r="GY440" i="3"/>
  <c r="GX440" i="3"/>
  <c r="GW440" i="3"/>
  <c r="GV440" i="3"/>
  <c r="HA432" i="3"/>
  <c r="GZ432" i="3"/>
  <c r="GY432" i="3"/>
  <c r="GX432" i="3"/>
  <c r="GW432" i="3"/>
  <c r="HF432" i="3" s="1"/>
  <c r="GV432" i="3"/>
  <c r="HA431" i="3"/>
  <c r="GZ431" i="3"/>
  <c r="GY431" i="3"/>
  <c r="GX431" i="3"/>
  <c r="GW431" i="3"/>
  <c r="GV431" i="3"/>
  <c r="HA430" i="3"/>
  <c r="GZ430" i="3"/>
  <c r="GY430" i="3"/>
  <c r="GX430" i="3"/>
  <c r="GW430" i="3"/>
  <c r="HF430" i="3" s="1"/>
  <c r="GV430" i="3"/>
  <c r="HA429" i="3"/>
  <c r="GZ429" i="3"/>
  <c r="GY429" i="3"/>
  <c r="GX429" i="3"/>
  <c r="GW429" i="3"/>
  <c r="HF429" i="3" s="1"/>
  <c r="GV429" i="3"/>
  <c r="HE429" i="3" s="1"/>
  <c r="HA423" i="3"/>
  <c r="GZ423" i="3"/>
  <c r="GY423" i="3"/>
  <c r="GX423" i="3"/>
  <c r="GW423" i="3"/>
  <c r="GV423" i="3"/>
  <c r="HE423" i="3" s="1"/>
  <c r="HA414" i="3"/>
  <c r="GZ414" i="3"/>
  <c r="GY414" i="3"/>
  <c r="GX414" i="3"/>
  <c r="GW414" i="3"/>
  <c r="GV414" i="3"/>
  <c r="HA413" i="3"/>
  <c r="GZ413" i="3"/>
  <c r="GY413" i="3"/>
  <c r="GX413" i="3"/>
  <c r="GW413" i="3"/>
  <c r="GV413" i="3"/>
  <c r="HA412" i="3"/>
  <c r="GZ412" i="3"/>
  <c r="GY412" i="3"/>
  <c r="GX412" i="3"/>
  <c r="GW412" i="3"/>
  <c r="GV412" i="3"/>
  <c r="HA411" i="3"/>
  <c r="GZ411" i="3"/>
  <c r="GY411" i="3"/>
  <c r="GX411" i="3"/>
  <c r="GW411" i="3"/>
  <c r="HF411" i="3" s="1"/>
  <c r="GV411" i="3"/>
  <c r="HA410" i="3"/>
  <c r="GZ410" i="3"/>
  <c r="GY410" i="3"/>
  <c r="GX410" i="3"/>
  <c r="GW410" i="3"/>
  <c r="HF410" i="3" s="1"/>
  <c r="GV410" i="3"/>
  <c r="HE410" i="3" s="1"/>
  <c r="HA409" i="3"/>
  <c r="GZ409" i="3"/>
  <c r="GY409" i="3"/>
  <c r="GX409" i="3"/>
  <c r="GW409" i="3"/>
  <c r="GV409" i="3"/>
  <c r="HE409" i="3" s="1"/>
  <c r="HA394" i="3"/>
  <c r="GZ394" i="3"/>
  <c r="GY394" i="3"/>
  <c r="GX394" i="3"/>
  <c r="GW394" i="3"/>
  <c r="GV394" i="3"/>
  <c r="HA393" i="3"/>
  <c r="GZ393" i="3"/>
  <c r="GY393" i="3"/>
  <c r="GX393" i="3"/>
  <c r="GW393" i="3"/>
  <c r="GV393" i="3"/>
  <c r="HA387" i="3"/>
  <c r="GZ387" i="3"/>
  <c r="GY387" i="3"/>
  <c r="GX387" i="3"/>
  <c r="GW387" i="3"/>
  <c r="GV387" i="3"/>
  <c r="HA379" i="3"/>
  <c r="GZ379" i="3"/>
  <c r="GY379" i="3"/>
  <c r="GX379" i="3"/>
  <c r="GW379" i="3"/>
  <c r="HF379" i="3" s="1"/>
  <c r="GV379" i="3"/>
  <c r="HA374" i="3"/>
  <c r="GZ374" i="3"/>
  <c r="GY374" i="3"/>
  <c r="GX374" i="3"/>
  <c r="GW374" i="3"/>
  <c r="HF374" i="3" s="1"/>
  <c r="GV374" i="3"/>
  <c r="HE374" i="3" s="1"/>
  <c r="HA373" i="3"/>
  <c r="GZ373" i="3"/>
  <c r="GY373" i="3"/>
  <c r="GX373" i="3"/>
  <c r="GW373" i="3"/>
  <c r="GV373" i="3"/>
  <c r="HE373" i="3" s="1"/>
  <c r="HA372" i="3"/>
  <c r="GZ372" i="3"/>
  <c r="GY372" i="3"/>
  <c r="GX372" i="3"/>
  <c r="GW372" i="3"/>
  <c r="GV372" i="3"/>
  <c r="HA371" i="3"/>
  <c r="GZ371" i="3"/>
  <c r="GY371" i="3"/>
  <c r="GX371" i="3"/>
  <c r="GW371" i="3"/>
  <c r="HF371" i="3" s="1"/>
  <c r="GV371" i="3"/>
  <c r="HA370" i="3"/>
  <c r="GZ370" i="3"/>
  <c r="GY370" i="3"/>
  <c r="GX370" i="3"/>
  <c r="GW370" i="3"/>
  <c r="GV370" i="3"/>
  <c r="HA364" i="3"/>
  <c r="GZ364" i="3"/>
  <c r="GY364" i="3"/>
  <c r="GX364" i="3"/>
  <c r="GW364" i="3"/>
  <c r="HF364" i="3" s="1"/>
  <c r="GV364" i="3"/>
  <c r="HA359" i="3"/>
  <c r="GZ359" i="3"/>
  <c r="GY359" i="3"/>
  <c r="GX359" i="3"/>
  <c r="GW359" i="3"/>
  <c r="HF359" i="3" s="1"/>
  <c r="GV359" i="3"/>
  <c r="HE359" i="3" s="1"/>
  <c r="HA344" i="3"/>
  <c r="GZ344" i="3"/>
  <c r="GY344" i="3"/>
  <c r="GX344" i="3"/>
  <c r="GW344" i="3"/>
  <c r="GV344" i="3"/>
  <c r="HE344" i="3" s="1"/>
  <c r="HA339" i="3"/>
  <c r="GZ339" i="3"/>
  <c r="GY339" i="3"/>
  <c r="GX339" i="3"/>
  <c r="GW339" i="3"/>
  <c r="GV339" i="3"/>
  <c r="HA338" i="3"/>
  <c r="GZ338" i="3"/>
  <c r="GY338" i="3"/>
  <c r="GX338" i="3"/>
  <c r="GW338" i="3"/>
  <c r="GV338" i="3"/>
  <c r="HA326" i="3"/>
  <c r="GZ326" i="3"/>
  <c r="GY326" i="3"/>
  <c r="GX326" i="3"/>
  <c r="GW326" i="3"/>
  <c r="GV326" i="3"/>
  <c r="HA303" i="3"/>
  <c r="GZ303" i="3"/>
  <c r="GY303" i="3"/>
  <c r="GX303" i="3"/>
  <c r="GW303" i="3"/>
  <c r="HF303" i="3" s="1"/>
  <c r="GV303" i="3"/>
  <c r="HA299" i="3"/>
  <c r="GZ299" i="3"/>
  <c r="GY299" i="3"/>
  <c r="GX299" i="3"/>
  <c r="GW299" i="3"/>
  <c r="HF299" i="3" s="1"/>
  <c r="GV299" i="3"/>
  <c r="HE299" i="3" s="1"/>
  <c r="HA294" i="3"/>
  <c r="GZ294" i="3"/>
  <c r="GY294" i="3"/>
  <c r="GX294" i="3"/>
  <c r="GW294" i="3"/>
  <c r="GV294" i="3"/>
  <c r="HE294" i="3" s="1"/>
  <c r="HA289" i="3"/>
  <c r="GZ289" i="3"/>
  <c r="GY289" i="3"/>
  <c r="GX289" i="3"/>
  <c r="GW289" i="3"/>
  <c r="GV289" i="3"/>
  <c r="HA285" i="3"/>
  <c r="GZ285" i="3"/>
  <c r="GY285" i="3"/>
  <c r="GX285" i="3"/>
  <c r="GW285" i="3"/>
  <c r="GV285" i="3"/>
  <c r="HA284" i="3"/>
  <c r="GZ284" i="3"/>
  <c r="GY284" i="3"/>
  <c r="GX284" i="3"/>
  <c r="GW284" i="3"/>
  <c r="GV284" i="3"/>
  <c r="HA279" i="3"/>
  <c r="GZ279" i="3"/>
  <c r="GY279" i="3"/>
  <c r="GX279" i="3"/>
  <c r="GW279" i="3"/>
  <c r="HF279" i="3" s="1"/>
  <c r="GV279" i="3"/>
  <c r="HA274" i="3"/>
  <c r="GZ274" i="3"/>
  <c r="GY274" i="3"/>
  <c r="GX274" i="3"/>
  <c r="GW274" i="3"/>
  <c r="HF274" i="3" s="1"/>
  <c r="GV274" i="3"/>
  <c r="HE274" i="3" s="1"/>
  <c r="HA270" i="3"/>
  <c r="GZ270" i="3"/>
  <c r="GY270" i="3"/>
  <c r="GX270" i="3"/>
  <c r="GW270" i="3"/>
  <c r="GV270" i="3"/>
  <c r="HE270" i="3" s="1"/>
  <c r="HA269" i="3"/>
  <c r="GZ269" i="3"/>
  <c r="GY269" i="3"/>
  <c r="GX269" i="3"/>
  <c r="GW269" i="3"/>
  <c r="GV269" i="3"/>
  <c r="HA265" i="3"/>
  <c r="GZ265" i="3"/>
  <c r="GY265" i="3"/>
  <c r="GX265" i="3"/>
  <c r="GW265" i="3"/>
  <c r="HF265" i="3" s="1"/>
  <c r="GV265" i="3"/>
  <c r="HA264" i="3"/>
  <c r="GZ264" i="3"/>
  <c r="GY264" i="3"/>
  <c r="GX264" i="3"/>
  <c r="GW264" i="3"/>
  <c r="GV264" i="3"/>
  <c r="HA257" i="3"/>
  <c r="GZ257" i="3"/>
  <c r="GY257" i="3"/>
  <c r="GX257" i="3"/>
  <c r="GW257" i="3"/>
  <c r="HF257" i="3" s="1"/>
  <c r="GV257" i="3"/>
  <c r="HA222" i="3"/>
  <c r="GZ222" i="3"/>
  <c r="GY222" i="3"/>
  <c r="GX222" i="3"/>
  <c r="GW222" i="3"/>
  <c r="HF222" i="3" s="1"/>
  <c r="GV222" i="3"/>
  <c r="HE222" i="3" s="1"/>
  <c r="HA216" i="3"/>
  <c r="GZ216" i="3"/>
  <c r="GY216" i="3"/>
  <c r="GX216" i="3"/>
  <c r="GW216" i="3"/>
  <c r="GV216" i="3"/>
  <c r="HE216" i="3" s="1"/>
  <c r="HA215" i="3"/>
  <c r="GZ215" i="3"/>
  <c r="GY215" i="3"/>
  <c r="GX215" i="3"/>
  <c r="GW215" i="3"/>
  <c r="GV215" i="3"/>
  <c r="HA214" i="3"/>
  <c r="GZ214" i="3"/>
  <c r="GY214" i="3"/>
  <c r="GX214" i="3"/>
  <c r="GW214" i="3"/>
  <c r="GV214" i="3"/>
  <c r="HA213" i="3"/>
  <c r="GZ213" i="3"/>
  <c r="GY213" i="3"/>
  <c r="GX213" i="3"/>
  <c r="GW213" i="3"/>
  <c r="GV213" i="3"/>
  <c r="HA212" i="3"/>
  <c r="GZ212" i="3"/>
  <c r="GY212" i="3"/>
  <c r="GX212" i="3"/>
  <c r="GW212" i="3"/>
  <c r="HF212" i="3" s="1"/>
  <c r="GV212" i="3"/>
  <c r="HA204" i="3"/>
  <c r="GZ204" i="3"/>
  <c r="GY204" i="3"/>
  <c r="GX204" i="3"/>
  <c r="GW204" i="3"/>
  <c r="HF204" i="3" s="1"/>
  <c r="GV204" i="3"/>
  <c r="HE204" i="3" s="1"/>
  <c r="HA200" i="3"/>
  <c r="GZ200" i="3"/>
  <c r="GY200" i="3"/>
  <c r="GX200" i="3"/>
  <c r="GW200" i="3"/>
  <c r="GV200" i="3"/>
  <c r="HE200" i="3" s="1"/>
  <c r="HA199" i="3"/>
  <c r="GZ199" i="3"/>
  <c r="GY199" i="3"/>
  <c r="GX199" i="3"/>
  <c r="GW199" i="3"/>
  <c r="GV199" i="3"/>
  <c r="HA198" i="3"/>
  <c r="GZ198" i="3"/>
  <c r="GY198" i="3"/>
  <c r="GX198" i="3"/>
  <c r="GW198" i="3"/>
  <c r="GV198" i="3"/>
  <c r="HA193" i="3"/>
  <c r="GZ193" i="3"/>
  <c r="GY193" i="3"/>
  <c r="GX193" i="3"/>
  <c r="GW193" i="3"/>
  <c r="GV193" i="3"/>
  <c r="HA186" i="3"/>
  <c r="GZ186" i="3"/>
  <c r="GY186" i="3"/>
  <c r="GX186" i="3"/>
  <c r="GW186" i="3"/>
  <c r="HF186" i="3" s="1"/>
  <c r="GV186" i="3"/>
  <c r="HA172" i="3"/>
  <c r="GZ172" i="3"/>
  <c r="GY172" i="3"/>
  <c r="GX172" i="3"/>
  <c r="GW172" i="3"/>
  <c r="HF172" i="3" s="1"/>
  <c r="GV172" i="3"/>
  <c r="HE172" i="3" s="1"/>
  <c r="HA130" i="3"/>
  <c r="GZ130" i="3"/>
  <c r="GY130" i="3"/>
  <c r="GX130" i="3"/>
  <c r="GW130" i="3"/>
  <c r="GV130" i="3"/>
  <c r="HE130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17" i="3"/>
  <c r="GZ117" i="3"/>
  <c r="GY117" i="3"/>
  <c r="GX117" i="3"/>
  <c r="GW117" i="3"/>
  <c r="GV117" i="3"/>
  <c r="HA116" i="3"/>
  <c r="GZ116" i="3"/>
  <c r="GY116" i="3"/>
  <c r="GX116" i="3"/>
  <c r="GW116" i="3"/>
  <c r="GV116" i="3"/>
  <c r="HA115" i="3"/>
  <c r="GZ115" i="3"/>
  <c r="GY115" i="3"/>
  <c r="GX115" i="3"/>
  <c r="GW115" i="3"/>
  <c r="GV115" i="3"/>
  <c r="HA114" i="3"/>
  <c r="GZ114" i="3"/>
  <c r="GY114" i="3"/>
  <c r="GX114" i="3"/>
  <c r="GW114" i="3"/>
  <c r="HF114" i="3" s="1"/>
  <c r="GV114" i="3"/>
  <c r="HA113" i="3"/>
  <c r="GZ113" i="3"/>
  <c r="GY113" i="3"/>
  <c r="GX113" i="3"/>
  <c r="GW113" i="3"/>
  <c r="HF113" i="3" s="1"/>
  <c r="GV113" i="3"/>
  <c r="HE113" i="3" s="1"/>
  <c r="HA112" i="3"/>
  <c r="GZ112" i="3"/>
  <c r="GY112" i="3"/>
  <c r="GX112" i="3"/>
  <c r="GW112" i="3"/>
  <c r="GV112" i="3"/>
  <c r="HE112" i="3" s="1"/>
  <c r="HA95" i="3"/>
  <c r="GZ95" i="3"/>
  <c r="GY95" i="3"/>
  <c r="GX95" i="3"/>
  <c r="GW95" i="3"/>
  <c r="GV95" i="3"/>
  <c r="HA90" i="3"/>
  <c r="GZ90" i="3"/>
  <c r="GY90" i="3"/>
  <c r="GX90" i="3"/>
  <c r="GW90" i="3"/>
  <c r="GV90" i="3"/>
  <c r="HA87" i="3"/>
  <c r="GZ87" i="3"/>
  <c r="GY87" i="3"/>
  <c r="GX87" i="3"/>
  <c r="GW87" i="3"/>
  <c r="GV87" i="3"/>
  <c r="HA83" i="3"/>
  <c r="GZ83" i="3"/>
  <c r="GY83" i="3"/>
  <c r="GX83" i="3"/>
  <c r="GW83" i="3"/>
  <c r="HF83" i="3" s="1"/>
  <c r="GV83" i="3"/>
  <c r="HA70" i="3"/>
  <c r="GZ70" i="3"/>
  <c r="GY70" i="3"/>
  <c r="GX70" i="3"/>
  <c r="GW70" i="3"/>
  <c r="HF70" i="3" s="1"/>
  <c r="GV70" i="3"/>
  <c r="HE70" i="3" s="1"/>
  <c r="HA69" i="3"/>
  <c r="GZ69" i="3"/>
  <c r="GY69" i="3"/>
  <c r="GX69" i="3"/>
  <c r="GW69" i="3"/>
  <c r="GV69" i="3"/>
  <c r="HE69" i="3" s="1"/>
  <c r="HA68" i="3"/>
  <c r="GZ68" i="3"/>
  <c r="GY68" i="3"/>
  <c r="GX68" i="3"/>
  <c r="GW68" i="3"/>
  <c r="GV68" i="3"/>
  <c r="HA67" i="3"/>
  <c r="GZ67" i="3"/>
  <c r="GY67" i="3"/>
  <c r="GX67" i="3"/>
  <c r="GW67" i="3"/>
  <c r="GV67" i="3"/>
  <c r="HA66" i="3"/>
  <c r="GZ66" i="3"/>
  <c r="GY66" i="3"/>
  <c r="GX66" i="3"/>
  <c r="GW66" i="3"/>
  <c r="GV66" i="3"/>
  <c r="HA65" i="3"/>
  <c r="GZ65" i="3"/>
  <c r="GY65" i="3"/>
  <c r="GX65" i="3"/>
  <c r="GW65" i="3"/>
  <c r="GV65" i="3"/>
  <c r="HA64" i="3"/>
  <c r="GZ64" i="3"/>
  <c r="GY64" i="3"/>
  <c r="GX64" i="3"/>
  <c r="GW64" i="3"/>
  <c r="HF64" i="3" s="1"/>
  <c r="GV64" i="3"/>
  <c r="HA49" i="3"/>
  <c r="GZ49" i="3"/>
  <c r="GY49" i="3"/>
  <c r="GX49" i="3"/>
  <c r="GW49" i="3"/>
  <c r="GV49" i="3"/>
  <c r="HE49" i="3" s="1"/>
  <c r="HA48" i="3"/>
  <c r="GZ48" i="3"/>
  <c r="GY48" i="3"/>
  <c r="GX48" i="3"/>
  <c r="GW48" i="3"/>
  <c r="GV48" i="3"/>
  <c r="HA31" i="3"/>
  <c r="GZ31" i="3"/>
  <c r="GY31" i="3"/>
  <c r="GX31" i="3"/>
  <c r="GW31" i="3"/>
  <c r="GV31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67" i="3"/>
  <c r="GE467" i="3"/>
  <c r="GF467" i="3"/>
  <c r="GG467" i="3"/>
  <c r="GC467" i="3"/>
  <c r="GH447" i="3"/>
  <c r="GG447" i="3"/>
  <c r="GF447" i="3"/>
  <c r="GE447" i="3"/>
  <c r="GD447" i="3"/>
  <c r="GC447" i="3"/>
  <c r="GH446" i="3"/>
  <c r="GG446" i="3"/>
  <c r="GF446" i="3"/>
  <c r="GE446" i="3"/>
  <c r="GD446" i="3"/>
  <c r="GC446" i="3"/>
  <c r="GH440" i="3"/>
  <c r="GG440" i="3"/>
  <c r="GF440" i="3"/>
  <c r="GE440" i="3"/>
  <c r="GD440" i="3"/>
  <c r="GC440" i="3"/>
  <c r="GH432" i="3"/>
  <c r="GG432" i="3"/>
  <c r="GF432" i="3"/>
  <c r="GE432" i="3"/>
  <c r="GD432" i="3"/>
  <c r="GC432" i="3"/>
  <c r="GH431" i="3"/>
  <c r="GG431" i="3"/>
  <c r="GF431" i="3"/>
  <c r="GE431" i="3"/>
  <c r="GD431" i="3"/>
  <c r="GM431" i="3" s="1"/>
  <c r="GC431" i="3"/>
  <c r="GH430" i="3"/>
  <c r="GG430" i="3"/>
  <c r="GF430" i="3"/>
  <c r="GE430" i="3"/>
  <c r="GD430" i="3"/>
  <c r="GC430" i="3"/>
  <c r="GH429" i="3"/>
  <c r="GG429" i="3"/>
  <c r="GF429" i="3"/>
  <c r="GE429" i="3"/>
  <c r="GD429" i="3"/>
  <c r="GC429" i="3"/>
  <c r="GH423" i="3"/>
  <c r="GG423" i="3"/>
  <c r="GF423" i="3"/>
  <c r="GE423" i="3"/>
  <c r="GD423" i="3"/>
  <c r="GC423" i="3"/>
  <c r="GH414" i="3"/>
  <c r="GG414" i="3"/>
  <c r="GF414" i="3"/>
  <c r="GE414" i="3"/>
  <c r="GD414" i="3"/>
  <c r="GC414" i="3"/>
  <c r="GH413" i="3"/>
  <c r="GG413" i="3"/>
  <c r="GF413" i="3"/>
  <c r="GE413" i="3"/>
  <c r="GD413" i="3"/>
  <c r="GC413" i="3"/>
  <c r="GH412" i="3"/>
  <c r="GG412" i="3"/>
  <c r="GF412" i="3"/>
  <c r="GE412" i="3"/>
  <c r="GD412" i="3"/>
  <c r="GC412" i="3"/>
  <c r="GH411" i="3"/>
  <c r="GG411" i="3"/>
  <c r="GF411" i="3"/>
  <c r="GE411" i="3"/>
  <c r="GD411" i="3"/>
  <c r="GC411" i="3"/>
  <c r="GH410" i="3"/>
  <c r="GG410" i="3"/>
  <c r="GF410" i="3"/>
  <c r="GE410" i="3"/>
  <c r="GD410" i="3"/>
  <c r="GC410" i="3"/>
  <c r="GH409" i="3"/>
  <c r="GG409" i="3"/>
  <c r="GF409" i="3"/>
  <c r="GE409" i="3"/>
  <c r="GD409" i="3"/>
  <c r="GC409" i="3"/>
  <c r="GH394" i="3"/>
  <c r="GG394" i="3"/>
  <c r="GF394" i="3"/>
  <c r="GE394" i="3"/>
  <c r="GD394" i="3"/>
  <c r="GC394" i="3"/>
  <c r="GH393" i="3"/>
  <c r="GG393" i="3"/>
  <c r="GF393" i="3"/>
  <c r="GE393" i="3"/>
  <c r="GD393" i="3"/>
  <c r="GC393" i="3"/>
  <c r="GH387" i="3"/>
  <c r="GG387" i="3"/>
  <c r="GF387" i="3"/>
  <c r="GE387" i="3"/>
  <c r="GD387" i="3"/>
  <c r="GC387" i="3"/>
  <c r="GH379" i="3"/>
  <c r="GG379" i="3"/>
  <c r="GF379" i="3"/>
  <c r="GE379" i="3"/>
  <c r="GD379" i="3"/>
  <c r="GC379" i="3"/>
  <c r="GH374" i="3"/>
  <c r="GG374" i="3"/>
  <c r="GF374" i="3"/>
  <c r="GE374" i="3"/>
  <c r="GD374" i="3"/>
  <c r="GC374" i="3"/>
  <c r="GH373" i="3"/>
  <c r="GG373" i="3"/>
  <c r="GF373" i="3"/>
  <c r="GE373" i="3"/>
  <c r="GD373" i="3"/>
  <c r="GC373" i="3"/>
  <c r="GH372" i="3"/>
  <c r="GG372" i="3"/>
  <c r="GF372" i="3"/>
  <c r="GE372" i="3"/>
  <c r="GD372" i="3"/>
  <c r="GC372" i="3"/>
  <c r="GH371" i="3"/>
  <c r="GG371" i="3"/>
  <c r="GF371" i="3"/>
  <c r="GE371" i="3"/>
  <c r="GD371" i="3"/>
  <c r="GC371" i="3"/>
  <c r="GH370" i="3"/>
  <c r="GG370" i="3"/>
  <c r="GF370" i="3"/>
  <c r="GE370" i="3"/>
  <c r="GD370" i="3"/>
  <c r="GC370" i="3"/>
  <c r="GH364" i="3"/>
  <c r="GG364" i="3"/>
  <c r="GF364" i="3"/>
  <c r="GE364" i="3"/>
  <c r="GD364" i="3"/>
  <c r="GC364" i="3"/>
  <c r="GH359" i="3"/>
  <c r="GG359" i="3"/>
  <c r="GF359" i="3"/>
  <c r="GE359" i="3"/>
  <c r="GD359" i="3"/>
  <c r="GC359" i="3"/>
  <c r="GH344" i="3"/>
  <c r="GG344" i="3"/>
  <c r="GF344" i="3"/>
  <c r="GE344" i="3"/>
  <c r="GD344" i="3"/>
  <c r="GC344" i="3"/>
  <c r="GH339" i="3"/>
  <c r="GG339" i="3"/>
  <c r="GF339" i="3"/>
  <c r="GE339" i="3"/>
  <c r="GD339" i="3"/>
  <c r="GC339" i="3"/>
  <c r="GH338" i="3"/>
  <c r="GG338" i="3"/>
  <c r="GF338" i="3"/>
  <c r="GE338" i="3"/>
  <c r="GD338" i="3"/>
  <c r="GC338" i="3"/>
  <c r="GH326" i="3"/>
  <c r="GG326" i="3"/>
  <c r="GF326" i="3"/>
  <c r="GE326" i="3"/>
  <c r="GD326" i="3"/>
  <c r="GC326" i="3"/>
  <c r="GH303" i="3"/>
  <c r="GG303" i="3"/>
  <c r="GF303" i="3"/>
  <c r="GE303" i="3"/>
  <c r="GD303" i="3"/>
  <c r="GC303" i="3"/>
  <c r="GH299" i="3"/>
  <c r="GG299" i="3"/>
  <c r="GF299" i="3"/>
  <c r="GE299" i="3"/>
  <c r="GD299" i="3"/>
  <c r="GC299" i="3"/>
  <c r="GH294" i="3"/>
  <c r="GG294" i="3"/>
  <c r="GF294" i="3"/>
  <c r="GE294" i="3"/>
  <c r="GD294" i="3"/>
  <c r="GC294" i="3"/>
  <c r="GH289" i="3"/>
  <c r="GG289" i="3"/>
  <c r="GF289" i="3"/>
  <c r="GE289" i="3"/>
  <c r="GD289" i="3"/>
  <c r="GC289" i="3"/>
  <c r="GH285" i="3"/>
  <c r="GG285" i="3"/>
  <c r="GF285" i="3"/>
  <c r="GE285" i="3"/>
  <c r="GD285" i="3"/>
  <c r="GC285" i="3"/>
  <c r="GH284" i="3"/>
  <c r="GG284" i="3"/>
  <c r="GF284" i="3"/>
  <c r="GE284" i="3"/>
  <c r="GD284" i="3"/>
  <c r="GM284" i="3" s="1"/>
  <c r="GC284" i="3"/>
  <c r="GH279" i="3"/>
  <c r="GG279" i="3"/>
  <c r="GF279" i="3"/>
  <c r="GE279" i="3"/>
  <c r="GD279" i="3"/>
  <c r="GC279" i="3"/>
  <c r="GH274" i="3"/>
  <c r="GG274" i="3"/>
  <c r="GF274" i="3"/>
  <c r="GE274" i="3"/>
  <c r="GD274" i="3"/>
  <c r="GC274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5" i="3"/>
  <c r="GG265" i="3"/>
  <c r="GF265" i="3"/>
  <c r="GE265" i="3"/>
  <c r="GD265" i="3"/>
  <c r="GC265" i="3"/>
  <c r="GH264" i="3"/>
  <c r="GG264" i="3"/>
  <c r="GF264" i="3"/>
  <c r="GE264" i="3"/>
  <c r="GD264" i="3"/>
  <c r="GM264" i="3" s="1"/>
  <c r="GC264" i="3"/>
  <c r="GH257" i="3"/>
  <c r="GG257" i="3"/>
  <c r="GF257" i="3"/>
  <c r="GE257" i="3"/>
  <c r="GD257" i="3"/>
  <c r="GC257" i="3"/>
  <c r="GH222" i="3"/>
  <c r="GG222" i="3"/>
  <c r="GF222" i="3"/>
  <c r="GE222" i="3"/>
  <c r="GD222" i="3"/>
  <c r="GC222" i="3"/>
  <c r="GH216" i="3"/>
  <c r="GG216" i="3"/>
  <c r="GF216" i="3"/>
  <c r="GE216" i="3"/>
  <c r="GD216" i="3"/>
  <c r="GC216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13" i="3"/>
  <c r="GG213" i="3"/>
  <c r="GF213" i="3"/>
  <c r="GE213" i="3"/>
  <c r="GD213" i="3"/>
  <c r="GM213" i="3" s="1"/>
  <c r="GC213" i="3"/>
  <c r="GH212" i="3"/>
  <c r="GG212" i="3"/>
  <c r="GF212" i="3"/>
  <c r="GE212" i="3"/>
  <c r="GD212" i="3"/>
  <c r="GC212" i="3"/>
  <c r="GH204" i="3"/>
  <c r="GG204" i="3"/>
  <c r="GF204" i="3"/>
  <c r="GE204" i="3"/>
  <c r="GD204" i="3"/>
  <c r="GC204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98" i="3"/>
  <c r="GG198" i="3"/>
  <c r="GF198" i="3"/>
  <c r="GE198" i="3"/>
  <c r="GD198" i="3"/>
  <c r="GC198" i="3"/>
  <c r="GH193" i="3"/>
  <c r="GG193" i="3"/>
  <c r="GF193" i="3"/>
  <c r="GE193" i="3"/>
  <c r="GD193" i="3"/>
  <c r="GC193" i="3"/>
  <c r="GH186" i="3"/>
  <c r="GG186" i="3"/>
  <c r="GF186" i="3"/>
  <c r="GE186" i="3"/>
  <c r="GD186" i="3"/>
  <c r="GC186" i="3"/>
  <c r="GH172" i="3"/>
  <c r="GG172" i="3"/>
  <c r="GF172" i="3"/>
  <c r="GE172" i="3"/>
  <c r="GD172" i="3"/>
  <c r="GC172" i="3"/>
  <c r="GH130" i="3"/>
  <c r="GG130" i="3"/>
  <c r="GF130" i="3"/>
  <c r="GE130" i="3"/>
  <c r="GD130" i="3"/>
  <c r="GC130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M113" i="3" s="1"/>
  <c r="GC113" i="3"/>
  <c r="GH112" i="3"/>
  <c r="GG112" i="3"/>
  <c r="GF112" i="3"/>
  <c r="GE112" i="3"/>
  <c r="GD112" i="3"/>
  <c r="GC112" i="3"/>
  <c r="GL112" i="3" s="1"/>
  <c r="GH95" i="3"/>
  <c r="GG95" i="3"/>
  <c r="GF95" i="3"/>
  <c r="GE95" i="3"/>
  <c r="GD95" i="3"/>
  <c r="GC95" i="3"/>
  <c r="GH90" i="3"/>
  <c r="GG90" i="3"/>
  <c r="GF90" i="3"/>
  <c r="GE90" i="3"/>
  <c r="GD90" i="3"/>
  <c r="GC90" i="3"/>
  <c r="GH87" i="3"/>
  <c r="GG87" i="3"/>
  <c r="GF87" i="3"/>
  <c r="GE87" i="3"/>
  <c r="GD87" i="3"/>
  <c r="GC87" i="3"/>
  <c r="GH83" i="3"/>
  <c r="GG83" i="3"/>
  <c r="GF83" i="3"/>
  <c r="GE83" i="3"/>
  <c r="GD83" i="3"/>
  <c r="GC83" i="3"/>
  <c r="GH70" i="3"/>
  <c r="GG70" i="3"/>
  <c r="GF70" i="3"/>
  <c r="GE70" i="3"/>
  <c r="GD70" i="3"/>
  <c r="GM70" i="3" s="1"/>
  <c r="GC70" i="3"/>
  <c r="GH69" i="3"/>
  <c r="GG69" i="3"/>
  <c r="GF69" i="3"/>
  <c r="GE69" i="3"/>
  <c r="GD69" i="3"/>
  <c r="GC69" i="3"/>
  <c r="GL69" i="3" s="1"/>
  <c r="GH68" i="3"/>
  <c r="GG68" i="3"/>
  <c r="GF68" i="3"/>
  <c r="GE68" i="3"/>
  <c r="GD68" i="3"/>
  <c r="GC68" i="3"/>
  <c r="GH67" i="3"/>
  <c r="GG67" i="3"/>
  <c r="GF67" i="3"/>
  <c r="GE67" i="3"/>
  <c r="GD67" i="3"/>
  <c r="GC67" i="3"/>
  <c r="GH66" i="3"/>
  <c r="GG66" i="3"/>
  <c r="GF66" i="3"/>
  <c r="GE66" i="3"/>
  <c r="GD66" i="3"/>
  <c r="GM66" i="3" s="1"/>
  <c r="GC66" i="3"/>
  <c r="GH65" i="3"/>
  <c r="GG65" i="3"/>
  <c r="GF65" i="3"/>
  <c r="GE65" i="3"/>
  <c r="GD65" i="3"/>
  <c r="GC65" i="3"/>
  <c r="GH64" i="3"/>
  <c r="GG64" i="3"/>
  <c r="GF64" i="3"/>
  <c r="GE64" i="3"/>
  <c r="GD64" i="3"/>
  <c r="GM64" i="3" s="1"/>
  <c r="GC64" i="3"/>
  <c r="GH49" i="3"/>
  <c r="GG49" i="3"/>
  <c r="GF49" i="3"/>
  <c r="GE49" i="3"/>
  <c r="GD49" i="3"/>
  <c r="GC49" i="3"/>
  <c r="GL49" i="3" s="1"/>
  <c r="GH48" i="3"/>
  <c r="GG48" i="3"/>
  <c r="GF48" i="3"/>
  <c r="GE48" i="3"/>
  <c r="GD48" i="3"/>
  <c r="GC48" i="3"/>
  <c r="GH31" i="3"/>
  <c r="GG31" i="3"/>
  <c r="GF31" i="3"/>
  <c r="GE31" i="3"/>
  <c r="GD31" i="3"/>
  <c r="GC31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47" i="3"/>
  <c r="FN447" i="3"/>
  <c r="FM447" i="3"/>
  <c r="FL447" i="3"/>
  <c r="FK447" i="3"/>
  <c r="FT447" i="3" s="1"/>
  <c r="FJ447" i="3"/>
  <c r="FO446" i="3"/>
  <c r="FN446" i="3"/>
  <c r="FM446" i="3"/>
  <c r="FL446" i="3"/>
  <c r="FK446" i="3"/>
  <c r="FT446" i="3" s="1"/>
  <c r="FJ446" i="3"/>
  <c r="FS446" i="3" s="1"/>
  <c r="FO440" i="3"/>
  <c r="FN440" i="3"/>
  <c r="FM440" i="3"/>
  <c r="FL440" i="3"/>
  <c r="FK440" i="3"/>
  <c r="FJ440" i="3"/>
  <c r="FO432" i="3"/>
  <c r="FN432" i="3"/>
  <c r="FM432" i="3"/>
  <c r="FL432" i="3"/>
  <c r="FK432" i="3"/>
  <c r="FJ432" i="3"/>
  <c r="FO431" i="3"/>
  <c r="FN431" i="3"/>
  <c r="FM431" i="3"/>
  <c r="FL431" i="3"/>
  <c r="FK431" i="3"/>
  <c r="FT431" i="3" s="1"/>
  <c r="FJ431" i="3"/>
  <c r="FO430" i="3"/>
  <c r="FN430" i="3"/>
  <c r="FM430" i="3"/>
  <c r="FL430" i="3"/>
  <c r="FK430" i="3"/>
  <c r="FJ430" i="3"/>
  <c r="FS430" i="3" s="1"/>
  <c r="FO429" i="3"/>
  <c r="FN429" i="3"/>
  <c r="FM429" i="3"/>
  <c r="FL429" i="3"/>
  <c r="FK429" i="3"/>
  <c r="FT429" i="3" s="1"/>
  <c r="FJ429" i="3"/>
  <c r="FO423" i="3"/>
  <c r="FN423" i="3"/>
  <c r="FM423" i="3"/>
  <c r="FL423" i="3"/>
  <c r="FK423" i="3"/>
  <c r="FT423" i="3" s="1"/>
  <c r="FJ423" i="3"/>
  <c r="FS423" i="3" s="1"/>
  <c r="FO414" i="3"/>
  <c r="FN414" i="3"/>
  <c r="FM414" i="3"/>
  <c r="FL414" i="3"/>
  <c r="FK414" i="3"/>
  <c r="FJ414" i="3"/>
  <c r="FO413" i="3"/>
  <c r="FN413" i="3"/>
  <c r="FM413" i="3"/>
  <c r="FL413" i="3"/>
  <c r="FK413" i="3"/>
  <c r="FT413" i="3" s="1"/>
  <c r="FJ413" i="3"/>
  <c r="FO412" i="3"/>
  <c r="FN412" i="3"/>
  <c r="FM412" i="3"/>
  <c r="FL412" i="3"/>
  <c r="FK412" i="3"/>
  <c r="FT412" i="3" s="1"/>
  <c r="FJ412" i="3"/>
  <c r="FO411" i="3"/>
  <c r="FN411" i="3"/>
  <c r="FM411" i="3"/>
  <c r="FL411" i="3"/>
  <c r="FK411" i="3"/>
  <c r="FJ411" i="3"/>
  <c r="FS411" i="3" s="1"/>
  <c r="FO410" i="3"/>
  <c r="FN410" i="3"/>
  <c r="FM410" i="3"/>
  <c r="FL410" i="3"/>
  <c r="FK410" i="3"/>
  <c r="FT410" i="3" s="1"/>
  <c r="FJ410" i="3"/>
  <c r="FO409" i="3"/>
  <c r="FN409" i="3"/>
  <c r="FM409" i="3"/>
  <c r="FL409" i="3"/>
  <c r="FK409" i="3"/>
  <c r="FT409" i="3" s="1"/>
  <c r="FJ409" i="3"/>
  <c r="FS409" i="3" s="1"/>
  <c r="FO394" i="3"/>
  <c r="FN394" i="3"/>
  <c r="FM394" i="3"/>
  <c r="FL394" i="3"/>
  <c r="FK394" i="3"/>
  <c r="FJ394" i="3"/>
  <c r="FO393" i="3"/>
  <c r="FN393" i="3"/>
  <c r="FM393" i="3"/>
  <c r="FL393" i="3"/>
  <c r="FK393" i="3"/>
  <c r="FJ393" i="3"/>
  <c r="FO387" i="3"/>
  <c r="FN387" i="3"/>
  <c r="FM387" i="3"/>
  <c r="FL387" i="3"/>
  <c r="FK387" i="3"/>
  <c r="FT387" i="3" s="1"/>
  <c r="FJ387" i="3"/>
  <c r="FO379" i="3"/>
  <c r="FN379" i="3"/>
  <c r="FM379" i="3"/>
  <c r="FL379" i="3"/>
  <c r="FK379" i="3"/>
  <c r="FJ379" i="3"/>
  <c r="FO374" i="3"/>
  <c r="FN374" i="3"/>
  <c r="FM374" i="3"/>
  <c r="FL374" i="3"/>
  <c r="FK374" i="3"/>
  <c r="FT374" i="3" s="1"/>
  <c r="FJ374" i="3"/>
  <c r="FO373" i="3"/>
  <c r="FN373" i="3"/>
  <c r="FM373" i="3"/>
  <c r="FL373" i="3"/>
  <c r="FK373" i="3"/>
  <c r="FT373" i="3" s="1"/>
  <c r="FJ373" i="3"/>
  <c r="FS373" i="3" s="1"/>
  <c r="FO372" i="3"/>
  <c r="FN372" i="3"/>
  <c r="FM372" i="3"/>
  <c r="FL372" i="3"/>
  <c r="FK372" i="3"/>
  <c r="FJ372" i="3"/>
  <c r="FO371" i="3"/>
  <c r="FN371" i="3"/>
  <c r="FM371" i="3"/>
  <c r="FL371" i="3"/>
  <c r="FK371" i="3"/>
  <c r="FT371" i="3" s="1"/>
  <c r="FJ371" i="3"/>
  <c r="FO370" i="3"/>
  <c r="FN370" i="3"/>
  <c r="FM370" i="3"/>
  <c r="FL370" i="3"/>
  <c r="FK370" i="3"/>
  <c r="FJ370" i="3"/>
  <c r="FO364" i="3"/>
  <c r="FN364" i="3"/>
  <c r="FM364" i="3"/>
  <c r="FL364" i="3"/>
  <c r="FK364" i="3"/>
  <c r="FJ364" i="3"/>
  <c r="FO359" i="3"/>
  <c r="FN359" i="3"/>
  <c r="FM359" i="3"/>
  <c r="FL359" i="3"/>
  <c r="FK359" i="3"/>
  <c r="FT359" i="3" s="1"/>
  <c r="FJ359" i="3"/>
  <c r="FO344" i="3"/>
  <c r="FN344" i="3"/>
  <c r="FM344" i="3"/>
  <c r="FL344" i="3"/>
  <c r="FK344" i="3"/>
  <c r="FT344" i="3" s="1"/>
  <c r="FJ344" i="3"/>
  <c r="FS344" i="3" s="1"/>
  <c r="FO339" i="3"/>
  <c r="FN339" i="3"/>
  <c r="FM339" i="3"/>
  <c r="FL339" i="3"/>
  <c r="FK339" i="3"/>
  <c r="FJ339" i="3"/>
  <c r="FO338" i="3"/>
  <c r="FN338" i="3"/>
  <c r="FM338" i="3"/>
  <c r="FL338" i="3"/>
  <c r="FK338" i="3"/>
  <c r="FJ338" i="3"/>
  <c r="FO326" i="3"/>
  <c r="FN326" i="3"/>
  <c r="FM326" i="3"/>
  <c r="FL326" i="3"/>
  <c r="FK326" i="3"/>
  <c r="FJ326" i="3"/>
  <c r="FO303" i="3"/>
  <c r="FN303" i="3"/>
  <c r="FM303" i="3"/>
  <c r="FL303" i="3"/>
  <c r="FK303" i="3"/>
  <c r="FJ303" i="3"/>
  <c r="FO299" i="3"/>
  <c r="FN299" i="3"/>
  <c r="FM299" i="3"/>
  <c r="FL299" i="3"/>
  <c r="FK299" i="3"/>
  <c r="FT299" i="3" s="1"/>
  <c r="FJ299" i="3"/>
  <c r="FO294" i="3"/>
  <c r="FN294" i="3"/>
  <c r="FM294" i="3"/>
  <c r="FL294" i="3"/>
  <c r="FK294" i="3"/>
  <c r="FT294" i="3" s="1"/>
  <c r="FJ294" i="3"/>
  <c r="FS294" i="3" s="1"/>
  <c r="FO289" i="3"/>
  <c r="FN289" i="3"/>
  <c r="FM289" i="3"/>
  <c r="FL289" i="3"/>
  <c r="FK289" i="3"/>
  <c r="FJ289" i="3"/>
  <c r="FO285" i="3"/>
  <c r="FN285" i="3"/>
  <c r="FM285" i="3"/>
  <c r="FL285" i="3"/>
  <c r="FK285" i="3"/>
  <c r="FT285" i="3" s="1"/>
  <c r="FJ285" i="3"/>
  <c r="FO284" i="3"/>
  <c r="FN284" i="3"/>
  <c r="FM284" i="3"/>
  <c r="FL284" i="3"/>
  <c r="FK284" i="3"/>
  <c r="FJ284" i="3"/>
  <c r="FO279" i="3"/>
  <c r="FN279" i="3"/>
  <c r="FM279" i="3"/>
  <c r="FL279" i="3"/>
  <c r="FK279" i="3"/>
  <c r="FJ279" i="3"/>
  <c r="FS279" i="3" s="1"/>
  <c r="FO274" i="3"/>
  <c r="FN274" i="3"/>
  <c r="FM274" i="3"/>
  <c r="FL274" i="3"/>
  <c r="FK274" i="3"/>
  <c r="FT274" i="3" s="1"/>
  <c r="FJ274" i="3"/>
  <c r="FO269" i="3"/>
  <c r="FN269" i="3"/>
  <c r="FM269" i="3"/>
  <c r="FL269" i="3"/>
  <c r="FK269" i="3"/>
  <c r="FT269" i="3" s="1"/>
  <c r="FJ269" i="3"/>
  <c r="FS269" i="3" s="1"/>
  <c r="FO265" i="3"/>
  <c r="FN265" i="3"/>
  <c r="FM265" i="3"/>
  <c r="FL265" i="3"/>
  <c r="FK265" i="3"/>
  <c r="FJ265" i="3"/>
  <c r="FO264" i="3"/>
  <c r="FN264" i="3"/>
  <c r="FM264" i="3"/>
  <c r="FL264" i="3"/>
  <c r="FK264" i="3"/>
  <c r="FJ264" i="3"/>
  <c r="FO257" i="3"/>
  <c r="FN257" i="3"/>
  <c r="FM257" i="3"/>
  <c r="FL257" i="3"/>
  <c r="FK257" i="3"/>
  <c r="FT257" i="3" s="1"/>
  <c r="FJ257" i="3"/>
  <c r="FO222" i="3"/>
  <c r="FN222" i="3"/>
  <c r="FM222" i="3"/>
  <c r="FL222" i="3"/>
  <c r="FK222" i="3"/>
  <c r="FJ222" i="3"/>
  <c r="FS222" i="3" s="1"/>
  <c r="FO216" i="3"/>
  <c r="FN216" i="3"/>
  <c r="FM216" i="3"/>
  <c r="FL216" i="3"/>
  <c r="FK216" i="3"/>
  <c r="FT216" i="3" s="1"/>
  <c r="FJ216" i="3"/>
  <c r="FO215" i="3"/>
  <c r="FN215" i="3"/>
  <c r="FM215" i="3"/>
  <c r="FL215" i="3"/>
  <c r="FK215" i="3"/>
  <c r="FT215" i="3" s="1"/>
  <c r="FJ215" i="3"/>
  <c r="FS215" i="3" s="1"/>
  <c r="FO214" i="3"/>
  <c r="FN214" i="3"/>
  <c r="FM214" i="3"/>
  <c r="FL214" i="3"/>
  <c r="FK214" i="3"/>
  <c r="FJ214" i="3"/>
  <c r="FO213" i="3"/>
  <c r="FN213" i="3"/>
  <c r="FM213" i="3"/>
  <c r="FL213" i="3"/>
  <c r="FK213" i="3"/>
  <c r="FT213" i="3" s="1"/>
  <c r="FJ213" i="3"/>
  <c r="FO212" i="3"/>
  <c r="FN212" i="3"/>
  <c r="FM212" i="3"/>
  <c r="FL212" i="3"/>
  <c r="FK212" i="3"/>
  <c r="FJ212" i="3"/>
  <c r="FO204" i="3"/>
  <c r="FN204" i="3"/>
  <c r="FM204" i="3"/>
  <c r="FL204" i="3"/>
  <c r="FK204" i="3"/>
  <c r="FJ204" i="3"/>
  <c r="FO200" i="3"/>
  <c r="FN200" i="3"/>
  <c r="FM200" i="3"/>
  <c r="FL200" i="3"/>
  <c r="FK200" i="3"/>
  <c r="FT200" i="3" s="1"/>
  <c r="FJ200" i="3"/>
  <c r="FO199" i="3"/>
  <c r="FN199" i="3"/>
  <c r="FM199" i="3"/>
  <c r="FL199" i="3"/>
  <c r="FK199" i="3"/>
  <c r="FT199" i="3" s="1"/>
  <c r="FJ199" i="3"/>
  <c r="FS199" i="3" s="1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O186" i="3"/>
  <c r="FN186" i="3"/>
  <c r="FM186" i="3"/>
  <c r="FL186" i="3"/>
  <c r="FK186" i="3"/>
  <c r="FT186" i="3" s="1"/>
  <c r="FJ186" i="3"/>
  <c r="FO172" i="3"/>
  <c r="FN172" i="3"/>
  <c r="FM172" i="3"/>
  <c r="FL172" i="3"/>
  <c r="FK172" i="3"/>
  <c r="FJ172" i="3"/>
  <c r="FO130" i="3"/>
  <c r="FN130" i="3"/>
  <c r="FM130" i="3"/>
  <c r="FL130" i="3"/>
  <c r="FK130" i="3"/>
  <c r="FT130" i="3" s="1"/>
  <c r="FJ130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17" i="3"/>
  <c r="FN117" i="3"/>
  <c r="FM117" i="3"/>
  <c r="FL117" i="3"/>
  <c r="FK117" i="3"/>
  <c r="FT117" i="3" s="1"/>
  <c r="FJ117" i="3"/>
  <c r="FS117" i="3" s="1"/>
  <c r="FO116" i="3"/>
  <c r="FN116" i="3"/>
  <c r="FM116" i="3"/>
  <c r="FL116" i="3"/>
  <c r="FK116" i="3"/>
  <c r="FJ116" i="3"/>
  <c r="FS116" i="3" s="1"/>
  <c r="FO115" i="3"/>
  <c r="FN115" i="3"/>
  <c r="FM115" i="3"/>
  <c r="FL115" i="3"/>
  <c r="FK115" i="3"/>
  <c r="FT115" i="3" s="1"/>
  <c r="FJ115" i="3"/>
  <c r="FO114" i="3"/>
  <c r="FN114" i="3"/>
  <c r="FM114" i="3"/>
  <c r="FL114" i="3"/>
  <c r="FK114" i="3"/>
  <c r="FT114" i="3" s="1"/>
  <c r="FJ114" i="3"/>
  <c r="FO113" i="3"/>
  <c r="FN113" i="3"/>
  <c r="FM113" i="3"/>
  <c r="FL113" i="3"/>
  <c r="FK113" i="3"/>
  <c r="FJ113" i="3"/>
  <c r="FS113" i="3" s="1"/>
  <c r="FO112" i="3"/>
  <c r="FN112" i="3"/>
  <c r="FM112" i="3"/>
  <c r="FL112" i="3"/>
  <c r="FK112" i="3"/>
  <c r="FT112" i="3" s="1"/>
  <c r="FJ112" i="3"/>
  <c r="FO95" i="3"/>
  <c r="FN95" i="3"/>
  <c r="FM95" i="3"/>
  <c r="FL95" i="3"/>
  <c r="FK95" i="3"/>
  <c r="FT95" i="3" s="1"/>
  <c r="FJ95" i="3"/>
  <c r="FS95" i="3" s="1"/>
  <c r="FO90" i="3"/>
  <c r="FN90" i="3"/>
  <c r="FM90" i="3"/>
  <c r="FL90" i="3"/>
  <c r="FK90" i="3"/>
  <c r="FJ90" i="3"/>
  <c r="FO87" i="3"/>
  <c r="FN87" i="3"/>
  <c r="FM87" i="3"/>
  <c r="FL87" i="3"/>
  <c r="FK87" i="3"/>
  <c r="FJ87" i="3"/>
  <c r="FO83" i="3"/>
  <c r="FN83" i="3"/>
  <c r="FM83" i="3"/>
  <c r="FL83" i="3"/>
  <c r="FK83" i="3"/>
  <c r="FT83" i="3" s="1"/>
  <c r="FJ83" i="3"/>
  <c r="FO70" i="3"/>
  <c r="FN70" i="3"/>
  <c r="FM70" i="3"/>
  <c r="FL70" i="3"/>
  <c r="FK70" i="3"/>
  <c r="FJ70" i="3"/>
  <c r="FS70" i="3" s="1"/>
  <c r="FO69" i="3"/>
  <c r="FN69" i="3"/>
  <c r="FM69" i="3"/>
  <c r="FL69" i="3"/>
  <c r="FK69" i="3"/>
  <c r="FT69" i="3" s="1"/>
  <c r="FJ69" i="3"/>
  <c r="FO68" i="3"/>
  <c r="FN68" i="3"/>
  <c r="FM68" i="3"/>
  <c r="FL68" i="3"/>
  <c r="FK68" i="3"/>
  <c r="FT68" i="3" s="1"/>
  <c r="FJ68" i="3"/>
  <c r="FS68" i="3" s="1"/>
  <c r="FO67" i="3"/>
  <c r="FN67" i="3"/>
  <c r="FM67" i="3"/>
  <c r="FL67" i="3"/>
  <c r="FK67" i="3"/>
  <c r="FJ67" i="3"/>
  <c r="FS67" i="3" s="1"/>
  <c r="FO66" i="3"/>
  <c r="FN66" i="3"/>
  <c r="FM66" i="3"/>
  <c r="FL66" i="3"/>
  <c r="FK66" i="3"/>
  <c r="FT66" i="3" s="1"/>
  <c r="FJ66" i="3"/>
  <c r="FO65" i="3"/>
  <c r="FN65" i="3"/>
  <c r="FM65" i="3"/>
  <c r="FL65" i="3"/>
  <c r="FK65" i="3"/>
  <c r="FT65" i="3" s="1"/>
  <c r="FJ65" i="3"/>
  <c r="FO64" i="3"/>
  <c r="FN64" i="3"/>
  <c r="FM64" i="3"/>
  <c r="FL64" i="3"/>
  <c r="FK64" i="3"/>
  <c r="FJ64" i="3"/>
  <c r="FS64" i="3" s="1"/>
  <c r="FO49" i="3"/>
  <c r="FN49" i="3"/>
  <c r="FM49" i="3"/>
  <c r="FL49" i="3"/>
  <c r="FK49" i="3"/>
  <c r="FT49" i="3" s="1"/>
  <c r="FJ49" i="3"/>
  <c r="FO48" i="3"/>
  <c r="FN48" i="3"/>
  <c r="FM48" i="3"/>
  <c r="FL48" i="3"/>
  <c r="FK48" i="3"/>
  <c r="FT48" i="3" s="1"/>
  <c r="FJ48" i="3"/>
  <c r="FS48" i="3" s="1"/>
  <c r="FO31" i="3"/>
  <c r="FN31" i="3"/>
  <c r="FM31" i="3"/>
  <c r="FL31" i="3"/>
  <c r="FK31" i="3"/>
  <c r="FJ31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47" i="3"/>
  <c r="EU447" i="3"/>
  <c r="ET447" i="3"/>
  <c r="ES447" i="3"/>
  <c r="ER447" i="3"/>
  <c r="FA447" i="3" s="1"/>
  <c r="EQ447" i="3"/>
  <c r="EV446" i="3"/>
  <c r="EU446" i="3"/>
  <c r="ET446" i="3"/>
  <c r="ES446" i="3"/>
  <c r="ER446" i="3"/>
  <c r="FA446" i="3" s="1"/>
  <c r="EQ446" i="3"/>
  <c r="EZ446" i="3" s="1"/>
  <c r="EV440" i="3"/>
  <c r="EU440" i="3"/>
  <c r="ET440" i="3"/>
  <c r="ES440" i="3"/>
  <c r="ER440" i="3"/>
  <c r="EQ440" i="3"/>
  <c r="EV432" i="3"/>
  <c r="EU432" i="3"/>
  <c r="ET432" i="3"/>
  <c r="ES432" i="3"/>
  <c r="ER432" i="3"/>
  <c r="EQ432" i="3"/>
  <c r="EV431" i="3"/>
  <c r="EU431" i="3"/>
  <c r="ET431" i="3"/>
  <c r="ES431" i="3"/>
  <c r="ER431" i="3"/>
  <c r="FA431" i="3" s="1"/>
  <c r="EQ431" i="3"/>
  <c r="EV430" i="3"/>
  <c r="EU430" i="3"/>
  <c r="ET430" i="3"/>
  <c r="ES430" i="3"/>
  <c r="ER430" i="3"/>
  <c r="FA430" i="3" s="1"/>
  <c r="EQ430" i="3"/>
  <c r="EZ430" i="3" s="1"/>
  <c r="EV429" i="3"/>
  <c r="EU429" i="3"/>
  <c r="ET429" i="3"/>
  <c r="ES429" i="3"/>
  <c r="ER429" i="3"/>
  <c r="FA429" i="3" s="1"/>
  <c r="EQ429" i="3"/>
  <c r="EV423" i="3"/>
  <c r="EU423" i="3"/>
  <c r="ET423" i="3"/>
  <c r="ES423" i="3"/>
  <c r="ER423" i="3"/>
  <c r="FA423" i="3" s="1"/>
  <c r="EQ423" i="3"/>
  <c r="EZ423" i="3" s="1"/>
  <c r="EV414" i="3"/>
  <c r="EU414" i="3"/>
  <c r="ET414" i="3"/>
  <c r="ES414" i="3"/>
  <c r="ER414" i="3"/>
  <c r="EQ414" i="3"/>
  <c r="EV413" i="3"/>
  <c r="EU413" i="3"/>
  <c r="ET413" i="3"/>
  <c r="ES413" i="3"/>
  <c r="ER413" i="3"/>
  <c r="EQ413" i="3"/>
  <c r="EV412" i="3"/>
  <c r="EU412" i="3"/>
  <c r="ET412" i="3"/>
  <c r="ES412" i="3"/>
  <c r="ER412" i="3"/>
  <c r="FA412" i="3" s="1"/>
  <c r="EQ412" i="3"/>
  <c r="EV411" i="3"/>
  <c r="EU411" i="3"/>
  <c r="ET411" i="3"/>
  <c r="ES411" i="3"/>
  <c r="ER411" i="3"/>
  <c r="FA411" i="3" s="1"/>
  <c r="EQ411" i="3"/>
  <c r="EZ411" i="3" s="1"/>
  <c r="EV410" i="3"/>
  <c r="EU410" i="3"/>
  <c r="ET410" i="3"/>
  <c r="ES410" i="3"/>
  <c r="ER410" i="3"/>
  <c r="FA410" i="3" s="1"/>
  <c r="EQ410" i="3"/>
  <c r="EV409" i="3"/>
  <c r="EU409" i="3"/>
  <c r="ET409" i="3"/>
  <c r="ES409" i="3"/>
  <c r="ER409" i="3"/>
  <c r="FA409" i="3" s="1"/>
  <c r="EQ409" i="3"/>
  <c r="EZ409" i="3" s="1"/>
  <c r="EV394" i="3"/>
  <c r="EU394" i="3"/>
  <c r="ET394" i="3"/>
  <c r="ES394" i="3"/>
  <c r="ER394" i="3"/>
  <c r="EQ394" i="3"/>
  <c r="EV393" i="3"/>
  <c r="EU393" i="3"/>
  <c r="ET393" i="3"/>
  <c r="ES393" i="3"/>
  <c r="ER393" i="3"/>
  <c r="EQ393" i="3"/>
  <c r="EV387" i="3"/>
  <c r="EU387" i="3"/>
  <c r="ET387" i="3"/>
  <c r="ES387" i="3"/>
  <c r="ER387" i="3"/>
  <c r="FA387" i="3" s="1"/>
  <c r="EQ387" i="3"/>
  <c r="EV379" i="3"/>
  <c r="EU379" i="3"/>
  <c r="ET379" i="3"/>
  <c r="ES379" i="3"/>
  <c r="ER379" i="3"/>
  <c r="FA379" i="3" s="1"/>
  <c r="EQ379" i="3"/>
  <c r="EZ379" i="3" s="1"/>
  <c r="EV374" i="3"/>
  <c r="EU374" i="3"/>
  <c r="ET374" i="3"/>
  <c r="ES374" i="3"/>
  <c r="ER374" i="3"/>
  <c r="FA374" i="3" s="1"/>
  <c r="EQ374" i="3"/>
  <c r="EV373" i="3"/>
  <c r="EU373" i="3"/>
  <c r="ET373" i="3"/>
  <c r="ES373" i="3"/>
  <c r="ER373" i="3"/>
  <c r="FA373" i="3" s="1"/>
  <c r="EQ373" i="3"/>
  <c r="EZ373" i="3" s="1"/>
  <c r="EV372" i="3"/>
  <c r="EU372" i="3"/>
  <c r="ET372" i="3"/>
  <c r="ES372" i="3"/>
  <c r="ER372" i="3"/>
  <c r="EQ372" i="3"/>
  <c r="EV371" i="3"/>
  <c r="EU371" i="3"/>
  <c r="ET371" i="3"/>
  <c r="ES371" i="3"/>
  <c r="ER371" i="3"/>
  <c r="EQ371" i="3"/>
  <c r="EV370" i="3"/>
  <c r="EU370" i="3"/>
  <c r="ET370" i="3"/>
  <c r="ES370" i="3"/>
  <c r="ER370" i="3"/>
  <c r="EQ370" i="3"/>
  <c r="EV364" i="3"/>
  <c r="EU364" i="3"/>
  <c r="ET364" i="3"/>
  <c r="ES364" i="3"/>
  <c r="ER364" i="3"/>
  <c r="FA364" i="3" s="1"/>
  <c r="EQ364" i="3"/>
  <c r="EV359" i="3"/>
  <c r="EU359" i="3"/>
  <c r="ET359" i="3"/>
  <c r="ES359" i="3"/>
  <c r="ER359" i="3"/>
  <c r="FA359" i="3" s="1"/>
  <c r="EQ359" i="3"/>
  <c r="EV344" i="3"/>
  <c r="EU344" i="3"/>
  <c r="ET344" i="3"/>
  <c r="ES344" i="3"/>
  <c r="ER344" i="3"/>
  <c r="FA344" i="3" s="1"/>
  <c r="EQ344" i="3"/>
  <c r="EZ344" i="3" s="1"/>
  <c r="EV339" i="3"/>
  <c r="EU339" i="3"/>
  <c r="ET339" i="3"/>
  <c r="ES339" i="3"/>
  <c r="ER339" i="3"/>
  <c r="EQ339" i="3"/>
  <c r="EV338" i="3"/>
  <c r="EU338" i="3"/>
  <c r="ET338" i="3"/>
  <c r="ES338" i="3"/>
  <c r="ER338" i="3"/>
  <c r="EQ338" i="3"/>
  <c r="EV326" i="3"/>
  <c r="EU326" i="3"/>
  <c r="ET326" i="3"/>
  <c r="ES326" i="3"/>
  <c r="ER326" i="3"/>
  <c r="FA326" i="3" s="1"/>
  <c r="EQ326" i="3"/>
  <c r="EV303" i="3"/>
  <c r="EU303" i="3"/>
  <c r="ET303" i="3"/>
  <c r="ES303" i="3"/>
  <c r="ER303" i="3"/>
  <c r="FA303" i="3" s="1"/>
  <c r="EQ303" i="3"/>
  <c r="EV299" i="3"/>
  <c r="EU299" i="3"/>
  <c r="ET299" i="3"/>
  <c r="ES299" i="3"/>
  <c r="ER299" i="3"/>
  <c r="FA299" i="3" s="1"/>
  <c r="EQ299" i="3"/>
  <c r="EV294" i="3"/>
  <c r="EU294" i="3"/>
  <c r="ET294" i="3"/>
  <c r="ES294" i="3"/>
  <c r="ER294" i="3"/>
  <c r="FA294" i="3" s="1"/>
  <c r="EQ294" i="3"/>
  <c r="EZ294" i="3" s="1"/>
  <c r="EV289" i="3"/>
  <c r="EU289" i="3"/>
  <c r="ET289" i="3"/>
  <c r="ES289" i="3"/>
  <c r="ER289" i="3"/>
  <c r="EQ289" i="3"/>
  <c r="EV285" i="3"/>
  <c r="EU285" i="3"/>
  <c r="ET285" i="3"/>
  <c r="ES285" i="3"/>
  <c r="ER285" i="3"/>
  <c r="EQ285" i="3"/>
  <c r="EV284" i="3"/>
  <c r="EU284" i="3"/>
  <c r="ET284" i="3"/>
  <c r="ES284" i="3"/>
  <c r="ER284" i="3"/>
  <c r="FA284" i="3" s="1"/>
  <c r="EQ284" i="3"/>
  <c r="EV279" i="3"/>
  <c r="EU279" i="3"/>
  <c r="ET279" i="3"/>
  <c r="ES279" i="3"/>
  <c r="ER279" i="3"/>
  <c r="FA279" i="3" s="1"/>
  <c r="EQ279" i="3"/>
  <c r="EZ279" i="3" s="1"/>
  <c r="EV274" i="3"/>
  <c r="EU274" i="3"/>
  <c r="ET274" i="3"/>
  <c r="ES274" i="3"/>
  <c r="ER274" i="3"/>
  <c r="FA274" i="3" s="1"/>
  <c r="EQ274" i="3"/>
  <c r="EV270" i="3"/>
  <c r="EU270" i="3"/>
  <c r="ET270" i="3"/>
  <c r="ES270" i="3"/>
  <c r="ER270" i="3"/>
  <c r="FA270" i="3" s="1"/>
  <c r="EQ270" i="3"/>
  <c r="EZ270" i="3" s="1"/>
  <c r="EV269" i="3"/>
  <c r="EU269" i="3"/>
  <c r="ET269" i="3"/>
  <c r="ES269" i="3"/>
  <c r="ER269" i="3"/>
  <c r="EQ269" i="3"/>
  <c r="EV265" i="3"/>
  <c r="EU265" i="3"/>
  <c r="ET265" i="3"/>
  <c r="ES265" i="3"/>
  <c r="ER265" i="3"/>
  <c r="EQ265" i="3"/>
  <c r="EV264" i="3"/>
  <c r="EU264" i="3"/>
  <c r="ET264" i="3"/>
  <c r="ES264" i="3"/>
  <c r="ER264" i="3"/>
  <c r="FA264" i="3" s="1"/>
  <c r="EQ264" i="3"/>
  <c r="EV257" i="3"/>
  <c r="EU257" i="3"/>
  <c r="ET257" i="3"/>
  <c r="ES257" i="3"/>
  <c r="ER257" i="3"/>
  <c r="FA257" i="3" s="1"/>
  <c r="EQ257" i="3"/>
  <c r="EZ257" i="3" s="1"/>
  <c r="EV222" i="3"/>
  <c r="EU222" i="3"/>
  <c r="ET222" i="3"/>
  <c r="ES222" i="3"/>
  <c r="ER222" i="3"/>
  <c r="FA222" i="3" s="1"/>
  <c r="EQ222" i="3"/>
  <c r="EV216" i="3"/>
  <c r="EU216" i="3"/>
  <c r="ET216" i="3"/>
  <c r="ES216" i="3"/>
  <c r="ER216" i="3"/>
  <c r="FA216" i="3" s="1"/>
  <c r="EQ216" i="3"/>
  <c r="EZ216" i="3" s="1"/>
  <c r="EV215" i="3"/>
  <c r="EU215" i="3"/>
  <c r="ET215" i="3"/>
  <c r="ES215" i="3"/>
  <c r="ER215" i="3"/>
  <c r="EQ215" i="3"/>
  <c r="EV214" i="3"/>
  <c r="EU214" i="3"/>
  <c r="ET214" i="3"/>
  <c r="ES214" i="3"/>
  <c r="ER214" i="3"/>
  <c r="EQ214" i="3"/>
  <c r="EV213" i="3"/>
  <c r="EU213" i="3"/>
  <c r="ET213" i="3"/>
  <c r="ES213" i="3"/>
  <c r="ER213" i="3"/>
  <c r="EQ213" i="3"/>
  <c r="EV212" i="3"/>
  <c r="EU212" i="3"/>
  <c r="ET212" i="3"/>
  <c r="ES212" i="3"/>
  <c r="ER212" i="3"/>
  <c r="FA212" i="3" s="1"/>
  <c r="EQ212" i="3"/>
  <c r="EV204" i="3"/>
  <c r="EU204" i="3"/>
  <c r="ET204" i="3"/>
  <c r="ES204" i="3"/>
  <c r="ER204" i="3"/>
  <c r="FA204" i="3" s="1"/>
  <c r="EQ204" i="3"/>
  <c r="EV200" i="3"/>
  <c r="EU200" i="3"/>
  <c r="ET200" i="3"/>
  <c r="ES200" i="3"/>
  <c r="ER200" i="3"/>
  <c r="FA200" i="3" s="1"/>
  <c r="EQ200" i="3"/>
  <c r="EZ200" i="3" s="1"/>
  <c r="EV199" i="3"/>
  <c r="EU199" i="3"/>
  <c r="ET199" i="3"/>
  <c r="ES199" i="3"/>
  <c r="ER199" i="3"/>
  <c r="EQ199" i="3"/>
  <c r="EV198" i="3"/>
  <c r="EU198" i="3"/>
  <c r="ET198" i="3"/>
  <c r="ES198" i="3"/>
  <c r="ER198" i="3"/>
  <c r="EQ198" i="3"/>
  <c r="EV193" i="3"/>
  <c r="EU193" i="3"/>
  <c r="ET193" i="3"/>
  <c r="ES193" i="3"/>
  <c r="ER193" i="3"/>
  <c r="FA193" i="3" s="1"/>
  <c r="EQ193" i="3"/>
  <c r="EV186" i="3"/>
  <c r="EU186" i="3"/>
  <c r="ET186" i="3"/>
  <c r="ES186" i="3"/>
  <c r="ER186" i="3"/>
  <c r="FA186" i="3" s="1"/>
  <c r="EQ186" i="3"/>
  <c r="EZ186" i="3" s="1"/>
  <c r="EV172" i="3"/>
  <c r="EU172" i="3"/>
  <c r="ET172" i="3"/>
  <c r="ES172" i="3"/>
  <c r="ER172" i="3"/>
  <c r="FA172" i="3" s="1"/>
  <c r="EQ172" i="3"/>
  <c r="EV130" i="3"/>
  <c r="EU130" i="3"/>
  <c r="ET130" i="3"/>
  <c r="ES130" i="3"/>
  <c r="ER130" i="3"/>
  <c r="FA130" i="3" s="1"/>
  <c r="EQ130" i="3"/>
  <c r="EZ130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17" i="3"/>
  <c r="EU117" i="3"/>
  <c r="ET117" i="3"/>
  <c r="ES117" i="3"/>
  <c r="ER117" i="3"/>
  <c r="EQ117" i="3"/>
  <c r="EZ117" i="3" s="1"/>
  <c r="EV116" i="3"/>
  <c r="EU116" i="3"/>
  <c r="ET116" i="3"/>
  <c r="ES116" i="3"/>
  <c r="ER116" i="3"/>
  <c r="EQ116" i="3"/>
  <c r="EV115" i="3"/>
  <c r="EU115" i="3"/>
  <c r="ET115" i="3"/>
  <c r="ES115" i="3"/>
  <c r="ER115" i="3"/>
  <c r="FA115" i="3" s="1"/>
  <c r="EQ115" i="3"/>
  <c r="EV114" i="3"/>
  <c r="EU114" i="3"/>
  <c r="ET114" i="3"/>
  <c r="ES114" i="3"/>
  <c r="ER114" i="3"/>
  <c r="EQ114" i="3"/>
  <c r="EZ114" i="3" s="1"/>
  <c r="EV113" i="3"/>
  <c r="EU113" i="3"/>
  <c r="ET113" i="3"/>
  <c r="ES113" i="3"/>
  <c r="ER113" i="3"/>
  <c r="FA113" i="3" s="1"/>
  <c r="EQ113" i="3"/>
  <c r="EV112" i="3"/>
  <c r="EU112" i="3"/>
  <c r="ET112" i="3"/>
  <c r="ES112" i="3"/>
  <c r="ER112" i="3"/>
  <c r="EQ112" i="3"/>
  <c r="EZ112" i="3" s="1"/>
  <c r="EV95" i="3"/>
  <c r="EU95" i="3"/>
  <c r="ET95" i="3"/>
  <c r="ES95" i="3"/>
  <c r="ER95" i="3"/>
  <c r="EQ95" i="3"/>
  <c r="EV90" i="3"/>
  <c r="EU90" i="3"/>
  <c r="ET90" i="3"/>
  <c r="ES90" i="3"/>
  <c r="ER90" i="3"/>
  <c r="EQ90" i="3"/>
  <c r="EV87" i="3"/>
  <c r="EU87" i="3"/>
  <c r="ET87" i="3"/>
  <c r="ES87" i="3"/>
  <c r="ER87" i="3"/>
  <c r="FA87" i="3" s="1"/>
  <c r="EQ87" i="3"/>
  <c r="EV83" i="3"/>
  <c r="EU83" i="3"/>
  <c r="ET83" i="3"/>
  <c r="ES83" i="3"/>
  <c r="ER83" i="3"/>
  <c r="FA83" i="3" s="1"/>
  <c r="EQ83" i="3"/>
  <c r="EZ83" i="3" s="1"/>
  <c r="EV70" i="3"/>
  <c r="EU70" i="3"/>
  <c r="ET70" i="3"/>
  <c r="ES70" i="3"/>
  <c r="ER70" i="3"/>
  <c r="FA70" i="3" s="1"/>
  <c r="EQ70" i="3"/>
  <c r="EV69" i="3"/>
  <c r="EU69" i="3"/>
  <c r="ET69" i="3"/>
  <c r="ES69" i="3"/>
  <c r="ER69" i="3"/>
  <c r="FA69" i="3" s="1"/>
  <c r="EQ69" i="3"/>
  <c r="EZ69" i="3" s="1"/>
  <c r="EV68" i="3"/>
  <c r="EU68" i="3"/>
  <c r="ET68" i="3"/>
  <c r="ES68" i="3"/>
  <c r="ER68" i="3"/>
  <c r="EQ68" i="3"/>
  <c r="EZ68" i="3" s="1"/>
  <c r="EV67" i="3"/>
  <c r="EU67" i="3"/>
  <c r="ET67" i="3"/>
  <c r="ES67" i="3"/>
  <c r="ER67" i="3"/>
  <c r="EQ67" i="3"/>
  <c r="EV66" i="3"/>
  <c r="EU66" i="3"/>
  <c r="ET66" i="3"/>
  <c r="ES66" i="3"/>
  <c r="ER66" i="3"/>
  <c r="FA66" i="3" s="1"/>
  <c r="EQ66" i="3"/>
  <c r="EV65" i="3"/>
  <c r="EU65" i="3"/>
  <c r="ET65" i="3"/>
  <c r="ES65" i="3"/>
  <c r="ER65" i="3"/>
  <c r="EQ65" i="3"/>
  <c r="EZ65" i="3" s="1"/>
  <c r="EV64" i="3"/>
  <c r="EU64" i="3"/>
  <c r="ET64" i="3"/>
  <c r="ES64" i="3"/>
  <c r="ER64" i="3"/>
  <c r="FA64" i="3" s="1"/>
  <c r="EQ64" i="3"/>
  <c r="EV49" i="3"/>
  <c r="EU49" i="3"/>
  <c r="ET49" i="3"/>
  <c r="ES49" i="3"/>
  <c r="ER49" i="3"/>
  <c r="EQ49" i="3"/>
  <c r="EZ49" i="3" s="1"/>
  <c r="EV48" i="3"/>
  <c r="EU48" i="3"/>
  <c r="ET48" i="3"/>
  <c r="ES48" i="3"/>
  <c r="ER48" i="3"/>
  <c r="EQ48" i="3"/>
  <c r="EV31" i="3"/>
  <c r="EU31" i="3"/>
  <c r="ET31" i="3"/>
  <c r="ES31" i="3"/>
  <c r="ER31" i="3"/>
  <c r="EQ31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67" i="3"/>
  <c r="DZ467" i="3"/>
  <c r="DX467" i="3"/>
  <c r="EC447" i="3"/>
  <c r="EB447" i="3"/>
  <c r="EA447" i="3"/>
  <c r="DZ447" i="3"/>
  <c r="DY447" i="3"/>
  <c r="EH447" i="3" s="1"/>
  <c r="DX447" i="3"/>
  <c r="EC446" i="3"/>
  <c r="EB446" i="3"/>
  <c r="EA446" i="3"/>
  <c r="DZ446" i="3"/>
  <c r="DY446" i="3"/>
  <c r="DX446" i="3"/>
  <c r="EG446" i="3" s="1"/>
  <c r="EC440" i="3"/>
  <c r="EB440" i="3"/>
  <c r="EA440" i="3"/>
  <c r="DZ440" i="3"/>
  <c r="DY440" i="3"/>
  <c r="DX440" i="3"/>
  <c r="EC432" i="3"/>
  <c r="EB432" i="3"/>
  <c r="EA432" i="3"/>
  <c r="DZ432" i="3"/>
  <c r="DY432" i="3"/>
  <c r="EH432" i="3" s="1"/>
  <c r="DX432" i="3"/>
  <c r="EC431" i="3"/>
  <c r="EB431" i="3"/>
  <c r="EA431" i="3"/>
  <c r="DZ431" i="3"/>
  <c r="DY431" i="3"/>
  <c r="DX431" i="3"/>
  <c r="EC430" i="3"/>
  <c r="EB430" i="3"/>
  <c r="EA430" i="3"/>
  <c r="DZ430" i="3"/>
  <c r="DY430" i="3"/>
  <c r="DX430" i="3"/>
  <c r="EC429" i="3"/>
  <c r="EB429" i="3"/>
  <c r="EA429" i="3"/>
  <c r="DZ429" i="3"/>
  <c r="DY429" i="3"/>
  <c r="EH429" i="3" s="1"/>
  <c r="DX429" i="3"/>
  <c r="EC423" i="3"/>
  <c r="EB423" i="3"/>
  <c r="EA423" i="3"/>
  <c r="DZ423" i="3"/>
  <c r="DY423" i="3"/>
  <c r="DX423" i="3"/>
  <c r="EG423" i="3" s="1"/>
  <c r="EC414" i="3"/>
  <c r="EB414" i="3"/>
  <c r="EA414" i="3"/>
  <c r="DZ414" i="3"/>
  <c r="DY414" i="3"/>
  <c r="DX414" i="3"/>
  <c r="EC413" i="3"/>
  <c r="EB413" i="3"/>
  <c r="EA413" i="3"/>
  <c r="DZ413" i="3"/>
  <c r="DY413" i="3"/>
  <c r="EH413" i="3" s="1"/>
  <c r="DX413" i="3"/>
  <c r="EC412" i="3"/>
  <c r="EB412" i="3"/>
  <c r="EA412" i="3"/>
  <c r="DZ412" i="3"/>
  <c r="DY412" i="3"/>
  <c r="DX412" i="3"/>
  <c r="EC411" i="3"/>
  <c r="EB411" i="3"/>
  <c r="EA411" i="3"/>
  <c r="DZ411" i="3"/>
  <c r="DY411" i="3"/>
  <c r="DX411" i="3"/>
  <c r="EC410" i="3"/>
  <c r="EB410" i="3"/>
  <c r="EA410" i="3"/>
  <c r="DZ410" i="3"/>
  <c r="DY410" i="3"/>
  <c r="EH410" i="3" s="1"/>
  <c r="DX410" i="3"/>
  <c r="EC409" i="3"/>
  <c r="EB409" i="3"/>
  <c r="EA409" i="3"/>
  <c r="DZ409" i="3"/>
  <c r="DY409" i="3"/>
  <c r="DX409" i="3"/>
  <c r="EG409" i="3" s="1"/>
  <c r="EC394" i="3"/>
  <c r="EB394" i="3"/>
  <c r="EA394" i="3"/>
  <c r="DZ394" i="3"/>
  <c r="DY394" i="3"/>
  <c r="DX394" i="3"/>
  <c r="EC393" i="3"/>
  <c r="EB393" i="3"/>
  <c r="EA393" i="3"/>
  <c r="DZ393" i="3"/>
  <c r="DY393" i="3"/>
  <c r="EH393" i="3" s="1"/>
  <c r="DX393" i="3"/>
  <c r="EC387" i="3"/>
  <c r="EB387" i="3"/>
  <c r="EA387" i="3"/>
  <c r="DZ387" i="3"/>
  <c r="DY387" i="3"/>
  <c r="DX387" i="3"/>
  <c r="EC379" i="3"/>
  <c r="EB379" i="3"/>
  <c r="EA379" i="3"/>
  <c r="DZ379" i="3"/>
  <c r="DY379" i="3"/>
  <c r="DX379" i="3"/>
  <c r="EC374" i="3"/>
  <c r="EB374" i="3"/>
  <c r="EA374" i="3"/>
  <c r="DZ374" i="3"/>
  <c r="DY374" i="3"/>
  <c r="EH374" i="3" s="1"/>
  <c r="DX374" i="3"/>
  <c r="EC373" i="3"/>
  <c r="EB373" i="3"/>
  <c r="EA373" i="3"/>
  <c r="DZ373" i="3"/>
  <c r="DY373" i="3"/>
  <c r="DX373" i="3"/>
  <c r="EG373" i="3" s="1"/>
  <c r="EC372" i="3"/>
  <c r="EB372" i="3"/>
  <c r="EA372" i="3"/>
  <c r="DZ372" i="3"/>
  <c r="DY372" i="3"/>
  <c r="DX372" i="3"/>
  <c r="EC371" i="3"/>
  <c r="EB371" i="3"/>
  <c r="EA371" i="3"/>
  <c r="DZ371" i="3"/>
  <c r="DY371" i="3"/>
  <c r="EH371" i="3" s="1"/>
  <c r="DX371" i="3"/>
  <c r="EC370" i="3"/>
  <c r="EB370" i="3"/>
  <c r="EA370" i="3"/>
  <c r="DZ370" i="3"/>
  <c r="DY370" i="3"/>
  <c r="DX370" i="3"/>
  <c r="EC364" i="3"/>
  <c r="EB364" i="3"/>
  <c r="EA364" i="3"/>
  <c r="DZ364" i="3"/>
  <c r="DY364" i="3"/>
  <c r="DX364" i="3"/>
  <c r="EC359" i="3"/>
  <c r="EB359" i="3"/>
  <c r="EA359" i="3"/>
  <c r="DZ359" i="3"/>
  <c r="DY359" i="3"/>
  <c r="EH359" i="3" s="1"/>
  <c r="DX359" i="3"/>
  <c r="EC344" i="3"/>
  <c r="EB344" i="3"/>
  <c r="EA344" i="3"/>
  <c r="DZ344" i="3"/>
  <c r="DY344" i="3"/>
  <c r="DX344" i="3"/>
  <c r="EG344" i="3" s="1"/>
  <c r="EC339" i="3"/>
  <c r="EB339" i="3"/>
  <c r="EA339" i="3"/>
  <c r="DZ339" i="3"/>
  <c r="DY339" i="3"/>
  <c r="DX339" i="3"/>
  <c r="EC338" i="3"/>
  <c r="EB338" i="3"/>
  <c r="EA338" i="3"/>
  <c r="DZ338" i="3"/>
  <c r="DY338" i="3"/>
  <c r="EH338" i="3" s="1"/>
  <c r="DX338" i="3"/>
  <c r="EC326" i="3"/>
  <c r="EB326" i="3"/>
  <c r="EA326" i="3"/>
  <c r="DZ326" i="3"/>
  <c r="DY326" i="3"/>
  <c r="DX326" i="3"/>
  <c r="EC303" i="3"/>
  <c r="EB303" i="3"/>
  <c r="EA303" i="3"/>
  <c r="DZ303" i="3"/>
  <c r="DY303" i="3"/>
  <c r="DX303" i="3"/>
  <c r="EC299" i="3"/>
  <c r="EB299" i="3"/>
  <c r="EA299" i="3"/>
  <c r="DZ299" i="3"/>
  <c r="DY299" i="3"/>
  <c r="EH299" i="3" s="1"/>
  <c r="DX299" i="3"/>
  <c r="EC294" i="3"/>
  <c r="EB294" i="3"/>
  <c r="EA294" i="3"/>
  <c r="DZ294" i="3"/>
  <c r="DY294" i="3"/>
  <c r="DX294" i="3"/>
  <c r="EG294" i="3" s="1"/>
  <c r="EC289" i="3"/>
  <c r="EB289" i="3"/>
  <c r="EA289" i="3"/>
  <c r="DZ289" i="3"/>
  <c r="DY289" i="3"/>
  <c r="DX289" i="3"/>
  <c r="EC285" i="3"/>
  <c r="EB285" i="3"/>
  <c r="EA285" i="3"/>
  <c r="DZ285" i="3"/>
  <c r="DY285" i="3"/>
  <c r="EH285" i="3" s="1"/>
  <c r="DX285" i="3"/>
  <c r="EC284" i="3"/>
  <c r="EB284" i="3"/>
  <c r="EA284" i="3"/>
  <c r="DZ284" i="3"/>
  <c r="DY284" i="3"/>
  <c r="DX284" i="3"/>
  <c r="EC279" i="3"/>
  <c r="EB279" i="3"/>
  <c r="EA279" i="3"/>
  <c r="DZ279" i="3"/>
  <c r="DY279" i="3"/>
  <c r="DX279" i="3"/>
  <c r="EC274" i="3"/>
  <c r="EB274" i="3"/>
  <c r="EA274" i="3"/>
  <c r="DZ274" i="3"/>
  <c r="DY274" i="3"/>
  <c r="EH274" i="3" s="1"/>
  <c r="DX274" i="3"/>
  <c r="EC270" i="3"/>
  <c r="EB270" i="3"/>
  <c r="EA270" i="3"/>
  <c r="DZ270" i="3"/>
  <c r="DY270" i="3"/>
  <c r="DX270" i="3"/>
  <c r="EG270" i="3" s="1"/>
  <c r="EC269" i="3"/>
  <c r="EB269" i="3"/>
  <c r="EA269" i="3"/>
  <c r="DZ269" i="3"/>
  <c r="DY269" i="3"/>
  <c r="DX269" i="3"/>
  <c r="EC265" i="3"/>
  <c r="EB265" i="3"/>
  <c r="EA265" i="3"/>
  <c r="DZ265" i="3"/>
  <c r="DY265" i="3"/>
  <c r="EH265" i="3" s="1"/>
  <c r="DX265" i="3"/>
  <c r="EC264" i="3"/>
  <c r="EB264" i="3"/>
  <c r="EA264" i="3"/>
  <c r="DZ264" i="3"/>
  <c r="DY264" i="3"/>
  <c r="DX264" i="3"/>
  <c r="EC257" i="3"/>
  <c r="EB257" i="3"/>
  <c r="EA257" i="3"/>
  <c r="DZ257" i="3"/>
  <c r="DY257" i="3"/>
  <c r="DX257" i="3"/>
  <c r="EC222" i="3"/>
  <c r="EB222" i="3"/>
  <c r="EA222" i="3"/>
  <c r="DZ222" i="3"/>
  <c r="DY222" i="3"/>
  <c r="EH222" i="3" s="1"/>
  <c r="DX222" i="3"/>
  <c r="EC216" i="3"/>
  <c r="EB216" i="3"/>
  <c r="EA216" i="3"/>
  <c r="DZ216" i="3"/>
  <c r="DY216" i="3"/>
  <c r="DX216" i="3"/>
  <c r="EG216" i="3" s="1"/>
  <c r="EC215" i="3"/>
  <c r="EB215" i="3"/>
  <c r="EA215" i="3"/>
  <c r="DZ215" i="3"/>
  <c r="DY215" i="3"/>
  <c r="DX215" i="3"/>
  <c r="EC214" i="3"/>
  <c r="EB214" i="3"/>
  <c r="EA214" i="3"/>
  <c r="DZ214" i="3"/>
  <c r="DY214" i="3"/>
  <c r="EH214" i="3" s="1"/>
  <c r="DX214" i="3"/>
  <c r="EC213" i="3"/>
  <c r="EB213" i="3"/>
  <c r="EA213" i="3"/>
  <c r="DZ213" i="3"/>
  <c r="DY213" i="3"/>
  <c r="DX213" i="3"/>
  <c r="EC212" i="3"/>
  <c r="EB212" i="3"/>
  <c r="EA212" i="3"/>
  <c r="DZ212" i="3"/>
  <c r="DY212" i="3"/>
  <c r="DX212" i="3"/>
  <c r="EC204" i="3"/>
  <c r="EB204" i="3"/>
  <c r="EA204" i="3"/>
  <c r="DZ204" i="3"/>
  <c r="DY204" i="3"/>
  <c r="EH204" i="3" s="1"/>
  <c r="DX204" i="3"/>
  <c r="EC200" i="3"/>
  <c r="EB200" i="3"/>
  <c r="EA200" i="3"/>
  <c r="DZ200" i="3"/>
  <c r="DY200" i="3"/>
  <c r="DX200" i="3"/>
  <c r="EG200" i="3" s="1"/>
  <c r="EC199" i="3"/>
  <c r="EB199" i="3"/>
  <c r="EA199" i="3"/>
  <c r="DZ199" i="3"/>
  <c r="DY199" i="3"/>
  <c r="DX199" i="3"/>
  <c r="EC198" i="3"/>
  <c r="EB198" i="3"/>
  <c r="EA198" i="3"/>
  <c r="DZ198" i="3"/>
  <c r="DY198" i="3"/>
  <c r="EH198" i="3" s="1"/>
  <c r="DX198" i="3"/>
  <c r="EC193" i="3"/>
  <c r="EB193" i="3"/>
  <c r="EA193" i="3"/>
  <c r="DZ193" i="3"/>
  <c r="DY193" i="3"/>
  <c r="DX193" i="3"/>
  <c r="EC186" i="3"/>
  <c r="EB186" i="3"/>
  <c r="EA186" i="3"/>
  <c r="DZ186" i="3"/>
  <c r="DY186" i="3"/>
  <c r="DX186" i="3"/>
  <c r="EC172" i="3"/>
  <c r="EB172" i="3"/>
  <c r="EA172" i="3"/>
  <c r="DZ172" i="3"/>
  <c r="DY172" i="3"/>
  <c r="EH172" i="3" s="1"/>
  <c r="DX172" i="3"/>
  <c r="EC130" i="3"/>
  <c r="EB130" i="3"/>
  <c r="EA130" i="3"/>
  <c r="DZ130" i="3"/>
  <c r="DY130" i="3"/>
  <c r="DX130" i="3"/>
  <c r="EG130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17" i="3"/>
  <c r="EB117" i="3"/>
  <c r="EA117" i="3"/>
  <c r="DZ117" i="3"/>
  <c r="DY117" i="3"/>
  <c r="DX117" i="3"/>
  <c r="EC116" i="3"/>
  <c r="EB116" i="3"/>
  <c r="EA116" i="3"/>
  <c r="DZ116" i="3"/>
  <c r="DY116" i="3"/>
  <c r="EH116" i="3" s="1"/>
  <c r="DX116" i="3"/>
  <c r="EC115" i="3"/>
  <c r="EB115" i="3"/>
  <c r="EA115" i="3"/>
  <c r="DZ115" i="3"/>
  <c r="DY115" i="3"/>
  <c r="DX115" i="3"/>
  <c r="EC114" i="3"/>
  <c r="EB114" i="3"/>
  <c r="EA114" i="3"/>
  <c r="DZ114" i="3"/>
  <c r="DY114" i="3"/>
  <c r="DX114" i="3"/>
  <c r="EC113" i="3"/>
  <c r="EB113" i="3"/>
  <c r="EA113" i="3"/>
  <c r="DZ113" i="3"/>
  <c r="DY113" i="3"/>
  <c r="EH113" i="3" s="1"/>
  <c r="DX113" i="3"/>
  <c r="EC112" i="3"/>
  <c r="EB112" i="3"/>
  <c r="EA112" i="3"/>
  <c r="DZ112" i="3"/>
  <c r="DY112" i="3"/>
  <c r="DX112" i="3"/>
  <c r="EG112" i="3" s="1"/>
  <c r="EC95" i="3"/>
  <c r="EB95" i="3"/>
  <c r="EA95" i="3"/>
  <c r="DZ95" i="3"/>
  <c r="DY95" i="3"/>
  <c r="DX95" i="3"/>
  <c r="EC90" i="3"/>
  <c r="EB90" i="3"/>
  <c r="EA90" i="3"/>
  <c r="DZ90" i="3"/>
  <c r="DY90" i="3"/>
  <c r="EH90" i="3" s="1"/>
  <c r="DX90" i="3"/>
  <c r="EC87" i="3"/>
  <c r="EB87" i="3"/>
  <c r="EA87" i="3"/>
  <c r="DZ87" i="3"/>
  <c r="DY87" i="3"/>
  <c r="DX87" i="3"/>
  <c r="EC83" i="3"/>
  <c r="EB83" i="3"/>
  <c r="EA83" i="3"/>
  <c r="DZ83" i="3"/>
  <c r="DY83" i="3"/>
  <c r="DX83" i="3"/>
  <c r="EC70" i="3"/>
  <c r="EB70" i="3"/>
  <c r="EA70" i="3"/>
  <c r="DZ70" i="3"/>
  <c r="DY70" i="3"/>
  <c r="EH70" i="3" s="1"/>
  <c r="DX70" i="3"/>
  <c r="EC69" i="3"/>
  <c r="EB69" i="3"/>
  <c r="EA69" i="3"/>
  <c r="DZ69" i="3"/>
  <c r="DY69" i="3"/>
  <c r="DX69" i="3"/>
  <c r="EG69" i="3" s="1"/>
  <c r="EC68" i="3"/>
  <c r="EB68" i="3"/>
  <c r="EA68" i="3"/>
  <c r="DZ68" i="3"/>
  <c r="DY68" i="3"/>
  <c r="DX68" i="3"/>
  <c r="EC67" i="3"/>
  <c r="EB67" i="3"/>
  <c r="EA67" i="3"/>
  <c r="DZ67" i="3"/>
  <c r="DY67" i="3"/>
  <c r="EH67" i="3" s="1"/>
  <c r="DX67" i="3"/>
  <c r="EC66" i="3"/>
  <c r="EB66" i="3"/>
  <c r="EA66" i="3"/>
  <c r="DZ66" i="3"/>
  <c r="DY66" i="3"/>
  <c r="DX66" i="3"/>
  <c r="EC65" i="3"/>
  <c r="EB65" i="3"/>
  <c r="EA65" i="3"/>
  <c r="DZ65" i="3"/>
  <c r="DY65" i="3"/>
  <c r="DX65" i="3"/>
  <c r="EC64" i="3"/>
  <c r="EB64" i="3"/>
  <c r="EA64" i="3"/>
  <c r="DZ64" i="3"/>
  <c r="DY64" i="3"/>
  <c r="EH64" i="3" s="1"/>
  <c r="DX64" i="3"/>
  <c r="EC49" i="3"/>
  <c r="EB49" i="3"/>
  <c r="EA49" i="3"/>
  <c r="DZ49" i="3"/>
  <c r="DY49" i="3"/>
  <c r="DX49" i="3"/>
  <c r="EG49" i="3" s="1"/>
  <c r="EC48" i="3"/>
  <c r="EB48" i="3"/>
  <c r="EA48" i="3"/>
  <c r="DZ48" i="3"/>
  <c r="DY48" i="3"/>
  <c r="DX48" i="3"/>
  <c r="EC31" i="3"/>
  <c r="EB31" i="3"/>
  <c r="EA31" i="3"/>
  <c r="DZ31" i="3"/>
  <c r="DY31" i="3"/>
  <c r="EH31" i="3" s="1"/>
  <c r="DX31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67" i="3"/>
  <c r="DG467" i="3"/>
  <c r="DH467" i="3"/>
  <c r="DI467" i="3"/>
  <c r="DJ467" i="3"/>
  <c r="DE467" i="3"/>
  <c r="DJ447" i="3"/>
  <c r="DI447" i="3"/>
  <c r="DH447" i="3"/>
  <c r="DG447" i="3"/>
  <c r="DF447" i="3"/>
  <c r="DO447" i="3" s="1"/>
  <c r="DE447" i="3"/>
  <c r="DJ446" i="3"/>
  <c r="DI446" i="3"/>
  <c r="DH446" i="3"/>
  <c r="DG446" i="3"/>
  <c r="DF446" i="3"/>
  <c r="DE446" i="3"/>
  <c r="DN446" i="3" s="1"/>
  <c r="DJ440" i="3"/>
  <c r="DI440" i="3"/>
  <c r="DH440" i="3"/>
  <c r="DG440" i="3"/>
  <c r="DF440" i="3"/>
  <c r="DE440" i="3"/>
  <c r="DJ432" i="3"/>
  <c r="DI432" i="3"/>
  <c r="DH432" i="3"/>
  <c r="DG432" i="3"/>
  <c r="DF432" i="3"/>
  <c r="DO432" i="3" s="1"/>
  <c r="DE432" i="3"/>
  <c r="DJ431" i="3"/>
  <c r="DI431" i="3"/>
  <c r="DH431" i="3"/>
  <c r="DG431" i="3"/>
  <c r="DF431" i="3"/>
  <c r="DE431" i="3"/>
  <c r="DJ430" i="3"/>
  <c r="DI430" i="3"/>
  <c r="DH430" i="3"/>
  <c r="DG430" i="3"/>
  <c r="DF430" i="3"/>
  <c r="DE430" i="3"/>
  <c r="DJ429" i="3"/>
  <c r="DI429" i="3"/>
  <c r="DH429" i="3"/>
  <c r="DG429" i="3"/>
  <c r="DF429" i="3"/>
  <c r="DO429" i="3" s="1"/>
  <c r="DE429" i="3"/>
  <c r="DJ423" i="3"/>
  <c r="DI423" i="3"/>
  <c r="DH423" i="3"/>
  <c r="DG423" i="3"/>
  <c r="DF423" i="3"/>
  <c r="DE423" i="3"/>
  <c r="DN423" i="3" s="1"/>
  <c r="DJ414" i="3"/>
  <c r="DI414" i="3"/>
  <c r="DH414" i="3"/>
  <c r="DG414" i="3"/>
  <c r="DF414" i="3"/>
  <c r="DE414" i="3"/>
  <c r="DJ413" i="3"/>
  <c r="DI413" i="3"/>
  <c r="DH413" i="3"/>
  <c r="DG413" i="3"/>
  <c r="DF413" i="3"/>
  <c r="DO413" i="3" s="1"/>
  <c r="DE413" i="3"/>
  <c r="DJ412" i="3"/>
  <c r="DI412" i="3"/>
  <c r="DH412" i="3"/>
  <c r="DG412" i="3"/>
  <c r="DF412" i="3"/>
  <c r="DE412" i="3"/>
  <c r="DJ411" i="3"/>
  <c r="DI411" i="3"/>
  <c r="DH411" i="3"/>
  <c r="DG411" i="3"/>
  <c r="DF411" i="3"/>
  <c r="DE411" i="3"/>
  <c r="DJ410" i="3"/>
  <c r="DI410" i="3"/>
  <c r="DH410" i="3"/>
  <c r="DG410" i="3"/>
  <c r="DF410" i="3"/>
  <c r="DO410" i="3" s="1"/>
  <c r="DE410" i="3"/>
  <c r="DJ409" i="3"/>
  <c r="DI409" i="3"/>
  <c r="DH409" i="3"/>
  <c r="DG409" i="3"/>
  <c r="DF409" i="3"/>
  <c r="DE409" i="3"/>
  <c r="DN409" i="3" s="1"/>
  <c r="DJ394" i="3"/>
  <c r="DI394" i="3"/>
  <c r="DH394" i="3"/>
  <c r="DG394" i="3"/>
  <c r="DF394" i="3"/>
  <c r="DE394" i="3"/>
  <c r="DJ393" i="3"/>
  <c r="DI393" i="3"/>
  <c r="DH393" i="3"/>
  <c r="DG393" i="3"/>
  <c r="DF393" i="3"/>
  <c r="DO393" i="3" s="1"/>
  <c r="DE393" i="3"/>
  <c r="DJ387" i="3"/>
  <c r="DI387" i="3"/>
  <c r="DH387" i="3"/>
  <c r="DG387" i="3"/>
  <c r="DF387" i="3"/>
  <c r="DE387" i="3"/>
  <c r="DJ379" i="3"/>
  <c r="DI379" i="3"/>
  <c r="DH379" i="3"/>
  <c r="DG379" i="3"/>
  <c r="DF379" i="3"/>
  <c r="DE379" i="3"/>
  <c r="DJ374" i="3"/>
  <c r="DI374" i="3"/>
  <c r="DH374" i="3"/>
  <c r="DG374" i="3"/>
  <c r="DF374" i="3"/>
  <c r="DO374" i="3" s="1"/>
  <c r="DE374" i="3"/>
  <c r="DJ373" i="3"/>
  <c r="DI373" i="3"/>
  <c r="DH373" i="3"/>
  <c r="DG373" i="3"/>
  <c r="DF373" i="3"/>
  <c r="DE373" i="3"/>
  <c r="DN373" i="3" s="1"/>
  <c r="DJ372" i="3"/>
  <c r="DI372" i="3"/>
  <c r="DH372" i="3"/>
  <c r="DG372" i="3"/>
  <c r="DF372" i="3"/>
  <c r="DE372" i="3"/>
  <c r="DJ371" i="3"/>
  <c r="DI371" i="3"/>
  <c r="DH371" i="3"/>
  <c r="DG371" i="3"/>
  <c r="DF371" i="3"/>
  <c r="DO371" i="3" s="1"/>
  <c r="DE371" i="3"/>
  <c r="DJ370" i="3"/>
  <c r="DI370" i="3"/>
  <c r="DH370" i="3"/>
  <c r="DG370" i="3"/>
  <c r="DF370" i="3"/>
  <c r="DE370" i="3"/>
  <c r="DJ364" i="3"/>
  <c r="DI364" i="3"/>
  <c r="DH364" i="3"/>
  <c r="DG364" i="3"/>
  <c r="DF364" i="3"/>
  <c r="DE364" i="3"/>
  <c r="DJ359" i="3"/>
  <c r="DI359" i="3"/>
  <c r="DH359" i="3"/>
  <c r="DG359" i="3"/>
  <c r="DF359" i="3"/>
  <c r="DO359" i="3" s="1"/>
  <c r="DE359" i="3"/>
  <c r="DJ344" i="3"/>
  <c r="DI344" i="3"/>
  <c r="DH344" i="3"/>
  <c r="DG344" i="3"/>
  <c r="DF344" i="3"/>
  <c r="DE344" i="3"/>
  <c r="DN344" i="3" s="1"/>
  <c r="DJ339" i="3"/>
  <c r="DI339" i="3"/>
  <c r="DH339" i="3"/>
  <c r="DG339" i="3"/>
  <c r="DF339" i="3"/>
  <c r="DE339" i="3"/>
  <c r="DJ338" i="3"/>
  <c r="DI338" i="3"/>
  <c r="DH338" i="3"/>
  <c r="DG338" i="3"/>
  <c r="DF338" i="3"/>
  <c r="DO338" i="3" s="1"/>
  <c r="DE338" i="3"/>
  <c r="DJ326" i="3"/>
  <c r="DI326" i="3"/>
  <c r="DH326" i="3"/>
  <c r="DG326" i="3"/>
  <c r="DF326" i="3"/>
  <c r="DE326" i="3"/>
  <c r="DJ303" i="3"/>
  <c r="DI303" i="3"/>
  <c r="DH303" i="3"/>
  <c r="DG303" i="3"/>
  <c r="DF303" i="3"/>
  <c r="DE303" i="3"/>
  <c r="DJ299" i="3"/>
  <c r="DI299" i="3"/>
  <c r="DH299" i="3"/>
  <c r="DG299" i="3"/>
  <c r="DF299" i="3"/>
  <c r="DO299" i="3" s="1"/>
  <c r="DE299" i="3"/>
  <c r="DJ294" i="3"/>
  <c r="DI294" i="3"/>
  <c r="DH294" i="3"/>
  <c r="DG294" i="3"/>
  <c r="DF294" i="3"/>
  <c r="DE294" i="3"/>
  <c r="DN294" i="3" s="1"/>
  <c r="DJ289" i="3"/>
  <c r="DI289" i="3"/>
  <c r="DH289" i="3"/>
  <c r="DG289" i="3"/>
  <c r="DF289" i="3"/>
  <c r="DE289" i="3"/>
  <c r="DJ285" i="3"/>
  <c r="DI285" i="3"/>
  <c r="DH285" i="3"/>
  <c r="DG285" i="3"/>
  <c r="DF285" i="3"/>
  <c r="DO285" i="3" s="1"/>
  <c r="DE285" i="3"/>
  <c r="DJ284" i="3"/>
  <c r="DI284" i="3"/>
  <c r="DH284" i="3"/>
  <c r="DG284" i="3"/>
  <c r="DF284" i="3"/>
  <c r="DE284" i="3"/>
  <c r="DJ279" i="3"/>
  <c r="DI279" i="3"/>
  <c r="DH279" i="3"/>
  <c r="DG279" i="3"/>
  <c r="DF279" i="3"/>
  <c r="DE279" i="3"/>
  <c r="DJ274" i="3"/>
  <c r="DI274" i="3"/>
  <c r="DH274" i="3"/>
  <c r="DG274" i="3"/>
  <c r="DF274" i="3"/>
  <c r="DO274" i="3" s="1"/>
  <c r="DE274" i="3"/>
  <c r="DJ270" i="3"/>
  <c r="DI270" i="3"/>
  <c r="DH270" i="3"/>
  <c r="DG270" i="3"/>
  <c r="DF270" i="3"/>
  <c r="DE270" i="3"/>
  <c r="DN270" i="3" s="1"/>
  <c r="DJ269" i="3"/>
  <c r="DI269" i="3"/>
  <c r="DH269" i="3"/>
  <c r="DG269" i="3"/>
  <c r="DF269" i="3"/>
  <c r="DE269" i="3"/>
  <c r="DJ265" i="3"/>
  <c r="DI265" i="3"/>
  <c r="DH265" i="3"/>
  <c r="DG265" i="3"/>
  <c r="DF265" i="3"/>
  <c r="DO265" i="3" s="1"/>
  <c r="DE265" i="3"/>
  <c r="DJ264" i="3"/>
  <c r="DI264" i="3"/>
  <c r="DH264" i="3"/>
  <c r="DG264" i="3"/>
  <c r="DF264" i="3"/>
  <c r="DE264" i="3"/>
  <c r="DJ257" i="3"/>
  <c r="DI257" i="3"/>
  <c r="DH257" i="3"/>
  <c r="DG257" i="3"/>
  <c r="DF257" i="3"/>
  <c r="DE257" i="3"/>
  <c r="DJ222" i="3"/>
  <c r="DI222" i="3"/>
  <c r="DH222" i="3"/>
  <c r="DG222" i="3"/>
  <c r="DF222" i="3"/>
  <c r="DO222" i="3" s="1"/>
  <c r="DE222" i="3"/>
  <c r="DJ216" i="3"/>
  <c r="DI216" i="3"/>
  <c r="DH216" i="3"/>
  <c r="DG216" i="3"/>
  <c r="DF216" i="3"/>
  <c r="DE216" i="3"/>
  <c r="DN216" i="3" s="1"/>
  <c r="DJ215" i="3"/>
  <c r="DI215" i="3"/>
  <c r="DH215" i="3"/>
  <c r="DG215" i="3"/>
  <c r="DF215" i="3"/>
  <c r="DE215" i="3"/>
  <c r="DJ214" i="3"/>
  <c r="DI214" i="3"/>
  <c r="DH214" i="3"/>
  <c r="DG214" i="3"/>
  <c r="DF214" i="3"/>
  <c r="DO214" i="3" s="1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04" i="3"/>
  <c r="DI204" i="3"/>
  <c r="DH204" i="3"/>
  <c r="DG204" i="3"/>
  <c r="DF204" i="3"/>
  <c r="DE204" i="3"/>
  <c r="DJ200" i="3"/>
  <c r="DI200" i="3"/>
  <c r="DH200" i="3"/>
  <c r="DG200" i="3"/>
  <c r="DF200" i="3"/>
  <c r="DE200" i="3"/>
  <c r="DN200" i="3" s="1"/>
  <c r="DJ199" i="3"/>
  <c r="DI199" i="3"/>
  <c r="DH199" i="3"/>
  <c r="DG199" i="3"/>
  <c r="DF199" i="3"/>
  <c r="DE199" i="3"/>
  <c r="DJ198" i="3"/>
  <c r="DI198" i="3"/>
  <c r="DH198" i="3"/>
  <c r="DG198" i="3"/>
  <c r="DF198" i="3"/>
  <c r="DO198" i="3" s="1"/>
  <c r="DE198" i="3"/>
  <c r="DJ193" i="3"/>
  <c r="DI193" i="3"/>
  <c r="DH193" i="3"/>
  <c r="DG193" i="3"/>
  <c r="DF193" i="3"/>
  <c r="DE193" i="3"/>
  <c r="DJ186" i="3"/>
  <c r="DI186" i="3"/>
  <c r="DH186" i="3"/>
  <c r="DG186" i="3"/>
  <c r="DF186" i="3"/>
  <c r="DE186" i="3"/>
  <c r="DJ172" i="3"/>
  <c r="DI172" i="3"/>
  <c r="DH172" i="3"/>
  <c r="DG172" i="3"/>
  <c r="DF172" i="3"/>
  <c r="DO172" i="3" s="1"/>
  <c r="DE172" i="3"/>
  <c r="DJ130" i="3"/>
  <c r="DI130" i="3"/>
  <c r="DH130" i="3"/>
  <c r="DG130" i="3"/>
  <c r="DF130" i="3"/>
  <c r="DE130" i="3"/>
  <c r="DN130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17" i="3"/>
  <c r="DI117" i="3"/>
  <c r="DH117" i="3"/>
  <c r="DG117" i="3"/>
  <c r="DF117" i="3"/>
  <c r="DE117" i="3"/>
  <c r="DJ116" i="3"/>
  <c r="DI116" i="3"/>
  <c r="DH116" i="3"/>
  <c r="DG116" i="3"/>
  <c r="DF116" i="3"/>
  <c r="DO116" i="3" s="1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O113" i="3" s="1"/>
  <c r="DE113" i="3"/>
  <c r="DJ112" i="3"/>
  <c r="DI112" i="3"/>
  <c r="DH112" i="3"/>
  <c r="DG112" i="3"/>
  <c r="DF112" i="3"/>
  <c r="DE112" i="3"/>
  <c r="DN112" i="3" s="1"/>
  <c r="DJ95" i="3"/>
  <c r="DI95" i="3"/>
  <c r="DH95" i="3"/>
  <c r="DG95" i="3"/>
  <c r="DF95" i="3"/>
  <c r="DE95" i="3"/>
  <c r="DJ90" i="3"/>
  <c r="DI90" i="3"/>
  <c r="DH90" i="3"/>
  <c r="DG90" i="3"/>
  <c r="DF90" i="3"/>
  <c r="DO90" i="3" s="1"/>
  <c r="DE90" i="3"/>
  <c r="DJ87" i="3"/>
  <c r="DI87" i="3"/>
  <c r="DH87" i="3"/>
  <c r="DG87" i="3"/>
  <c r="DF87" i="3"/>
  <c r="DE87" i="3"/>
  <c r="DJ83" i="3"/>
  <c r="DI83" i="3"/>
  <c r="DH83" i="3"/>
  <c r="DG83" i="3"/>
  <c r="DF83" i="3"/>
  <c r="DE83" i="3"/>
  <c r="DJ70" i="3"/>
  <c r="DI70" i="3"/>
  <c r="DH70" i="3"/>
  <c r="DG70" i="3"/>
  <c r="DF70" i="3"/>
  <c r="DO70" i="3" s="1"/>
  <c r="DE70" i="3"/>
  <c r="DJ69" i="3"/>
  <c r="DI69" i="3"/>
  <c r="DH69" i="3"/>
  <c r="DG69" i="3"/>
  <c r="DF69" i="3"/>
  <c r="DE69" i="3"/>
  <c r="DN69" i="3" s="1"/>
  <c r="DJ68" i="3"/>
  <c r="DI68" i="3"/>
  <c r="DH68" i="3"/>
  <c r="DG68" i="3"/>
  <c r="DF68" i="3"/>
  <c r="DE68" i="3"/>
  <c r="DJ67" i="3"/>
  <c r="DI67" i="3"/>
  <c r="DH67" i="3"/>
  <c r="DG67" i="3"/>
  <c r="DF67" i="3"/>
  <c r="DO67" i="3" s="1"/>
  <c r="DE67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4" i="3"/>
  <c r="DI64" i="3"/>
  <c r="DH64" i="3"/>
  <c r="DG64" i="3"/>
  <c r="DF64" i="3"/>
  <c r="DO64" i="3" s="1"/>
  <c r="DE64" i="3"/>
  <c r="DJ49" i="3"/>
  <c r="DI49" i="3"/>
  <c r="DH49" i="3"/>
  <c r="DG49" i="3"/>
  <c r="DF49" i="3"/>
  <c r="DE49" i="3"/>
  <c r="DN49" i="3" s="1"/>
  <c r="DJ48" i="3"/>
  <c r="DI48" i="3"/>
  <c r="DH48" i="3"/>
  <c r="DG48" i="3"/>
  <c r="DF48" i="3"/>
  <c r="DE48" i="3"/>
  <c r="DJ31" i="3"/>
  <c r="DI31" i="3"/>
  <c r="DH31" i="3"/>
  <c r="DG31" i="3"/>
  <c r="DF31" i="3"/>
  <c r="DO31" i="3" s="1"/>
  <c r="DE31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199" i="3"/>
  <c r="CU199" i="3" s="1"/>
  <c r="CM199" i="3"/>
  <c r="CV199" i="3" s="1"/>
  <c r="CN199" i="3"/>
  <c r="CO199" i="3"/>
  <c r="CP199" i="3"/>
  <c r="CQ199" i="3"/>
  <c r="CL200" i="3"/>
  <c r="CU200" i="3" s="1"/>
  <c r="CM200" i="3"/>
  <c r="CV200" i="3" s="1"/>
  <c r="CN200" i="3"/>
  <c r="CO200" i="3"/>
  <c r="CP200" i="3"/>
  <c r="CQ200" i="3"/>
  <c r="CQ447" i="3"/>
  <c r="CP447" i="3"/>
  <c r="CO447" i="3"/>
  <c r="CN447" i="3"/>
  <c r="CM447" i="3"/>
  <c r="CV447" i="3" s="1"/>
  <c r="CL447" i="3"/>
  <c r="CQ446" i="3"/>
  <c r="CP446" i="3"/>
  <c r="CO446" i="3"/>
  <c r="CN446" i="3"/>
  <c r="CM446" i="3"/>
  <c r="CL446" i="3"/>
  <c r="CU446" i="3" s="1"/>
  <c r="CQ440" i="3"/>
  <c r="CP440" i="3"/>
  <c r="CO440" i="3"/>
  <c r="CN440" i="3"/>
  <c r="CM440" i="3"/>
  <c r="CL440" i="3"/>
  <c r="CQ432" i="3"/>
  <c r="CP432" i="3"/>
  <c r="CO432" i="3"/>
  <c r="CN432" i="3"/>
  <c r="CM432" i="3"/>
  <c r="CV432" i="3" s="1"/>
  <c r="CL432" i="3"/>
  <c r="CQ431" i="3"/>
  <c r="CP431" i="3"/>
  <c r="CO431" i="3"/>
  <c r="CN431" i="3"/>
  <c r="CM431" i="3"/>
  <c r="CL431" i="3"/>
  <c r="CQ430" i="3"/>
  <c r="CP430" i="3"/>
  <c r="CO430" i="3"/>
  <c r="CN430" i="3"/>
  <c r="CM430" i="3"/>
  <c r="CL430" i="3"/>
  <c r="CQ429" i="3"/>
  <c r="CP429" i="3"/>
  <c r="CO429" i="3"/>
  <c r="CN429" i="3"/>
  <c r="CM429" i="3"/>
  <c r="CV429" i="3" s="1"/>
  <c r="CL429" i="3"/>
  <c r="CQ423" i="3"/>
  <c r="CP423" i="3"/>
  <c r="CO423" i="3"/>
  <c r="CN423" i="3"/>
  <c r="CM423" i="3"/>
  <c r="CL423" i="3"/>
  <c r="CU423" i="3" s="1"/>
  <c r="CQ414" i="3"/>
  <c r="CP414" i="3"/>
  <c r="CO414" i="3"/>
  <c r="CN414" i="3"/>
  <c r="CM414" i="3"/>
  <c r="CL414" i="3"/>
  <c r="CQ413" i="3"/>
  <c r="CP413" i="3"/>
  <c r="CO413" i="3"/>
  <c r="CN413" i="3"/>
  <c r="CM413" i="3"/>
  <c r="CV413" i="3" s="1"/>
  <c r="CL413" i="3"/>
  <c r="CQ412" i="3"/>
  <c r="CP412" i="3"/>
  <c r="CO412" i="3"/>
  <c r="CN412" i="3"/>
  <c r="CM412" i="3"/>
  <c r="CL412" i="3"/>
  <c r="CQ411" i="3"/>
  <c r="CP411" i="3"/>
  <c r="CO411" i="3"/>
  <c r="CN411" i="3"/>
  <c r="CM411" i="3"/>
  <c r="CL411" i="3"/>
  <c r="CQ410" i="3"/>
  <c r="CP410" i="3"/>
  <c r="CO410" i="3"/>
  <c r="CN410" i="3"/>
  <c r="CM410" i="3"/>
  <c r="CV410" i="3" s="1"/>
  <c r="CL410" i="3"/>
  <c r="CQ409" i="3"/>
  <c r="CP409" i="3"/>
  <c r="CO409" i="3"/>
  <c r="CN409" i="3"/>
  <c r="CM409" i="3"/>
  <c r="CL409" i="3"/>
  <c r="CU409" i="3" s="1"/>
  <c r="CQ394" i="3"/>
  <c r="CP394" i="3"/>
  <c r="CO394" i="3"/>
  <c r="CN394" i="3"/>
  <c r="CM394" i="3"/>
  <c r="CL394" i="3"/>
  <c r="CQ393" i="3"/>
  <c r="CP393" i="3"/>
  <c r="CO393" i="3"/>
  <c r="CN393" i="3"/>
  <c r="CM393" i="3"/>
  <c r="CV393" i="3" s="1"/>
  <c r="CL393" i="3"/>
  <c r="CQ387" i="3"/>
  <c r="CP387" i="3"/>
  <c r="CO387" i="3"/>
  <c r="CN387" i="3"/>
  <c r="CM387" i="3"/>
  <c r="CL387" i="3"/>
  <c r="CQ379" i="3"/>
  <c r="CP379" i="3"/>
  <c r="CO379" i="3"/>
  <c r="CN379" i="3"/>
  <c r="CM379" i="3"/>
  <c r="CL379" i="3"/>
  <c r="CQ374" i="3"/>
  <c r="CP374" i="3"/>
  <c r="CO374" i="3"/>
  <c r="CN374" i="3"/>
  <c r="CM374" i="3"/>
  <c r="CV374" i="3" s="1"/>
  <c r="CL374" i="3"/>
  <c r="CQ373" i="3"/>
  <c r="CP373" i="3"/>
  <c r="CO373" i="3"/>
  <c r="CN373" i="3"/>
  <c r="CM373" i="3"/>
  <c r="CL373" i="3"/>
  <c r="CU373" i="3" s="1"/>
  <c r="CQ372" i="3"/>
  <c r="CP372" i="3"/>
  <c r="CO372" i="3"/>
  <c r="CN372" i="3"/>
  <c r="CM372" i="3"/>
  <c r="CL372" i="3"/>
  <c r="CQ371" i="3"/>
  <c r="CP371" i="3"/>
  <c r="CO371" i="3"/>
  <c r="CN371" i="3"/>
  <c r="CM371" i="3"/>
  <c r="CV371" i="3" s="1"/>
  <c r="CL371" i="3"/>
  <c r="CQ370" i="3"/>
  <c r="CP370" i="3"/>
  <c r="CO370" i="3"/>
  <c r="CN370" i="3"/>
  <c r="CM370" i="3"/>
  <c r="CL370" i="3"/>
  <c r="CQ364" i="3"/>
  <c r="CP364" i="3"/>
  <c r="CO364" i="3"/>
  <c r="CN364" i="3"/>
  <c r="CM364" i="3"/>
  <c r="CL364" i="3"/>
  <c r="CQ359" i="3"/>
  <c r="CP359" i="3"/>
  <c r="CO359" i="3"/>
  <c r="CN359" i="3"/>
  <c r="CM359" i="3"/>
  <c r="CV359" i="3" s="1"/>
  <c r="CL359" i="3"/>
  <c r="CQ344" i="3"/>
  <c r="CP344" i="3"/>
  <c r="CO344" i="3"/>
  <c r="CN344" i="3"/>
  <c r="CM344" i="3"/>
  <c r="CL344" i="3"/>
  <c r="CU344" i="3" s="1"/>
  <c r="CQ339" i="3"/>
  <c r="CP339" i="3"/>
  <c r="CO339" i="3"/>
  <c r="CN339" i="3"/>
  <c r="CM339" i="3"/>
  <c r="CL339" i="3"/>
  <c r="CQ338" i="3"/>
  <c r="CP338" i="3"/>
  <c r="CO338" i="3"/>
  <c r="CN338" i="3"/>
  <c r="CM338" i="3"/>
  <c r="CV338" i="3" s="1"/>
  <c r="CL338" i="3"/>
  <c r="CQ326" i="3"/>
  <c r="CP326" i="3"/>
  <c r="CO326" i="3"/>
  <c r="CN326" i="3"/>
  <c r="CM326" i="3"/>
  <c r="CL326" i="3"/>
  <c r="CQ303" i="3"/>
  <c r="CP303" i="3"/>
  <c r="CO303" i="3"/>
  <c r="CN303" i="3"/>
  <c r="CM303" i="3"/>
  <c r="CL303" i="3"/>
  <c r="CQ299" i="3"/>
  <c r="CP299" i="3"/>
  <c r="CO299" i="3"/>
  <c r="CN299" i="3"/>
  <c r="CM299" i="3"/>
  <c r="CV299" i="3" s="1"/>
  <c r="CL299" i="3"/>
  <c r="CQ294" i="3"/>
  <c r="CP294" i="3"/>
  <c r="CO294" i="3"/>
  <c r="CN294" i="3"/>
  <c r="CM294" i="3"/>
  <c r="CL294" i="3"/>
  <c r="CU294" i="3" s="1"/>
  <c r="CQ289" i="3"/>
  <c r="CP289" i="3"/>
  <c r="CO289" i="3"/>
  <c r="CN289" i="3"/>
  <c r="CM289" i="3"/>
  <c r="CL289" i="3"/>
  <c r="CQ285" i="3"/>
  <c r="CP285" i="3"/>
  <c r="CO285" i="3"/>
  <c r="CN285" i="3"/>
  <c r="CM285" i="3"/>
  <c r="CV285" i="3" s="1"/>
  <c r="CL285" i="3"/>
  <c r="CQ284" i="3"/>
  <c r="CP284" i="3"/>
  <c r="CO284" i="3"/>
  <c r="CN284" i="3"/>
  <c r="CM284" i="3"/>
  <c r="CL284" i="3"/>
  <c r="CQ279" i="3"/>
  <c r="CP279" i="3"/>
  <c r="CO279" i="3"/>
  <c r="CN279" i="3"/>
  <c r="CM279" i="3"/>
  <c r="CL279" i="3"/>
  <c r="CQ274" i="3"/>
  <c r="CP274" i="3"/>
  <c r="CO274" i="3"/>
  <c r="CN274" i="3"/>
  <c r="CM274" i="3"/>
  <c r="CV274" i="3" s="1"/>
  <c r="CL274" i="3"/>
  <c r="CQ270" i="3"/>
  <c r="CP270" i="3"/>
  <c r="CO270" i="3"/>
  <c r="CN270" i="3"/>
  <c r="CM270" i="3"/>
  <c r="CL270" i="3"/>
  <c r="CU270" i="3" s="1"/>
  <c r="CQ269" i="3"/>
  <c r="CP269" i="3"/>
  <c r="CO269" i="3"/>
  <c r="CN269" i="3"/>
  <c r="CM269" i="3"/>
  <c r="CL269" i="3"/>
  <c r="CQ265" i="3"/>
  <c r="CP265" i="3"/>
  <c r="CO265" i="3"/>
  <c r="CN265" i="3"/>
  <c r="CM265" i="3"/>
  <c r="CV265" i="3" s="1"/>
  <c r="CL265" i="3"/>
  <c r="CQ264" i="3"/>
  <c r="CP264" i="3"/>
  <c r="CO264" i="3"/>
  <c r="CN264" i="3"/>
  <c r="CM264" i="3"/>
  <c r="CL264" i="3"/>
  <c r="CQ257" i="3"/>
  <c r="CP257" i="3"/>
  <c r="CO257" i="3"/>
  <c r="CN257" i="3"/>
  <c r="CM257" i="3"/>
  <c r="CL257" i="3"/>
  <c r="CQ222" i="3"/>
  <c r="CP222" i="3"/>
  <c r="CO222" i="3"/>
  <c r="CN222" i="3"/>
  <c r="CM222" i="3"/>
  <c r="CV222" i="3" s="1"/>
  <c r="CL222" i="3"/>
  <c r="CQ216" i="3"/>
  <c r="CP216" i="3"/>
  <c r="CO216" i="3"/>
  <c r="CN216" i="3"/>
  <c r="CM216" i="3"/>
  <c r="CL216" i="3"/>
  <c r="CU216" i="3" s="1"/>
  <c r="CQ215" i="3"/>
  <c r="CP215" i="3"/>
  <c r="CO215" i="3"/>
  <c r="CN215" i="3"/>
  <c r="CM215" i="3"/>
  <c r="CL215" i="3"/>
  <c r="CQ214" i="3"/>
  <c r="CP214" i="3"/>
  <c r="CO214" i="3"/>
  <c r="CN214" i="3"/>
  <c r="CM214" i="3"/>
  <c r="CV214" i="3" s="1"/>
  <c r="CL214" i="3"/>
  <c r="CQ213" i="3"/>
  <c r="CP213" i="3"/>
  <c r="CO213" i="3"/>
  <c r="CN213" i="3"/>
  <c r="CM213" i="3"/>
  <c r="CL213" i="3"/>
  <c r="CQ212" i="3"/>
  <c r="CP212" i="3"/>
  <c r="CO212" i="3"/>
  <c r="CN212" i="3"/>
  <c r="CM212" i="3"/>
  <c r="CL212" i="3"/>
  <c r="CQ204" i="3"/>
  <c r="CP204" i="3"/>
  <c r="CO204" i="3"/>
  <c r="CN204" i="3"/>
  <c r="CM204" i="3"/>
  <c r="CV204" i="3" s="1"/>
  <c r="CL204" i="3"/>
  <c r="CQ198" i="3"/>
  <c r="CP198" i="3"/>
  <c r="CO198" i="3"/>
  <c r="CN198" i="3"/>
  <c r="CM198" i="3"/>
  <c r="CL198" i="3"/>
  <c r="CU198" i="3" s="1"/>
  <c r="CQ193" i="3"/>
  <c r="CP193" i="3"/>
  <c r="CO193" i="3"/>
  <c r="CN193" i="3"/>
  <c r="CM193" i="3"/>
  <c r="CL193" i="3"/>
  <c r="CQ186" i="3"/>
  <c r="CP186" i="3"/>
  <c r="CO186" i="3"/>
  <c r="CN186" i="3"/>
  <c r="CM186" i="3"/>
  <c r="CV186" i="3" s="1"/>
  <c r="CL186" i="3"/>
  <c r="CQ172" i="3"/>
  <c r="CP172" i="3"/>
  <c r="CO172" i="3"/>
  <c r="CN172" i="3"/>
  <c r="CM172" i="3"/>
  <c r="CL172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V117" i="3" s="1"/>
  <c r="CL117" i="3"/>
  <c r="CQ116" i="3"/>
  <c r="CP116" i="3"/>
  <c r="CO116" i="3"/>
  <c r="CN116" i="3"/>
  <c r="CM116" i="3"/>
  <c r="CL116" i="3"/>
  <c r="CU116" i="3" s="1"/>
  <c r="CQ115" i="3"/>
  <c r="CP115" i="3"/>
  <c r="CO115" i="3"/>
  <c r="CN115" i="3"/>
  <c r="CM115" i="3"/>
  <c r="CL115" i="3"/>
  <c r="CQ114" i="3"/>
  <c r="CP114" i="3"/>
  <c r="CO114" i="3"/>
  <c r="CN114" i="3"/>
  <c r="CM114" i="3"/>
  <c r="CV114" i="3" s="1"/>
  <c r="CL114" i="3"/>
  <c r="CQ113" i="3"/>
  <c r="CP113" i="3"/>
  <c r="CO113" i="3"/>
  <c r="CN113" i="3"/>
  <c r="CM113" i="3"/>
  <c r="CL113" i="3"/>
  <c r="CQ112" i="3"/>
  <c r="CP112" i="3"/>
  <c r="CO112" i="3"/>
  <c r="CN112" i="3"/>
  <c r="CM112" i="3"/>
  <c r="CL112" i="3"/>
  <c r="CQ95" i="3"/>
  <c r="CP95" i="3"/>
  <c r="CO95" i="3"/>
  <c r="CN95" i="3"/>
  <c r="CM95" i="3"/>
  <c r="CV95" i="3" s="1"/>
  <c r="CL95" i="3"/>
  <c r="CQ90" i="3"/>
  <c r="CP90" i="3"/>
  <c r="CO90" i="3"/>
  <c r="CN90" i="3"/>
  <c r="CM90" i="3"/>
  <c r="CL90" i="3"/>
  <c r="CU90" i="3" s="1"/>
  <c r="CQ87" i="3"/>
  <c r="CP87" i="3"/>
  <c r="CO87" i="3"/>
  <c r="CN87" i="3"/>
  <c r="CM87" i="3"/>
  <c r="CL87" i="3"/>
  <c r="CQ83" i="3"/>
  <c r="CP83" i="3"/>
  <c r="CO83" i="3"/>
  <c r="CN83" i="3"/>
  <c r="CM83" i="3"/>
  <c r="CV83" i="3" s="1"/>
  <c r="CL83" i="3"/>
  <c r="CQ70" i="3"/>
  <c r="CP70" i="3"/>
  <c r="CO70" i="3"/>
  <c r="CN70" i="3"/>
  <c r="CM70" i="3"/>
  <c r="CL70" i="3"/>
  <c r="CQ69" i="3"/>
  <c r="CP69" i="3"/>
  <c r="CO69" i="3"/>
  <c r="CN69" i="3"/>
  <c r="CM69" i="3"/>
  <c r="CL69" i="3"/>
  <c r="CQ68" i="3"/>
  <c r="CP68" i="3"/>
  <c r="CO68" i="3"/>
  <c r="CN68" i="3"/>
  <c r="CM68" i="3"/>
  <c r="CV68" i="3" s="1"/>
  <c r="CL68" i="3"/>
  <c r="CQ67" i="3"/>
  <c r="CP67" i="3"/>
  <c r="CO67" i="3"/>
  <c r="CN67" i="3"/>
  <c r="CM67" i="3"/>
  <c r="CL67" i="3"/>
  <c r="CU67" i="3" s="1"/>
  <c r="CQ66" i="3"/>
  <c r="CP66" i="3"/>
  <c r="CO66" i="3"/>
  <c r="CN66" i="3"/>
  <c r="CM66" i="3"/>
  <c r="CL66" i="3"/>
  <c r="CQ65" i="3"/>
  <c r="CP65" i="3"/>
  <c r="CO65" i="3"/>
  <c r="CN65" i="3"/>
  <c r="CM65" i="3"/>
  <c r="CV65" i="3" s="1"/>
  <c r="CL65" i="3"/>
  <c r="CQ64" i="3"/>
  <c r="CP64" i="3"/>
  <c r="CO64" i="3"/>
  <c r="CN64" i="3"/>
  <c r="CM64" i="3"/>
  <c r="CL64" i="3"/>
  <c r="CQ49" i="3"/>
  <c r="CP49" i="3"/>
  <c r="CO49" i="3"/>
  <c r="CN49" i="3"/>
  <c r="CM49" i="3"/>
  <c r="CL49" i="3"/>
  <c r="CQ48" i="3"/>
  <c r="CP48" i="3"/>
  <c r="CO48" i="3"/>
  <c r="CN48" i="3"/>
  <c r="CM48" i="3"/>
  <c r="CV48" i="3" s="1"/>
  <c r="CL48" i="3"/>
  <c r="CQ31" i="3"/>
  <c r="CP31" i="3"/>
  <c r="CO31" i="3"/>
  <c r="CN31" i="3"/>
  <c r="CM31" i="3"/>
  <c r="CL31" i="3"/>
  <c r="CU31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47" i="3"/>
  <c r="BW447" i="3"/>
  <c r="BV447" i="3"/>
  <c r="BU447" i="3"/>
  <c r="BT447" i="3"/>
  <c r="CC447" i="3" s="1"/>
  <c r="BS447" i="3"/>
  <c r="BX446" i="3"/>
  <c r="BW446" i="3"/>
  <c r="BV446" i="3"/>
  <c r="BU446" i="3"/>
  <c r="BT446" i="3"/>
  <c r="BS446" i="3"/>
  <c r="CB446" i="3" s="1"/>
  <c r="BX440" i="3"/>
  <c r="BW440" i="3"/>
  <c r="BV440" i="3"/>
  <c r="BU440" i="3"/>
  <c r="BT440" i="3"/>
  <c r="BS440" i="3"/>
  <c r="BX432" i="3"/>
  <c r="BW432" i="3"/>
  <c r="BV432" i="3"/>
  <c r="BU432" i="3"/>
  <c r="BT432" i="3"/>
  <c r="CC432" i="3" s="1"/>
  <c r="BS432" i="3"/>
  <c r="BX431" i="3"/>
  <c r="BW431" i="3"/>
  <c r="BV431" i="3"/>
  <c r="BU431" i="3"/>
  <c r="BT431" i="3"/>
  <c r="BS431" i="3"/>
  <c r="BX430" i="3"/>
  <c r="BW430" i="3"/>
  <c r="BV430" i="3"/>
  <c r="BU430" i="3"/>
  <c r="BT430" i="3"/>
  <c r="BS430" i="3"/>
  <c r="BX429" i="3"/>
  <c r="BW429" i="3"/>
  <c r="BV429" i="3"/>
  <c r="BU429" i="3"/>
  <c r="BT429" i="3"/>
  <c r="CC429" i="3" s="1"/>
  <c r="BS429" i="3"/>
  <c r="BX423" i="3"/>
  <c r="BW423" i="3"/>
  <c r="BV423" i="3"/>
  <c r="BU423" i="3"/>
  <c r="BT423" i="3"/>
  <c r="BS423" i="3"/>
  <c r="CB423" i="3" s="1"/>
  <c r="BX414" i="3"/>
  <c r="BW414" i="3"/>
  <c r="BV414" i="3"/>
  <c r="BU414" i="3"/>
  <c r="BT414" i="3"/>
  <c r="BS414" i="3"/>
  <c r="BX413" i="3"/>
  <c r="BW413" i="3"/>
  <c r="BV413" i="3"/>
  <c r="BU413" i="3"/>
  <c r="BT413" i="3"/>
  <c r="CC413" i="3" s="1"/>
  <c r="BS413" i="3"/>
  <c r="BX412" i="3"/>
  <c r="BW412" i="3"/>
  <c r="BV412" i="3"/>
  <c r="BU412" i="3"/>
  <c r="BT412" i="3"/>
  <c r="BS412" i="3"/>
  <c r="BX411" i="3"/>
  <c r="BW411" i="3"/>
  <c r="BV411" i="3"/>
  <c r="BU411" i="3"/>
  <c r="BT411" i="3"/>
  <c r="BS411" i="3"/>
  <c r="BX410" i="3"/>
  <c r="BW410" i="3"/>
  <c r="BV410" i="3"/>
  <c r="BU410" i="3"/>
  <c r="BT410" i="3"/>
  <c r="CC410" i="3" s="1"/>
  <c r="BS410" i="3"/>
  <c r="BX409" i="3"/>
  <c r="BW409" i="3"/>
  <c r="BV409" i="3"/>
  <c r="BU409" i="3"/>
  <c r="BT409" i="3"/>
  <c r="BS409" i="3"/>
  <c r="CB409" i="3" s="1"/>
  <c r="BX394" i="3"/>
  <c r="BW394" i="3"/>
  <c r="BV394" i="3"/>
  <c r="BU394" i="3"/>
  <c r="BT394" i="3"/>
  <c r="BS394" i="3"/>
  <c r="BX393" i="3"/>
  <c r="BW393" i="3"/>
  <c r="BV393" i="3"/>
  <c r="BU393" i="3"/>
  <c r="BT393" i="3"/>
  <c r="CC393" i="3" s="1"/>
  <c r="BS393" i="3"/>
  <c r="BX387" i="3"/>
  <c r="BW387" i="3"/>
  <c r="BV387" i="3"/>
  <c r="BU387" i="3"/>
  <c r="BT387" i="3"/>
  <c r="BS387" i="3"/>
  <c r="BX379" i="3"/>
  <c r="BW379" i="3"/>
  <c r="BV379" i="3"/>
  <c r="BU379" i="3"/>
  <c r="BT379" i="3"/>
  <c r="BS379" i="3"/>
  <c r="BX374" i="3"/>
  <c r="BW374" i="3"/>
  <c r="BV374" i="3"/>
  <c r="BU374" i="3"/>
  <c r="BT374" i="3"/>
  <c r="CC374" i="3" s="1"/>
  <c r="BS374" i="3"/>
  <c r="BX373" i="3"/>
  <c r="BW373" i="3"/>
  <c r="BV373" i="3"/>
  <c r="BU373" i="3"/>
  <c r="BT373" i="3"/>
  <c r="BS373" i="3"/>
  <c r="CB373" i="3" s="1"/>
  <c r="BX372" i="3"/>
  <c r="BW372" i="3"/>
  <c r="BV372" i="3"/>
  <c r="BU372" i="3"/>
  <c r="BT372" i="3"/>
  <c r="BS372" i="3"/>
  <c r="BX371" i="3"/>
  <c r="BW371" i="3"/>
  <c r="BV371" i="3"/>
  <c r="BU371" i="3"/>
  <c r="BT371" i="3"/>
  <c r="CC371" i="3" s="1"/>
  <c r="BS371" i="3"/>
  <c r="BX370" i="3"/>
  <c r="BW370" i="3"/>
  <c r="BV370" i="3"/>
  <c r="BU370" i="3"/>
  <c r="BT370" i="3"/>
  <c r="BS370" i="3"/>
  <c r="BX364" i="3"/>
  <c r="BW364" i="3"/>
  <c r="BV364" i="3"/>
  <c r="BU364" i="3"/>
  <c r="BT364" i="3"/>
  <c r="BS364" i="3"/>
  <c r="BX359" i="3"/>
  <c r="BW359" i="3"/>
  <c r="BV359" i="3"/>
  <c r="BU359" i="3"/>
  <c r="BT359" i="3"/>
  <c r="CC359" i="3" s="1"/>
  <c r="BS359" i="3"/>
  <c r="BX344" i="3"/>
  <c r="BW344" i="3"/>
  <c r="BV344" i="3"/>
  <c r="BU344" i="3"/>
  <c r="BT344" i="3"/>
  <c r="BS344" i="3"/>
  <c r="CB344" i="3" s="1"/>
  <c r="BX339" i="3"/>
  <c r="BW339" i="3"/>
  <c r="BV339" i="3"/>
  <c r="BU339" i="3"/>
  <c r="BT339" i="3"/>
  <c r="BS339" i="3"/>
  <c r="BX338" i="3"/>
  <c r="BW338" i="3"/>
  <c r="BV338" i="3"/>
  <c r="BU338" i="3"/>
  <c r="BT338" i="3"/>
  <c r="CC338" i="3" s="1"/>
  <c r="BS338" i="3"/>
  <c r="BX326" i="3"/>
  <c r="BW326" i="3"/>
  <c r="BV326" i="3"/>
  <c r="BU326" i="3"/>
  <c r="BT326" i="3"/>
  <c r="BS326" i="3"/>
  <c r="BX303" i="3"/>
  <c r="BW303" i="3"/>
  <c r="BV303" i="3"/>
  <c r="BU303" i="3"/>
  <c r="BT303" i="3"/>
  <c r="BS303" i="3"/>
  <c r="BX299" i="3"/>
  <c r="BW299" i="3"/>
  <c r="BV299" i="3"/>
  <c r="BU299" i="3"/>
  <c r="BT299" i="3"/>
  <c r="CC299" i="3" s="1"/>
  <c r="BS299" i="3"/>
  <c r="BX294" i="3"/>
  <c r="BW294" i="3"/>
  <c r="BV294" i="3"/>
  <c r="BU294" i="3"/>
  <c r="BT294" i="3"/>
  <c r="BS294" i="3"/>
  <c r="CB294" i="3" s="1"/>
  <c r="BX289" i="3"/>
  <c r="BW289" i="3"/>
  <c r="BV289" i="3"/>
  <c r="BU289" i="3"/>
  <c r="BT289" i="3"/>
  <c r="BS289" i="3"/>
  <c r="BX285" i="3"/>
  <c r="BW285" i="3"/>
  <c r="BV285" i="3"/>
  <c r="BU285" i="3"/>
  <c r="BT285" i="3"/>
  <c r="CC285" i="3" s="1"/>
  <c r="BS285" i="3"/>
  <c r="BX284" i="3"/>
  <c r="BW284" i="3"/>
  <c r="BV284" i="3"/>
  <c r="BU284" i="3"/>
  <c r="BT284" i="3"/>
  <c r="BS284" i="3"/>
  <c r="BX279" i="3"/>
  <c r="BW279" i="3"/>
  <c r="BV279" i="3"/>
  <c r="BU279" i="3"/>
  <c r="BT279" i="3"/>
  <c r="BS279" i="3"/>
  <c r="BX274" i="3"/>
  <c r="BW274" i="3"/>
  <c r="BV274" i="3"/>
  <c r="BU274" i="3"/>
  <c r="BT274" i="3"/>
  <c r="CC274" i="3" s="1"/>
  <c r="BS274" i="3"/>
  <c r="BX270" i="3"/>
  <c r="BW270" i="3"/>
  <c r="BV270" i="3"/>
  <c r="BU270" i="3"/>
  <c r="BT270" i="3"/>
  <c r="BS270" i="3"/>
  <c r="CB270" i="3" s="1"/>
  <c r="BX269" i="3"/>
  <c r="BW269" i="3"/>
  <c r="BV269" i="3"/>
  <c r="BU269" i="3"/>
  <c r="BT269" i="3"/>
  <c r="BS269" i="3"/>
  <c r="BX265" i="3"/>
  <c r="BW265" i="3"/>
  <c r="BV265" i="3"/>
  <c r="BU265" i="3"/>
  <c r="BT265" i="3"/>
  <c r="CC265" i="3" s="1"/>
  <c r="BS265" i="3"/>
  <c r="BX264" i="3"/>
  <c r="BW264" i="3"/>
  <c r="BV264" i="3"/>
  <c r="BU264" i="3"/>
  <c r="BT264" i="3"/>
  <c r="BS264" i="3"/>
  <c r="BX257" i="3"/>
  <c r="BW257" i="3"/>
  <c r="BV257" i="3"/>
  <c r="BU257" i="3"/>
  <c r="BT257" i="3"/>
  <c r="BS257" i="3"/>
  <c r="BX222" i="3"/>
  <c r="BW222" i="3"/>
  <c r="BV222" i="3"/>
  <c r="BU222" i="3"/>
  <c r="BT222" i="3"/>
  <c r="CC222" i="3" s="1"/>
  <c r="BS222" i="3"/>
  <c r="BX216" i="3"/>
  <c r="BW216" i="3"/>
  <c r="BV216" i="3"/>
  <c r="BU216" i="3"/>
  <c r="BT216" i="3"/>
  <c r="BS216" i="3"/>
  <c r="CB216" i="3" s="1"/>
  <c r="BX215" i="3"/>
  <c r="BW215" i="3"/>
  <c r="BV215" i="3"/>
  <c r="BU215" i="3"/>
  <c r="BT215" i="3"/>
  <c r="BS215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BS213" i="3"/>
  <c r="BX212" i="3"/>
  <c r="BW212" i="3"/>
  <c r="BV212" i="3"/>
  <c r="BU212" i="3"/>
  <c r="BT212" i="3"/>
  <c r="BS212" i="3"/>
  <c r="BX204" i="3"/>
  <c r="BW204" i="3"/>
  <c r="BV204" i="3"/>
  <c r="BU204" i="3"/>
  <c r="BT204" i="3"/>
  <c r="CC204" i="3" s="1"/>
  <c r="BS204" i="3"/>
  <c r="BX198" i="3"/>
  <c r="BW198" i="3"/>
  <c r="BV198" i="3"/>
  <c r="BU198" i="3"/>
  <c r="BT198" i="3"/>
  <c r="BS198" i="3"/>
  <c r="CB198" i="3" s="1"/>
  <c r="BX193" i="3"/>
  <c r="BW193" i="3"/>
  <c r="BV193" i="3"/>
  <c r="BU193" i="3"/>
  <c r="BT193" i="3"/>
  <c r="BS193" i="3"/>
  <c r="BX186" i="3"/>
  <c r="BW186" i="3"/>
  <c r="BV186" i="3"/>
  <c r="BU186" i="3"/>
  <c r="BT186" i="3"/>
  <c r="CC186" i="3" s="1"/>
  <c r="BS186" i="3"/>
  <c r="BX172" i="3"/>
  <c r="BW172" i="3"/>
  <c r="BV172" i="3"/>
  <c r="BU172" i="3"/>
  <c r="BT172" i="3"/>
  <c r="BS172" i="3"/>
  <c r="BX130" i="3"/>
  <c r="BW130" i="3"/>
  <c r="BV130" i="3"/>
  <c r="BU130" i="3"/>
  <c r="BT130" i="3"/>
  <c r="BS130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CC117" i="3" s="1"/>
  <c r="BS117" i="3"/>
  <c r="BX116" i="3"/>
  <c r="BW116" i="3"/>
  <c r="BV116" i="3"/>
  <c r="BU116" i="3"/>
  <c r="BT116" i="3"/>
  <c r="BS116" i="3"/>
  <c r="CB116" i="3" s="1"/>
  <c r="BX115" i="3"/>
  <c r="BW115" i="3"/>
  <c r="BV115" i="3"/>
  <c r="BU115" i="3"/>
  <c r="BT115" i="3"/>
  <c r="BS115" i="3"/>
  <c r="BX114" i="3"/>
  <c r="BW114" i="3"/>
  <c r="BV114" i="3"/>
  <c r="BU114" i="3"/>
  <c r="BT114" i="3"/>
  <c r="CC114" i="3" s="1"/>
  <c r="BS114" i="3"/>
  <c r="BX113" i="3"/>
  <c r="BW113" i="3"/>
  <c r="BV113" i="3"/>
  <c r="BU113" i="3"/>
  <c r="BT113" i="3"/>
  <c r="BS113" i="3"/>
  <c r="BX112" i="3"/>
  <c r="BW112" i="3"/>
  <c r="BV112" i="3"/>
  <c r="BU112" i="3"/>
  <c r="BT112" i="3"/>
  <c r="BS112" i="3"/>
  <c r="BX95" i="3"/>
  <c r="BW95" i="3"/>
  <c r="BV95" i="3"/>
  <c r="BU95" i="3"/>
  <c r="BT95" i="3"/>
  <c r="CC95" i="3" s="1"/>
  <c r="BS95" i="3"/>
  <c r="BX90" i="3"/>
  <c r="BW90" i="3"/>
  <c r="BV90" i="3"/>
  <c r="BU90" i="3"/>
  <c r="BT90" i="3"/>
  <c r="BS90" i="3"/>
  <c r="CB90" i="3" s="1"/>
  <c r="BX87" i="3"/>
  <c r="BW87" i="3"/>
  <c r="BV87" i="3"/>
  <c r="BU87" i="3"/>
  <c r="BT87" i="3"/>
  <c r="BS87" i="3"/>
  <c r="BX83" i="3"/>
  <c r="BW83" i="3"/>
  <c r="BV83" i="3"/>
  <c r="BU83" i="3"/>
  <c r="BT83" i="3"/>
  <c r="CC83" i="3" s="1"/>
  <c r="BS83" i="3"/>
  <c r="BX70" i="3"/>
  <c r="BW70" i="3"/>
  <c r="BV70" i="3"/>
  <c r="BU70" i="3"/>
  <c r="BT70" i="3"/>
  <c r="BS70" i="3"/>
  <c r="BX69" i="3"/>
  <c r="BW69" i="3"/>
  <c r="BV69" i="3"/>
  <c r="BU69" i="3"/>
  <c r="BT69" i="3"/>
  <c r="BS69" i="3"/>
  <c r="BX68" i="3"/>
  <c r="BW68" i="3"/>
  <c r="BV68" i="3"/>
  <c r="BU68" i="3"/>
  <c r="BT68" i="3"/>
  <c r="CC68" i="3" s="1"/>
  <c r="BS68" i="3"/>
  <c r="BX67" i="3"/>
  <c r="BW67" i="3"/>
  <c r="BV67" i="3"/>
  <c r="BU67" i="3"/>
  <c r="BT67" i="3"/>
  <c r="BS67" i="3"/>
  <c r="CB67" i="3" s="1"/>
  <c r="BX66" i="3"/>
  <c r="BW66" i="3"/>
  <c r="BV66" i="3"/>
  <c r="BU66" i="3"/>
  <c r="BT66" i="3"/>
  <c r="BS66" i="3"/>
  <c r="BX65" i="3"/>
  <c r="BW65" i="3"/>
  <c r="BV65" i="3"/>
  <c r="BU65" i="3"/>
  <c r="BT65" i="3"/>
  <c r="CC65" i="3" s="1"/>
  <c r="BS65" i="3"/>
  <c r="BX64" i="3"/>
  <c r="BW64" i="3"/>
  <c r="BV64" i="3"/>
  <c r="BU64" i="3"/>
  <c r="BT64" i="3"/>
  <c r="BS64" i="3"/>
  <c r="BX49" i="3"/>
  <c r="BW49" i="3"/>
  <c r="BV49" i="3"/>
  <c r="BU49" i="3"/>
  <c r="BT49" i="3"/>
  <c r="BS49" i="3"/>
  <c r="BX48" i="3"/>
  <c r="BW48" i="3"/>
  <c r="BV48" i="3"/>
  <c r="BU48" i="3"/>
  <c r="BT48" i="3"/>
  <c r="CC48" i="3" s="1"/>
  <c r="BS48" i="3"/>
  <c r="BX31" i="3"/>
  <c r="BW31" i="3"/>
  <c r="BV31" i="3"/>
  <c r="BU31" i="3"/>
  <c r="BT31" i="3"/>
  <c r="BS31" i="3"/>
  <c r="CB31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67" i="3"/>
  <c r="BD467" i="3"/>
  <c r="BE467" i="3"/>
  <c r="BE447" i="3"/>
  <c r="BD447" i="3"/>
  <c r="BC447" i="3"/>
  <c r="BB447" i="3"/>
  <c r="BA447" i="3"/>
  <c r="AZ447" i="3"/>
  <c r="BE446" i="3"/>
  <c r="BD446" i="3"/>
  <c r="BC446" i="3"/>
  <c r="BB446" i="3"/>
  <c r="BA446" i="3"/>
  <c r="AZ446" i="3"/>
  <c r="BE440" i="3"/>
  <c r="BD440" i="3"/>
  <c r="BC440" i="3"/>
  <c r="BB440" i="3"/>
  <c r="BA440" i="3"/>
  <c r="AZ440" i="3"/>
  <c r="BE432" i="3"/>
  <c r="BD432" i="3"/>
  <c r="BC432" i="3"/>
  <c r="BB432" i="3"/>
  <c r="BA432" i="3"/>
  <c r="AZ432" i="3"/>
  <c r="BE431" i="3"/>
  <c r="BD431" i="3"/>
  <c r="BC431" i="3"/>
  <c r="BB431" i="3"/>
  <c r="BA431" i="3"/>
  <c r="AZ431" i="3"/>
  <c r="BE430" i="3"/>
  <c r="BD430" i="3"/>
  <c r="BC430" i="3"/>
  <c r="BB430" i="3"/>
  <c r="BA430" i="3"/>
  <c r="AZ430" i="3"/>
  <c r="BE429" i="3"/>
  <c r="BD429" i="3"/>
  <c r="BC429" i="3"/>
  <c r="BB429" i="3"/>
  <c r="BA429" i="3"/>
  <c r="AZ429" i="3"/>
  <c r="BE423" i="3"/>
  <c r="BD423" i="3"/>
  <c r="BC423" i="3"/>
  <c r="BB423" i="3"/>
  <c r="BA423" i="3"/>
  <c r="AZ423" i="3"/>
  <c r="BE414" i="3"/>
  <c r="BD414" i="3"/>
  <c r="BC414" i="3"/>
  <c r="BB414" i="3"/>
  <c r="BA414" i="3"/>
  <c r="AZ414" i="3"/>
  <c r="BE413" i="3"/>
  <c r="BD413" i="3"/>
  <c r="BC413" i="3"/>
  <c r="BB413" i="3"/>
  <c r="BA413" i="3"/>
  <c r="AZ413" i="3"/>
  <c r="BE412" i="3"/>
  <c r="BD412" i="3"/>
  <c r="BC412" i="3"/>
  <c r="BB412" i="3"/>
  <c r="BA412" i="3"/>
  <c r="AZ412" i="3"/>
  <c r="BE411" i="3"/>
  <c r="BD411" i="3"/>
  <c r="BC411" i="3"/>
  <c r="BB411" i="3"/>
  <c r="BA411" i="3"/>
  <c r="AZ411" i="3"/>
  <c r="BE410" i="3"/>
  <c r="BD410" i="3"/>
  <c r="BC410" i="3"/>
  <c r="BB410" i="3"/>
  <c r="BA410" i="3"/>
  <c r="AZ410" i="3"/>
  <c r="BE409" i="3"/>
  <c r="BD409" i="3"/>
  <c r="BC409" i="3"/>
  <c r="BB409" i="3"/>
  <c r="BA409" i="3"/>
  <c r="AZ409" i="3"/>
  <c r="BE394" i="3"/>
  <c r="BD394" i="3"/>
  <c r="BC394" i="3"/>
  <c r="BB394" i="3"/>
  <c r="BA394" i="3"/>
  <c r="AZ394" i="3"/>
  <c r="BE393" i="3"/>
  <c r="BD393" i="3"/>
  <c r="BC393" i="3"/>
  <c r="BB393" i="3"/>
  <c r="BA393" i="3"/>
  <c r="AZ393" i="3"/>
  <c r="BE387" i="3"/>
  <c r="BD387" i="3"/>
  <c r="BC387" i="3"/>
  <c r="BB387" i="3"/>
  <c r="BA387" i="3"/>
  <c r="AZ387" i="3"/>
  <c r="BE379" i="3"/>
  <c r="BD379" i="3"/>
  <c r="BC379" i="3"/>
  <c r="BB379" i="3"/>
  <c r="BA379" i="3"/>
  <c r="AZ379" i="3"/>
  <c r="BE374" i="3"/>
  <c r="BD374" i="3"/>
  <c r="BC374" i="3"/>
  <c r="BB374" i="3"/>
  <c r="BA374" i="3"/>
  <c r="AZ374" i="3"/>
  <c r="BE373" i="3"/>
  <c r="BD373" i="3"/>
  <c r="BC373" i="3"/>
  <c r="BB373" i="3"/>
  <c r="BA373" i="3"/>
  <c r="AZ373" i="3"/>
  <c r="BE372" i="3"/>
  <c r="BD372" i="3"/>
  <c r="BC372" i="3"/>
  <c r="BB372" i="3"/>
  <c r="BA372" i="3"/>
  <c r="AZ372" i="3"/>
  <c r="BE371" i="3"/>
  <c r="BD371" i="3"/>
  <c r="BC371" i="3"/>
  <c r="BB371" i="3"/>
  <c r="BA371" i="3"/>
  <c r="AZ371" i="3"/>
  <c r="BE370" i="3"/>
  <c r="BD370" i="3"/>
  <c r="BC370" i="3"/>
  <c r="BB370" i="3"/>
  <c r="BA370" i="3"/>
  <c r="AZ370" i="3"/>
  <c r="BE364" i="3"/>
  <c r="BD364" i="3"/>
  <c r="BC364" i="3"/>
  <c r="BB364" i="3"/>
  <c r="BA364" i="3"/>
  <c r="AZ364" i="3"/>
  <c r="BE359" i="3"/>
  <c r="BD359" i="3"/>
  <c r="BC359" i="3"/>
  <c r="BB359" i="3"/>
  <c r="BA359" i="3"/>
  <c r="AZ359" i="3"/>
  <c r="BE344" i="3"/>
  <c r="BD344" i="3"/>
  <c r="BC344" i="3"/>
  <c r="BB344" i="3"/>
  <c r="BA344" i="3"/>
  <c r="AZ344" i="3"/>
  <c r="BE339" i="3"/>
  <c r="BD339" i="3"/>
  <c r="BC339" i="3"/>
  <c r="BB339" i="3"/>
  <c r="BA339" i="3"/>
  <c r="AZ339" i="3"/>
  <c r="BE338" i="3"/>
  <c r="BD338" i="3"/>
  <c r="BC338" i="3"/>
  <c r="BB338" i="3"/>
  <c r="BA338" i="3"/>
  <c r="AZ338" i="3"/>
  <c r="BE326" i="3"/>
  <c r="BD326" i="3"/>
  <c r="BC326" i="3"/>
  <c r="BB326" i="3"/>
  <c r="BA326" i="3"/>
  <c r="AZ326" i="3"/>
  <c r="BE303" i="3"/>
  <c r="BD303" i="3"/>
  <c r="BC303" i="3"/>
  <c r="BB303" i="3"/>
  <c r="BA303" i="3"/>
  <c r="AZ303" i="3"/>
  <c r="BE299" i="3"/>
  <c r="BD299" i="3"/>
  <c r="BC299" i="3"/>
  <c r="BB299" i="3"/>
  <c r="BA299" i="3"/>
  <c r="AZ299" i="3"/>
  <c r="BE294" i="3"/>
  <c r="BD294" i="3"/>
  <c r="BC294" i="3"/>
  <c r="BB294" i="3"/>
  <c r="BA294" i="3"/>
  <c r="AZ294" i="3"/>
  <c r="BE289" i="3"/>
  <c r="BD289" i="3"/>
  <c r="BC289" i="3"/>
  <c r="BB289" i="3"/>
  <c r="BA289" i="3"/>
  <c r="AZ289" i="3"/>
  <c r="BE285" i="3"/>
  <c r="BD285" i="3"/>
  <c r="BC285" i="3"/>
  <c r="BB285" i="3"/>
  <c r="BA285" i="3"/>
  <c r="AZ285" i="3"/>
  <c r="BE284" i="3"/>
  <c r="BD284" i="3"/>
  <c r="BC284" i="3"/>
  <c r="BB284" i="3"/>
  <c r="BA284" i="3"/>
  <c r="AZ284" i="3"/>
  <c r="BE279" i="3"/>
  <c r="BD279" i="3"/>
  <c r="BC279" i="3"/>
  <c r="BB279" i="3"/>
  <c r="BA279" i="3"/>
  <c r="AZ279" i="3"/>
  <c r="BE274" i="3"/>
  <c r="BD274" i="3"/>
  <c r="BC274" i="3"/>
  <c r="BB274" i="3"/>
  <c r="BA274" i="3"/>
  <c r="AZ274" i="3"/>
  <c r="BE270" i="3"/>
  <c r="BD270" i="3"/>
  <c r="BC270" i="3"/>
  <c r="BB270" i="3"/>
  <c r="BA270" i="3"/>
  <c r="AZ270" i="3"/>
  <c r="BE269" i="3"/>
  <c r="BD269" i="3"/>
  <c r="BC269" i="3"/>
  <c r="BB269" i="3"/>
  <c r="BA269" i="3"/>
  <c r="AZ269" i="3"/>
  <c r="BE265" i="3"/>
  <c r="BD265" i="3"/>
  <c r="BC265" i="3"/>
  <c r="BB265" i="3"/>
  <c r="BA265" i="3"/>
  <c r="AZ265" i="3"/>
  <c r="BE264" i="3"/>
  <c r="BD264" i="3"/>
  <c r="BC264" i="3"/>
  <c r="BB264" i="3"/>
  <c r="BA264" i="3"/>
  <c r="AZ264" i="3"/>
  <c r="BE257" i="3"/>
  <c r="BD257" i="3"/>
  <c r="BC257" i="3"/>
  <c r="BB257" i="3"/>
  <c r="BA257" i="3"/>
  <c r="AZ257" i="3"/>
  <c r="BE222" i="3"/>
  <c r="BD222" i="3"/>
  <c r="BC222" i="3"/>
  <c r="BB222" i="3"/>
  <c r="BA222" i="3"/>
  <c r="AZ222" i="3"/>
  <c r="BE216" i="3"/>
  <c r="BD216" i="3"/>
  <c r="BC216" i="3"/>
  <c r="BB216" i="3"/>
  <c r="BA216" i="3"/>
  <c r="AZ216" i="3"/>
  <c r="BE215" i="3"/>
  <c r="BD215" i="3"/>
  <c r="BC215" i="3"/>
  <c r="BB215" i="3"/>
  <c r="BA215" i="3"/>
  <c r="AZ215" i="3"/>
  <c r="BE214" i="3"/>
  <c r="BD214" i="3"/>
  <c r="BC214" i="3"/>
  <c r="BB214" i="3"/>
  <c r="BA214" i="3"/>
  <c r="AZ214" i="3"/>
  <c r="BE213" i="3"/>
  <c r="BD213" i="3"/>
  <c r="BC213" i="3"/>
  <c r="BB213" i="3"/>
  <c r="BA213" i="3"/>
  <c r="AZ213" i="3"/>
  <c r="BE212" i="3"/>
  <c r="BD212" i="3"/>
  <c r="BC212" i="3"/>
  <c r="BB212" i="3"/>
  <c r="BA212" i="3"/>
  <c r="AZ212" i="3"/>
  <c r="BE204" i="3"/>
  <c r="BD204" i="3"/>
  <c r="BC204" i="3"/>
  <c r="BB204" i="3"/>
  <c r="BA204" i="3"/>
  <c r="AZ204" i="3"/>
  <c r="BE198" i="3"/>
  <c r="BD198" i="3"/>
  <c r="BC198" i="3"/>
  <c r="BB198" i="3"/>
  <c r="BA198" i="3"/>
  <c r="AZ198" i="3"/>
  <c r="BE193" i="3"/>
  <c r="BD193" i="3"/>
  <c r="BC193" i="3"/>
  <c r="BB193" i="3"/>
  <c r="BA193" i="3"/>
  <c r="AZ193" i="3"/>
  <c r="BE186" i="3"/>
  <c r="BD186" i="3"/>
  <c r="BC186" i="3"/>
  <c r="BB186" i="3"/>
  <c r="BA186" i="3"/>
  <c r="AZ186" i="3"/>
  <c r="BE172" i="3"/>
  <c r="BD172" i="3"/>
  <c r="BC172" i="3"/>
  <c r="BB172" i="3"/>
  <c r="BA172" i="3"/>
  <c r="AZ172" i="3"/>
  <c r="BE130" i="3"/>
  <c r="BD130" i="3"/>
  <c r="BC130" i="3"/>
  <c r="BB130" i="3"/>
  <c r="BA130" i="3"/>
  <c r="AZ130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14" i="3"/>
  <c r="BD114" i="3"/>
  <c r="BC114" i="3"/>
  <c r="BB114" i="3"/>
  <c r="BA114" i="3"/>
  <c r="AZ114" i="3"/>
  <c r="BE113" i="3"/>
  <c r="BD113" i="3"/>
  <c r="BC113" i="3"/>
  <c r="BB113" i="3"/>
  <c r="BA113" i="3"/>
  <c r="AZ113" i="3"/>
  <c r="BE112" i="3"/>
  <c r="BD112" i="3"/>
  <c r="BC112" i="3"/>
  <c r="BB112" i="3"/>
  <c r="BA112" i="3"/>
  <c r="AZ112" i="3"/>
  <c r="BE95" i="3"/>
  <c r="BD95" i="3"/>
  <c r="BC95" i="3"/>
  <c r="BB95" i="3"/>
  <c r="BA95" i="3"/>
  <c r="AZ95" i="3"/>
  <c r="BE90" i="3"/>
  <c r="BD90" i="3"/>
  <c r="BC90" i="3"/>
  <c r="BB90" i="3"/>
  <c r="BA90" i="3"/>
  <c r="AZ90" i="3"/>
  <c r="BE87" i="3"/>
  <c r="BD87" i="3"/>
  <c r="BC87" i="3"/>
  <c r="BB87" i="3"/>
  <c r="BA87" i="3"/>
  <c r="AZ87" i="3"/>
  <c r="BE83" i="3"/>
  <c r="BD83" i="3"/>
  <c r="BC83" i="3"/>
  <c r="BB83" i="3"/>
  <c r="BA83" i="3"/>
  <c r="AZ83" i="3"/>
  <c r="BE70" i="3"/>
  <c r="BD70" i="3"/>
  <c r="BC70" i="3"/>
  <c r="BB70" i="3"/>
  <c r="BA70" i="3"/>
  <c r="AZ70" i="3"/>
  <c r="BE69" i="3"/>
  <c r="BD69" i="3"/>
  <c r="BC69" i="3"/>
  <c r="BB69" i="3"/>
  <c r="BA69" i="3"/>
  <c r="AZ69" i="3"/>
  <c r="BE68" i="3"/>
  <c r="BD68" i="3"/>
  <c r="BC68" i="3"/>
  <c r="BB68" i="3"/>
  <c r="BA68" i="3"/>
  <c r="AZ68" i="3"/>
  <c r="BE67" i="3"/>
  <c r="BD67" i="3"/>
  <c r="BC67" i="3"/>
  <c r="BB67" i="3"/>
  <c r="BA67" i="3"/>
  <c r="AZ67" i="3"/>
  <c r="BE66" i="3"/>
  <c r="BD66" i="3"/>
  <c r="BC66" i="3"/>
  <c r="BB66" i="3"/>
  <c r="BA66" i="3"/>
  <c r="AZ66" i="3"/>
  <c r="BE65" i="3"/>
  <c r="BD65" i="3"/>
  <c r="BC65" i="3"/>
  <c r="BB65" i="3"/>
  <c r="BA65" i="3"/>
  <c r="AZ65" i="3"/>
  <c r="BE64" i="3"/>
  <c r="BD64" i="3"/>
  <c r="BC64" i="3"/>
  <c r="BB64" i="3"/>
  <c r="BA64" i="3"/>
  <c r="AZ64" i="3"/>
  <c r="BE49" i="3"/>
  <c r="BD49" i="3"/>
  <c r="BC49" i="3"/>
  <c r="BB49" i="3"/>
  <c r="BA49" i="3"/>
  <c r="AZ49" i="3"/>
  <c r="BE48" i="3"/>
  <c r="BD48" i="3"/>
  <c r="BC48" i="3"/>
  <c r="BB48" i="3"/>
  <c r="BA48" i="3"/>
  <c r="AZ48" i="3"/>
  <c r="BE31" i="3"/>
  <c r="BD31" i="3"/>
  <c r="BC31" i="3"/>
  <c r="BB31" i="3"/>
  <c r="BA31" i="3"/>
  <c r="AZ31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47" i="3"/>
  <c r="AK447" i="3"/>
  <c r="AJ447" i="3"/>
  <c r="AI447" i="3"/>
  <c r="AH447" i="3"/>
  <c r="AQ447" i="3" s="1"/>
  <c r="AG447" i="3"/>
  <c r="AP447" i="3" s="1"/>
  <c r="AL446" i="3"/>
  <c r="AK446" i="3"/>
  <c r="AJ446" i="3"/>
  <c r="AI446" i="3"/>
  <c r="AH446" i="3"/>
  <c r="AG446" i="3"/>
  <c r="AP446" i="3" s="1"/>
  <c r="AL440" i="3"/>
  <c r="AK440" i="3"/>
  <c r="AJ440" i="3"/>
  <c r="AI440" i="3"/>
  <c r="AH440" i="3"/>
  <c r="AG440" i="3"/>
  <c r="AL432" i="3"/>
  <c r="AK432" i="3"/>
  <c r="AJ432" i="3"/>
  <c r="AI432" i="3"/>
  <c r="AH432" i="3"/>
  <c r="AG432" i="3"/>
  <c r="AL431" i="3"/>
  <c r="AK431" i="3"/>
  <c r="AJ431" i="3"/>
  <c r="AI431" i="3"/>
  <c r="AH431" i="3"/>
  <c r="AG431" i="3"/>
  <c r="AL430" i="3"/>
  <c r="AK430" i="3"/>
  <c r="AJ430" i="3"/>
  <c r="AI430" i="3"/>
  <c r="AH430" i="3"/>
  <c r="AQ430" i="3" s="1"/>
  <c r="AG430" i="3"/>
  <c r="AL429" i="3"/>
  <c r="AK429" i="3"/>
  <c r="AJ429" i="3"/>
  <c r="AI429" i="3"/>
  <c r="AH429" i="3"/>
  <c r="AQ429" i="3" s="1"/>
  <c r="AG429" i="3"/>
  <c r="AP429" i="3" s="1"/>
  <c r="AL423" i="3"/>
  <c r="AK423" i="3"/>
  <c r="AJ423" i="3"/>
  <c r="AI423" i="3"/>
  <c r="AH423" i="3"/>
  <c r="AG423" i="3"/>
  <c r="AP423" i="3" s="1"/>
  <c r="AL414" i="3"/>
  <c r="AK414" i="3"/>
  <c r="AJ414" i="3"/>
  <c r="AI414" i="3"/>
  <c r="AH414" i="3"/>
  <c r="AG414" i="3"/>
  <c r="AL413" i="3"/>
  <c r="AK413" i="3"/>
  <c r="AJ413" i="3"/>
  <c r="AI413" i="3"/>
  <c r="AH413" i="3"/>
  <c r="AQ413" i="3" s="1"/>
  <c r="AG413" i="3"/>
  <c r="AL412" i="3"/>
  <c r="AK412" i="3"/>
  <c r="AJ412" i="3"/>
  <c r="AI412" i="3"/>
  <c r="AH412" i="3"/>
  <c r="AG412" i="3"/>
  <c r="AL411" i="3"/>
  <c r="AK411" i="3"/>
  <c r="AJ411" i="3"/>
  <c r="AI411" i="3"/>
  <c r="AH411" i="3"/>
  <c r="AQ411" i="3" s="1"/>
  <c r="AG411" i="3"/>
  <c r="AL410" i="3"/>
  <c r="AK410" i="3"/>
  <c r="AJ410" i="3"/>
  <c r="AI410" i="3"/>
  <c r="AH410" i="3"/>
  <c r="AQ410" i="3" s="1"/>
  <c r="AG410" i="3"/>
  <c r="AP410" i="3" s="1"/>
  <c r="AL409" i="3"/>
  <c r="AK409" i="3"/>
  <c r="AJ409" i="3"/>
  <c r="AI409" i="3"/>
  <c r="AH409" i="3"/>
  <c r="AG409" i="3"/>
  <c r="AP409" i="3" s="1"/>
  <c r="AL394" i="3"/>
  <c r="AK394" i="3"/>
  <c r="AJ394" i="3"/>
  <c r="AI394" i="3"/>
  <c r="AH394" i="3"/>
  <c r="AG394" i="3"/>
  <c r="AL393" i="3"/>
  <c r="AK393" i="3"/>
  <c r="AJ393" i="3"/>
  <c r="AI393" i="3"/>
  <c r="AH393" i="3"/>
  <c r="AG393" i="3"/>
  <c r="AL387" i="3"/>
  <c r="AK387" i="3"/>
  <c r="AJ387" i="3"/>
  <c r="AI387" i="3"/>
  <c r="AH387" i="3"/>
  <c r="AG387" i="3"/>
  <c r="AL379" i="3"/>
  <c r="AK379" i="3"/>
  <c r="AJ379" i="3"/>
  <c r="AI379" i="3"/>
  <c r="AH379" i="3"/>
  <c r="AQ379" i="3" s="1"/>
  <c r="AG379" i="3"/>
  <c r="AL374" i="3"/>
  <c r="AK374" i="3"/>
  <c r="AJ374" i="3"/>
  <c r="AI374" i="3"/>
  <c r="AH374" i="3"/>
  <c r="AQ374" i="3" s="1"/>
  <c r="AG374" i="3"/>
  <c r="AP374" i="3" s="1"/>
  <c r="AL373" i="3"/>
  <c r="AK373" i="3"/>
  <c r="AJ373" i="3"/>
  <c r="AI373" i="3"/>
  <c r="AH373" i="3"/>
  <c r="AG373" i="3"/>
  <c r="AP373" i="3" s="1"/>
  <c r="AL372" i="3"/>
  <c r="AK372" i="3"/>
  <c r="AJ372" i="3"/>
  <c r="AI372" i="3"/>
  <c r="AH372" i="3"/>
  <c r="AG372" i="3"/>
  <c r="AL371" i="3"/>
  <c r="AK371" i="3"/>
  <c r="AJ371" i="3"/>
  <c r="AI371" i="3"/>
  <c r="AH371" i="3"/>
  <c r="AG371" i="3"/>
  <c r="AL370" i="3"/>
  <c r="AK370" i="3"/>
  <c r="AJ370" i="3"/>
  <c r="AI370" i="3"/>
  <c r="AH370" i="3"/>
  <c r="AG370" i="3"/>
  <c r="AL364" i="3"/>
  <c r="AK364" i="3"/>
  <c r="AJ364" i="3"/>
  <c r="AI364" i="3"/>
  <c r="AH364" i="3"/>
  <c r="AQ364" i="3" s="1"/>
  <c r="AG364" i="3"/>
  <c r="AL359" i="3"/>
  <c r="AK359" i="3"/>
  <c r="AJ359" i="3"/>
  <c r="AI359" i="3"/>
  <c r="AH359" i="3"/>
  <c r="AQ359" i="3" s="1"/>
  <c r="AG359" i="3"/>
  <c r="AP359" i="3" s="1"/>
  <c r="AL344" i="3"/>
  <c r="AK344" i="3"/>
  <c r="AJ344" i="3"/>
  <c r="AI344" i="3"/>
  <c r="AH344" i="3"/>
  <c r="AG344" i="3"/>
  <c r="AP344" i="3" s="1"/>
  <c r="AL339" i="3"/>
  <c r="AK339" i="3"/>
  <c r="AJ339" i="3"/>
  <c r="AI339" i="3"/>
  <c r="AH339" i="3"/>
  <c r="AG339" i="3"/>
  <c r="AL338" i="3"/>
  <c r="AK338" i="3"/>
  <c r="AJ338" i="3"/>
  <c r="AI338" i="3"/>
  <c r="AH338" i="3"/>
  <c r="AQ338" i="3" s="1"/>
  <c r="AG338" i="3"/>
  <c r="AL326" i="3"/>
  <c r="AK326" i="3"/>
  <c r="AJ326" i="3"/>
  <c r="AI326" i="3"/>
  <c r="AH326" i="3"/>
  <c r="AG326" i="3"/>
  <c r="AL303" i="3"/>
  <c r="AK303" i="3"/>
  <c r="AJ303" i="3"/>
  <c r="AI303" i="3"/>
  <c r="AH303" i="3"/>
  <c r="AQ303" i="3" s="1"/>
  <c r="AG303" i="3"/>
  <c r="AL299" i="3"/>
  <c r="AK299" i="3"/>
  <c r="AJ299" i="3"/>
  <c r="AI299" i="3"/>
  <c r="AH299" i="3"/>
  <c r="AQ299" i="3" s="1"/>
  <c r="AG299" i="3"/>
  <c r="AP299" i="3" s="1"/>
  <c r="AL294" i="3"/>
  <c r="AK294" i="3"/>
  <c r="AJ294" i="3"/>
  <c r="AI294" i="3"/>
  <c r="AH294" i="3"/>
  <c r="AG294" i="3"/>
  <c r="AP294" i="3" s="1"/>
  <c r="AL289" i="3"/>
  <c r="AK289" i="3"/>
  <c r="AJ289" i="3"/>
  <c r="AI289" i="3"/>
  <c r="AH289" i="3"/>
  <c r="AG289" i="3"/>
  <c r="AL285" i="3"/>
  <c r="AK285" i="3"/>
  <c r="AJ285" i="3"/>
  <c r="AI285" i="3"/>
  <c r="AH285" i="3"/>
  <c r="AG285" i="3"/>
  <c r="AL284" i="3"/>
  <c r="AK284" i="3"/>
  <c r="AJ284" i="3"/>
  <c r="AI284" i="3"/>
  <c r="AH284" i="3"/>
  <c r="AG284" i="3"/>
  <c r="AL279" i="3"/>
  <c r="AK279" i="3"/>
  <c r="AJ279" i="3"/>
  <c r="AI279" i="3"/>
  <c r="AH279" i="3"/>
  <c r="AQ279" i="3" s="1"/>
  <c r="AG279" i="3"/>
  <c r="AL274" i="3"/>
  <c r="AK274" i="3"/>
  <c r="AJ274" i="3"/>
  <c r="AI274" i="3"/>
  <c r="AH274" i="3"/>
  <c r="AQ274" i="3" s="1"/>
  <c r="AG274" i="3"/>
  <c r="AP274" i="3" s="1"/>
  <c r="AL270" i="3"/>
  <c r="AK270" i="3"/>
  <c r="AJ270" i="3"/>
  <c r="AI270" i="3"/>
  <c r="AH270" i="3"/>
  <c r="AG270" i="3"/>
  <c r="AP270" i="3" s="1"/>
  <c r="AL269" i="3"/>
  <c r="AK269" i="3"/>
  <c r="AJ269" i="3"/>
  <c r="AI269" i="3"/>
  <c r="AH269" i="3"/>
  <c r="AG269" i="3"/>
  <c r="AL265" i="3"/>
  <c r="AK265" i="3"/>
  <c r="AJ265" i="3"/>
  <c r="AI265" i="3"/>
  <c r="AH265" i="3"/>
  <c r="AG265" i="3"/>
  <c r="AL264" i="3"/>
  <c r="AK264" i="3"/>
  <c r="AJ264" i="3"/>
  <c r="AI264" i="3"/>
  <c r="AH264" i="3"/>
  <c r="AG264" i="3"/>
  <c r="AL257" i="3"/>
  <c r="AK257" i="3"/>
  <c r="AJ257" i="3"/>
  <c r="AI257" i="3"/>
  <c r="AH257" i="3"/>
  <c r="AQ257" i="3" s="1"/>
  <c r="AG257" i="3"/>
  <c r="AL222" i="3"/>
  <c r="AK222" i="3"/>
  <c r="AJ222" i="3"/>
  <c r="AI222" i="3"/>
  <c r="AH222" i="3"/>
  <c r="AQ222" i="3" s="1"/>
  <c r="AG222" i="3"/>
  <c r="AP222" i="3" s="1"/>
  <c r="AL216" i="3"/>
  <c r="AK216" i="3"/>
  <c r="AJ216" i="3"/>
  <c r="AI216" i="3"/>
  <c r="AH216" i="3"/>
  <c r="AG216" i="3"/>
  <c r="AP216" i="3" s="1"/>
  <c r="AL215" i="3"/>
  <c r="AK215" i="3"/>
  <c r="AJ215" i="3"/>
  <c r="AI215" i="3"/>
  <c r="AH215" i="3"/>
  <c r="AG215" i="3"/>
  <c r="AL214" i="3"/>
  <c r="AK214" i="3"/>
  <c r="AJ214" i="3"/>
  <c r="AI214" i="3"/>
  <c r="AH214" i="3"/>
  <c r="AQ214" i="3" s="1"/>
  <c r="AG214" i="3"/>
  <c r="AL213" i="3"/>
  <c r="AK213" i="3"/>
  <c r="AJ213" i="3"/>
  <c r="AI213" i="3"/>
  <c r="AH213" i="3"/>
  <c r="AG213" i="3"/>
  <c r="AL212" i="3"/>
  <c r="AK212" i="3"/>
  <c r="AJ212" i="3"/>
  <c r="AI212" i="3"/>
  <c r="AH212" i="3"/>
  <c r="AQ212" i="3" s="1"/>
  <c r="AG212" i="3"/>
  <c r="AL204" i="3"/>
  <c r="AK204" i="3"/>
  <c r="AJ204" i="3"/>
  <c r="AI204" i="3"/>
  <c r="AH204" i="3"/>
  <c r="AQ204" i="3" s="1"/>
  <c r="AG204" i="3"/>
  <c r="AP204" i="3" s="1"/>
  <c r="AL198" i="3"/>
  <c r="AK198" i="3"/>
  <c r="AJ198" i="3"/>
  <c r="AI198" i="3"/>
  <c r="AH198" i="3"/>
  <c r="AG198" i="3"/>
  <c r="AP198" i="3" s="1"/>
  <c r="AL193" i="3"/>
  <c r="AK193" i="3"/>
  <c r="AJ193" i="3"/>
  <c r="AI193" i="3"/>
  <c r="AH193" i="3"/>
  <c r="AG193" i="3"/>
  <c r="AL186" i="3"/>
  <c r="AK186" i="3"/>
  <c r="AJ186" i="3"/>
  <c r="AI186" i="3"/>
  <c r="AH186" i="3"/>
  <c r="AG186" i="3"/>
  <c r="AL172" i="3"/>
  <c r="AK172" i="3"/>
  <c r="AJ172" i="3"/>
  <c r="AI172" i="3"/>
  <c r="AH172" i="3"/>
  <c r="AG172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17" i="3"/>
  <c r="AK117" i="3"/>
  <c r="AJ117" i="3"/>
  <c r="AI117" i="3"/>
  <c r="AH117" i="3"/>
  <c r="AQ117" i="3" s="1"/>
  <c r="AG117" i="3"/>
  <c r="AL116" i="3"/>
  <c r="AK116" i="3"/>
  <c r="AJ116" i="3"/>
  <c r="AI116" i="3"/>
  <c r="AH116" i="3"/>
  <c r="AG116" i="3"/>
  <c r="AP116" i="3" s="1"/>
  <c r="AL115" i="3"/>
  <c r="AK115" i="3"/>
  <c r="AJ115" i="3"/>
  <c r="AI115" i="3"/>
  <c r="AH115" i="3"/>
  <c r="AQ115" i="3" s="1"/>
  <c r="AG115" i="3"/>
  <c r="AP115" i="3" s="1"/>
  <c r="AL114" i="3"/>
  <c r="AK114" i="3"/>
  <c r="AJ114" i="3"/>
  <c r="AI114" i="3"/>
  <c r="AH114" i="3"/>
  <c r="AQ114" i="3" s="1"/>
  <c r="AG114" i="3"/>
  <c r="AL113" i="3"/>
  <c r="AK113" i="3"/>
  <c r="AJ113" i="3"/>
  <c r="AI113" i="3"/>
  <c r="AH113" i="3"/>
  <c r="AG113" i="3"/>
  <c r="AP113" i="3" s="1"/>
  <c r="AL112" i="3"/>
  <c r="AK112" i="3"/>
  <c r="AJ112" i="3"/>
  <c r="AI112" i="3"/>
  <c r="AH112" i="3"/>
  <c r="AQ112" i="3" s="1"/>
  <c r="AG112" i="3"/>
  <c r="AL95" i="3"/>
  <c r="AK95" i="3"/>
  <c r="AJ95" i="3"/>
  <c r="AI95" i="3"/>
  <c r="AH95" i="3"/>
  <c r="AQ95" i="3" s="1"/>
  <c r="AG95" i="3"/>
  <c r="AP95" i="3" s="1"/>
  <c r="AL90" i="3"/>
  <c r="AK90" i="3"/>
  <c r="AJ90" i="3"/>
  <c r="AI90" i="3"/>
  <c r="AH90" i="3"/>
  <c r="AQ90" i="3" s="1"/>
  <c r="AG90" i="3"/>
  <c r="AP90" i="3" s="1"/>
  <c r="AL87" i="3"/>
  <c r="AK87" i="3"/>
  <c r="AJ87" i="3"/>
  <c r="AI87" i="3"/>
  <c r="AH87" i="3"/>
  <c r="AG87" i="3"/>
  <c r="AP87" i="3" s="1"/>
  <c r="AL83" i="3"/>
  <c r="AK83" i="3"/>
  <c r="AJ83" i="3"/>
  <c r="AI83" i="3"/>
  <c r="AH83" i="3"/>
  <c r="AG83" i="3"/>
  <c r="AP83" i="3" s="1"/>
  <c r="AL70" i="3"/>
  <c r="AK70" i="3"/>
  <c r="AJ70" i="3"/>
  <c r="AI70" i="3"/>
  <c r="AH70" i="3"/>
  <c r="AQ70" i="3" s="1"/>
  <c r="AG70" i="3"/>
  <c r="AL69" i="3"/>
  <c r="AK69" i="3"/>
  <c r="AJ69" i="3"/>
  <c r="AI69" i="3"/>
  <c r="AH69" i="3"/>
  <c r="AQ69" i="3" s="1"/>
  <c r="AG69" i="3"/>
  <c r="AP69" i="3" s="1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Q67" i="3" s="1"/>
  <c r="AG67" i="3"/>
  <c r="AP67" i="3" s="1"/>
  <c r="AL66" i="3"/>
  <c r="AK66" i="3"/>
  <c r="AJ66" i="3"/>
  <c r="AI66" i="3"/>
  <c r="AH66" i="3"/>
  <c r="AG66" i="3"/>
  <c r="AP66" i="3" s="1"/>
  <c r="AL65" i="3"/>
  <c r="AK65" i="3"/>
  <c r="AJ65" i="3"/>
  <c r="AI65" i="3"/>
  <c r="AH65" i="3"/>
  <c r="AG65" i="3"/>
  <c r="AL64" i="3"/>
  <c r="AK64" i="3"/>
  <c r="AJ64" i="3"/>
  <c r="AI64" i="3"/>
  <c r="AH64" i="3"/>
  <c r="AQ64" i="3" s="1"/>
  <c r="AG64" i="3"/>
  <c r="AP64" i="3" s="1"/>
  <c r="AL49" i="3"/>
  <c r="AK49" i="3"/>
  <c r="AJ49" i="3"/>
  <c r="AI49" i="3"/>
  <c r="AH49" i="3"/>
  <c r="AQ49" i="3" s="1"/>
  <c r="AG49" i="3"/>
  <c r="AL48" i="3"/>
  <c r="AK48" i="3"/>
  <c r="AJ48" i="3"/>
  <c r="AI48" i="3"/>
  <c r="AH48" i="3"/>
  <c r="AQ48" i="3" s="1"/>
  <c r="AG48" i="3"/>
  <c r="AL31" i="3"/>
  <c r="AK31" i="3"/>
  <c r="AJ31" i="3"/>
  <c r="AI31" i="3"/>
  <c r="AH31" i="3"/>
  <c r="AQ31" i="3" s="1"/>
  <c r="AG31" i="3"/>
  <c r="AP31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67" i="3"/>
  <c r="P467" i="3"/>
  <c r="Q467" i="3"/>
  <c r="R467" i="3"/>
  <c r="S467" i="3"/>
  <c r="N467" i="3"/>
  <c r="S447" i="3"/>
  <c r="R447" i="3"/>
  <c r="Q447" i="3"/>
  <c r="P447" i="3"/>
  <c r="O447" i="3"/>
  <c r="X447" i="3" s="1"/>
  <c r="N447" i="3"/>
  <c r="S446" i="3"/>
  <c r="R446" i="3"/>
  <c r="Q446" i="3"/>
  <c r="P446" i="3"/>
  <c r="O446" i="3"/>
  <c r="N446" i="3"/>
  <c r="W446" i="3" s="1"/>
  <c r="S440" i="3"/>
  <c r="R440" i="3"/>
  <c r="Q440" i="3"/>
  <c r="P440" i="3"/>
  <c r="O440" i="3"/>
  <c r="N440" i="3"/>
  <c r="S432" i="3"/>
  <c r="R432" i="3"/>
  <c r="Q432" i="3"/>
  <c r="P432" i="3"/>
  <c r="O432" i="3"/>
  <c r="X432" i="3" s="1"/>
  <c r="N432" i="3"/>
  <c r="S431" i="3"/>
  <c r="R431" i="3"/>
  <c r="Q431" i="3"/>
  <c r="P431" i="3"/>
  <c r="O431" i="3"/>
  <c r="N431" i="3"/>
  <c r="S430" i="3"/>
  <c r="R430" i="3"/>
  <c r="Q430" i="3"/>
  <c r="P430" i="3"/>
  <c r="O430" i="3"/>
  <c r="N430" i="3"/>
  <c r="S429" i="3"/>
  <c r="R429" i="3"/>
  <c r="Q429" i="3"/>
  <c r="P429" i="3"/>
  <c r="O429" i="3"/>
  <c r="X429" i="3" s="1"/>
  <c r="N429" i="3"/>
  <c r="S423" i="3"/>
  <c r="R423" i="3"/>
  <c r="Q423" i="3"/>
  <c r="P423" i="3"/>
  <c r="O423" i="3"/>
  <c r="N423" i="3"/>
  <c r="W423" i="3" s="1"/>
  <c r="S414" i="3"/>
  <c r="R414" i="3"/>
  <c r="Q414" i="3"/>
  <c r="P414" i="3"/>
  <c r="O414" i="3"/>
  <c r="N414" i="3"/>
  <c r="S413" i="3"/>
  <c r="R413" i="3"/>
  <c r="Q413" i="3"/>
  <c r="P413" i="3"/>
  <c r="O413" i="3"/>
  <c r="X413" i="3" s="1"/>
  <c r="N413" i="3"/>
  <c r="S412" i="3"/>
  <c r="R412" i="3"/>
  <c r="Q412" i="3"/>
  <c r="P412" i="3"/>
  <c r="O412" i="3"/>
  <c r="N412" i="3"/>
  <c r="S411" i="3"/>
  <c r="R411" i="3"/>
  <c r="Q411" i="3"/>
  <c r="P411" i="3"/>
  <c r="O411" i="3"/>
  <c r="N411" i="3"/>
  <c r="S410" i="3"/>
  <c r="R410" i="3"/>
  <c r="Q410" i="3"/>
  <c r="P410" i="3"/>
  <c r="O410" i="3"/>
  <c r="X410" i="3" s="1"/>
  <c r="N410" i="3"/>
  <c r="S409" i="3"/>
  <c r="R409" i="3"/>
  <c r="Q409" i="3"/>
  <c r="P409" i="3"/>
  <c r="O409" i="3"/>
  <c r="N409" i="3"/>
  <c r="W409" i="3" s="1"/>
  <c r="S394" i="3"/>
  <c r="R394" i="3"/>
  <c r="Q394" i="3"/>
  <c r="P394" i="3"/>
  <c r="O394" i="3"/>
  <c r="N394" i="3"/>
  <c r="S393" i="3"/>
  <c r="R393" i="3"/>
  <c r="Q393" i="3"/>
  <c r="P393" i="3"/>
  <c r="O393" i="3"/>
  <c r="X393" i="3" s="1"/>
  <c r="N393" i="3"/>
  <c r="S387" i="3"/>
  <c r="R387" i="3"/>
  <c r="Q387" i="3"/>
  <c r="P387" i="3"/>
  <c r="O387" i="3"/>
  <c r="N387" i="3"/>
  <c r="S379" i="3"/>
  <c r="R379" i="3"/>
  <c r="Q379" i="3"/>
  <c r="P379" i="3"/>
  <c r="O379" i="3"/>
  <c r="N379" i="3"/>
  <c r="S374" i="3"/>
  <c r="R374" i="3"/>
  <c r="Q374" i="3"/>
  <c r="P374" i="3"/>
  <c r="O374" i="3"/>
  <c r="X374" i="3" s="1"/>
  <c r="N374" i="3"/>
  <c r="S373" i="3"/>
  <c r="R373" i="3"/>
  <c r="Q373" i="3"/>
  <c r="P373" i="3"/>
  <c r="O373" i="3"/>
  <c r="N373" i="3"/>
  <c r="W373" i="3" s="1"/>
  <c r="S372" i="3"/>
  <c r="R372" i="3"/>
  <c r="Q372" i="3"/>
  <c r="P372" i="3"/>
  <c r="O372" i="3"/>
  <c r="N372" i="3"/>
  <c r="S371" i="3"/>
  <c r="R371" i="3"/>
  <c r="Q371" i="3"/>
  <c r="P371" i="3"/>
  <c r="O371" i="3"/>
  <c r="X371" i="3" s="1"/>
  <c r="N371" i="3"/>
  <c r="S370" i="3"/>
  <c r="R370" i="3"/>
  <c r="Q370" i="3"/>
  <c r="P370" i="3"/>
  <c r="O370" i="3"/>
  <c r="N370" i="3"/>
  <c r="S364" i="3"/>
  <c r="R364" i="3"/>
  <c r="Q364" i="3"/>
  <c r="P364" i="3"/>
  <c r="O364" i="3"/>
  <c r="N364" i="3"/>
  <c r="S359" i="3"/>
  <c r="R359" i="3"/>
  <c r="Q359" i="3"/>
  <c r="P359" i="3"/>
  <c r="O359" i="3"/>
  <c r="X359" i="3" s="1"/>
  <c r="N359" i="3"/>
  <c r="S344" i="3"/>
  <c r="R344" i="3"/>
  <c r="Q344" i="3"/>
  <c r="P344" i="3"/>
  <c r="O344" i="3"/>
  <c r="N344" i="3"/>
  <c r="W344" i="3" s="1"/>
  <c r="S339" i="3"/>
  <c r="R339" i="3"/>
  <c r="Q339" i="3"/>
  <c r="P339" i="3"/>
  <c r="O339" i="3"/>
  <c r="N339" i="3"/>
  <c r="S338" i="3"/>
  <c r="R338" i="3"/>
  <c r="Q338" i="3"/>
  <c r="P338" i="3"/>
  <c r="O338" i="3"/>
  <c r="X338" i="3" s="1"/>
  <c r="N338" i="3"/>
  <c r="S326" i="3"/>
  <c r="R326" i="3"/>
  <c r="Q326" i="3"/>
  <c r="P326" i="3"/>
  <c r="O326" i="3"/>
  <c r="N326" i="3"/>
  <c r="S303" i="3"/>
  <c r="R303" i="3"/>
  <c r="Q303" i="3"/>
  <c r="P303" i="3"/>
  <c r="O303" i="3"/>
  <c r="N303" i="3"/>
  <c r="S299" i="3"/>
  <c r="R299" i="3"/>
  <c r="Q299" i="3"/>
  <c r="P299" i="3"/>
  <c r="O299" i="3"/>
  <c r="X299" i="3" s="1"/>
  <c r="N299" i="3"/>
  <c r="S294" i="3"/>
  <c r="R294" i="3"/>
  <c r="Q294" i="3"/>
  <c r="P294" i="3"/>
  <c r="O294" i="3"/>
  <c r="N294" i="3"/>
  <c r="W294" i="3" s="1"/>
  <c r="S289" i="3"/>
  <c r="R289" i="3"/>
  <c r="Q289" i="3"/>
  <c r="P289" i="3"/>
  <c r="O289" i="3"/>
  <c r="N289" i="3"/>
  <c r="S285" i="3"/>
  <c r="R285" i="3"/>
  <c r="Q285" i="3"/>
  <c r="P285" i="3"/>
  <c r="O285" i="3"/>
  <c r="X285" i="3" s="1"/>
  <c r="N285" i="3"/>
  <c r="S284" i="3"/>
  <c r="R284" i="3"/>
  <c r="Q284" i="3"/>
  <c r="P284" i="3"/>
  <c r="O284" i="3"/>
  <c r="N284" i="3"/>
  <c r="S279" i="3"/>
  <c r="R279" i="3"/>
  <c r="Q279" i="3"/>
  <c r="P279" i="3"/>
  <c r="O279" i="3"/>
  <c r="N279" i="3"/>
  <c r="S274" i="3"/>
  <c r="R274" i="3"/>
  <c r="Q274" i="3"/>
  <c r="P274" i="3"/>
  <c r="O274" i="3"/>
  <c r="X274" i="3" s="1"/>
  <c r="N274" i="3"/>
  <c r="S270" i="3"/>
  <c r="R270" i="3"/>
  <c r="Q270" i="3"/>
  <c r="P270" i="3"/>
  <c r="O270" i="3"/>
  <c r="N270" i="3"/>
  <c r="W270" i="3" s="1"/>
  <c r="S269" i="3"/>
  <c r="R269" i="3"/>
  <c r="Q269" i="3"/>
  <c r="P269" i="3"/>
  <c r="O269" i="3"/>
  <c r="N269" i="3"/>
  <c r="S265" i="3"/>
  <c r="R265" i="3"/>
  <c r="Q265" i="3"/>
  <c r="P265" i="3"/>
  <c r="O265" i="3"/>
  <c r="X265" i="3" s="1"/>
  <c r="N265" i="3"/>
  <c r="S264" i="3"/>
  <c r="R264" i="3"/>
  <c r="Q264" i="3"/>
  <c r="P264" i="3"/>
  <c r="O264" i="3"/>
  <c r="N264" i="3"/>
  <c r="S257" i="3"/>
  <c r="R257" i="3"/>
  <c r="Q257" i="3"/>
  <c r="P257" i="3"/>
  <c r="O257" i="3"/>
  <c r="N257" i="3"/>
  <c r="S222" i="3"/>
  <c r="R222" i="3"/>
  <c r="Q222" i="3"/>
  <c r="P222" i="3"/>
  <c r="O222" i="3"/>
  <c r="X222" i="3" s="1"/>
  <c r="N222" i="3"/>
  <c r="S216" i="3"/>
  <c r="R216" i="3"/>
  <c r="Q216" i="3"/>
  <c r="P216" i="3"/>
  <c r="O216" i="3"/>
  <c r="N216" i="3"/>
  <c r="W216" i="3" s="1"/>
  <c r="S215" i="3"/>
  <c r="R215" i="3"/>
  <c r="Q215" i="3"/>
  <c r="P215" i="3"/>
  <c r="O215" i="3"/>
  <c r="N215" i="3"/>
  <c r="S214" i="3"/>
  <c r="R214" i="3"/>
  <c r="Q214" i="3"/>
  <c r="P214" i="3"/>
  <c r="O214" i="3"/>
  <c r="X214" i="3" s="1"/>
  <c r="N214" i="3"/>
  <c r="S213" i="3"/>
  <c r="R213" i="3"/>
  <c r="Q213" i="3"/>
  <c r="P213" i="3"/>
  <c r="O213" i="3"/>
  <c r="N213" i="3"/>
  <c r="S212" i="3"/>
  <c r="R212" i="3"/>
  <c r="Q212" i="3"/>
  <c r="P212" i="3"/>
  <c r="O212" i="3"/>
  <c r="N212" i="3"/>
  <c r="S204" i="3"/>
  <c r="R204" i="3"/>
  <c r="Q204" i="3"/>
  <c r="P204" i="3"/>
  <c r="O204" i="3"/>
  <c r="X204" i="3" s="1"/>
  <c r="N204" i="3"/>
  <c r="S198" i="3"/>
  <c r="R198" i="3"/>
  <c r="Q198" i="3"/>
  <c r="P198" i="3"/>
  <c r="O198" i="3"/>
  <c r="N198" i="3"/>
  <c r="W198" i="3" s="1"/>
  <c r="S193" i="3"/>
  <c r="R193" i="3"/>
  <c r="Q193" i="3"/>
  <c r="P193" i="3"/>
  <c r="O193" i="3"/>
  <c r="N193" i="3"/>
  <c r="S186" i="3"/>
  <c r="R186" i="3"/>
  <c r="Q186" i="3"/>
  <c r="P186" i="3"/>
  <c r="O186" i="3"/>
  <c r="X186" i="3" s="1"/>
  <c r="N186" i="3"/>
  <c r="S172" i="3"/>
  <c r="R172" i="3"/>
  <c r="Q172" i="3"/>
  <c r="P172" i="3"/>
  <c r="O172" i="3"/>
  <c r="N172" i="3"/>
  <c r="S130" i="3"/>
  <c r="R130" i="3"/>
  <c r="Q130" i="3"/>
  <c r="P130" i="3"/>
  <c r="O130" i="3"/>
  <c r="N130" i="3"/>
  <c r="S129" i="3"/>
  <c r="R129" i="3"/>
  <c r="Q129" i="3"/>
  <c r="P129" i="3"/>
  <c r="O129" i="3"/>
  <c r="X129" i="3" s="1"/>
  <c r="N129" i="3"/>
  <c r="S128" i="3"/>
  <c r="R128" i="3"/>
  <c r="Q128" i="3"/>
  <c r="P128" i="3"/>
  <c r="O128" i="3"/>
  <c r="N128" i="3"/>
  <c r="W128" i="3" s="1"/>
  <c r="S127" i="3"/>
  <c r="R127" i="3"/>
  <c r="Q127" i="3"/>
  <c r="P127" i="3"/>
  <c r="O127" i="3"/>
  <c r="N127" i="3"/>
  <c r="S126" i="3"/>
  <c r="R126" i="3"/>
  <c r="Q126" i="3"/>
  <c r="P126" i="3"/>
  <c r="O126" i="3"/>
  <c r="X126" i="3" s="1"/>
  <c r="N126" i="3"/>
  <c r="S125" i="3"/>
  <c r="R125" i="3"/>
  <c r="Q125" i="3"/>
  <c r="P125" i="3"/>
  <c r="O125" i="3"/>
  <c r="N125" i="3"/>
  <c r="S124" i="3"/>
  <c r="R124" i="3"/>
  <c r="Q124" i="3"/>
  <c r="P124" i="3"/>
  <c r="O124" i="3"/>
  <c r="N124" i="3"/>
  <c r="S123" i="3"/>
  <c r="R123" i="3"/>
  <c r="Q123" i="3"/>
  <c r="P123" i="3"/>
  <c r="O123" i="3"/>
  <c r="X123" i="3" s="1"/>
  <c r="N123" i="3"/>
  <c r="S122" i="3"/>
  <c r="R122" i="3"/>
  <c r="Q122" i="3"/>
  <c r="P122" i="3"/>
  <c r="O122" i="3"/>
  <c r="N122" i="3"/>
  <c r="W122" i="3" s="1"/>
  <c r="S121" i="3"/>
  <c r="R121" i="3"/>
  <c r="Q121" i="3"/>
  <c r="P121" i="3"/>
  <c r="O121" i="3"/>
  <c r="X121" i="3" s="1"/>
  <c r="N121" i="3"/>
  <c r="S120" i="3"/>
  <c r="R120" i="3"/>
  <c r="Q120" i="3"/>
  <c r="P120" i="3"/>
  <c r="O120" i="3"/>
  <c r="X120" i="3" s="1"/>
  <c r="N120" i="3"/>
  <c r="W120" i="3" s="1"/>
  <c r="S119" i="3"/>
  <c r="R119" i="3"/>
  <c r="Q119" i="3"/>
  <c r="P119" i="3"/>
  <c r="O119" i="3"/>
  <c r="N119" i="3"/>
  <c r="S118" i="3"/>
  <c r="R118" i="3"/>
  <c r="Q118" i="3"/>
  <c r="P118" i="3"/>
  <c r="O118" i="3"/>
  <c r="N118" i="3"/>
  <c r="S117" i="3"/>
  <c r="R117" i="3"/>
  <c r="Q117" i="3"/>
  <c r="P117" i="3"/>
  <c r="O117" i="3"/>
  <c r="X117" i="3" s="1"/>
  <c r="N117" i="3"/>
  <c r="S116" i="3"/>
  <c r="R116" i="3"/>
  <c r="Q116" i="3"/>
  <c r="P116" i="3"/>
  <c r="O116" i="3"/>
  <c r="N116" i="3"/>
  <c r="W116" i="3" s="1"/>
  <c r="S115" i="3"/>
  <c r="R115" i="3"/>
  <c r="Q115" i="3"/>
  <c r="P115" i="3"/>
  <c r="O115" i="3"/>
  <c r="X115" i="3" s="1"/>
  <c r="N115" i="3"/>
  <c r="S114" i="3"/>
  <c r="R114" i="3"/>
  <c r="Q114" i="3"/>
  <c r="P114" i="3"/>
  <c r="O114" i="3"/>
  <c r="X114" i="3" s="1"/>
  <c r="N114" i="3"/>
  <c r="W114" i="3" s="1"/>
  <c r="S113" i="3"/>
  <c r="R113" i="3"/>
  <c r="Q113" i="3"/>
  <c r="P113" i="3"/>
  <c r="O113" i="3"/>
  <c r="N113" i="3"/>
  <c r="S112" i="3"/>
  <c r="R112" i="3"/>
  <c r="Q112" i="3"/>
  <c r="P112" i="3"/>
  <c r="O112" i="3"/>
  <c r="N112" i="3"/>
  <c r="S95" i="3"/>
  <c r="R95" i="3"/>
  <c r="Q95" i="3"/>
  <c r="P95" i="3"/>
  <c r="O95" i="3"/>
  <c r="X95" i="3" s="1"/>
  <c r="N95" i="3"/>
  <c r="S90" i="3"/>
  <c r="R90" i="3"/>
  <c r="Q90" i="3"/>
  <c r="P90" i="3"/>
  <c r="O90" i="3"/>
  <c r="N90" i="3"/>
  <c r="W90" i="3" s="1"/>
  <c r="S87" i="3"/>
  <c r="R87" i="3"/>
  <c r="Q87" i="3"/>
  <c r="P87" i="3"/>
  <c r="O87" i="3"/>
  <c r="N87" i="3"/>
  <c r="W87" i="3" s="1"/>
  <c r="S83" i="3"/>
  <c r="R83" i="3"/>
  <c r="Q83" i="3"/>
  <c r="P83" i="3"/>
  <c r="O83" i="3"/>
  <c r="X83" i="3" s="1"/>
  <c r="N83" i="3"/>
  <c r="W83" i="3" s="1"/>
  <c r="S70" i="3"/>
  <c r="R70" i="3"/>
  <c r="Q70" i="3"/>
  <c r="P70" i="3"/>
  <c r="O70" i="3"/>
  <c r="N70" i="3"/>
  <c r="S69" i="3"/>
  <c r="R69" i="3"/>
  <c r="Q69" i="3"/>
  <c r="P69" i="3"/>
  <c r="O69" i="3"/>
  <c r="N69" i="3"/>
  <c r="S68" i="3"/>
  <c r="R68" i="3"/>
  <c r="Q68" i="3"/>
  <c r="P68" i="3"/>
  <c r="O68" i="3"/>
  <c r="X68" i="3" s="1"/>
  <c r="N68" i="3"/>
  <c r="S67" i="3"/>
  <c r="R67" i="3"/>
  <c r="Q67" i="3"/>
  <c r="P67" i="3"/>
  <c r="O67" i="3"/>
  <c r="N67" i="3"/>
  <c r="W67" i="3" s="1"/>
  <c r="S66" i="3"/>
  <c r="R66" i="3"/>
  <c r="Q66" i="3"/>
  <c r="P66" i="3"/>
  <c r="O66" i="3"/>
  <c r="X66" i="3" s="1"/>
  <c r="N66" i="3"/>
  <c r="S65" i="3"/>
  <c r="R65" i="3"/>
  <c r="Q65" i="3"/>
  <c r="P65" i="3"/>
  <c r="O65" i="3"/>
  <c r="X65" i="3" s="1"/>
  <c r="N65" i="3"/>
  <c r="W65" i="3" s="1"/>
  <c r="S64" i="3"/>
  <c r="R64" i="3"/>
  <c r="Q64" i="3"/>
  <c r="P64" i="3"/>
  <c r="O64" i="3"/>
  <c r="X64" i="3" s="1"/>
  <c r="N64" i="3"/>
  <c r="S49" i="3"/>
  <c r="R49" i="3"/>
  <c r="Q49" i="3"/>
  <c r="P49" i="3"/>
  <c r="O49" i="3"/>
  <c r="N49" i="3"/>
  <c r="S48" i="3"/>
  <c r="R48" i="3"/>
  <c r="Q48" i="3"/>
  <c r="P48" i="3"/>
  <c r="O48" i="3"/>
  <c r="X48" i="3" s="1"/>
  <c r="N48" i="3"/>
  <c r="S31" i="3"/>
  <c r="R31" i="3"/>
  <c r="Q31" i="3"/>
  <c r="P31" i="3"/>
  <c r="O31" i="3"/>
  <c r="N31" i="3"/>
  <c r="W31" i="3" s="1"/>
  <c r="S30" i="3"/>
  <c r="R30" i="3"/>
  <c r="Q30" i="3"/>
  <c r="P30" i="3"/>
  <c r="O30" i="3"/>
  <c r="X30" i="3" s="1"/>
  <c r="N30" i="3"/>
  <c r="S24" i="3"/>
  <c r="R24" i="3"/>
  <c r="Q24" i="3"/>
  <c r="P24" i="3"/>
  <c r="O24" i="3"/>
  <c r="X24" i="3" s="1"/>
  <c r="N24" i="3"/>
  <c r="W24" i="3" s="1"/>
  <c r="S18" i="3"/>
  <c r="R18" i="3"/>
  <c r="Q18" i="3"/>
  <c r="P18" i="3"/>
  <c r="O18" i="3"/>
  <c r="N18" i="3"/>
  <c r="S12" i="3"/>
  <c r="R12" i="3"/>
  <c r="Q12" i="3"/>
  <c r="P12" i="3"/>
  <c r="O12" i="3"/>
  <c r="X12" i="3" s="1"/>
  <c r="N12" i="3"/>
  <c r="W12" i="3" s="1"/>
  <c r="S11" i="3"/>
  <c r="R11" i="3"/>
  <c r="Q11" i="3"/>
  <c r="P11" i="3"/>
  <c r="O11" i="3"/>
  <c r="N11" i="3"/>
  <c r="HU24" i="3" l="1"/>
  <c r="HU65" i="3"/>
  <c r="HU83" i="3"/>
  <c r="HU114" i="3"/>
  <c r="HU120" i="3"/>
  <c r="HU123" i="3"/>
  <c r="HU126" i="3"/>
  <c r="HU129" i="3"/>
  <c r="HU186" i="3"/>
  <c r="HU199" i="3"/>
  <c r="HU212" i="3"/>
  <c r="HU215" i="3"/>
  <c r="HU257" i="3"/>
  <c r="HU269" i="3"/>
  <c r="HU279" i="3"/>
  <c r="HU289" i="3"/>
  <c r="HU303" i="3"/>
  <c r="HU339" i="3"/>
  <c r="HU364" i="3"/>
  <c r="HU372" i="3"/>
  <c r="HU379" i="3"/>
  <c r="HU394" i="3"/>
  <c r="HU411" i="3"/>
  <c r="HU414" i="3"/>
  <c r="HU430" i="3"/>
  <c r="HU440" i="3"/>
  <c r="IN12" i="3"/>
  <c r="IN48" i="3"/>
  <c r="IN199" i="3"/>
  <c r="IN200" i="3"/>
  <c r="IN214" i="3"/>
  <c r="IN215" i="3"/>
  <c r="IN216" i="3"/>
  <c r="IN265" i="3"/>
  <c r="IN270" i="3"/>
  <c r="IN279" i="3"/>
  <c r="IN285" i="3"/>
  <c r="IN289" i="3"/>
  <c r="IN294" i="3"/>
  <c r="IN303" i="3"/>
  <c r="IN339" i="3"/>
  <c r="IN344" i="3"/>
  <c r="IN364" i="3"/>
  <c r="IN371" i="3"/>
  <c r="IN372" i="3"/>
  <c r="IN373" i="3"/>
  <c r="IO116" i="3"/>
  <c r="DO204" i="3"/>
  <c r="DF485" i="3"/>
  <c r="IN30" i="3"/>
  <c r="IN66" i="3"/>
  <c r="IN68" i="3"/>
  <c r="IN212" i="3"/>
  <c r="IN257" i="3"/>
  <c r="IN269" i="3"/>
  <c r="IN338" i="3"/>
  <c r="IO118" i="3"/>
  <c r="IN379" i="3"/>
  <c r="IN393" i="3"/>
  <c r="IN394" i="3"/>
  <c r="IN409" i="3"/>
  <c r="IN411" i="3"/>
  <c r="IN413" i="3"/>
  <c r="IN414" i="3"/>
  <c r="IN423" i="3"/>
  <c r="IN430" i="3"/>
  <c r="IN432" i="3"/>
  <c r="IN440" i="3"/>
  <c r="IN446" i="3"/>
  <c r="IP12" i="3"/>
  <c r="IP30" i="3"/>
  <c r="IP95" i="3"/>
  <c r="IP113" i="3"/>
  <c r="IP193" i="3"/>
  <c r="IP199" i="3"/>
  <c r="IP200" i="3"/>
  <c r="IP212" i="3"/>
  <c r="IP214" i="3"/>
  <c r="IP215" i="3"/>
  <c r="IP216" i="3"/>
  <c r="IP257" i="3"/>
  <c r="IP265" i="3"/>
  <c r="IP269" i="3"/>
  <c r="IP270" i="3"/>
  <c r="IP279" i="3"/>
  <c r="IP285" i="3"/>
  <c r="IP289" i="3"/>
  <c r="IP294" i="3"/>
  <c r="IP303" i="3"/>
  <c r="IP338" i="3"/>
  <c r="IP339" i="3"/>
  <c r="IP344" i="3"/>
  <c r="IP364" i="3"/>
  <c r="IP371" i="3"/>
  <c r="IP372" i="3"/>
  <c r="IP373" i="3"/>
  <c r="IP379" i="3"/>
  <c r="IP393" i="3"/>
  <c r="IP394" i="3"/>
  <c r="IP409" i="3"/>
  <c r="IP411" i="3"/>
  <c r="IP413" i="3"/>
  <c r="IP414" i="3"/>
  <c r="IP423" i="3"/>
  <c r="IP430" i="3"/>
  <c r="IP432" i="3"/>
  <c r="IP440" i="3"/>
  <c r="IP446" i="3"/>
  <c r="IN117" i="3"/>
  <c r="IN121" i="3"/>
  <c r="IN123" i="3"/>
  <c r="IP115" i="3"/>
  <c r="IP117" i="3"/>
  <c r="IP119" i="3"/>
  <c r="IO31" i="3"/>
  <c r="IP129" i="3"/>
  <c r="IP172" i="3"/>
  <c r="IO193" i="3"/>
  <c r="IO198" i="3"/>
  <c r="IO204" i="3"/>
  <c r="IO222" i="3"/>
  <c r="IO264" i="3"/>
  <c r="IO284" i="3"/>
  <c r="IO299" i="3"/>
  <c r="IO359" i="3"/>
  <c r="IO370" i="3"/>
  <c r="IO387" i="3"/>
  <c r="IO410" i="3"/>
  <c r="IO429" i="3"/>
  <c r="IO431" i="3"/>
  <c r="IP87" i="3"/>
  <c r="IO90" i="3"/>
  <c r="IO112" i="3"/>
  <c r="IN115" i="3"/>
  <c r="IP127" i="3"/>
  <c r="IO128" i="3"/>
  <c r="IO130" i="3"/>
  <c r="IN193" i="3"/>
  <c r="IR193" i="3"/>
  <c r="IP48" i="3"/>
  <c r="IO49" i="3"/>
  <c r="IO67" i="3"/>
  <c r="IN87" i="3"/>
  <c r="IP121" i="3"/>
  <c r="IO122" i="3"/>
  <c r="IO124" i="3"/>
  <c r="IN127" i="3"/>
  <c r="IP66" i="3"/>
  <c r="IP68" i="3"/>
  <c r="IO69" i="3"/>
  <c r="IN95" i="3"/>
  <c r="IP123" i="3"/>
  <c r="IP125" i="3"/>
  <c r="IN129" i="3"/>
  <c r="IO412" i="3"/>
  <c r="IR412" i="3"/>
  <c r="IQ216" i="3"/>
  <c r="IO447" i="3"/>
  <c r="IR447" i="3"/>
  <c r="HB393" i="3"/>
  <c r="HB413" i="3"/>
  <c r="IO213" i="3"/>
  <c r="IR213" i="3"/>
  <c r="IQ279" i="3"/>
  <c r="IO274" i="3"/>
  <c r="IR274" i="3"/>
  <c r="IQ344" i="3"/>
  <c r="IO326" i="3"/>
  <c r="IR326" i="3"/>
  <c r="IQ379" i="3"/>
  <c r="IO374" i="3"/>
  <c r="IR374" i="3"/>
  <c r="IQ423" i="3"/>
  <c r="IP31" i="3"/>
  <c r="IO48" i="3"/>
  <c r="IN65" i="3"/>
  <c r="IQ65" i="3"/>
  <c r="IP69" i="3"/>
  <c r="IP70" i="3"/>
  <c r="IP83" i="3"/>
  <c r="IO87" i="3"/>
  <c r="IN90" i="3"/>
  <c r="IQ90" i="3"/>
  <c r="IP114" i="3"/>
  <c r="IO115" i="3"/>
  <c r="IN116" i="3"/>
  <c r="IQ116" i="3"/>
  <c r="IP120" i="3"/>
  <c r="IO121" i="3"/>
  <c r="IN122" i="3"/>
  <c r="IQ122" i="3"/>
  <c r="IP126" i="3"/>
  <c r="IO127" i="3"/>
  <c r="IN128" i="3"/>
  <c r="IQ128" i="3"/>
  <c r="IP186" i="3"/>
  <c r="IN198" i="3"/>
  <c r="IQ198" i="3"/>
  <c r="IP213" i="3"/>
  <c r="IO214" i="3"/>
  <c r="IO215" i="3"/>
  <c r="IO216" i="3"/>
  <c r="IR222" i="3"/>
  <c r="IP274" i="3"/>
  <c r="IN284" i="3"/>
  <c r="IR284" i="3"/>
  <c r="IP326" i="3"/>
  <c r="IO338" i="3"/>
  <c r="IO339" i="3"/>
  <c r="IO344" i="3"/>
  <c r="IR359" i="3"/>
  <c r="IP374" i="3"/>
  <c r="IN387" i="3"/>
  <c r="IR387" i="3"/>
  <c r="IP412" i="3"/>
  <c r="IO413" i="3"/>
  <c r="IO414" i="3"/>
  <c r="IO423" i="3"/>
  <c r="IR429" i="3"/>
  <c r="IP447" i="3"/>
  <c r="IQ12" i="3"/>
  <c r="IQ200" i="3"/>
  <c r="IQ257" i="3"/>
  <c r="IQ294" i="3"/>
  <c r="IQ364" i="3"/>
  <c r="IQ409" i="3"/>
  <c r="IQ430" i="3"/>
  <c r="HB414" i="3"/>
  <c r="HB430" i="3"/>
  <c r="HB431" i="3"/>
  <c r="HV30" i="3"/>
  <c r="HV31" i="3"/>
  <c r="HV48" i="3"/>
  <c r="HV66" i="3"/>
  <c r="HV67" i="3"/>
  <c r="HV68" i="3"/>
  <c r="HV87" i="3"/>
  <c r="HV90" i="3"/>
  <c r="HV95" i="3"/>
  <c r="HV115" i="3"/>
  <c r="HV116" i="3"/>
  <c r="HV117" i="3"/>
  <c r="HV121" i="3"/>
  <c r="HV122" i="3"/>
  <c r="HV127" i="3"/>
  <c r="HV128" i="3"/>
  <c r="HV193" i="3"/>
  <c r="HV198" i="3"/>
  <c r="HV213" i="3"/>
  <c r="HV214" i="3"/>
  <c r="HV264" i="3"/>
  <c r="HV265" i="3"/>
  <c r="HV284" i="3"/>
  <c r="HV285" i="3"/>
  <c r="HV326" i="3"/>
  <c r="HV338" i="3"/>
  <c r="HV370" i="3"/>
  <c r="HV371" i="3"/>
  <c r="HV387" i="3"/>
  <c r="HV393" i="3"/>
  <c r="HV412" i="3"/>
  <c r="HV413" i="3"/>
  <c r="HV431" i="3"/>
  <c r="HV432" i="3"/>
  <c r="IO12" i="3"/>
  <c r="IN24" i="3"/>
  <c r="IQ24" i="3"/>
  <c r="IP49" i="3"/>
  <c r="IP64" i="3"/>
  <c r="IP65" i="3"/>
  <c r="IO66" i="3"/>
  <c r="IN67" i="3"/>
  <c r="IQ67" i="3"/>
  <c r="IP90" i="3"/>
  <c r="IO95" i="3"/>
  <c r="IN112" i="3"/>
  <c r="IQ112" i="3"/>
  <c r="IP116" i="3"/>
  <c r="IO117" i="3"/>
  <c r="IN118" i="3"/>
  <c r="IQ118" i="3"/>
  <c r="IP122" i="3"/>
  <c r="IO123" i="3"/>
  <c r="IN124" i="3"/>
  <c r="IQ124" i="3"/>
  <c r="IP128" i="3"/>
  <c r="IO129" i="3"/>
  <c r="IN130" i="3"/>
  <c r="IQ130" i="3"/>
  <c r="IP198" i="3"/>
  <c r="IO199" i="3"/>
  <c r="IO200" i="3"/>
  <c r="IR204" i="3"/>
  <c r="IP222" i="3"/>
  <c r="IN264" i="3"/>
  <c r="IR264" i="3"/>
  <c r="IP284" i="3"/>
  <c r="IO285" i="3"/>
  <c r="IO289" i="3"/>
  <c r="IO294" i="3"/>
  <c r="IR299" i="3"/>
  <c r="IP359" i="3"/>
  <c r="IN370" i="3"/>
  <c r="IR370" i="3"/>
  <c r="IP387" i="3"/>
  <c r="IO393" i="3"/>
  <c r="IO394" i="3"/>
  <c r="IO409" i="3"/>
  <c r="IR410" i="3"/>
  <c r="IP429" i="3"/>
  <c r="IN431" i="3"/>
  <c r="IR431" i="3"/>
  <c r="IQ212" i="3"/>
  <c r="IQ270" i="3"/>
  <c r="IQ303" i="3"/>
  <c r="IQ373" i="3"/>
  <c r="IQ411" i="3"/>
  <c r="IQ446" i="3"/>
  <c r="IP18" i="3"/>
  <c r="IP24" i="3"/>
  <c r="IO30" i="3"/>
  <c r="IN31" i="3"/>
  <c r="IQ31" i="3"/>
  <c r="IP67" i="3"/>
  <c r="IO68" i="3"/>
  <c r="IN83" i="3"/>
  <c r="IQ83" i="3"/>
  <c r="IP112" i="3"/>
  <c r="IO113" i="3"/>
  <c r="IN114" i="3"/>
  <c r="IQ114" i="3"/>
  <c r="IP118" i="3"/>
  <c r="IO119" i="3"/>
  <c r="IN120" i="3"/>
  <c r="IQ120" i="3"/>
  <c r="IP124" i="3"/>
  <c r="IO125" i="3"/>
  <c r="IN126" i="3"/>
  <c r="IQ126" i="3"/>
  <c r="IP130" i="3"/>
  <c r="IO172" i="3"/>
  <c r="IN186" i="3"/>
  <c r="IQ186" i="3"/>
  <c r="IP204" i="3"/>
  <c r="IN213" i="3"/>
  <c r="IP264" i="3"/>
  <c r="IO265" i="3"/>
  <c r="IO269" i="3"/>
  <c r="IO270" i="3"/>
  <c r="IP299" i="3"/>
  <c r="IN326" i="3"/>
  <c r="IP370" i="3"/>
  <c r="IO371" i="3"/>
  <c r="IO372" i="3"/>
  <c r="IO373" i="3"/>
  <c r="IP410" i="3"/>
  <c r="IN412" i="3"/>
  <c r="IP431" i="3"/>
  <c r="IO432" i="3"/>
  <c r="IO440" i="3"/>
  <c r="IO446" i="3"/>
  <c r="IR12" i="3"/>
  <c r="IQ48" i="3"/>
  <c r="IR49" i="3"/>
  <c r="IQ68" i="3"/>
  <c r="IR69" i="3"/>
  <c r="IQ95" i="3"/>
  <c r="IR112" i="3"/>
  <c r="IQ117" i="3"/>
  <c r="IR118" i="3"/>
  <c r="IQ123" i="3"/>
  <c r="IR124" i="3"/>
  <c r="IQ129" i="3"/>
  <c r="IR130" i="3"/>
  <c r="IQ199" i="3"/>
  <c r="IR200" i="3"/>
  <c r="IQ215" i="3"/>
  <c r="IR216" i="3"/>
  <c r="IQ269" i="3"/>
  <c r="IR270" i="3"/>
  <c r="IQ289" i="3"/>
  <c r="IR294" i="3"/>
  <c r="IQ339" i="3"/>
  <c r="IR344" i="3"/>
  <c r="IQ372" i="3"/>
  <c r="IR373" i="3"/>
  <c r="IQ394" i="3"/>
  <c r="IR409" i="3"/>
  <c r="IQ414" i="3"/>
  <c r="IR423" i="3"/>
  <c r="IQ440" i="3"/>
  <c r="IR446" i="3"/>
  <c r="IN18" i="3"/>
  <c r="IO24" i="3"/>
  <c r="IN64" i="3"/>
  <c r="IO65" i="3"/>
  <c r="IN70" i="3"/>
  <c r="IO83" i="3"/>
  <c r="IN113" i="3"/>
  <c r="IO114" i="3"/>
  <c r="IN119" i="3"/>
  <c r="IO120" i="3"/>
  <c r="IN125" i="3"/>
  <c r="IO126" i="3"/>
  <c r="IN172" i="3"/>
  <c r="IO186" i="3"/>
  <c r="IR199" i="3"/>
  <c r="IN204" i="3"/>
  <c r="IO212" i="3"/>
  <c r="IQ214" i="3"/>
  <c r="IR215" i="3"/>
  <c r="IN222" i="3"/>
  <c r="IO257" i="3"/>
  <c r="IQ265" i="3"/>
  <c r="IR269" i="3"/>
  <c r="IN274" i="3"/>
  <c r="IO279" i="3"/>
  <c r="IQ285" i="3"/>
  <c r="IR289" i="3"/>
  <c r="IN299" i="3"/>
  <c r="IO303" i="3"/>
  <c r="IQ338" i="3"/>
  <c r="IR339" i="3"/>
  <c r="IN359" i="3"/>
  <c r="IO364" i="3"/>
  <c r="IQ371" i="3"/>
  <c r="IR372" i="3"/>
  <c r="IN374" i="3"/>
  <c r="IO379" i="3"/>
  <c r="IQ393" i="3"/>
  <c r="IR394" i="3"/>
  <c r="IN410" i="3"/>
  <c r="IO411" i="3"/>
  <c r="IQ413" i="3"/>
  <c r="IR414" i="3"/>
  <c r="IN429" i="3"/>
  <c r="IO430" i="3"/>
  <c r="IQ432" i="3"/>
  <c r="IR440" i="3"/>
  <c r="IN447" i="3"/>
  <c r="IO18" i="3"/>
  <c r="IQ30" i="3"/>
  <c r="IR31" i="3"/>
  <c r="IN49" i="3"/>
  <c r="IO64" i="3"/>
  <c r="IQ66" i="3"/>
  <c r="IR67" i="3"/>
  <c r="IN69" i="3"/>
  <c r="IO70" i="3"/>
  <c r="IQ87" i="3"/>
  <c r="IR90" i="3"/>
  <c r="IQ115" i="3"/>
  <c r="IR116" i="3"/>
  <c r="IQ121" i="3"/>
  <c r="IR122" i="3"/>
  <c r="IQ127" i="3"/>
  <c r="IR128" i="3"/>
  <c r="IQ193" i="3"/>
  <c r="IR198" i="3"/>
  <c r="IQ213" i="3"/>
  <c r="IR214" i="3"/>
  <c r="IQ264" i="3"/>
  <c r="IR265" i="3"/>
  <c r="IQ284" i="3"/>
  <c r="IR285" i="3"/>
  <c r="IQ326" i="3"/>
  <c r="IR338" i="3"/>
  <c r="IQ370" i="3"/>
  <c r="IR371" i="3"/>
  <c r="IQ387" i="3"/>
  <c r="IR393" i="3"/>
  <c r="IQ412" i="3"/>
  <c r="IR413" i="3"/>
  <c r="IQ431" i="3"/>
  <c r="IR432" i="3"/>
  <c r="HD129" i="3"/>
  <c r="HD130" i="3"/>
  <c r="HD172" i="3"/>
  <c r="HD186" i="3"/>
  <c r="HD193" i="3"/>
  <c r="HD213" i="3"/>
  <c r="HD214" i="3"/>
  <c r="HD215" i="3"/>
  <c r="HD265" i="3"/>
  <c r="HD269" i="3"/>
  <c r="HD270" i="3"/>
  <c r="HD274" i="3"/>
  <c r="HD279" i="3"/>
  <c r="HD284" i="3"/>
  <c r="HD326" i="3"/>
  <c r="HD338" i="3"/>
  <c r="HD371" i="3"/>
  <c r="HD372" i="3"/>
  <c r="HD373" i="3"/>
  <c r="HD374" i="3"/>
  <c r="HD379" i="3"/>
  <c r="HD387" i="3"/>
  <c r="HD412" i="3"/>
  <c r="HD413" i="3"/>
  <c r="HD432" i="3"/>
  <c r="HC440" i="3"/>
  <c r="HC446" i="3"/>
  <c r="HW12" i="3"/>
  <c r="HW18" i="3"/>
  <c r="HW24" i="3"/>
  <c r="HW49" i="3"/>
  <c r="HW64" i="3"/>
  <c r="HW65" i="3"/>
  <c r="HW69" i="3"/>
  <c r="HW70" i="3"/>
  <c r="HW83" i="3"/>
  <c r="HW112" i="3"/>
  <c r="HW113" i="3"/>
  <c r="HW114" i="3"/>
  <c r="HW118" i="3"/>
  <c r="HW119" i="3"/>
  <c r="HW120" i="3"/>
  <c r="HW123" i="3"/>
  <c r="HW124" i="3"/>
  <c r="HW125" i="3"/>
  <c r="HW126" i="3"/>
  <c r="HW129" i="3"/>
  <c r="HW130" i="3"/>
  <c r="HW172" i="3"/>
  <c r="HW186" i="3"/>
  <c r="HW199" i="3"/>
  <c r="HW200" i="3"/>
  <c r="HW204" i="3"/>
  <c r="HW212" i="3"/>
  <c r="HW215" i="3"/>
  <c r="HW216" i="3"/>
  <c r="HW222" i="3"/>
  <c r="HW257" i="3"/>
  <c r="HW269" i="3"/>
  <c r="HW270" i="3"/>
  <c r="HW274" i="3"/>
  <c r="HW279" i="3"/>
  <c r="HW289" i="3"/>
  <c r="HW294" i="3"/>
  <c r="HW299" i="3"/>
  <c r="HW303" i="3"/>
  <c r="HW339" i="3"/>
  <c r="HW344" i="3"/>
  <c r="HW359" i="3"/>
  <c r="HW364" i="3"/>
  <c r="HW372" i="3"/>
  <c r="HW373" i="3"/>
  <c r="HW374" i="3"/>
  <c r="HW379" i="3"/>
  <c r="HW394" i="3"/>
  <c r="HW409" i="3"/>
  <c r="HW410" i="3"/>
  <c r="HW411" i="3"/>
  <c r="HW414" i="3"/>
  <c r="HW423" i="3"/>
  <c r="HW429" i="3"/>
  <c r="HW430" i="3"/>
  <c r="HW440" i="3"/>
  <c r="HW446" i="3"/>
  <c r="HW447" i="3"/>
  <c r="HY213" i="3"/>
  <c r="HX279" i="3"/>
  <c r="HY412" i="3"/>
  <c r="HW30" i="3"/>
  <c r="HU31" i="3"/>
  <c r="HX31" i="3"/>
  <c r="HW66" i="3"/>
  <c r="HU67" i="3"/>
  <c r="HX67" i="3"/>
  <c r="HW87" i="3"/>
  <c r="HU90" i="3"/>
  <c r="HX90" i="3"/>
  <c r="HW115" i="3"/>
  <c r="HU116" i="3"/>
  <c r="HX116" i="3"/>
  <c r="HW121" i="3"/>
  <c r="HU122" i="3"/>
  <c r="HY122" i="3"/>
  <c r="HW128" i="3"/>
  <c r="HV129" i="3"/>
  <c r="HV130" i="3"/>
  <c r="HU193" i="3"/>
  <c r="HX193" i="3"/>
  <c r="HW213" i="3"/>
  <c r="HU214" i="3"/>
  <c r="HY214" i="3"/>
  <c r="HW265" i="3"/>
  <c r="HV269" i="3"/>
  <c r="HV270" i="3"/>
  <c r="HU284" i="3"/>
  <c r="HX284" i="3"/>
  <c r="HW326" i="3"/>
  <c r="HU338" i="3"/>
  <c r="HY338" i="3"/>
  <c r="HW371" i="3"/>
  <c r="HV372" i="3"/>
  <c r="HV373" i="3"/>
  <c r="HU387" i="3"/>
  <c r="HX387" i="3"/>
  <c r="HW412" i="3"/>
  <c r="HU413" i="3"/>
  <c r="HY413" i="3"/>
  <c r="HW432" i="3"/>
  <c r="HV440" i="3"/>
  <c r="HV446" i="3"/>
  <c r="HY30" i="3"/>
  <c r="HY87" i="3"/>
  <c r="HY121" i="3"/>
  <c r="HY31" i="3"/>
  <c r="HY67" i="3"/>
  <c r="HY90" i="3"/>
  <c r="HY116" i="3"/>
  <c r="HX126" i="3"/>
  <c r="HY193" i="3"/>
  <c r="HX257" i="3"/>
  <c r="HY284" i="3"/>
  <c r="HX364" i="3"/>
  <c r="HY387" i="3"/>
  <c r="HX430" i="3"/>
  <c r="HX186" i="3"/>
  <c r="HW31" i="3"/>
  <c r="HU48" i="3"/>
  <c r="HY48" i="3"/>
  <c r="HW67" i="3"/>
  <c r="HU68" i="3"/>
  <c r="HY68" i="3"/>
  <c r="HW90" i="3"/>
  <c r="HU95" i="3"/>
  <c r="HY95" i="3"/>
  <c r="HW116" i="3"/>
  <c r="HU117" i="3"/>
  <c r="HY117" i="3"/>
  <c r="HW122" i="3"/>
  <c r="HV123" i="3"/>
  <c r="HV124" i="3"/>
  <c r="HU127" i="3"/>
  <c r="HX127" i="3"/>
  <c r="HW193" i="3"/>
  <c r="HU198" i="3"/>
  <c r="HY198" i="3"/>
  <c r="HW214" i="3"/>
  <c r="HV215" i="3"/>
  <c r="HV216" i="3"/>
  <c r="HU264" i="3"/>
  <c r="HX264" i="3"/>
  <c r="HW284" i="3"/>
  <c r="HU285" i="3"/>
  <c r="HY285" i="3"/>
  <c r="HW338" i="3"/>
  <c r="HV339" i="3"/>
  <c r="HV344" i="3"/>
  <c r="HU370" i="3"/>
  <c r="HX370" i="3"/>
  <c r="HW387" i="3"/>
  <c r="HU393" i="3"/>
  <c r="HY393" i="3"/>
  <c r="HW413" i="3"/>
  <c r="HV414" i="3"/>
  <c r="HV423" i="3"/>
  <c r="HU431" i="3"/>
  <c r="HX431" i="3"/>
  <c r="HY66" i="3"/>
  <c r="HX24" i="3"/>
  <c r="HX65" i="3"/>
  <c r="HX83" i="3"/>
  <c r="HX114" i="3"/>
  <c r="HX120" i="3"/>
  <c r="HY127" i="3"/>
  <c r="HX212" i="3"/>
  <c r="HY264" i="3"/>
  <c r="HX303" i="3"/>
  <c r="HY370" i="3"/>
  <c r="HX411" i="3"/>
  <c r="HY431" i="3"/>
  <c r="HY115" i="3"/>
  <c r="HY326" i="3"/>
  <c r="HX379" i="3"/>
  <c r="HC269" i="3"/>
  <c r="HC270" i="3"/>
  <c r="HC284" i="3"/>
  <c r="HC285" i="3"/>
  <c r="HC338" i="3"/>
  <c r="HC339" i="3"/>
  <c r="HC344" i="3"/>
  <c r="HC372" i="3"/>
  <c r="HC373" i="3"/>
  <c r="HC387" i="3"/>
  <c r="HC393" i="3"/>
  <c r="HC413" i="3"/>
  <c r="HC414" i="3"/>
  <c r="HC423" i="3"/>
  <c r="HV12" i="3"/>
  <c r="HU30" i="3"/>
  <c r="HX30" i="3"/>
  <c r="HW48" i="3"/>
  <c r="HV49" i="3"/>
  <c r="HU66" i="3"/>
  <c r="HX66" i="3"/>
  <c r="HW68" i="3"/>
  <c r="HV69" i="3"/>
  <c r="HU87" i="3"/>
  <c r="HX87" i="3"/>
  <c r="HW95" i="3"/>
  <c r="HV112" i="3"/>
  <c r="HU115" i="3"/>
  <c r="HX115" i="3"/>
  <c r="HW117" i="3"/>
  <c r="HV118" i="3"/>
  <c r="HU121" i="3"/>
  <c r="HX121" i="3"/>
  <c r="HW127" i="3"/>
  <c r="HU128" i="3"/>
  <c r="HY128" i="3"/>
  <c r="HW198" i="3"/>
  <c r="HV199" i="3"/>
  <c r="HV200" i="3"/>
  <c r="HU213" i="3"/>
  <c r="HX213" i="3"/>
  <c r="HW264" i="3"/>
  <c r="HU265" i="3"/>
  <c r="HY265" i="3"/>
  <c r="HW285" i="3"/>
  <c r="HV289" i="3"/>
  <c r="HV294" i="3"/>
  <c r="HU326" i="3"/>
  <c r="HX326" i="3"/>
  <c r="HW370" i="3"/>
  <c r="HU371" i="3"/>
  <c r="HY371" i="3"/>
  <c r="HW393" i="3"/>
  <c r="HV394" i="3"/>
  <c r="HV409" i="3"/>
  <c r="HU412" i="3"/>
  <c r="HX412" i="3"/>
  <c r="HW431" i="3"/>
  <c r="HU432" i="3"/>
  <c r="HY432" i="3"/>
  <c r="HY12" i="3"/>
  <c r="HX48" i="3"/>
  <c r="HY49" i="3"/>
  <c r="HX68" i="3"/>
  <c r="HY69" i="3"/>
  <c r="HX95" i="3"/>
  <c r="HY112" i="3"/>
  <c r="HX117" i="3"/>
  <c r="HY118" i="3"/>
  <c r="HX123" i="3"/>
  <c r="HY124" i="3"/>
  <c r="HX129" i="3"/>
  <c r="HY130" i="3"/>
  <c r="HX199" i="3"/>
  <c r="HY200" i="3"/>
  <c r="HX215" i="3"/>
  <c r="HY216" i="3"/>
  <c r="HX269" i="3"/>
  <c r="HY270" i="3"/>
  <c r="HX289" i="3"/>
  <c r="HY294" i="3"/>
  <c r="HX339" i="3"/>
  <c r="HY344" i="3"/>
  <c r="HX372" i="3"/>
  <c r="HY373" i="3"/>
  <c r="HX394" i="3"/>
  <c r="HY409" i="3"/>
  <c r="HX414" i="3"/>
  <c r="HY423" i="3"/>
  <c r="HX440" i="3"/>
  <c r="HY446" i="3"/>
  <c r="HU18" i="3"/>
  <c r="HV24" i="3"/>
  <c r="HU64" i="3"/>
  <c r="HV65" i="3"/>
  <c r="HU70" i="3"/>
  <c r="HV83" i="3"/>
  <c r="HU113" i="3"/>
  <c r="HV114" i="3"/>
  <c r="HU119" i="3"/>
  <c r="HV120" i="3"/>
  <c r="HX122" i="3"/>
  <c r="HY123" i="3"/>
  <c r="HU125" i="3"/>
  <c r="HV126" i="3"/>
  <c r="HX128" i="3"/>
  <c r="HY129" i="3"/>
  <c r="HU172" i="3"/>
  <c r="HV186" i="3"/>
  <c r="HX198" i="3"/>
  <c r="HY199" i="3"/>
  <c r="HU204" i="3"/>
  <c r="HV212" i="3"/>
  <c r="HX214" i="3"/>
  <c r="HY215" i="3"/>
  <c r="HU222" i="3"/>
  <c r="HV257" i="3"/>
  <c r="HX265" i="3"/>
  <c r="HY269" i="3"/>
  <c r="HU274" i="3"/>
  <c r="HV279" i="3"/>
  <c r="HX285" i="3"/>
  <c r="HY289" i="3"/>
  <c r="HU299" i="3"/>
  <c r="HV303" i="3"/>
  <c r="HX338" i="3"/>
  <c r="HY339" i="3"/>
  <c r="HU359" i="3"/>
  <c r="HV364" i="3"/>
  <c r="HX371" i="3"/>
  <c r="HY372" i="3"/>
  <c r="HU374" i="3"/>
  <c r="HV379" i="3"/>
  <c r="HX393" i="3"/>
  <c r="HY394" i="3"/>
  <c r="HU410" i="3"/>
  <c r="HV411" i="3"/>
  <c r="HX413" i="3"/>
  <c r="HY414" i="3"/>
  <c r="HU429" i="3"/>
  <c r="HV430" i="3"/>
  <c r="HX432" i="3"/>
  <c r="HY440" i="3"/>
  <c r="HU447" i="3"/>
  <c r="HU12" i="3"/>
  <c r="HV18" i="3"/>
  <c r="HU49" i="3"/>
  <c r="HV64" i="3"/>
  <c r="HU69" i="3"/>
  <c r="HV70" i="3"/>
  <c r="HU112" i="3"/>
  <c r="HV113" i="3"/>
  <c r="HU118" i="3"/>
  <c r="HV119" i="3"/>
  <c r="HU124" i="3"/>
  <c r="HV125" i="3"/>
  <c r="HU130" i="3"/>
  <c r="HV172" i="3"/>
  <c r="HU200" i="3"/>
  <c r="HV204" i="3"/>
  <c r="HU216" i="3"/>
  <c r="HV222" i="3"/>
  <c r="HU270" i="3"/>
  <c r="HV274" i="3"/>
  <c r="HU294" i="3"/>
  <c r="HV299" i="3"/>
  <c r="HU344" i="3"/>
  <c r="HV359" i="3"/>
  <c r="HU373" i="3"/>
  <c r="HV374" i="3"/>
  <c r="HU409" i="3"/>
  <c r="HV410" i="3"/>
  <c r="HU423" i="3"/>
  <c r="HV429" i="3"/>
  <c r="HU446" i="3"/>
  <c r="HV447" i="3"/>
  <c r="EE87" i="3"/>
  <c r="HB18" i="3"/>
  <c r="HB24" i="3"/>
  <c r="HB48" i="3"/>
  <c r="HB64" i="3"/>
  <c r="HB65" i="3"/>
  <c r="HB68" i="3"/>
  <c r="HB83" i="3"/>
  <c r="HB87" i="3"/>
  <c r="HB116" i="3"/>
  <c r="HB117" i="3"/>
  <c r="HB120" i="3"/>
  <c r="HB123" i="3"/>
  <c r="HB126" i="3"/>
  <c r="HB127" i="3"/>
  <c r="HD440" i="3"/>
  <c r="HD446" i="3"/>
  <c r="HD447" i="3"/>
  <c r="GI90" i="3"/>
  <c r="GI95" i="3"/>
  <c r="GI113" i="3"/>
  <c r="GI116" i="3"/>
  <c r="HC12" i="3"/>
  <c r="HC24" i="3"/>
  <c r="HC31" i="3"/>
  <c r="HC48" i="3"/>
  <c r="HC49" i="3"/>
  <c r="HC67" i="3"/>
  <c r="HC68" i="3"/>
  <c r="HC69" i="3"/>
  <c r="HC115" i="3"/>
  <c r="HC116" i="3"/>
  <c r="HC122" i="3"/>
  <c r="HC123" i="3"/>
  <c r="HC124" i="3"/>
  <c r="HC127" i="3"/>
  <c r="HB198" i="3"/>
  <c r="HB199" i="3"/>
  <c r="HB214" i="3"/>
  <c r="HB215" i="3"/>
  <c r="HB257" i="3"/>
  <c r="HB264" i="3"/>
  <c r="HD12" i="3"/>
  <c r="HD18" i="3"/>
  <c r="HD31" i="3"/>
  <c r="HD48" i="3"/>
  <c r="HD49" i="3"/>
  <c r="HD66" i="3"/>
  <c r="HD67" i="3"/>
  <c r="HD68" i="3"/>
  <c r="HD69" i="3"/>
  <c r="HD70" i="3"/>
  <c r="HD83" i="3"/>
  <c r="HD90" i="3"/>
  <c r="HD95" i="3"/>
  <c r="HD112" i="3"/>
  <c r="HD113" i="3"/>
  <c r="HD114" i="3"/>
  <c r="HD115" i="3"/>
  <c r="HD122" i="3"/>
  <c r="HD123" i="3"/>
  <c r="HD124" i="3"/>
  <c r="HD125" i="3"/>
  <c r="HD126" i="3"/>
  <c r="HD128" i="3"/>
  <c r="HC193" i="3"/>
  <c r="HC198" i="3"/>
  <c r="HC214" i="3"/>
  <c r="HC215" i="3"/>
  <c r="HC216" i="3"/>
  <c r="HB285" i="3"/>
  <c r="HB289" i="3"/>
  <c r="HB338" i="3"/>
  <c r="HB339" i="3"/>
  <c r="HB364" i="3"/>
  <c r="HB370" i="3"/>
  <c r="HC30" i="3"/>
  <c r="HF30" i="3"/>
  <c r="HC66" i="3"/>
  <c r="HF66" i="3"/>
  <c r="HC90" i="3"/>
  <c r="HB95" i="3"/>
  <c r="HB114" i="3"/>
  <c r="HE114" i="3"/>
  <c r="HD117" i="3"/>
  <c r="HD118" i="3"/>
  <c r="HD119" i="3"/>
  <c r="HD120" i="3"/>
  <c r="HC121" i="3"/>
  <c r="HF121" i="3"/>
  <c r="HC128" i="3"/>
  <c r="HB129" i="3"/>
  <c r="HB186" i="3"/>
  <c r="HE186" i="3"/>
  <c r="HD199" i="3"/>
  <c r="HD200" i="3"/>
  <c r="HD204" i="3"/>
  <c r="HD212" i="3"/>
  <c r="HC213" i="3"/>
  <c r="HF213" i="3"/>
  <c r="HC265" i="3"/>
  <c r="HB269" i="3"/>
  <c r="HB279" i="3"/>
  <c r="HE279" i="3"/>
  <c r="HD289" i="3"/>
  <c r="HD294" i="3"/>
  <c r="HD299" i="3"/>
  <c r="HD303" i="3"/>
  <c r="HC326" i="3"/>
  <c r="HF326" i="3"/>
  <c r="HC371" i="3"/>
  <c r="HB372" i="3"/>
  <c r="HB379" i="3"/>
  <c r="HE379" i="3"/>
  <c r="HD394" i="3"/>
  <c r="HD409" i="3"/>
  <c r="HD410" i="3"/>
  <c r="HD411" i="3"/>
  <c r="HC412" i="3"/>
  <c r="HF412" i="3"/>
  <c r="HC432" i="3"/>
  <c r="HB440" i="3"/>
  <c r="HD30" i="3"/>
  <c r="HB31" i="3"/>
  <c r="HF31" i="3"/>
  <c r="HB67" i="3"/>
  <c r="HF67" i="3"/>
  <c r="HC95" i="3"/>
  <c r="HC112" i="3"/>
  <c r="HB115" i="3"/>
  <c r="HE115" i="3"/>
  <c r="HD121" i="3"/>
  <c r="HB122" i="3"/>
  <c r="HF122" i="3"/>
  <c r="HC129" i="3"/>
  <c r="HC130" i="3"/>
  <c r="HB193" i="3"/>
  <c r="HE193" i="3"/>
  <c r="HF214" i="3"/>
  <c r="HB284" i="3"/>
  <c r="HE284" i="3"/>
  <c r="HF338" i="3"/>
  <c r="HB387" i="3"/>
  <c r="HE387" i="3"/>
  <c r="HF413" i="3"/>
  <c r="HE18" i="3"/>
  <c r="HE64" i="3"/>
  <c r="HE83" i="3"/>
  <c r="HF115" i="3"/>
  <c r="HE126" i="3"/>
  <c r="HF193" i="3"/>
  <c r="HE257" i="3"/>
  <c r="HF284" i="3"/>
  <c r="HE364" i="3"/>
  <c r="HF387" i="3"/>
  <c r="HE430" i="3"/>
  <c r="HE24" i="3"/>
  <c r="HE65" i="3"/>
  <c r="HE87" i="3"/>
  <c r="HF116" i="3"/>
  <c r="HE127" i="3"/>
  <c r="HF198" i="3"/>
  <c r="HE264" i="3"/>
  <c r="HF285" i="3"/>
  <c r="HE370" i="3"/>
  <c r="HF393" i="3"/>
  <c r="HE431" i="3"/>
  <c r="HF24" i="3"/>
  <c r="HD64" i="3"/>
  <c r="HC65" i="3"/>
  <c r="HF65" i="3"/>
  <c r="HC87" i="3"/>
  <c r="HF87" i="3"/>
  <c r="HE120" i="3"/>
  <c r="HF127" i="3"/>
  <c r="HB212" i="3"/>
  <c r="HE212" i="3"/>
  <c r="HD216" i="3"/>
  <c r="HD222" i="3"/>
  <c r="HD257" i="3"/>
  <c r="HC264" i="3"/>
  <c r="HF264" i="3"/>
  <c r="HB303" i="3"/>
  <c r="HE303" i="3"/>
  <c r="HD339" i="3"/>
  <c r="HD344" i="3"/>
  <c r="HD359" i="3"/>
  <c r="HD364" i="3"/>
  <c r="HC370" i="3"/>
  <c r="HF370" i="3"/>
  <c r="HB394" i="3"/>
  <c r="HB411" i="3"/>
  <c r="HE411" i="3"/>
  <c r="HD414" i="3"/>
  <c r="HD423" i="3"/>
  <c r="HD429" i="3"/>
  <c r="HD430" i="3"/>
  <c r="HC431" i="3"/>
  <c r="HF431" i="3"/>
  <c r="FR200" i="3"/>
  <c r="FR204" i="3"/>
  <c r="FR212" i="3"/>
  <c r="FR274" i="3"/>
  <c r="FR279" i="3"/>
  <c r="FR284" i="3"/>
  <c r="GK30" i="3"/>
  <c r="GK31" i="3"/>
  <c r="GK48" i="3"/>
  <c r="GK49" i="3"/>
  <c r="GK64" i="3"/>
  <c r="GK67" i="3"/>
  <c r="GK68" i="3"/>
  <c r="GK69" i="3"/>
  <c r="GK70" i="3"/>
  <c r="GK83" i="3"/>
  <c r="GK115" i="3"/>
  <c r="GK116" i="3"/>
  <c r="GK279" i="3"/>
  <c r="GJ303" i="3"/>
  <c r="GJ326" i="3"/>
  <c r="GJ364" i="3"/>
  <c r="GJ370" i="3"/>
  <c r="GJ379" i="3"/>
  <c r="GJ387" i="3"/>
  <c r="GJ411" i="3"/>
  <c r="GJ412" i="3"/>
  <c r="HD24" i="3"/>
  <c r="HB30" i="3"/>
  <c r="HE30" i="3"/>
  <c r="HD65" i="3"/>
  <c r="HB66" i="3"/>
  <c r="HE66" i="3"/>
  <c r="HD87" i="3"/>
  <c r="HB90" i="3"/>
  <c r="HF90" i="3"/>
  <c r="HD116" i="3"/>
  <c r="HC117" i="3"/>
  <c r="HC118" i="3"/>
  <c r="HB121" i="3"/>
  <c r="HE121" i="3"/>
  <c r="HD127" i="3"/>
  <c r="HB128" i="3"/>
  <c r="HD198" i="3"/>
  <c r="HC199" i="3"/>
  <c r="HC200" i="3"/>
  <c r="HB213" i="3"/>
  <c r="HE213" i="3"/>
  <c r="HD264" i="3"/>
  <c r="HB265" i="3"/>
  <c r="HD285" i="3"/>
  <c r="HC289" i="3"/>
  <c r="HC294" i="3"/>
  <c r="HB326" i="3"/>
  <c r="HE326" i="3"/>
  <c r="HD370" i="3"/>
  <c r="HB371" i="3"/>
  <c r="HD393" i="3"/>
  <c r="HC394" i="3"/>
  <c r="HC409" i="3"/>
  <c r="HB412" i="3"/>
  <c r="HE412" i="3"/>
  <c r="HD431" i="3"/>
  <c r="HB432" i="3"/>
  <c r="HF12" i="3"/>
  <c r="HE48" i="3"/>
  <c r="HF49" i="3"/>
  <c r="HE68" i="3"/>
  <c r="HF69" i="3"/>
  <c r="HE95" i="3"/>
  <c r="HF112" i="3"/>
  <c r="HE117" i="3"/>
  <c r="HF118" i="3"/>
  <c r="HE123" i="3"/>
  <c r="HF124" i="3"/>
  <c r="HE129" i="3"/>
  <c r="HF130" i="3"/>
  <c r="HE199" i="3"/>
  <c r="HF200" i="3"/>
  <c r="HE215" i="3"/>
  <c r="HF216" i="3"/>
  <c r="HE269" i="3"/>
  <c r="HF270" i="3"/>
  <c r="HE289" i="3"/>
  <c r="HF294" i="3"/>
  <c r="HE339" i="3"/>
  <c r="HF344" i="3"/>
  <c r="HE372" i="3"/>
  <c r="HF373" i="3"/>
  <c r="HE394" i="3"/>
  <c r="HF409" i="3"/>
  <c r="HE414" i="3"/>
  <c r="HF423" i="3"/>
  <c r="HE440" i="3"/>
  <c r="HF446" i="3"/>
  <c r="HE31" i="3"/>
  <c r="HF48" i="3"/>
  <c r="HE67" i="3"/>
  <c r="HF68" i="3"/>
  <c r="HB70" i="3"/>
  <c r="HC83" i="3"/>
  <c r="HE90" i="3"/>
  <c r="HF95" i="3"/>
  <c r="HB113" i="3"/>
  <c r="HC114" i="3"/>
  <c r="HE116" i="3"/>
  <c r="HF117" i="3"/>
  <c r="HB119" i="3"/>
  <c r="HC120" i="3"/>
  <c r="HE122" i="3"/>
  <c r="HF123" i="3"/>
  <c r="HB125" i="3"/>
  <c r="HC126" i="3"/>
  <c r="HE128" i="3"/>
  <c r="HF129" i="3"/>
  <c r="HB172" i="3"/>
  <c r="HC186" i="3"/>
  <c r="HE198" i="3"/>
  <c r="HF199" i="3"/>
  <c r="HB204" i="3"/>
  <c r="HC212" i="3"/>
  <c r="HE214" i="3"/>
  <c r="HF215" i="3"/>
  <c r="HB222" i="3"/>
  <c r="HC257" i="3"/>
  <c r="HE265" i="3"/>
  <c r="HF269" i="3"/>
  <c r="HB274" i="3"/>
  <c r="HC279" i="3"/>
  <c r="HE285" i="3"/>
  <c r="HF289" i="3"/>
  <c r="HB299" i="3"/>
  <c r="HC303" i="3"/>
  <c r="HE338" i="3"/>
  <c r="HF339" i="3"/>
  <c r="HB359" i="3"/>
  <c r="HC364" i="3"/>
  <c r="HE371" i="3"/>
  <c r="HF372" i="3"/>
  <c r="HB374" i="3"/>
  <c r="HC379" i="3"/>
  <c r="HE393" i="3"/>
  <c r="HF394" i="3"/>
  <c r="HB410" i="3"/>
  <c r="HC411" i="3"/>
  <c r="HE413" i="3"/>
  <c r="HF414" i="3"/>
  <c r="HB429" i="3"/>
  <c r="HC430" i="3"/>
  <c r="HE432" i="3"/>
  <c r="HF440" i="3"/>
  <c r="HB447" i="3"/>
  <c r="HB12" i="3"/>
  <c r="HC18" i="3"/>
  <c r="HB49" i="3"/>
  <c r="HC64" i="3"/>
  <c r="HB69" i="3"/>
  <c r="HC70" i="3"/>
  <c r="HB112" i="3"/>
  <c r="HC113" i="3"/>
  <c r="HB118" i="3"/>
  <c r="HC119" i="3"/>
  <c r="HB124" i="3"/>
  <c r="HC125" i="3"/>
  <c r="HB130" i="3"/>
  <c r="HC172" i="3"/>
  <c r="HB200" i="3"/>
  <c r="HC204" i="3"/>
  <c r="HB216" i="3"/>
  <c r="HC222" i="3"/>
  <c r="HB270" i="3"/>
  <c r="HC274" i="3"/>
  <c r="HB294" i="3"/>
  <c r="HC299" i="3"/>
  <c r="HB344" i="3"/>
  <c r="HC359" i="3"/>
  <c r="HB373" i="3"/>
  <c r="HC374" i="3"/>
  <c r="HB409" i="3"/>
  <c r="HC410" i="3"/>
  <c r="HB423" i="3"/>
  <c r="HC429" i="3"/>
  <c r="HB446" i="3"/>
  <c r="HC447" i="3"/>
  <c r="GJ30" i="3"/>
  <c r="GJ31" i="3"/>
  <c r="GJ48" i="3"/>
  <c r="GJ49" i="3"/>
  <c r="GJ65" i="3"/>
  <c r="GJ83" i="3"/>
  <c r="GJ87" i="3"/>
  <c r="GJ115" i="3"/>
  <c r="GJ116" i="3"/>
  <c r="GJ117" i="3"/>
  <c r="GJ118" i="3"/>
  <c r="GJ120" i="3"/>
  <c r="GJ126" i="3"/>
  <c r="GJ127" i="3"/>
  <c r="GJ186" i="3"/>
  <c r="GJ193" i="3"/>
  <c r="FP31" i="3"/>
  <c r="FP65" i="3"/>
  <c r="FP66" i="3"/>
  <c r="GK303" i="3"/>
  <c r="GK364" i="3"/>
  <c r="GK379" i="3"/>
  <c r="GI117" i="3"/>
  <c r="GI119" i="3"/>
  <c r="GI120" i="3"/>
  <c r="GI127" i="3"/>
  <c r="GI128" i="3"/>
  <c r="GI129" i="3"/>
  <c r="GI130" i="3"/>
  <c r="GI193" i="3"/>
  <c r="GI198" i="3"/>
  <c r="GI199" i="3"/>
  <c r="GI200" i="3"/>
  <c r="GI213" i="3"/>
  <c r="GK117" i="3"/>
  <c r="GK118" i="3"/>
  <c r="GK119" i="3"/>
  <c r="GK122" i="3"/>
  <c r="GK123" i="3"/>
  <c r="GK124" i="3"/>
  <c r="GK125" i="3"/>
  <c r="GK126" i="3"/>
  <c r="GI338" i="3"/>
  <c r="GI339" i="3"/>
  <c r="GI344" i="3"/>
  <c r="GI370" i="3"/>
  <c r="GI371" i="3"/>
  <c r="GI372" i="3"/>
  <c r="GI373" i="3"/>
  <c r="GI387" i="3"/>
  <c r="GI393" i="3"/>
  <c r="GI394" i="3"/>
  <c r="GI409" i="3"/>
  <c r="GI412" i="3"/>
  <c r="GI413" i="3"/>
  <c r="GI414" i="3"/>
  <c r="FR124" i="3"/>
  <c r="FR125" i="3"/>
  <c r="FR126" i="3"/>
  <c r="FQ172" i="3"/>
  <c r="FQ193" i="3"/>
  <c r="FQ222" i="3"/>
  <c r="FQ264" i="3"/>
  <c r="FQ303" i="3"/>
  <c r="FQ326" i="3"/>
  <c r="FQ338" i="3"/>
  <c r="FP394" i="3"/>
  <c r="FP412" i="3"/>
  <c r="FP413" i="3"/>
  <c r="FP440" i="3"/>
  <c r="GI18" i="3"/>
  <c r="GI31" i="3"/>
  <c r="GI48" i="3"/>
  <c r="GI64" i="3"/>
  <c r="GI65" i="3"/>
  <c r="GI87" i="3"/>
  <c r="GM87" i="3"/>
  <c r="GK257" i="3"/>
  <c r="GJ279" i="3"/>
  <c r="GJ284" i="3"/>
  <c r="GI285" i="3"/>
  <c r="GI289" i="3"/>
  <c r="GI294" i="3"/>
  <c r="GI326" i="3"/>
  <c r="GM326" i="3"/>
  <c r="GK430" i="3"/>
  <c r="GM127" i="3"/>
  <c r="GM370" i="3"/>
  <c r="GM193" i="3"/>
  <c r="GM387" i="3"/>
  <c r="GM412" i="3"/>
  <c r="GK186" i="3"/>
  <c r="GJ212" i="3"/>
  <c r="GJ213" i="3"/>
  <c r="GI214" i="3"/>
  <c r="GI215" i="3"/>
  <c r="GI216" i="3"/>
  <c r="GI264" i="3"/>
  <c r="GI423" i="3"/>
  <c r="GI431" i="3"/>
  <c r="EY95" i="3"/>
  <c r="EY112" i="3"/>
  <c r="EY116" i="3"/>
  <c r="EY117" i="3"/>
  <c r="EY118" i="3"/>
  <c r="EY122" i="3"/>
  <c r="EY123" i="3"/>
  <c r="FR49" i="3"/>
  <c r="FR64" i="3"/>
  <c r="FR65" i="3"/>
  <c r="FP265" i="3"/>
  <c r="FP284" i="3"/>
  <c r="FP285" i="3"/>
  <c r="FP339" i="3"/>
  <c r="FP370" i="3"/>
  <c r="FP371" i="3"/>
  <c r="GK212" i="3"/>
  <c r="GJ257" i="3"/>
  <c r="GJ264" i="3"/>
  <c r="GI265" i="3"/>
  <c r="GI269" i="3"/>
  <c r="GI270" i="3"/>
  <c r="GI284" i="3"/>
  <c r="GK411" i="3"/>
  <c r="GJ430" i="3"/>
  <c r="GJ431" i="3"/>
  <c r="GI432" i="3"/>
  <c r="GI440" i="3"/>
  <c r="GI446" i="3"/>
  <c r="EW123" i="3"/>
  <c r="EW125" i="3"/>
  <c r="EW198" i="3"/>
  <c r="EW199" i="3"/>
  <c r="FQ18" i="3"/>
  <c r="FQ30" i="3"/>
  <c r="FQ70" i="3"/>
  <c r="FQ87" i="3"/>
  <c r="FT87" i="3"/>
  <c r="FR112" i="3"/>
  <c r="FR113" i="3"/>
  <c r="FR114" i="3"/>
  <c r="FQ119" i="3"/>
  <c r="FQ121" i="3"/>
  <c r="FP198" i="3"/>
  <c r="FP212" i="3"/>
  <c r="FP213" i="3"/>
  <c r="FT264" i="3"/>
  <c r="GK24" i="3"/>
  <c r="GI30" i="3"/>
  <c r="GM30" i="3"/>
  <c r="GK66" i="3"/>
  <c r="GJ67" i="3"/>
  <c r="GJ68" i="3"/>
  <c r="GJ69" i="3"/>
  <c r="GI83" i="3"/>
  <c r="GL83" i="3"/>
  <c r="GK114" i="3"/>
  <c r="GI115" i="3"/>
  <c r="GM115" i="3"/>
  <c r="GK121" i="3"/>
  <c r="GJ122" i="3"/>
  <c r="GJ123" i="3"/>
  <c r="GJ124" i="3"/>
  <c r="GI126" i="3"/>
  <c r="GL126" i="3"/>
  <c r="GK172" i="3"/>
  <c r="GI186" i="3"/>
  <c r="GL186" i="3"/>
  <c r="GK204" i="3"/>
  <c r="GI212" i="3"/>
  <c r="GL212" i="3"/>
  <c r="GK222" i="3"/>
  <c r="GI257" i="3"/>
  <c r="GL257" i="3"/>
  <c r="GK274" i="3"/>
  <c r="GI279" i="3"/>
  <c r="GL279" i="3"/>
  <c r="GK299" i="3"/>
  <c r="GI303" i="3"/>
  <c r="GL303" i="3"/>
  <c r="GK359" i="3"/>
  <c r="GI364" i="3"/>
  <c r="GL364" i="3"/>
  <c r="GK374" i="3"/>
  <c r="GI379" i="3"/>
  <c r="GL379" i="3"/>
  <c r="GK410" i="3"/>
  <c r="GI411" i="3"/>
  <c r="GL411" i="3"/>
  <c r="GK429" i="3"/>
  <c r="GI430" i="3"/>
  <c r="GL430" i="3"/>
  <c r="GK447" i="3"/>
  <c r="GL64" i="3"/>
  <c r="GM83" i="3"/>
  <c r="GL119" i="3"/>
  <c r="GM126" i="3"/>
  <c r="GM186" i="3"/>
  <c r="GM212" i="3"/>
  <c r="GM257" i="3"/>
  <c r="GM279" i="3"/>
  <c r="GM303" i="3"/>
  <c r="GM364" i="3"/>
  <c r="GM379" i="3"/>
  <c r="GM411" i="3"/>
  <c r="GM430" i="3"/>
  <c r="GL65" i="3"/>
  <c r="GL120" i="3"/>
  <c r="GL18" i="3"/>
  <c r="GM65" i="3"/>
  <c r="GL113" i="3"/>
  <c r="GM120" i="3"/>
  <c r="GL130" i="3"/>
  <c r="GL200" i="3"/>
  <c r="GL216" i="3"/>
  <c r="GL270" i="3"/>
  <c r="GL294" i="3"/>
  <c r="GL344" i="3"/>
  <c r="GL373" i="3"/>
  <c r="GL409" i="3"/>
  <c r="GL423" i="3"/>
  <c r="GL446" i="3"/>
  <c r="FP90" i="3"/>
  <c r="FP114" i="3"/>
  <c r="FP115" i="3"/>
  <c r="FR359" i="3"/>
  <c r="FR364" i="3"/>
  <c r="FR370" i="3"/>
  <c r="FQ379" i="3"/>
  <c r="FQ393" i="3"/>
  <c r="FQ430" i="3"/>
  <c r="FQ432" i="3"/>
  <c r="GJ12" i="3"/>
  <c r="GI24" i="3"/>
  <c r="GL24" i="3"/>
  <c r="GK65" i="3"/>
  <c r="GI66" i="3"/>
  <c r="GK87" i="3"/>
  <c r="GJ90" i="3"/>
  <c r="GJ95" i="3"/>
  <c r="GJ112" i="3"/>
  <c r="GI114" i="3"/>
  <c r="GL114" i="3"/>
  <c r="GK120" i="3"/>
  <c r="GI121" i="3"/>
  <c r="GK127" i="3"/>
  <c r="GJ128" i="3"/>
  <c r="GJ129" i="3"/>
  <c r="GJ130" i="3"/>
  <c r="GI172" i="3"/>
  <c r="GL172" i="3"/>
  <c r="GK193" i="3"/>
  <c r="GJ198" i="3"/>
  <c r="GJ199" i="3"/>
  <c r="GJ200" i="3"/>
  <c r="GI204" i="3"/>
  <c r="GL204" i="3"/>
  <c r="GK213" i="3"/>
  <c r="GJ214" i="3"/>
  <c r="GJ215" i="3"/>
  <c r="GJ216" i="3"/>
  <c r="GI222" i="3"/>
  <c r="GL222" i="3"/>
  <c r="GK264" i="3"/>
  <c r="GJ265" i="3"/>
  <c r="GJ269" i="3"/>
  <c r="GJ270" i="3"/>
  <c r="GI274" i="3"/>
  <c r="GL274" i="3"/>
  <c r="GK284" i="3"/>
  <c r="GJ285" i="3"/>
  <c r="GJ289" i="3"/>
  <c r="GJ294" i="3"/>
  <c r="GI299" i="3"/>
  <c r="GL299" i="3"/>
  <c r="GK326" i="3"/>
  <c r="GJ338" i="3"/>
  <c r="GJ339" i="3"/>
  <c r="GJ344" i="3"/>
  <c r="GI359" i="3"/>
  <c r="GL359" i="3"/>
  <c r="GK370" i="3"/>
  <c r="GJ371" i="3"/>
  <c r="GJ372" i="3"/>
  <c r="GJ373" i="3"/>
  <c r="GI374" i="3"/>
  <c r="GL374" i="3"/>
  <c r="GK387" i="3"/>
  <c r="GJ393" i="3"/>
  <c r="GJ394" i="3"/>
  <c r="GJ409" i="3"/>
  <c r="GI410" i="3"/>
  <c r="GL410" i="3"/>
  <c r="GK412" i="3"/>
  <c r="GJ413" i="3"/>
  <c r="GJ414" i="3"/>
  <c r="GJ423" i="3"/>
  <c r="GI429" i="3"/>
  <c r="GL429" i="3"/>
  <c r="GK431" i="3"/>
  <c r="GJ432" i="3"/>
  <c r="GJ440" i="3"/>
  <c r="GJ446" i="3"/>
  <c r="GI447" i="3"/>
  <c r="GL447" i="3"/>
  <c r="FP122" i="3"/>
  <c r="FP126" i="3"/>
  <c r="FP127" i="3"/>
  <c r="FR410" i="3"/>
  <c r="FR411" i="3"/>
  <c r="FR412" i="3"/>
  <c r="FR447" i="3"/>
  <c r="GK12" i="3"/>
  <c r="GK18" i="3"/>
  <c r="GJ24" i="3"/>
  <c r="GM24" i="3"/>
  <c r="GJ66" i="3"/>
  <c r="GI67" i="3"/>
  <c r="GI68" i="3"/>
  <c r="GI70" i="3"/>
  <c r="GL70" i="3"/>
  <c r="GK90" i="3"/>
  <c r="GK95" i="3"/>
  <c r="GK112" i="3"/>
  <c r="GK113" i="3"/>
  <c r="GJ114" i="3"/>
  <c r="GM114" i="3"/>
  <c r="GJ121" i="3"/>
  <c r="GI122" i="3"/>
  <c r="GI123" i="3"/>
  <c r="GI125" i="3"/>
  <c r="GL125" i="3"/>
  <c r="GK128" i="3"/>
  <c r="GK129" i="3"/>
  <c r="GK130" i="3"/>
  <c r="GJ172" i="3"/>
  <c r="GM172" i="3"/>
  <c r="GK198" i="3"/>
  <c r="GK199" i="3"/>
  <c r="GK200" i="3"/>
  <c r="GJ204" i="3"/>
  <c r="GM204" i="3"/>
  <c r="GK214" i="3"/>
  <c r="GK215" i="3"/>
  <c r="GK216" i="3"/>
  <c r="GJ222" i="3"/>
  <c r="GM222" i="3"/>
  <c r="GK265" i="3"/>
  <c r="GK269" i="3"/>
  <c r="GK270" i="3"/>
  <c r="GJ274" i="3"/>
  <c r="GM274" i="3"/>
  <c r="GK285" i="3"/>
  <c r="GK289" i="3"/>
  <c r="GK294" i="3"/>
  <c r="GJ299" i="3"/>
  <c r="GM299" i="3"/>
  <c r="GK338" i="3"/>
  <c r="GK339" i="3"/>
  <c r="GK344" i="3"/>
  <c r="GJ359" i="3"/>
  <c r="GM359" i="3"/>
  <c r="GK371" i="3"/>
  <c r="GK372" i="3"/>
  <c r="GK373" i="3"/>
  <c r="GJ374" i="3"/>
  <c r="GM374" i="3"/>
  <c r="GK393" i="3"/>
  <c r="GK394" i="3"/>
  <c r="GK409" i="3"/>
  <c r="GJ410" i="3"/>
  <c r="GM410" i="3"/>
  <c r="GK413" i="3"/>
  <c r="GK414" i="3"/>
  <c r="GK423" i="3"/>
  <c r="GJ429" i="3"/>
  <c r="GM429" i="3"/>
  <c r="GK432" i="3"/>
  <c r="GK440" i="3"/>
  <c r="GK446" i="3"/>
  <c r="GJ447" i="3"/>
  <c r="GM447" i="3"/>
  <c r="GM12" i="3"/>
  <c r="GL48" i="3"/>
  <c r="GM49" i="3"/>
  <c r="GL68" i="3"/>
  <c r="GM69" i="3"/>
  <c r="GL95" i="3"/>
  <c r="GM112" i="3"/>
  <c r="GL117" i="3"/>
  <c r="GM118" i="3"/>
  <c r="GL123" i="3"/>
  <c r="GM124" i="3"/>
  <c r="GL129" i="3"/>
  <c r="GM130" i="3"/>
  <c r="GL199" i="3"/>
  <c r="GM200" i="3"/>
  <c r="GL215" i="3"/>
  <c r="GM216" i="3"/>
  <c r="GL269" i="3"/>
  <c r="GM270" i="3"/>
  <c r="GL289" i="3"/>
  <c r="GM294" i="3"/>
  <c r="GL339" i="3"/>
  <c r="GM344" i="3"/>
  <c r="GL372" i="3"/>
  <c r="GM373" i="3"/>
  <c r="GL394" i="3"/>
  <c r="GM409" i="3"/>
  <c r="GL414" i="3"/>
  <c r="GM423" i="3"/>
  <c r="GL440" i="3"/>
  <c r="GM446" i="3"/>
  <c r="GL31" i="3"/>
  <c r="GM48" i="3"/>
  <c r="GL67" i="3"/>
  <c r="GM68" i="3"/>
  <c r="GL90" i="3"/>
  <c r="GM95" i="3"/>
  <c r="GL116" i="3"/>
  <c r="GM117" i="3"/>
  <c r="GL122" i="3"/>
  <c r="GM123" i="3"/>
  <c r="GL128" i="3"/>
  <c r="GM129" i="3"/>
  <c r="GL198" i="3"/>
  <c r="GM199" i="3"/>
  <c r="GL214" i="3"/>
  <c r="GM215" i="3"/>
  <c r="GL265" i="3"/>
  <c r="GM269" i="3"/>
  <c r="GL285" i="3"/>
  <c r="GM289" i="3"/>
  <c r="GL338" i="3"/>
  <c r="GM339" i="3"/>
  <c r="GL371" i="3"/>
  <c r="GM372" i="3"/>
  <c r="GL393" i="3"/>
  <c r="GM394" i="3"/>
  <c r="GL413" i="3"/>
  <c r="GM414" i="3"/>
  <c r="GL432" i="3"/>
  <c r="GM440" i="3"/>
  <c r="GI12" i="3"/>
  <c r="GJ18" i="3"/>
  <c r="GL30" i="3"/>
  <c r="GM31" i="3"/>
  <c r="GI49" i="3"/>
  <c r="GJ64" i="3"/>
  <c r="GL66" i="3"/>
  <c r="GM67" i="3"/>
  <c r="GI69" i="3"/>
  <c r="GJ70" i="3"/>
  <c r="GL87" i="3"/>
  <c r="GM90" i="3"/>
  <c r="GI112" i="3"/>
  <c r="GJ113" i="3"/>
  <c r="GL115" i="3"/>
  <c r="GM116" i="3"/>
  <c r="GI118" i="3"/>
  <c r="GJ119" i="3"/>
  <c r="GL121" i="3"/>
  <c r="GM122" i="3"/>
  <c r="GI124" i="3"/>
  <c r="GJ125" i="3"/>
  <c r="GL127" i="3"/>
  <c r="GM128" i="3"/>
  <c r="GL193" i="3"/>
  <c r="GM198" i="3"/>
  <c r="GL213" i="3"/>
  <c r="GM214" i="3"/>
  <c r="GL264" i="3"/>
  <c r="GM265" i="3"/>
  <c r="GL284" i="3"/>
  <c r="GM285" i="3"/>
  <c r="GL326" i="3"/>
  <c r="GM338" i="3"/>
  <c r="GL370" i="3"/>
  <c r="GM371" i="3"/>
  <c r="GL387" i="3"/>
  <c r="GM393" i="3"/>
  <c r="GL412" i="3"/>
  <c r="GM413" i="3"/>
  <c r="GL431" i="3"/>
  <c r="GM432" i="3"/>
  <c r="EX122" i="3"/>
  <c r="EX123" i="3"/>
  <c r="EX124" i="3"/>
  <c r="EX128" i="3"/>
  <c r="EX129" i="3"/>
  <c r="EW338" i="3"/>
  <c r="EW339" i="3"/>
  <c r="EW371" i="3"/>
  <c r="EW372" i="3"/>
  <c r="EW393" i="3"/>
  <c r="EW394" i="3"/>
  <c r="FP24" i="3"/>
  <c r="FP30" i="3"/>
  <c r="FT30" i="3"/>
  <c r="FR118" i="3"/>
  <c r="FR119" i="3"/>
  <c r="FR120" i="3"/>
  <c r="FQ125" i="3"/>
  <c r="FQ126" i="3"/>
  <c r="FQ127" i="3"/>
  <c r="FP128" i="3"/>
  <c r="FP186" i="3"/>
  <c r="FP193" i="3"/>
  <c r="FT193" i="3"/>
  <c r="FR299" i="3"/>
  <c r="FR303" i="3"/>
  <c r="FR326" i="3"/>
  <c r="FQ364" i="3"/>
  <c r="FQ370" i="3"/>
  <c r="FQ371" i="3"/>
  <c r="FP372" i="3"/>
  <c r="FP387" i="3"/>
  <c r="FP393" i="3"/>
  <c r="FT393" i="3"/>
  <c r="ED115" i="3"/>
  <c r="ED116" i="3"/>
  <c r="FR18" i="3"/>
  <c r="FR24" i="3"/>
  <c r="FQ64" i="3"/>
  <c r="FQ66" i="3"/>
  <c r="FP83" i="3"/>
  <c r="FP87" i="3"/>
  <c r="FR130" i="3"/>
  <c r="FR172" i="3"/>
  <c r="FR186" i="3"/>
  <c r="FQ204" i="3"/>
  <c r="FQ212" i="3"/>
  <c r="FQ213" i="3"/>
  <c r="FP214" i="3"/>
  <c r="FP257" i="3"/>
  <c r="FP264" i="3"/>
  <c r="FR374" i="3"/>
  <c r="FR379" i="3"/>
  <c r="FR387" i="3"/>
  <c r="FQ411" i="3"/>
  <c r="FQ413" i="3"/>
  <c r="FP414" i="3"/>
  <c r="FP431" i="3"/>
  <c r="FP432" i="3"/>
  <c r="FT432" i="3"/>
  <c r="DM95" i="3"/>
  <c r="DM112" i="3"/>
  <c r="DM113" i="3"/>
  <c r="DM114" i="3"/>
  <c r="DM117" i="3"/>
  <c r="DM118" i="3"/>
  <c r="DM119" i="3"/>
  <c r="FR70" i="3"/>
  <c r="FR83" i="3"/>
  <c r="FQ113" i="3"/>
  <c r="FQ115" i="3"/>
  <c r="FP120" i="3"/>
  <c r="FP121" i="3"/>
  <c r="FT121" i="3"/>
  <c r="FR216" i="3"/>
  <c r="FR222" i="3"/>
  <c r="FR257" i="3"/>
  <c r="FQ279" i="3"/>
  <c r="FQ284" i="3"/>
  <c r="FQ285" i="3"/>
  <c r="FP289" i="3"/>
  <c r="FP326" i="3"/>
  <c r="FP338" i="3"/>
  <c r="FT338" i="3"/>
  <c r="FR429" i="3"/>
  <c r="FR430" i="3"/>
  <c r="FR431" i="3"/>
  <c r="EY430" i="3"/>
  <c r="EY431" i="3"/>
  <c r="EY432" i="3"/>
  <c r="FT18" i="3"/>
  <c r="FR48" i="3"/>
  <c r="FT64" i="3"/>
  <c r="FR68" i="3"/>
  <c r="FT70" i="3"/>
  <c r="FR95" i="3"/>
  <c r="FT113" i="3"/>
  <c r="FR117" i="3"/>
  <c r="FT119" i="3"/>
  <c r="FR123" i="3"/>
  <c r="FT125" i="3"/>
  <c r="FR129" i="3"/>
  <c r="FP172" i="3"/>
  <c r="FT172" i="3"/>
  <c r="FR199" i="3"/>
  <c r="FP204" i="3"/>
  <c r="FT204" i="3"/>
  <c r="FR215" i="3"/>
  <c r="FT222" i="3"/>
  <c r="FR269" i="3"/>
  <c r="FT279" i="3"/>
  <c r="FR294" i="3"/>
  <c r="FP303" i="3"/>
  <c r="FT303" i="3"/>
  <c r="FR344" i="3"/>
  <c r="FP364" i="3"/>
  <c r="FT364" i="3"/>
  <c r="FR373" i="3"/>
  <c r="FP379" i="3"/>
  <c r="FT379" i="3"/>
  <c r="FR409" i="3"/>
  <c r="FT411" i="3"/>
  <c r="FR423" i="3"/>
  <c r="FT430" i="3"/>
  <c r="FR446" i="3"/>
  <c r="FS24" i="3"/>
  <c r="FS65" i="3"/>
  <c r="FS83" i="3"/>
  <c r="FS114" i="3"/>
  <c r="FS120" i="3"/>
  <c r="FS126" i="3"/>
  <c r="FS186" i="3"/>
  <c r="FS212" i="3"/>
  <c r="FS257" i="3"/>
  <c r="FS284" i="3"/>
  <c r="FS326" i="3"/>
  <c r="FS370" i="3"/>
  <c r="FS387" i="3"/>
  <c r="FS412" i="3"/>
  <c r="FS431" i="3"/>
  <c r="FS31" i="3"/>
  <c r="FS90" i="3"/>
  <c r="FS122" i="3"/>
  <c r="FS128" i="3"/>
  <c r="FS198" i="3"/>
  <c r="FS214" i="3"/>
  <c r="FS265" i="3"/>
  <c r="FS289" i="3"/>
  <c r="FS339" i="3"/>
  <c r="FS372" i="3"/>
  <c r="FS394" i="3"/>
  <c r="FS414" i="3"/>
  <c r="FS440" i="3"/>
  <c r="EE121" i="3"/>
  <c r="EE193" i="3"/>
  <c r="EY257" i="3"/>
  <c r="EY264" i="3"/>
  <c r="EY265" i="3"/>
  <c r="EX285" i="3"/>
  <c r="EX289" i="3"/>
  <c r="EX338" i="3"/>
  <c r="EX339" i="3"/>
  <c r="EX370" i="3"/>
  <c r="EX371" i="3"/>
  <c r="EX372" i="3"/>
  <c r="FR30" i="3"/>
  <c r="FQ31" i="3"/>
  <c r="FR66" i="3"/>
  <c r="FQ67" i="3"/>
  <c r="FR87" i="3"/>
  <c r="FQ90" i="3"/>
  <c r="FR115" i="3"/>
  <c r="FQ116" i="3"/>
  <c r="FR121" i="3"/>
  <c r="FQ122" i="3"/>
  <c r="FR127" i="3"/>
  <c r="FQ128" i="3"/>
  <c r="FR193" i="3"/>
  <c r="FQ198" i="3"/>
  <c r="FR213" i="3"/>
  <c r="FQ214" i="3"/>
  <c r="FR264" i="3"/>
  <c r="FQ265" i="3"/>
  <c r="FR285" i="3"/>
  <c r="FQ289" i="3"/>
  <c r="FR338" i="3"/>
  <c r="FQ339" i="3"/>
  <c r="FR371" i="3"/>
  <c r="FQ372" i="3"/>
  <c r="FR393" i="3"/>
  <c r="FQ394" i="3"/>
  <c r="FR413" i="3"/>
  <c r="FQ414" i="3"/>
  <c r="FR432" i="3"/>
  <c r="FQ440" i="3"/>
  <c r="DM120" i="3"/>
  <c r="DM123" i="3"/>
  <c r="DM124" i="3"/>
  <c r="DM125" i="3"/>
  <c r="DM126" i="3"/>
  <c r="EF65" i="3"/>
  <c r="EF66" i="3"/>
  <c r="EF114" i="3"/>
  <c r="EF115" i="3"/>
  <c r="EF364" i="3"/>
  <c r="EF370" i="3"/>
  <c r="EF411" i="3"/>
  <c r="EF412" i="3"/>
  <c r="EY67" i="3"/>
  <c r="EY279" i="3"/>
  <c r="EY284" i="3"/>
  <c r="EY285" i="3"/>
  <c r="EY303" i="3"/>
  <c r="EY326" i="3"/>
  <c r="EY338" i="3"/>
  <c r="FP12" i="3"/>
  <c r="FS12" i="3"/>
  <c r="FR31" i="3"/>
  <c r="FQ48" i="3"/>
  <c r="FP49" i="3"/>
  <c r="FS49" i="3"/>
  <c r="FR67" i="3"/>
  <c r="FP69" i="3"/>
  <c r="FS69" i="3"/>
  <c r="FR90" i="3"/>
  <c r="FQ95" i="3"/>
  <c r="FP112" i="3"/>
  <c r="FS112" i="3"/>
  <c r="FR116" i="3"/>
  <c r="FP118" i="3"/>
  <c r="FS118" i="3"/>
  <c r="FR122" i="3"/>
  <c r="FQ123" i="3"/>
  <c r="FP124" i="3"/>
  <c r="FS124" i="3"/>
  <c r="FR128" i="3"/>
  <c r="FQ129" i="3"/>
  <c r="FP130" i="3"/>
  <c r="FS130" i="3"/>
  <c r="FR198" i="3"/>
  <c r="FQ199" i="3"/>
  <c r="FP200" i="3"/>
  <c r="FS200" i="3"/>
  <c r="FR214" i="3"/>
  <c r="FQ215" i="3"/>
  <c r="FP216" i="3"/>
  <c r="FS216" i="3"/>
  <c r="FR265" i="3"/>
  <c r="FQ269" i="3"/>
  <c r="FP274" i="3"/>
  <c r="FS274" i="3"/>
  <c r="FR289" i="3"/>
  <c r="FQ294" i="3"/>
  <c r="FP299" i="3"/>
  <c r="FS299" i="3"/>
  <c r="FR339" i="3"/>
  <c r="FQ344" i="3"/>
  <c r="FP359" i="3"/>
  <c r="FS359" i="3"/>
  <c r="FR372" i="3"/>
  <c r="FQ373" i="3"/>
  <c r="FP374" i="3"/>
  <c r="FS374" i="3"/>
  <c r="FR394" i="3"/>
  <c r="FQ409" i="3"/>
  <c r="FP410" i="3"/>
  <c r="FS410" i="3"/>
  <c r="FR414" i="3"/>
  <c r="FQ423" i="3"/>
  <c r="FP429" i="3"/>
  <c r="FS429" i="3"/>
  <c r="FR440" i="3"/>
  <c r="FQ446" i="3"/>
  <c r="FP447" i="3"/>
  <c r="FS447" i="3"/>
  <c r="FP18" i="3"/>
  <c r="FP70" i="3"/>
  <c r="FR12" i="3"/>
  <c r="FR69" i="3"/>
  <c r="FQ24" i="3"/>
  <c r="FQ83" i="3"/>
  <c r="FP64" i="3"/>
  <c r="FP67" i="3"/>
  <c r="FP113" i="3"/>
  <c r="FP116" i="3"/>
  <c r="FQ65" i="3"/>
  <c r="FQ68" i="3"/>
  <c r="FQ114" i="3"/>
  <c r="FQ117" i="3"/>
  <c r="FQ120" i="3"/>
  <c r="FP125" i="3"/>
  <c r="FP279" i="3"/>
  <c r="FS30" i="3"/>
  <c r="FT31" i="3"/>
  <c r="FS66" i="3"/>
  <c r="FT67" i="3"/>
  <c r="FS87" i="3"/>
  <c r="FT90" i="3"/>
  <c r="FS115" i="3"/>
  <c r="FT116" i="3"/>
  <c r="FS121" i="3"/>
  <c r="FT122" i="3"/>
  <c r="FS127" i="3"/>
  <c r="FT128" i="3"/>
  <c r="FS193" i="3"/>
  <c r="FT198" i="3"/>
  <c r="FS213" i="3"/>
  <c r="FT214" i="3"/>
  <c r="FS264" i="3"/>
  <c r="FT265" i="3"/>
  <c r="FS285" i="3"/>
  <c r="FT289" i="3"/>
  <c r="FS338" i="3"/>
  <c r="FT339" i="3"/>
  <c r="FS371" i="3"/>
  <c r="FT372" i="3"/>
  <c r="FS393" i="3"/>
  <c r="FT394" i="3"/>
  <c r="FS413" i="3"/>
  <c r="FT414" i="3"/>
  <c r="FS432" i="3"/>
  <c r="FT440" i="3"/>
  <c r="FP222" i="3"/>
  <c r="FQ387" i="3"/>
  <c r="FP411" i="3"/>
  <c r="FQ431" i="3"/>
  <c r="FQ12" i="3"/>
  <c r="FP48" i="3"/>
  <c r="FQ49" i="3"/>
  <c r="FP68" i="3"/>
  <c r="FQ69" i="3"/>
  <c r="FP95" i="3"/>
  <c r="FQ112" i="3"/>
  <c r="FP117" i="3"/>
  <c r="FQ118" i="3"/>
  <c r="FP123" i="3"/>
  <c r="FQ124" i="3"/>
  <c r="FP129" i="3"/>
  <c r="FQ130" i="3"/>
  <c r="FP199" i="3"/>
  <c r="FQ200" i="3"/>
  <c r="FP215" i="3"/>
  <c r="FQ216" i="3"/>
  <c r="FP269" i="3"/>
  <c r="FQ274" i="3"/>
  <c r="FP294" i="3"/>
  <c r="FQ299" i="3"/>
  <c r="FP344" i="3"/>
  <c r="FQ359" i="3"/>
  <c r="FP373" i="3"/>
  <c r="FQ374" i="3"/>
  <c r="FP409" i="3"/>
  <c r="FQ410" i="3"/>
  <c r="FP423" i="3"/>
  <c r="FQ429" i="3"/>
  <c r="FP446" i="3"/>
  <c r="FQ447" i="3"/>
  <c r="FP119" i="3"/>
  <c r="FQ186" i="3"/>
  <c r="FQ257" i="3"/>
  <c r="FQ412" i="3"/>
  <c r="FP430" i="3"/>
  <c r="FT126" i="3"/>
  <c r="FS172" i="3"/>
  <c r="FS204" i="3"/>
  <c r="FT212" i="3"/>
  <c r="FT284" i="3"/>
  <c r="FS303" i="3"/>
  <c r="FT326" i="3"/>
  <c r="FS364" i="3"/>
  <c r="FT370" i="3"/>
  <c r="FS379" i="3"/>
  <c r="EE431" i="3"/>
  <c r="EY65" i="3"/>
  <c r="EY66" i="3"/>
  <c r="EY69" i="3"/>
  <c r="EY70" i="3"/>
  <c r="EY83" i="3"/>
  <c r="EX112" i="3"/>
  <c r="EX114" i="3"/>
  <c r="EX117" i="3"/>
  <c r="EW119" i="3"/>
  <c r="EY212" i="3"/>
  <c r="EY213" i="3"/>
  <c r="EY214" i="3"/>
  <c r="EX265" i="3"/>
  <c r="EX269" i="3"/>
  <c r="EW285" i="3"/>
  <c r="EW289" i="3"/>
  <c r="EY411" i="3"/>
  <c r="EY412" i="3"/>
  <c r="EY413" i="3"/>
  <c r="EX432" i="3"/>
  <c r="EX440" i="3"/>
  <c r="ED127" i="3"/>
  <c r="ED128" i="3"/>
  <c r="ED213" i="3"/>
  <c r="ED214" i="3"/>
  <c r="EW31" i="3"/>
  <c r="EW48" i="3"/>
  <c r="EW66" i="3"/>
  <c r="EW67" i="3"/>
  <c r="EY127" i="3"/>
  <c r="EY128" i="3"/>
  <c r="EX198" i="3"/>
  <c r="EX199" i="3"/>
  <c r="EW214" i="3"/>
  <c r="EW215" i="3"/>
  <c r="EY364" i="3"/>
  <c r="EY370" i="3"/>
  <c r="EY371" i="3"/>
  <c r="EX393" i="3"/>
  <c r="EX394" i="3"/>
  <c r="EW413" i="3"/>
  <c r="EW414" i="3"/>
  <c r="EY24" i="3"/>
  <c r="EY30" i="3"/>
  <c r="EX31" i="3"/>
  <c r="EX65" i="3"/>
  <c r="EX67" i="3"/>
  <c r="EX83" i="3"/>
  <c r="EW87" i="3"/>
  <c r="EW113" i="3"/>
  <c r="EW115" i="3"/>
  <c r="EX121" i="3"/>
  <c r="EY186" i="3"/>
  <c r="EY193" i="3"/>
  <c r="EY198" i="3"/>
  <c r="EX213" i="3"/>
  <c r="EX214" i="3"/>
  <c r="EX215" i="3"/>
  <c r="EW265" i="3"/>
  <c r="EW269" i="3"/>
  <c r="EY379" i="3"/>
  <c r="EY387" i="3"/>
  <c r="EY393" i="3"/>
  <c r="EX413" i="3"/>
  <c r="EX414" i="3"/>
  <c r="EW432" i="3"/>
  <c r="EW440" i="3"/>
  <c r="DK213" i="3"/>
  <c r="DK370" i="3"/>
  <c r="DK387" i="3"/>
  <c r="DK412" i="3"/>
  <c r="DK413" i="3"/>
  <c r="EF212" i="3"/>
  <c r="EF213" i="3"/>
  <c r="EE264" i="3"/>
  <c r="ED370" i="3"/>
  <c r="ED371" i="3"/>
  <c r="ED412" i="3"/>
  <c r="ED413" i="3"/>
  <c r="EY12" i="3"/>
  <c r="EY48" i="3"/>
  <c r="EX49" i="3"/>
  <c r="EW64" i="3"/>
  <c r="EZ64" i="3"/>
  <c r="EX68" i="3"/>
  <c r="EX90" i="3"/>
  <c r="EW95" i="3"/>
  <c r="EZ95" i="3"/>
  <c r="EY115" i="3"/>
  <c r="EX116" i="3"/>
  <c r="FA116" i="3"/>
  <c r="EY120" i="3"/>
  <c r="EX126" i="3"/>
  <c r="EW127" i="3"/>
  <c r="EZ127" i="3"/>
  <c r="EY130" i="3"/>
  <c r="EY200" i="3"/>
  <c r="EW212" i="3"/>
  <c r="EY216" i="3"/>
  <c r="EY270" i="3"/>
  <c r="EY294" i="3"/>
  <c r="EW303" i="3"/>
  <c r="EY344" i="3"/>
  <c r="EW364" i="3"/>
  <c r="EY373" i="3"/>
  <c r="EY409" i="3"/>
  <c r="EY423" i="3"/>
  <c r="EY446" i="3"/>
  <c r="EE30" i="3"/>
  <c r="ED66" i="3"/>
  <c r="ED67" i="3"/>
  <c r="EF279" i="3"/>
  <c r="EF284" i="3"/>
  <c r="EE326" i="3"/>
  <c r="EE387" i="3"/>
  <c r="EY18" i="3"/>
  <c r="EX24" i="3"/>
  <c r="EW30" i="3"/>
  <c r="EX30" i="3"/>
  <c r="EY49" i="3"/>
  <c r="FA65" i="3"/>
  <c r="EY68" i="3"/>
  <c r="EW70" i="3"/>
  <c r="EZ70" i="3"/>
  <c r="EY90" i="3"/>
  <c r="EX95" i="3"/>
  <c r="FA112" i="3"/>
  <c r="EY121" i="3"/>
  <c r="EW122" i="3"/>
  <c r="FA122" i="3"/>
  <c r="EY126" i="3"/>
  <c r="EW128" i="3"/>
  <c r="EY172" i="3"/>
  <c r="EX186" i="3"/>
  <c r="EW193" i="3"/>
  <c r="EZ193" i="3"/>
  <c r="EY204" i="3"/>
  <c r="EX212" i="3"/>
  <c r="EW213" i="3"/>
  <c r="EZ213" i="3"/>
  <c r="EY222" i="3"/>
  <c r="EX257" i="3"/>
  <c r="EW264" i="3"/>
  <c r="EZ264" i="3"/>
  <c r="EY274" i="3"/>
  <c r="EX279" i="3"/>
  <c r="EW284" i="3"/>
  <c r="EZ284" i="3"/>
  <c r="EY299" i="3"/>
  <c r="EX303" i="3"/>
  <c r="EW326" i="3"/>
  <c r="EZ326" i="3"/>
  <c r="EY359" i="3"/>
  <c r="EX364" i="3"/>
  <c r="EW370" i="3"/>
  <c r="EZ370" i="3"/>
  <c r="EY374" i="3"/>
  <c r="EX379" i="3"/>
  <c r="EW387" i="3"/>
  <c r="EZ387" i="3"/>
  <c r="EY410" i="3"/>
  <c r="EX411" i="3"/>
  <c r="EW412" i="3"/>
  <c r="EZ412" i="3"/>
  <c r="EY429" i="3"/>
  <c r="EX430" i="3"/>
  <c r="EW431" i="3"/>
  <c r="EZ431" i="3"/>
  <c r="EY447" i="3"/>
  <c r="EZ66" i="3"/>
  <c r="EZ113" i="3"/>
  <c r="EZ123" i="3"/>
  <c r="FA128" i="3"/>
  <c r="FA198" i="3"/>
  <c r="FA214" i="3"/>
  <c r="FA265" i="3"/>
  <c r="FA285" i="3"/>
  <c r="FA338" i="3"/>
  <c r="FA371" i="3"/>
  <c r="FA393" i="3"/>
  <c r="FA413" i="3"/>
  <c r="FA432" i="3"/>
  <c r="FA31" i="3"/>
  <c r="EX87" i="3"/>
  <c r="FA114" i="3"/>
  <c r="EZ119" i="3"/>
  <c r="FA124" i="3"/>
  <c r="EZ199" i="3"/>
  <c r="EZ215" i="3"/>
  <c r="EZ269" i="3"/>
  <c r="EZ289" i="3"/>
  <c r="EZ339" i="3"/>
  <c r="EZ372" i="3"/>
  <c r="EZ394" i="3"/>
  <c r="EZ414" i="3"/>
  <c r="EZ440" i="3"/>
  <c r="EZ48" i="3"/>
  <c r="FA67" i="3"/>
  <c r="EZ87" i="3"/>
  <c r="EZ115" i="3"/>
  <c r="EZ125" i="3"/>
  <c r="EF126" i="3"/>
  <c r="EF127" i="3"/>
  <c r="ED284" i="3"/>
  <c r="ED285" i="3"/>
  <c r="EW18" i="3"/>
  <c r="EZ18" i="3"/>
  <c r="EY31" i="3"/>
  <c r="EX48" i="3"/>
  <c r="FA49" i="3"/>
  <c r="EY87" i="3"/>
  <c r="EW90" i="3"/>
  <c r="FA90" i="3"/>
  <c r="EY114" i="3"/>
  <c r="EW116" i="3"/>
  <c r="EY119" i="3"/>
  <c r="EX120" i="3"/>
  <c r="EW121" i="3"/>
  <c r="EY124" i="3"/>
  <c r="EY129" i="3"/>
  <c r="EW172" i="3"/>
  <c r="EZ172" i="3"/>
  <c r="EY199" i="3"/>
  <c r="EX200" i="3"/>
  <c r="EW204" i="3"/>
  <c r="EZ204" i="3"/>
  <c r="EY215" i="3"/>
  <c r="EX216" i="3"/>
  <c r="EW222" i="3"/>
  <c r="EZ222" i="3"/>
  <c r="EY269" i="3"/>
  <c r="EX270" i="3"/>
  <c r="EW274" i="3"/>
  <c r="EZ274" i="3"/>
  <c r="EY289" i="3"/>
  <c r="EX294" i="3"/>
  <c r="EW299" i="3"/>
  <c r="EZ299" i="3"/>
  <c r="EY339" i="3"/>
  <c r="EX344" i="3"/>
  <c r="EW359" i="3"/>
  <c r="EZ359" i="3"/>
  <c r="EY372" i="3"/>
  <c r="EX373" i="3"/>
  <c r="EW374" i="3"/>
  <c r="EZ374" i="3"/>
  <c r="EY394" i="3"/>
  <c r="EX409" i="3"/>
  <c r="EW410" i="3"/>
  <c r="EZ410" i="3"/>
  <c r="EY414" i="3"/>
  <c r="EX423" i="3"/>
  <c r="EW429" i="3"/>
  <c r="EZ429" i="3"/>
  <c r="EY440" i="3"/>
  <c r="EX446" i="3"/>
  <c r="EW447" i="3"/>
  <c r="EZ447" i="3"/>
  <c r="EW65" i="3"/>
  <c r="EW68" i="3"/>
  <c r="EW114" i="3"/>
  <c r="EW117" i="3"/>
  <c r="EW126" i="3"/>
  <c r="EW129" i="3"/>
  <c r="EY64" i="3"/>
  <c r="EY113" i="3"/>
  <c r="EY125" i="3"/>
  <c r="EX12" i="3"/>
  <c r="EX66" i="3"/>
  <c r="EX69" i="3"/>
  <c r="EX115" i="3"/>
  <c r="EX118" i="3"/>
  <c r="EX127" i="3"/>
  <c r="EX130" i="3"/>
  <c r="EW24" i="3"/>
  <c r="EW83" i="3"/>
  <c r="EW120" i="3"/>
  <c r="EW186" i="3"/>
  <c r="EX264" i="3"/>
  <c r="EW279" i="3"/>
  <c r="EX284" i="3"/>
  <c r="EZ31" i="3"/>
  <c r="FA48" i="3"/>
  <c r="EZ67" i="3"/>
  <c r="FA68" i="3"/>
  <c r="EZ90" i="3"/>
  <c r="FA95" i="3"/>
  <c r="EZ116" i="3"/>
  <c r="FA117" i="3"/>
  <c r="EZ122" i="3"/>
  <c r="FA123" i="3"/>
  <c r="EZ128" i="3"/>
  <c r="FA129" i="3"/>
  <c r="EZ198" i="3"/>
  <c r="FA199" i="3"/>
  <c r="EZ214" i="3"/>
  <c r="FA215" i="3"/>
  <c r="EZ265" i="3"/>
  <c r="FA269" i="3"/>
  <c r="EZ285" i="3"/>
  <c r="FA289" i="3"/>
  <c r="EZ338" i="3"/>
  <c r="FA339" i="3"/>
  <c r="EZ371" i="3"/>
  <c r="FA372" i="3"/>
  <c r="EZ393" i="3"/>
  <c r="FA394" i="3"/>
  <c r="EZ413" i="3"/>
  <c r="FA414" i="3"/>
  <c r="EZ432" i="3"/>
  <c r="FA440" i="3"/>
  <c r="EW379" i="3"/>
  <c r="EX387" i="3"/>
  <c r="EX431" i="3"/>
  <c r="EW12" i="3"/>
  <c r="EX18" i="3"/>
  <c r="EW49" i="3"/>
  <c r="EX64" i="3"/>
  <c r="EW69" i="3"/>
  <c r="EX70" i="3"/>
  <c r="EW112" i="3"/>
  <c r="EX113" i="3"/>
  <c r="EW118" i="3"/>
  <c r="EX119" i="3"/>
  <c r="EW124" i="3"/>
  <c r="EX125" i="3"/>
  <c r="EW130" i="3"/>
  <c r="EX172" i="3"/>
  <c r="EW200" i="3"/>
  <c r="EX204" i="3"/>
  <c r="EW216" i="3"/>
  <c r="EX222" i="3"/>
  <c r="EW270" i="3"/>
  <c r="EX274" i="3"/>
  <c r="EW294" i="3"/>
  <c r="EX299" i="3"/>
  <c r="EW344" i="3"/>
  <c r="EX359" i="3"/>
  <c r="EW373" i="3"/>
  <c r="EX374" i="3"/>
  <c r="EW409" i="3"/>
  <c r="EX410" i="3"/>
  <c r="EW423" i="3"/>
  <c r="EX429" i="3"/>
  <c r="EW446" i="3"/>
  <c r="EX447" i="3"/>
  <c r="EX193" i="3"/>
  <c r="EW257" i="3"/>
  <c r="EX326" i="3"/>
  <c r="EW411" i="3"/>
  <c r="EX412" i="3"/>
  <c r="EW430" i="3"/>
  <c r="EZ212" i="3"/>
  <c r="FA213" i="3"/>
  <c r="EZ303" i="3"/>
  <c r="EZ364" i="3"/>
  <c r="FA370" i="3"/>
  <c r="EF83" i="3"/>
  <c r="EF87" i="3"/>
  <c r="EE115" i="3"/>
  <c r="ED121" i="3"/>
  <c r="ED122" i="3"/>
  <c r="EF257" i="3"/>
  <c r="EF264" i="3"/>
  <c r="EE284" i="3"/>
  <c r="ED326" i="3"/>
  <c r="ED338" i="3"/>
  <c r="EF430" i="3"/>
  <c r="EF431" i="3"/>
  <c r="DL120" i="3"/>
  <c r="DL121" i="3"/>
  <c r="DL126" i="3"/>
  <c r="DL127" i="3"/>
  <c r="DL186" i="3"/>
  <c r="DL193" i="3"/>
  <c r="ED30" i="3"/>
  <c r="ED31" i="3"/>
  <c r="EF120" i="3"/>
  <c r="EF121" i="3"/>
  <c r="EE127" i="3"/>
  <c r="ED193" i="3"/>
  <c r="ED198" i="3"/>
  <c r="EF303" i="3"/>
  <c r="EF326" i="3"/>
  <c r="EE370" i="3"/>
  <c r="ED387" i="3"/>
  <c r="ED393" i="3"/>
  <c r="EF24" i="3"/>
  <c r="EF30" i="3"/>
  <c r="EE66" i="3"/>
  <c r="ED87" i="3"/>
  <c r="ED90" i="3"/>
  <c r="EF186" i="3"/>
  <c r="EF193" i="3"/>
  <c r="EE213" i="3"/>
  <c r="ED264" i="3"/>
  <c r="ED265" i="3"/>
  <c r="EF379" i="3"/>
  <c r="EF387" i="3"/>
  <c r="EE412" i="3"/>
  <c r="ED431" i="3"/>
  <c r="ED432" i="3"/>
  <c r="DK30" i="3"/>
  <c r="DM269" i="3"/>
  <c r="DM270" i="3"/>
  <c r="DM274" i="3"/>
  <c r="DL24" i="3"/>
  <c r="DL30" i="3"/>
  <c r="DK66" i="3"/>
  <c r="DK127" i="3"/>
  <c r="DK193" i="3"/>
  <c r="DM279" i="3"/>
  <c r="DM289" i="3"/>
  <c r="DM294" i="3"/>
  <c r="DM299" i="3"/>
  <c r="DM303" i="3"/>
  <c r="DM339" i="3"/>
  <c r="DM344" i="3"/>
  <c r="DM359" i="3"/>
  <c r="DM364" i="3"/>
  <c r="EE12" i="3"/>
  <c r="ED24" i="3"/>
  <c r="EG24" i="3"/>
  <c r="EF31" i="3"/>
  <c r="EE48" i="3"/>
  <c r="EE49" i="3"/>
  <c r="ED65" i="3"/>
  <c r="EG65" i="3"/>
  <c r="EF67" i="3"/>
  <c r="EE68" i="3"/>
  <c r="EE69" i="3"/>
  <c r="ED83" i="3"/>
  <c r="EG83" i="3"/>
  <c r="EF90" i="3"/>
  <c r="EE95" i="3"/>
  <c r="EE112" i="3"/>
  <c r="ED114" i="3"/>
  <c r="EG114" i="3"/>
  <c r="EF116" i="3"/>
  <c r="EE117" i="3"/>
  <c r="EE118" i="3"/>
  <c r="ED120" i="3"/>
  <c r="EG120" i="3"/>
  <c r="EF122" i="3"/>
  <c r="EE123" i="3"/>
  <c r="EE124" i="3"/>
  <c r="ED126" i="3"/>
  <c r="EG126" i="3"/>
  <c r="EF128" i="3"/>
  <c r="EE129" i="3"/>
  <c r="EE130" i="3"/>
  <c r="ED186" i="3"/>
  <c r="EG186" i="3"/>
  <c r="EF198" i="3"/>
  <c r="EE199" i="3"/>
  <c r="EE200" i="3"/>
  <c r="ED212" i="3"/>
  <c r="EG212" i="3"/>
  <c r="EF214" i="3"/>
  <c r="EE215" i="3"/>
  <c r="EE216" i="3"/>
  <c r="ED257" i="3"/>
  <c r="EG257" i="3"/>
  <c r="EF265" i="3"/>
  <c r="EE269" i="3"/>
  <c r="EE270" i="3"/>
  <c r="ED279" i="3"/>
  <c r="EG279" i="3"/>
  <c r="EF285" i="3"/>
  <c r="EE289" i="3"/>
  <c r="EE294" i="3"/>
  <c r="ED303" i="3"/>
  <c r="EG303" i="3"/>
  <c r="EF338" i="3"/>
  <c r="EE339" i="3"/>
  <c r="EE344" i="3"/>
  <c r="ED364" i="3"/>
  <c r="EG364" i="3"/>
  <c r="EF371" i="3"/>
  <c r="EE372" i="3"/>
  <c r="EE373" i="3"/>
  <c r="ED379" i="3"/>
  <c r="EG379" i="3"/>
  <c r="EF393" i="3"/>
  <c r="EE394" i="3"/>
  <c r="EE409" i="3"/>
  <c r="ED411" i="3"/>
  <c r="EG411" i="3"/>
  <c r="EF413" i="3"/>
  <c r="EE414" i="3"/>
  <c r="EE423" i="3"/>
  <c r="ED430" i="3"/>
  <c r="EG430" i="3"/>
  <c r="EF432" i="3"/>
  <c r="EE440" i="3"/>
  <c r="EE446" i="3"/>
  <c r="EF12" i="3"/>
  <c r="EF18" i="3"/>
  <c r="EE24" i="3"/>
  <c r="EH24" i="3"/>
  <c r="EF48" i="3"/>
  <c r="EF49" i="3"/>
  <c r="EF64" i="3"/>
  <c r="EE65" i="3"/>
  <c r="EH65" i="3"/>
  <c r="EF68" i="3"/>
  <c r="EF69" i="3"/>
  <c r="EF70" i="3"/>
  <c r="EE83" i="3"/>
  <c r="EH83" i="3"/>
  <c r="EF95" i="3"/>
  <c r="EF112" i="3"/>
  <c r="EF113" i="3"/>
  <c r="EE114" i="3"/>
  <c r="EH114" i="3"/>
  <c r="EF117" i="3"/>
  <c r="EF118" i="3"/>
  <c r="EF119" i="3"/>
  <c r="EE120" i="3"/>
  <c r="EH120" i="3"/>
  <c r="EF123" i="3"/>
  <c r="EF124" i="3"/>
  <c r="EF125" i="3"/>
  <c r="EE126" i="3"/>
  <c r="EH126" i="3"/>
  <c r="EF129" i="3"/>
  <c r="EF130" i="3"/>
  <c r="EF172" i="3"/>
  <c r="EE186" i="3"/>
  <c r="EH186" i="3"/>
  <c r="EF199" i="3"/>
  <c r="EF200" i="3"/>
  <c r="EF204" i="3"/>
  <c r="EE212" i="3"/>
  <c r="EH212" i="3"/>
  <c r="EF215" i="3"/>
  <c r="EF216" i="3"/>
  <c r="EF222" i="3"/>
  <c r="EE257" i="3"/>
  <c r="EH257" i="3"/>
  <c r="EF269" i="3"/>
  <c r="EF270" i="3"/>
  <c r="EF274" i="3"/>
  <c r="EE279" i="3"/>
  <c r="EH279" i="3"/>
  <c r="EF289" i="3"/>
  <c r="EF294" i="3"/>
  <c r="EF299" i="3"/>
  <c r="EE303" i="3"/>
  <c r="EH303" i="3"/>
  <c r="EF339" i="3"/>
  <c r="EF344" i="3"/>
  <c r="EF359" i="3"/>
  <c r="EE364" i="3"/>
  <c r="EH364" i="3"/>
  <c r="EF372" i="3"/>
  <c r="EF373" i="3"/>
  <c r="EF374" i="3"/>
  <c r="EE379" i="3"/>
  <c r="EH379" i="3"/>
  <c r="EF394" i="3"/>
  <c r="EF409" i="3"/>
  <c r="EF410" i="3"/>
  <c r="EE411" i="3"/>
  <c r="EH411" i="3"/>
  <c r="EF414" i="3"/>
  <c r="EF423" i="3"/>
  <c r="EF429" i="3"/>
  <c r="EE430" i="3"/>
  <c r="EH430" i="3"/>
  <c r="EF440" i="3"/>
  <c r="EF446" i="3"/>
  <c r="EF447" i="3"/>
  <c r="EG30" i="3"/>
  <c r="EG66" i="3"/>
  <c r="EG87" i="3"/>
  <c r="EG115" i="3"/>
  <c r="EG121" i="3"/>
  <c r="EG127" i="3"/>
  <c r="EG193" i="3"/>
  <c r="EG213" i="3"/>
  <c r="EG264" i="3"/>
  <c r="EG284" i="3"/>
  <c r="EG326" i="3"/>
  <c r="EG370" i="3"/>
  <c r="EG387" i="3"/>
  <c r="EG412" i="3"/>
  <c r="EG431" i="3"/>
  <c r="EH30" i="3"/>
  <c r="EH66" i="3"/>
  <c r="EH87" i="3"/>
  <c r="EH115" i="3"/>
  <c r="EH121" i="3"/>
  <c r="EH127" i="3"/>
  <c r="EH193" i="3"/>
  <c r="EH213" i="3"/>
  <c r="EH264" i="3"/>
  <c r="EH284" i="3"/>
  <c r="EH326" i="3"/>
  <c r="EH370" i="3"/>
  <c r="EH387" i="3"/>
  <c r="EH412" i="3"/>
  <c r="EH431" i="3"/>
  <c r="DL303" i="3"/>
  <c r="DL326" i="3"/>
  <c r="DL364" i="3"/>
  <c r="DL370" i="3"/>
  <c r="DL387" i="3"/>
  <c r="ED18" i="3"/>
  <c r="EG18" i="3"/>
  <c r="EE31" i="3"/>
  <c r="ED48" i="3"/>
  <c r="ED64" i="3"/>
  <c r="EG64" i="3"/>
  <c r="EE67" i="3"/>
  <c r="ED68" i="3"/>
  <c r="ED70" i="3"/>
  <c r="EG70" i="3"/>
  <c r="EE90" i="3"/>
  <c r="ED95" i="3"/>
  <c r="ED113" i="3"/>
  <c r="EG113" i="3"/>
  <c r="EE116" i="3"/>
  <c r="ED117" i="3"/>
  <c r="ED119" i="3"/>
  <c r="EG119" i="3"/>
  <c r="EE122" i="3"/>
  <c r="ED123" i="3"/>
  <c r="ED125" i="3"/>
  <c r="EG125" i="3"/>
  <c r="EE128" i="3"/>
  <c r="ED129" i="3"/>
  <c r="ED172" i="3"/>
  <c r="EG172" i="3"/>
  <c r="EE198" i="3"/>
  <c r="ED199" i="3"/>
  <c r="ED204" i="3"/>
  <c r="EG204" i="3"/>
  <c r="EE214" i="3"/>
  <c r="ED215" i="3"/>
  <c r="ED222" i="3"/>
  <c r="EG222" i="3"/>
  <c r="EE265" i="3"/>
  <c r="ED269" i="3"/>
  <c r="ED274" i="3"/>
  <c r="EG274" i="3"/>
  <c r="EE285" i="3"/>
  <c r="ED289" i="3"/>
  <c r="ED299" i="3"/>
  <c r="EG299" i="3"/>
  <c r="EE338" i="3"/>
  <c r="ED339" i="3"/>
  <c r="ED359" i="3"/>
  <c r="EG359" i="3"/>
  <c r="EE371" i="3"/>
  <c r="ED372" i="3"/>
  <c r="ED374" i="3"/>
  <c r="EG374" i="3"/>
  <c r="EE393" i="3"/>
  <c r="ED394" i="3"/>
  <c r="ED410" i="3"/>
  <c r="EG410" i="3"/>
  <c r="EE413" i="3"/>
  <c r="ED414" i="3"/>
  <c r="ED429" i="3"/>
  <c r="EG429" i="3"/>
  <c r="EE432" i="3"/>
  <c r="ED440" i="3"/>
  <c r="ED447" i="3"/>
  <c r="EG447" i="3"/>
  <c r="EH12" i="3"/>
  <c r="EG48" i="3"/>
  <c r="EH49" i="3"/>
  <c r="EG68" i="3"/>
  <c r="EH69" i="3"/>
  <c r="EG95" i="3"/>
  <c r="EH112" i="3"/>
  <c r="EG117" i="3"/>
  <c r="EH118" i="3"/>
  <c r="EG123" i="3"/>
  <c r="EH124" i="3"/>
  <c r="EG129" i="3"/>
  <c r="EH130" i="3"/>
  <c r="EG199" i="3"/>
  <c r="EH200" i="3"/>
  <c r="EG215" i="3"/>
  <c r="EH216" i="3"/>
  <c r="EG269" i="3"/>
  <c r="EH270" i="3"/>
  <c r="EG289" i="3"/>
  <c r="EH294" i="3"/>
  <c r="EG339" i="3"/>
  <c r="EH344" i="3"/>
  <c r="EG372" i="3"/>
  <c r="EH373" i="3"/>
  <c r="EG394" i="3"/>
  <c r="EH409" i="3"/>
  <c r="EG414" i="3"/>
  <c r="EH423" i="3"/>
  <c r="EG440" i="3"/>
  <c r="EH446" i="3"/>
  <c r="EG31" i="3"/>
  <c r="EH48" i="3"/>
  <c r="EG67" i="3"/>
  <c r="EH68" i="3"/>
  <c r="EG90" i="3"/>
  <c r="EH95" i="3"/>
  <c r="EG116" i="3"/>
  <c r="EH117" i="3"/>
  <c r="EG122" i="3"/>
  <c r="EH123" i="3"/>
  <c r="EG128" i="3"/>
  <c r="EH129" i="3"/>
  <c r="EG198" i="3"/>
  <c r="EH199" i="3"/>
  <c r="EG214" i="3"/>
  <c r="EH215" i="3"/>
  <c r="EG265" i="3"/>
  <c r="EH269" i="3"/>
  <c r="EG285" i="3"/>
  <c r="EH289" i="3"/>
  <c r="EG338" i="3"/>
  <c r="EH339" i="3"/>
  <c r="EG371" i="3"/>
  <c r="EH372" i="3"/>
  <c r="EG393" i="3"/>
  <c r="EH394" i="3"/>
  <c r="EG413" i="3"/>
  <c r="EH414" i="3"/>
  <c r="EG432" i="3"/>
  <c r="EH440" i="3"/>
  <c r="ED12" i="3"/>
  <c r="EE18" i="3"/>
  <c r="ED49" i="3"/>
  <c r="EE64" i="3"/>
  <c r="ED69" i="3"/>
  <c r="EE70" i="3"/>
  <c r="ED112" i="3"/>
  <c r="EE113" i="3"/>
  <c r="ED118" i="3"/>
  <c r="EE119" i="3"/>
  <c r="ED124" i="3"/>
  <c r="EE125" i="3"/>
  <c r="ED130" i="3"/>
  <c r="EE172" i="3"/>
  <c r="ED200" i="3"/>
  <c r="EE204" i="3"/>
  <c r="ED216" i="3"/>
  <c r="EE222" i="3"/>
  <c r="ED270" i="3"/>
  <c r="EE274" i="3"/>
  <c r="ED294" i="3"/>
  <c r="EE299" i="3"/>
  <c r="ED344" i="3"/>
  <c r="EE359" i="3"/>
  <c r="ED373" i="3"/>
  <c r="EE374" i="3"/>
  <c r="ED409" i="3"/>
  <c r="EE410" i="3"/>
  <c r="ED423" i="3"/>
  <c r="EE429" i="3"/>
  <c r="ED446" i="3"/>
  <c r="EE447" i="3"/>
  <c r="DM48" i="3"/>
  <c r="DM49" i="3"/>
  <c r="DM64" i="3"/>
  <c r="DM65" i="3"/>
  <c r="DL83" i="3"/>
  <c r="DL87" i="3"/>
  <c r="DK115" i="3"/>
  <c r="DM199" i="3"/>
  <c r="DM200" i="3"/>
  <c r="DM204" i="3"/>
  <c r="DM212" i="3"/>
  <c r="DL257" i="3"/>
  <c r="DL264" i="3"/>
  <c r="DK284" i="3"/>
  <c r="DM394" i="3"/>
  <c r="DM409" i="3"/>
  <c r="DM411" i="3"/>
  <c r="DM412" i="3"/>
  <c r="DL431" i="3"/>
  <c r="CT200" i="3"/>
  <c r="DM68" i="3"/>
  <c r="DM69" i="3"/>
  <c r="DM70" i="3"/>
  <c r="DM83" i="3"/>
  <c r="DL114" i="3"/>
  <c r="DL115" i="3"/>
  <c r="DK121" i="3"/>
  <c r="DM215" i="3"/>
  <c r="DM216" i="3"/>
  <c r="DM222" i="3"/>
  <c r="DM257" i="3"/>
  <c r="DL279" i="3"/>
  <c r="DL284" i="3"/>
  <c r="DK326" i="3"/>
  <c r="DM430" i="3"/>
  <c r="DM431" i="3"/>
  <c r="CR199" i="3"/>
  <c r="DM12" i="3"/>
  <c r="DM18" i="3"/>
  <c r="DM24" i="3"/>
  <c r="DL65" i="3"/>
  <c r="DL66" i="3"/>
  <c r="DK87" i="3"/>
  <c r="DM129" i="3"/>
  <c r="DM130" i="3"/>
  <c r="DM172" i="3"/>
  <c r="DM186" i="3"/>
  <c r="DL212" i="3"/>
  <c r="DL213" i="3"/>
  <c r="DK264" i="3"/>
  <c r="DM372" i="3"/>
  <c r="DM373" i="3"/>
  <c r="DM379" i="3"/>
  <c r="DM387" i="3"/>
  <c r="DL412" i="3"/>
  <c r="DK431" i="3"/>
  <c r="DK432" i="3"/>
  <c r="DL12" i="3"/>
  <c r="DK24" i="3"/>
  <c r="DN24" i="3"/>
  <c r="DM31" i="3"/>
  <c r="DL48" i="3"/>
  <c r="DL49" i="3"/>
  <c r="DK65" i="3"/>
  <c r="DN65" i="3"/>
  <c r="DM67" i="3"/>
  <c r="DL68" i="3"/>
  <c r="DL69" i="3"/>
  <c r="DK83" i="3"/>
  <c r="DN83" i="3"/>
  <c r="DM90" i="3"/>
  <c r="DL95" i="3"/>
  <c r="DL112" i="3"/>
  <c r="DK114" i="3"/>
  <c r="DN114" i="3"/>
  <c r="DM116" i="3"/>
  <c r="DL117" i="3"/>
  <c r="DL118" i="3"/>
  <c r="DK120" i="3"/>
  <c r="DN120" i="3"/>
  <c r="DM122" i="3"/>
  <c r="DL123" i="3"/>
  <c r="DL124" i="3"/>
  <c r="DK126" i="3"/>
  <c r="DN126" i="3"/>
  <c r="DM128" i="3"/>
  <c r="DL129" i="3"/>
  <c r="DL130" i="3"/>
  <c r="DK186" i="3"/>
  <c r="DN186" i="3"/>
  <c r="DM198" i="3"/>
  <c r="DL199" i="3"/>
  <c r="DL200" i="3"/>
  <c r="DK212" i="3"/>
  <c r="DN212" i="3"/>
  <c r="DM214" i="3"/>
  <c r="DL215" i="3"/>
  <c r="DL216" i="3"/>
  <c r="DK257" i="3"/>
  <c r="DN257" i="3"/>
  <c r="DM265" i="3"/>
  <c r="DL269" i="3"/>
  <c r="DL270" i="3"/>
  <c r="DK279" i="3"/>
  <c r="DN279" i="3"/>
  <c r="DM285" i="3"/>
  <c r="DL289" i="3"/>
  <c r="DL294" i="3"/>
  <c r="DK303" i="3"/>
  <c r="DN303" i="3"/>
  <c r="DM338" i="3"/>
  <c r="DL339" i="3"/>
  <c r="DL344" i="3"/>
  <c r="DK364" i="3"/>
  <c r="DN364" i="3"/>
  <c r="DM371" i="3"/>
  <c r="DL372" i="3"/>
  <c r="DL373" i="3"/>
  <c r="DK379" i="3"/>
  <c r="DN379" i="3"/>
  <c r="DM393" i="3"/>
  <c r="DL394" i="3"/>
  <c r="DL409" i="3"/>
  <c r="DK411" i="3"/>
  <c r="DN411" i="3"/>
  <c r="DM413" i="3"/>
  <c r="DL414" i="3"/>
  <c r="DL423" i="3"/>
  <c r="DK430" i="3"/>
  <c r="DN430" i="3"/>
  <c r="DM432" i="3"/>
  <c r="DL440" i="3"/>
  <c r="DL446" i="3"/>
  <c r="DO24" i="3"/>
  <c r="DO65" i="3"/>
  <c r="DO83" i="3"/>
  <c r="DO114" i="3"/>
  <c r="DO120" i="3"/>
  <c r="DO126" i="3"/>
  <c r="DO186" i="3"/>
  <c r="DO212" i="3"/>
  <c r="DO257" i="3"/>
  <c r="DO279" i="3"/>
  <c r="DO303" i="3"/>
  <c r="DO364" i="3"/>
  <c r="DM374" i="3"/>
  <c r="DL379" i="3"/>
  <c r="DO379" i="3"/>
  <c r="DM410" i="3"/>
  <c r="DL411" i="3"/>
  <c r="DO411" i="3"/>
  <c r="DM414" i="3"/>
  <c r="DM423" i="3"/>
  <c r="DM429" i="3"/>
  <c r="DL430" i="3"/>
  <c r="DO430" i="3"/>
  <c r="DM440" i="3"/>
  <c r="DM446" i="3"/>
  <c r="DM447" i="3"/>
  <c r="DN30" i="3"/>
  <c r="DN66" i="3"/>
  <c r="DN87" i="3"/>
  <c r="DN115" i="3"/>
  <c r="DN121" i="3"/>
  <c r="DN127" i="3"/>
  <c r="DN193" i="3"/>
  <c r="DN213" i="3"/>
  <c r="DN264" i="3"/>
  <c r="DN284" i="3"/>
  <c r="DN326" i="3"/>
  <c r="DN370" i="3"/>
  <c r="DN387" i="3"/>
  <c r="DN412" i="3"/>
  <c r="DN431" i="3"/>
  <c r="DO30" i="3"/>
  <c r="DO66" i="3"/>
  <c r="DO87" i="3"/>
  <c r="DO115" i="3"/>
  <c r="DO121" i="3"/>
  <c r="DO127" i="3"/>
  <c r="DO193" i="3"/>
  <c r="DO213" i="3"/>
  <c r="DO264" i="3"/>
  <c r="DO284" i="3"/>
  <c r="DO326" i="3"/>
  <c r="DO370" i="3"/>
  <c r="DO387" i="3"/>
  <c r="DO412" i="3"/>
  <c r="DO431" i="3"/>
  <c r="DM30" i="3"/>
  <c r="DK31" i="3"/>
  <c r="DM66" i="3"/>
  <c r="DK67" i="3"/>
  <c r="DM87" i="3"/>
  <c r="DK90" i="3"/>
  <c r="DM115" i="3"/>
  <c r="DK116" i="3"/>
  <c r="DM121" i="3"/>
  <c r="DK122" i="3"/>
  <c r="DM127" i="3"/>
  <c r="DK128" i="3"/>
  <c r="DM193" i="3"/>
  <c r="DK198" i="3"/>
  <c r="DM213" i="3"/>
  <c r="DK214" i="3"/>
  <c r="DM264" i="3"/>
  <c r="DK265" i="3"/>
  <c r="DM284" i="3"/>
  <c r="DK285" i="3"/>
  <c r="DM326" i="3"/>
  <c r="DK338" i="3"/>
  <c r="DM370" i="3"/>
  <c r="DK371" i="3"/>
  <c r="DK393" i="3"/>
  <c r="DK18" i="3"/>
  <c r="DN18" i="3"/>
  <c r="DL31" i="3"/>
  <c r="DK48" i="3"/>
  <c r="DK64" i="3"/>
  <c r="DN64" i="3"/>
  <c r="DL67" i="3"/>
  <c r="DK68" i="3"/>
  <c r="DK70" i="3"/>
  <c r="DN70" i="3"/>
  <c r="DL90" i="3"/>
  <c r="DK95" i="3"/>
  <c r="DK113" i="3"/>
  <c r="DN113" i="3"/>
  <c r="DL116" i="3"/>
  <c r="DK117" i="3"/>
  <c r="DK119" i="3"/>
  <c r="DN119" i="3"/>
  <c r="DL122" i="3"/>
  <c r="DK123" i="3"/>
  <c r="DK125" i="3"/>
  <c r="DN125" i="3"/>
  <c r="DL128" i="3"/>
  <c r="DK129" i="3"/>
  <c r="DK172" i="3"/>
  <c r="DN172" i="3"/>
  <c r="DL198" i="3"/>
  <c r="DK199" i="3"/>
  <c r="DK204" i="3"/>
  <c r="DN204" i="3"/>
  <c r="DL214" i="3"/>
  <c r="DK215" i="3"/>
  <c r="DK222" i="3"/>
  <c r="DN222" i="3"/>
  <c r="DL265" i="3"/>
  <c r="DK269" i="3"/>
  <c r="DK274" i="3"/>
  <c r="DN274" i="3"/>
  <c r="DL285" i="3"/>
  <c r="DK289" i="3"/>
  <c r="DK299" i="3"/>
  <c r="DN299" i="3"/>
  <c r="DL338" i="3"/>
  <c r="DK339" i="3"/>
  <c r="DK359" i="3"/>
  <c r="DN359" i="3"/>
  <c r="DL371" i="3"/>
  <c r="DK372" i="3"/>
  <c r="DK374" i="3"/>
  <c r="DN374" i="3"/>
  <c r="DL393" i="3"/>
  <c r="DK394" i="3"/>
  <c r="DK410" i="3"/>
  <c r="DN410" i="3"/>
  <c r="DL413" i="3"/>
  <c r="DK414" i="3"/>
  <c r="DK429" i="3"/>
  <c r="DN429" i="3"/>
  <c r="DL432" i="3"/>
  <c r="DK440" i="3"/>
  <c r="DK447" i="3"/>
  <c r="DN447" i="3"/>
  <c r="DO12" i="3"/>
  <c r="DN48" i="3"/>
  <c r="DO49" i="3"/>
  <c r="DN68" i="3"/>
  <c r="DO69" i="3"/>
  <c r="DN95" i="3"/>
  <c r="DO112" i="3"/>
  <c r="DN117" i="3"/>
  <c r="DO118" i="3"/>
  <c r="DN123" i="3"/>
  <c r="DO124" i="3"/>
  <c r="DN129" i="3"/>
  <c r="DO130" i="3"/>
  <c r="DN199" i="3"/>
  <c r="DO200" i="3"/>
  <c r="DN215" i="3"/>
  <c r="DO216" i="3"/>
  <c r="DN269" i="3"/>
  <c r="DO270" i="3"/>
  <c r="DN289" i="3"/>
  <c r="DO294" i="3"/>
  <c r="DN339" i="3"/>
  <c r="DO344" i="3"/>
  <c r="DN372" i="3"/>
  <c r="DO373" i="3"/>
  <c r="DN394" i="3"/>
  <c r="DO409" i="3"/>
  <c r="DN414" i="3"/>
  <c r="DO423" i="3"/>
  <c r="DN440" i="3"/>
  <c r="DO446" i="3"/>
  <c r="DN31" i="3"/>
  <c r="DO48" i="3"/>
  <c r="DN67" i="3"/>
  <c r="DO68" i="3"/>
  <c r="DN90" i="3"/>
  <c r="DO95" i="3"/>
  <c r="DN116" i="3"/>
  <c r="DO117" i="3"/>
  <c r="DN122" i="3"/>
  <c r="DO123" i="3"/>
  <c r="DN128" i="3"/>
  <c r="DO129" i="3"/>
  <c r="DN198" i="3"/>
  <c r="DO199" i="3"/>
  <c r="DN214" i="3"/>
  <c r="DO215" i="3"/>
  <c r="DN265" i="3"/>
  <c r="DO269" i="3"/>
  <c r="DN285" i="3"/>
  <c r="DO289" i="3"/>
  <c r="DN338" i="3"/>
  <c r="DO339" i="3"/>
  <c r="DN371" i="3"/>
  <c r="DO372" i="3"/>
  <c r="DN393" i="3"/>
  <c r="DO394" i="3"/>
  <c r="DN413" i="3"/>
  <c r="DO414" i="3"/>
  <c r="DN432" i="3"/>
  <c r="DO440" i="3"/>
  <c r="DK12" i="3"/>
  <c r="DL18" i="3"/>
  <c r="DK49" i="3"/>
  <c r="DL64" i="3"/>
  <c r="DK69" i="3"/>
  <c r="DL70" i="3"/>
  <c r="DK112" i="3"/>
  <c r="DL113" i="3"/>
  <c r="DK118" i="3"/>
  <c r="DL119" i="3"/>
  <c r="DK124" i="3"/>
  <c r="DL125" i="3"/>
  <c r="DK130" i="3"/>
  <c r="DL172" i="3"/>
  <c r="DK200" i="3"/>
  <c r="DL204" i="3"/>
  <c r="DK216" i="3"/>
  <c r="DL222" i="3"/>
  <c r="DK270" i="3"/>
  <c r="DL274" i="3"/>
  <c r="DK294" i="3"/>
  <c r="DL299" i="3"/>
  <c r="DK344" i="3"/>
  <c r="DL359" i="3"/>
  <c r="DK373" i="3"/>
  <c r="DL374" i="3"/>
  <c r="DK409" i="3"/>
  <c r="DL410" i="3"/>
  <c r="DK423" i="3"/>
  <c r="DL429" i="3"/>
  <c r="DK446" i="3"/>
  <c r="DL447" i="3"/>
  <c r="CT199" i="3"/>
  <c r="CS200" i="3"/>
  <c r="CS199" i="3"/>
  <c r="CR172" i="3"/>
  <c r="CR213" i="3"/>
  <c r="CR264" i="3"/>
  <c r="CR200" i="3"/>
  <c r="CT115" i="3"/>
  <c r="CT116" i="3"/>
  <c r="CT117" i="3"/>
  <c r="CT118" i="3"/>
  <c r="CT121" i="3"/>
  <c r="CT122" i="3"/>
  <c r="CT123" i="3"/>
  <c r="CT124" i="3"/>
  <c r="CT127" i="3"/>
  <c r="CT128" i="3"/>
  <c r="CT129" i="3"/>
  <c r="CT130" i="3"/>
  <c r="CA124" i="3"/>
  <c r="CA125" i="3"/>
  <c r="CA130" i="3"/>
  <c r="CA172" i="3"/>
  <c r="CA193" i="3"/>
  <c r="CA198" i="3"/>
  <c r="CA204" i="3"/>
  <c r="CA212" i="3"/>
  <c r="CA215" i="3"/>
  <c r="CA216" i="3"/>
  <c r="CA222" i="3"/>
  <c r="CA257" i="3"/>
  <c r="CA269" i="3"/>
  <c r="CA270" i="3"/>
  <c r="CA274" i="3"/>
  <c r="CA279" i="3"/>
  <c r="CA289" i="3"/>
  <c r="CA294" i="3"/>
  <c r="CA299" i="3"/>
  <c r="CA303" i="3"/>
  <c r="CA339" i="3"/>
  <c r="CA344" i="3"/>
  <c r="CA359" i="3"/>
  <c r="CA364" i="3"/>
  <c r="CA372" i="3"/>
  <c r="CA373" i="3"/>
  <c r="CA374" i="3"/>
  <c r="CA379" i="3"/>
  <c r="CA394" i="3"/>
  <c r="CS124" i="3"/>
  <c r="CS125" i="3"/>
  <c r="CS130" i="3"/>
  <c r="CS172" i="3"/>
  <c r="CS212" i="3"/>
  <c r="CS213" i="3"/>
  <c r="BZ172" i="3"/>
  <c r="BZ212" i="3"/>
  <c r="BZ213" i="3"/>
  <c r="BZ257" i="3"/>
  <c r="BZ264" i="3"/>
  <c r="BZ279" i="3"/>
  <c r="BZ284" i="3"/>
  <c r="BZ303" i="3"/>
  <c r="BZ326" i="3"/>
  <c r="BZ364" i="3"/>
  <c r="BZ370" i="3"/>
  <c r="BZ379" i="3"/>
  <c r="BZ387" i="3"/>
  <c r="BZ411" i="3"/>
  <c r="BZ412" i="3"/>
  <c r="BZ430" i="3"/>
  <c r="BZ431" i="3"/>
  <c r="CS12" i="3"/>
  <c r="CS18" i="3"/>
  <c r="CR64" i="3"/>
  <c r="CT289" i="3"/>
  <c r="CT294" i="3"/>
  <c r="CT299" i="3"/>
  <c r="CT303" i="3"/>
  <c r="CT339" i="3"/>
  <c r="CT344" i="3"/>
  <c r="CT359" i="3"/>
  <c r="CT364" i="3"/>
  <c r="CT372" i="3"/>
  <c r="CT373" i="3"/>
  <c r="CT374" i="3"/>
  <c r="CT379" i="3"/>
  <c r="CA409" i="3"/>
  <c r="CA410" i="3"/>
  <c r="CA411" i="3"/>
  <c r="CA414" i="3"/>
  <c r="CA423" i="3"/>
  <c r="CA429" i="3"/>
  <c r="CA430" i="3"/>
  <c r="CA440" i="3"/>
  <c r="CA446" i="3"/>
  <c r="CA447" i="3"/>
  <c r="CT12" i="3"/>
  <c r="CS49" i="3"/>
  <c r="CS64" i="3"/>
  <c r="CR70" i="3"/>
  <c r="CR387" i="3"/>
  <c r="CR412" i="3"/>
  <c r="CR18" i="3"/>
  <c r="CS364" i="3"/>
  <c r="CS370" i="3"/>
  <c r="CS379" i="3"/>
  <c r="CS387" i="3"/>
  <c r="CS411" i="3"/>
  <c r="CS412" i="3"/>
  <c r="CR431" i="3"/>
  <c r="BY64" i="3"/>
  <c r="BY65" i="3"/>
  <c r="CT30" i="3"/>
  <c r="CT31" i="3"/>
  <c r="CT48" i="3"/>
  <c r="CT49" i="3"/>
  <c r="CS69" i="3"/>
  <c r="CS70" i="3"/>
  <c r="CR113" i="3"/>
  <c r="CT193" i="3"/>
  <c r="CT198" i="3"/>
  <c r="CT204" i="3"/>
  <c r="CT212" i="3"/>
  <c r="CS257" i="3"/>
  <c r="CS264" i="3"/>
  <c r="CR284" i="3"/>
  <c r="CT394" i="3"/>
  <c r="CT409" i="3"/>
  <c r="CT410" i="3"/>
  <c r="CT411" i="3"/>
  <c r="CS430" i="3"/>
  <c r="CS431" i="3"/>
  <c r="BZ18" i="3"/>
  <c r="BZ64" i="3"/>
  <c r="BY70" i="3"/>
  <c r="BY83" i="3"/>
  <c r="CT66" i="3"/>
  <c r="CT67" i="3"/>
  <c r="CT68" i="3"/>
  <c r="CT69" i="3"/>
  <c r="CS112" i="3"/>
  <c r="CS113" i="3"/>
  <c r="CR119" i="3"/>
  <c r="CT215" i="3"/>
  <c r="CT216" i="3"/>
  <c r="CT222" i="3"/>
  <c r="CT257" i="3"/>
  <c r="CS279" i="3"/>
  <c r="CS284" i="3"/>
  <c r="CR326" i="3"/>
  <c r="CT414" i="3"/>
  <c r="CT423" i="3"/>
  <c r="CT429" i="3"/>
  <c r="CT430" i="3"/>
  <c r="CA12" i="3"/>
  <c r="CA18" i="3"/>
  <c r="CA49" i="3"/>
  <c r="CA64" i="3"/>
  <c r="BZ70" i="3"/>
  <c r="BY113" i="3"/>
  <c r="BY114" i="3"/>
  <c r="CT87" i="3"/>
  <c r="CT90" i="3"/>
  <c r="CT95" i="3"/>
  <c r="CT112" i="3"/>
  <c r="CS118" i="3"/>
  <c r="CS119" i="3"/>
  <c r="CR125" i="3"/>
  <c r="CT269" i="3"/>
  <c r="CT270" i="3"/>
  <c r="CT274" i="3"/>
  <c r="CT279" i="3"/>
  <c r="CS303" i="3"/>
  <c r="CS326" i="3"/>
  <c r="CR370" i="3"/>
  <c r="CT440" i="3"/>
  <c r="CT446" i="3"/>
  <c r="CT447" i="3"/>
  <c r="BF12" i="3"/>
  <c r="BF18" i="3"/>
  <c r="BF24" i="3"/>
  <c r="BF30" i="3"/>
  <c r="BF31" i="3"/>
  <c r="BF48" i="3"/>
  <c r="BF49" i="3"/>
  <c r="BF64" i="3"/>
  <c r="BF65" i="3"/>
  <c r="BF66" i="3"/>
  <c r="BF67" i="3"/>
  <c r="BF68" i="3"/>
  <c r="BF69" i="3"/>
  <c r="BF70" i="3"/>
  <c r="BF83" i="3"/>
  <c r="BF87" i="3"/>
  <c r="BF90" i="3"/>
  <c r="BF95" i="3"/>
  <c r="BF112" i="3"/>
  <c r="BF113" i="3"/>
  <c r="BF114" i="3"/>
  <c r="BF115" i="3"/>
  <c r="BF116" i="3"/>
  <c r="BF117" i="3"/>
  <c r="AN83" i="3"/>
  <c r="AN87" i="3"/>
  <c r="BG12" i="3"/>
  <c r="BG18" i="3"/>
  <c r="BG24" i="3"/>
  <c r="BG30" i="3"/>
  <c r="BG31" i="3"/>
  <c r="BG48" i="3"/>
  <c r="BG49" i="3"/>
  <c r="BG64" i="3"/>
  <c r="BG65" i="3"/>
  <c r="BG66" i="3"/>
  <c r="BG67" i="3"/>
  <c r="BG68" i="3"/>
  <c r="BG69" i="3"/>
  <c r="BG70" i="3"/>
  <c r="BG83" i="3"/>
  <c r="BG87" i="3"/>
  <c r="BG90" i="3"/>
  <c r="BG95" i="3"/>
  <c r="BG112" i="3"/>
  <c r="BG113" i="3"/>
  <c r="BG114" i="3"/>
  <c r="BG115" i="3"/>
  <c r="BG116" i="3"/>
  <c r="BG117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1" i="3"/>
  <c r="CR49" i="3"/>
  <c r="CU49" i="3"/>
  <c r="CT65" i="3"/>
  <c r="CS66" i="3"/>
  <c r="CS67" i="3"/>
  <c r="CR69" i="3"/>
  <c r="CU69" i="3"/>
  <c r="CT83" i="3"/>
  <c r="CS87" i="3"/>
  <c r="CS90" i="3"/>
  <c r="CR112" i="3"/>
  <c r="CU112" i="3"/>
  <c r="CT114" i="3"/>
  <c r="CS115" i="3"/>
  <c r="CS116" i="3"/>
  <c r="CR118" i="3"/>
  <c r="CU118" i="3"/>
  <c r="CT120" i="3"/>
  <c r="CS121" i="3"/>
  <c r="CS122" i="3"/>
  <c r="CR124" i="3"/>
  <c r="CU124" i="3"/>
  <c r="CT126" i="3"/>
  <c r="CS127" i="3"/>
  <c r="CS128" i="3"/>
  <c r="CR130" i="3"/>
  <c r="CU130" i="3"/>
  <c r="CT186" i="3"/>
  <c r="CS193" i="3"/>
  <c r="CS198" i="3"/>
  <c r="CR212" i="3"/>
  <c r="CU212" i="3"/>
  <c r="CT214" i="3"/>
  <c r="CS215" i="3"/>
  <c r="CS216" i="3"/>
  <c r="CR257" i="3"/>
  <c r="CU257" i="3"/>
  <c r="CT265" i="3"/>
  <c r="CS269" i="3"/>
  <c r="CS270" i="3"/>
  <c r="CR279" i="3"/>
  <c r="CU279" i="3"/>
  <c r="CT285" i="3"/>
  <c r="CS289" i="3"/>
  <c r="CS294" i="3"/>
  <c r="CR303" i="3"/>
  <c r="CU303" i="3"/>
  <c r="CT338" i="3"/>
  <c r="CS339" i="3"/>
  <c r="CS344" i="3"/>
  <c r="CR364" i="3"/>
  <c r="CU364" i="3"/>
  <c r="CT371" i="3"/>
  <c r="CS372" i="3"/>
  <c r="CS373" i="3"/>
  <c r="CR379" i="3"/>
  <c r="CU379" i="3"/>
  <c r="CT393" i="3"/>
  <c r="CS394" i="3"/>
  <c r="CS409" i="3"/>
  <c r="CR411" i="3"/>
  <c r="CU411" i="3"/>
  <c r="CT413" i="3"/>
  <c r="CS414" i="3"/>
  <c r="CS423" i="3"/>
  <c r="CR430" i="3"/>
  <c r="CU430" i="3"/>
  <c r="CT432" i="3"/>
  <c r="CS440" i="3"/>
  <c r="CS446" i="3"/>
  <c r="CV12" i="3"/>
  <c r="CV49" i="3"/>
  <c r="CV69" i="3"/>
  <c r="CV112" i="3"/>
  <c r="CV118" i="3"/>
  <c r="CV124" i="3"/>
  <c r="CV130" i="3"/>
  <c r="CV212" i="3"/>
  <c r="CV257" i="3"/>
  <c r="CV279" i="3"/>
  <c r="CV303" i="3"/>
  <c r="CV364" i="3"/>
  <c r="CV379" i="3"/>
  <c r="CV411" i="3"/>
  <c r="CV430" i="3"/>
  <c r="CU18" i="3"/>
  <c r="CU64" i="3"/>
  <c r="CU70" i="3"/>
  <c r="CU113" i="3"/>
  <c r="CU119" i="3"/>
  <c r="CU125" i="3"/>
  <c r="CU172" i="3"/>
  <c r="CU213" i="3"/>
  <c r="CU264" i="3"/>
  <c r="CU284" i="3"/>
  <c r="CU326" i="3"/>
  <c r="CU370" i="3"/>
  <c r="CU387" i="3"/>
  <c r="CU412" i="3"/>
  <c r="CU431" i="3"/>
  <c r="CV18" i="3"/>
  <c r="CV64" i="3"/>
  <c r="CV70" i="3"/>
  <c r="CV113" i="3"/>
  <c r="CV119" i="3"/>
  <c r="CV125" i="3"/>
  <c r="CV172" i="3"/>
  <c r="CV213" i="3"/>
  <c r="CV264" i="3"/>
  <c r="CV284" i="3"/>
  <c r="CV326" i="3"/>
  <c r="CV370" i="3"/>
  <c r="CV387" i="3"/>
  <c r="CV412" i="3"/>
  <c r="CV431" i="3"/>
  <c r="CT18" i="3"/>
  <c r="CR24" i="3"/>
  <c r="CT64" i="3"/>
  <c r="CR65" i="3"/>
  <c r="CT70" i="3"/>
  <c r="CR83" i="3"/>
  <c r="CT113" i="3"/>
  <c r="CR114" i="3"/>
  <c r="CT119" i="3"/>
  <c r="CR120" i="3"/>
  <c r="CT125" i="3"/>
  <c r="CR126" i="3"/>
  <c r="CT172" i="3"/>
  <c r="CR186" i="3"/>
  <c r="CT213" i="3"/>
  <c r="CR214" i="3"/>
  <c r="CT264" i="3"/>
  <c r="CR265" i="3"/>
  <c r="CT284" i="3"/>
  <c r="CR285" i="3"/>
  <c r="CT326" i="3"/>
  <c r="CR338" i="3"/>
  <c r="CT370" i="3"/>
  <c r="CR371" i="3"/>
  <c r="CT387" i="3"/>
  <c r="CR393" i="3"/>
  <c r="CT412" i="3"/>
  <c r="CR413" i="3"/>
  <c r="CT431" i="3"/>
  <c r="CR432" i="3"/>
  <c r="BG129" i="3"/>
  <c r="BG130" i="3"/>
  <c r="BG172" i="3"/>
  <c r="BG186" i="3"/>
  <c r="BG193" i="3"/>
  <c r="BG198" i="3"/>
  <c r="BG204" i="3"/>
  <c r="BG212" i="3"/>
  <c r="BG213" i="3"/>
  <c r="BG214" i="3"/>
  <c r="BG215" i="3"/>
  <c r="BG216" i="3"/>
  <c r="BG222" i="3"/>
  <c r="BG257" i="3"/>
  <c r="BG264" i="3"/>
  <c r="BG265" i="3"/>
  <c r="BG269" i="3"/>
  <c r="BG270" i="3"/>
  <c r="BG274" i="3"/>
  <c r="BG279" i="3"/>
  <c r="BG284" i="3"/>
  <c r="BG285" i="3"/>
  <c r="BG289" i="3"/>
  <c r="BG294" i="3"/>
  <c r="CS24" i="3"/>
  <c r="CR30" i="3"/>
  <c r="CR48" i="3"/>
  <c r="CU48" i="3"/>
  <c r="CS65" i="3"/>
  <c r="CR66" i="3"/>
  <c r="CR68" i="3"/>
  <c r="CU68" i="3"/>
  <c r="CS83" i="3"/>
  <c r="CR87" i="3"/>
  <c r="CR95" i="3"/>
  <c r="CU95" i="3"/>
  <c r="CS114" i="3"/>
  <c r="CR115" i="3"/>
  <c r="CR117" i="3"/>
  <c r="CU117" i="3"/>
  <c r="CS120" i="3"/>
  <c r="CR121" i="3"/>
  <c r="CR123" i="3"/>
  <c r="CU123" i="3"/>
  <c r="CS126" i="3"/>
  <c r="CR127" i="3"/>
  <c r="CR129" i="3"/>
  <c r="CU129" i="3"/>
  <c r="CS186" i="3"/>
  <c r="CR193" i="3"/>
  <c r="CR204" i="3"/>
  <c r="CU204" i="3"/>
  <c r="CS214" i="3"/>
  <c r="CR215" i="3"/>
  <c r="CR222" i="3"/>
  <c r="CU222" i="3"/>
  <c r="CS265" i="3"/>
  <c r="CR269" i="3"/>
  <c r="CR274" i="3"/>
  <c r="CU274" i="3"/>
  <c r="CS285" i="3"/>
  <c r="CR289" i="3"/>
  <c r="CR299" i="3"/>
  <c r="CU299" i="3"/>
  <c r="CS338" i="3"/>
  <c r="CR339" i="3"/>
  <c r="CR359" i="3"/>
  <c r="CU359" i="3"/>
  <c r="CS371" i="3"/>
  <c r="CR372" i="3"/>
  <c r="CR374" i="3"/>
  <c r="CU374" i="3"/>
  <c r="CS393" i="3"/>
  <c r="CR394" i="3"/>
  <c r="CR410" i="3"/>
  <c r="CU410" i="3"/>
  <c r="CS413" i="3"/>
  <c r="CR414" i="3"/>
  <c r="CR429" i="3"/>
  <c r="CU429" i="3"/>
  <c r="CS432" i="3"/>
  <c r="CR440" i="3"/>
  <c r="CR447" i="3"/>
  <c r="CU447" i="3"/>
  <c r="CU30" i="3"/>
  <c r="CV31" i="3"/>
  <c r="CU66" i="3"/>
  <c r="CV67" i="3"/>
  <c r="CU87" i="3"/>
  <c r="CV90" i="3"/>
  <c r="CU115" i="3"/>
  <c r="CV116" i="3"/>
  <c r="CU121" i="3"/>
  <c r="CV122" i="3"/>
  <c r="CU127" i="3"/>
  <c r="CV128" i="3"/>
  <c r="CU193" i="3"/>
  <c r="CV198" i="3"/>
  <c r="CU215" i="3"/>
  <c r="CV216" i="3"/>
  <c r="CU269" i="3"/>
  <c r="CV270" i="3"/>
  <c r="CU289" i="3"/>
  <c r="CV294" i="3"/>
  <c r="CU339" i="3"/>
  <c r="CV344" i="3"/>
  <c r="CU372" i="3"/>
  <c r="CV373" i="3"/>
  <c r="CU394" i="3"/>
  <c r="CV409" i="3"/>
  <c r="CU414" i="3"/>
  <c r="CV423" i="3"/>
  <c r="CU440" i="3"/>
  <c r="CV446" i="3"/>
  <c r="CU24" i="3"/>
  <c r="CV30" i="3"/>
  <c r="CU65" i="3"/>
  <c r="CV66" i="3"/>
  <c r="CU83" i="3"/>
  <c r="CV87" i="3"/>
  <c r="CU114" i="3"/>
  <c r="CV115" i="3"/>
  <c r="CU120" i="3"/>
  <c r="CV121" i="3"/>
  <c r="CU126" i="3"/>
  <c r="CV127" i="3"/>
  <c r="CU186" i="3"/>
  <c r="CV193" i="3"/>
  <c r="CU214" i="3"/>
  <c r="CV215" i="3"/>
  <c r="CU265" i="3"/>
  <c r="CV269" i="3"/>
  <c r="CU285" i="3"/>
  <c r="CV289" i="3"/>
  <c r="CU338" i="3"/>
  <c r="CV339" i="3"/>
  <c r="CU371" i="3"/>
  <c r="CV372" i="3"/>
  <c r="CU393" i="3"/>
  <c r="CV394" i="3"/>
  <c r="CU413" i="3"/>
  <c r="CV414" i="3"/>
  <c r="CU432" i="3"/>
  <c r="CV440" i="3"/>
  <c r="CR31" i="3"/>
  <c r="CS48" i="3"/>
  <c r="CR67" i="3"/>
  <c r="CS68" i="3"/>
  <c r="CR90" i="3"/>
  <c r="CS95" i="3"/>
  <c r="CR116" i="3"/>
  <c r="CS117" i="3"/>
  <c r="CR122" i="3"/>
  <c r="CS123" i="3"/>
  <c r="CR128" i="3"/>
  <c r="CS129" i="3"/>
  <c r="CR198" i="3"/>
  <c r="CS204" i="3"/>
  <c r="CR216" i="3"/>
  <c r="CS222" i="3"/>
  <c r="CR270" i="3"/>
  <c r="CS274" i="3"/>
  <c r="CR294" i="3"/>
  <c r="CS299" i="3"/>
  <c r="CR344" i="3"/>
  <c r="CS359" i="3"/>
  <c r="CR373" i="3"/>
  <c r="CS374" i="3"/>
  <c r="CR409" i="3"/>
  <c r="CS410" i="3"/>
  <c r="CR423" i="3"/>
  <c r="CS429" i="3"/>
  <c r="CR446" i="3"/>
  <c r="CS447" i="3"/>
  <c r="BY18" i="3"/>
  <c r="BY24" i="3"/>
  <c r="CA118" i="3"/>
  <c r="CA119" i="3"/>
  <c r="BZ125" i="3"/>
  <c r="BY172" i="3"/>
  <c r="BY213" i="3"/>
  <c r="BY264" i="3"/>
  <c r="BY284" i="3"/>
  <c r="BY326" i="3"/>
  <c r="BY370" i="3"/>
  <c r="BY387" i="3"/>
  <c r="BY412" i="3"/>
  <c r="BY431" i="3"/>
  <c r="BG299" i="3"/>
  <c r="BG303" i="3"/>
  <c r="BG326" i="3"/>
  <c r="BG338" i="3"/>
  <c r="BG339" i="3"/>
  <c r="BG344" i="3"/>
  <c r="BG359" i="3"/>
  <c r="BG364" i="3"/>
  <c r="BG370" i="3"/>
  <c r="BG371" i="3"/>
  <c r="BG372" i="3"/>
  <c r="BG373" i="3"/>
  <c r="BG374" i="3"/>
  <c r="BG379" i="3"/>
  <c r="BG387" i="3"/>
  <c r="BG393" i="3"/>
  <c r="BG394" i="3"/>
  <c r="BG409" i="3"/>
  <c r="BG410" i="3"/>
  <c r="BG411" i="3"/>
  <c r="BG412" i="3"/>
  <c r="BG413" i="3"/>
  <c r="BG414" i="3"/>
  <c r="BG423" i="3"/>
  <c r="BG429" i="3"/>
  <c r="BG430" i="3"/>
  <c r="BG431" i="3"/>
  <c r="BG432" i="3"/>
  <c r="BG440" i="3"/>
  <c r="BG446" i="3"/>
  <c r="BG447" i="3"/>
  <c r="CA69" i="3"/>
  <c r="CA70" i="3"/>
  <c r="BZ113" i="3"/>
  <c r="BY119" i="3"/>
  <c r="BY120" i="3"/>
  <c r="CA112" i="3"/>
  <c r="CA113" i="3"/>
  <c r="BZ119" i="3"/>
  <c r="BY125" i="3"/>
  <c r="BY126" i="3"/>
  <c r="BY12" i="3"/>
  <c r="CB12" i="3"/>
  <c r="CA24" i="3"/>
  <c r="BZ30" i="3"/>
  <c r="BZ31" i="3"/>
  <c r="BY49" i="3"/>
  <c r="CB49" i="3"/>
  <c r="CA65" i="3"/>
  <c r="BZ66" i="3"/>
  <c r="BZ67" i="3"/>
  <c r="BY69" i="3"/>
  <c r="CB69" i="3"/>
  <c r="CA83" i="3"/>
  <c r="BZ87" i="3"/>
  <c r="BZ90" i="3"/>
  <c r="BY112" i="3"/>
  <c r="CB112" i="3"/>
  <c r="CA114" i="3"/>
  <c r="BZ115" i="3"/>
  <c r="BZ116" i="3"/>
  <c r="BY118" i="3"/>
  <c r="CB118" i="3"/>
  <c r="CA120" i="3"/>
  <c r="BZ121" i="3"/>
  <c r="BZ122" i="3"/>
  <c r="BY124" i="3"/>
  <c r="CB124" i="3"/>
  <c r="CA126" i="3"/>
  <c r="BZ127" i="3"/>
  <c r="BZ128" i="3"/>
  <c r="BY130" i="3"/>
  <c r="CB130" i="3"/>
  <c r="CA186" i="3"/>
  <c r="BZ193" i="3"/>
  <c r="BZ198" i="3"/>
  <c r="BY212" i="3"/>
  <c r="CB212" i="3"/>
  <c r="CA214" i="3"/>
  <c r="BZ215" i="3"/>
  <c r="BZ216" i="3"/>
  <c r="BY257" i="3"/>
  <c r="CB257" i="3"/>
  <c r="CA265" i="3"/>
  <c r="BZ269" i="3"/>
  <c r="BZ270" i="3"/>
  <c r="BY279" i="3"/>
  <c r="CB279" i="3"/>
  <c r="CA285" i="3"/>
  <c r="BZ289" i="3"/>
  <c r="BZ294" i="3"/>
  <c r="BY303" i="3"/>
  <c r="CB303" i="3"/>
  <c r="CA338" i="3"/>
  <c r="BZ339" i="3"/>
  <c r="BZ344" i="3"/>
  <c r="BY364" i="3"/>
  <c r="CB364" i="3"/>
  <c r="CA371" i="3"/>
  <c r="BZ372" i="3"/>
  <c r="BZ373" i="3"/>
  <c r="BY379" i="3"/>
  <c r="CB379" i="3"/>
  <c r="CA393" i="3"/>
  <c r="BZ394" i="3"/>
  <c r="BZ409" i="3"/>
  <c r="BY411" i="3"/>
  <c r="CB411" i="3"/>
  <c r="CA413" i="3"/>
  <c r="BZ414" i="3"/>
  <c r="BZ423" i="3"/>
  <c r="BY430" i="3"/>
  <c r="CB430" i="3"/>
  <c r="CA432" i="3"/>
  <c r="BZ440" i="3"/>
  <c r="BZ446" i="3"/>
  <c r="BZ12" i="3"/>
  <c r="CC12" i="3"/>
  <c r="CA30" i="3"/>
  <c r="CA31" i="3"/>
  <c r="CA48" i="3"/>
  <c r="BZ49" i="3"/>
  <c r="CC49" i="3"/>
  <c r="CA66" i="3"/>
  <c r="CA67" i="3"/>
  <c r="CA68" i="3"/>
  <c r="BZ69" i="3"/>
  <c r="CC69" i="3"/>
  <c r="CA87" i="3"/>
  <c r="CA90" i="3"/>
  <c r="CA95" i="3"/>
  <c r="BZ112" i="3"/>
  <c r="CC112" i="3"/>
  <c r="CA115" i="3"/>
  <c r="CA116" i="3"/>
  <c r="CA117" i="3"/>
  <c r="BZ118" i="3"/>
  <c r="CC118" i="3"/>
  <c r="CA121" i="3"/>
  <c r="CA122" i="3"/>
  <c r="CA123" i="3"/>
  <c r="BZ124" i="3"/>
  <c r="CC124" i="3"/>
  <c r="CA127" i="3"/>
  <c r="CA128" i="3"/>
  <c r="CA129" i="3"/>
  <c r="BZ130" i="3"/>
  <c r="CC130" i="3"/>
  <c r="CC212" i="3"/>
  <c r="CC257" i="3"/>
  <c r="CC279" i="3"/>
  <c r="CC303" i="3"/>
  <c r="CC364" i="3"/>
  <c r="CC379" i="3"/>
  <c r="CC411" i="3"/>
  <c r="CC430" i="3"/>
  <c r="CB18" i="3"/>
  <c r="CB64" i="3"/>
  <c r="CB70" i="3"/>
  <c r="CB113" i="3"/>
  <c r="CB119" i="3"/>
  <c r="CB125" i="3"/>
  <c r="CB172" i="3"/>
  <c r="CB213" i="3"/>
  <c r="CB264" i="3"/>
  <c r="CB284" i="3"/>
  <c r="CB326" i="3"/>
  <c r="CB370" i="3"/>
  <c r="CB387" i="3"/>
  <c r="CB412" i="3"/>
  <c r="CB431" i="3"/>
  <c r="CC18" i="3"/>
  <c r="CC64" i="3"/>
  <c r="CC70" i="3"/>
  <c r="CC113" i="3"/>
  <c r="CC119" i="3"/>
  <c r="CC125" i="3"/>
  <c r="CC172" i="3"/>
  <c r="CC213" i="3"/>
  <c r="CC264" i="3"/>
  <c r="CC284" i="3"/>
  <c r="CC326" i="3"/>
  <c r="CC370" i="3"/>
  <c r="CC387" i="3"/>
  <c r="CC412" i="3"/>
  <c r="CC431" i="3"/>
  <c r="BY186" i="3"/>
  <c r="CA213" i="3"/>
  <c r="BY214" i="3"/>
  <c r="CA264" i="3"/>
  <c r="BY265" i="3"/>
  <c r="CA284" i="3"/>
  <c r="BY285" i="3"/>
  <c r="CA326" i="3"/>
  <c r="BY338" i="3"/>
  <c r="CA370" i="3"/>
  <c r="BY371" i="3"/>
  <c r="CA387" i="3"/>
  <c r="BY393" i="3"/>
  <c r="CA412" i="3"/>
  <c r="BY413" i="3"/>
  <c r="CA431" i="3"/>
  <c r="BY432" i="3"/>
  <c r="BZ24" i="3"/>
  <c r="BY30" i="3"/>
  <c r="BY48" i="3"/>
  <c r="CB48" i="3"/>
  <c r="BZ65" i="3"/>
  <c r="BY66" i="3"/>
  <c r="BY68" i="3"/>
  <c r="CB68" i="3"/>
  <c r="BZ83" i="3"/>
  <c r="BY87" i="3"/>
  <c r="BY95" i="3"/>
  <c r="CB95" i="3"/>
  <c r="BZ114" i="3"/>
  <c r="BY115" i="3"/>
  <c r="BY117" i="3"/>
  <c r="CB117" i="3"/>
  <c r="BZ120" i="3"/>
  <c r="BY121" i="3"/>
  <c r="BY123" i="3"/>
  <c r="CB123" i="3"/>
  <c r="BZ126" i="3"/>
  <c r="BY127" i="3"/>
  <c r="BY129" i="3"/>
  <c r="CB129" i="3"/>
  <c r="BZ186" i="3"/>
  <c r="BY193" i="3"/>
  <c r="BY204" i="3"/>
  <c r="CB204" i="3"/>
  <c r="BZ214" i="3"/>
  <c r="BY215" i="3"/>
  <c r="BY222" i="3"/>
  <c r="CB222" i="3"/>
  <c r="BZ265" i="3"/>
  <c r="BY269" i="3"/>
  <c r="BY274" i="3"/>
  <c r="CB274" i="3"/>
  <c r="BZ285" i="3"/>
  <c r="BY289" i="3"/>
  <c r="BY299" i="3"/>
  <c r="CB299" i="3"/>
  <c r="BZ338" i="3"/>
  <c r="BY339" i="3"/>
  <c r="BY359" i="3"/>
  <c r="CB359" i="3"/>
  <c r="BZ371" i="3"/>
  <c r="BY372" i="3"/>
  <c r="BY374" i="3"/>
  <c r="CB374" i="3"/>
  <c r="BZ393" i="3"/>
  <c r="BY394" i="3"/>
  <c r="BY410" i="3"/>
  <c r="CB410" i="3"/>
  <c r="BZ413" i="3"/>
  <c r="BY414" i="3"/>
  <c r="BY429" i="3"/>
  <c r="CB429" i="3"/>
  <c r="BZ432" i="3"/>
  <c r="BY440" i="3"/>
  <c r="BY447" i="3"/>
  <c r="CB447" i="3"/>
  <c r="CB30" i="3"/>
  <c r="CC31" i="3"/>
  <c r="CB66" i="3"/>
  <c r="CC67" i="3"/>
  <c r="CB87" i="3"/>
  <c r="CC90" i="3"/>
  <c r="CB115" i="3"/>
  <c r="CC116" i="3"/>
  <c r="CB121" i="3"/>
  <c r="CC122" i="3"/>
  <c r="CB127" i="3"/>
  <c r="CC128" i="3"/>
  <c r="CB193" i="3"/>
  <c r="CC198" i="3"/>
  <c r="CB215" i="3"/>
  <c r="CC216" i="3"/>
  <c r="CB269" i="3"/>
  <c r="CC270" i="3"/>
  <c r="CB289" i="3"/>
  <c r="CC294" i="3"/>
  <c r="CB339" i="3"/>
  <c r="CC344" i="3"/>
  <c r="CB372" i="3"/>
  <c r="CC373" i="3"/>
  <c r="CB394" i="3"/>
  <c r="CC409" i="3"/>
  <c r="CB414" i="3"/>
  <c r="CC423" i="3"/>
  <c r="CB440" i="3"/>
  <c r="CC446" i="3"/>
  <c r="CB24" i="3"/>
  <c r="CC30" i="3"/>
  <c r="CB65" i="3"/>
  <c r="CC66" i="3"/>
  <c r="CB83" i="3"/>
  <c r="CC87" i="3"/>
  <c r="CB114" i="3"/>
  <c r="CC115" i="3"/>
  <c r="CB120" i="3"/>
  <c r="CC121" i="3"/>
  <c r="CB126" i="3"/>
  <c r="CC127" i="3"/>
  <c r="CB186" i="3"/>
  <c r="CC193" i="3"/>
  <c r="CB214" i="3"/>
  <c r="CC215" i="3"/>
  <c r="CB265" i="3"/>
  <c r="CC269" i="3"/>
  <c r="CB285" i="3"/>
  <c r="CC289" i="3"/>
  <c r="CB338" i="3"/>
  <c r="CC339" i="3"/>
  <c r="CB371" i="3"/>
  <c r="CC372" i="3"/>
  <c r="CB393" i="3"/>
  <c r="CC394" i="3"/>
  <c r="CB413" i="3"/>
  <c r="CC414" i="3"/>
  <c r="CB432" i="3"/>
  <c r="CC440" i="3"/>
  <c r="BY31" i="3"/>
  <c r="BZ48" i="3"/>
  <c r="BY67" i="3"/>
  <c r="BZ68" i="3"/>
  <c r="BY90" i="3"/>
  <c r="BZ95" i="3"/>
  <c r="BY116" i="3"/>
  <c r="BZ117" i="3"/>
  <c r="BY122" i="3"/>
  <c r="BZ123" i="3"/>
  <c r="BY128" i="3"/>
  <c r="BZ129" i="3"/>
  <c r="BY198" i="3"/>
  <c r="BZ204" i="3"/>
  <c r="BY216" i="3"/>
  <c r="BZ222" i="3"/>
  <c r="BY270" i="3"/>
  <c r="BZ274" i="3"/>
  <c r="BY294" i="3"/>
  <c r="BZ299" i="3"/>
  <c r="BY344" i="3"/>
  <c r="BZ359" i="3"/>
  <c r="BY373" i="3"/>
  <c r="BZ374" i="3"/>
  <c r="BY409" i="3"/>
  <c r="BZ410" i="3"/>
  <c r="BY423" i="3"/>
  <c r="BZ429" i="3"/>
  <c r="BY446" i="3"/>
  <c r="BZ447" i="3"/>
  <c r="AO24" i="3"/>
  <c r="AO49" i="3"/>
  <c r="AO64" i="3"/>
  <c r="AO70" i="3"/>
  <c r="AO122" i="3"/>
  <c r="AO414" i="3"/>
  <c r="AO423" i="3"/>
  <c r="AO429" i="3"/>
  <c r="AO430" i="3"/>
  <c r="AO431" i="3"/>
  <c r="BH12" i="3"/>
  <c r="BH18" i="3"/>
  <c r="BH24" i="3"/>
  <c r="BH30" i="3"/>
  <c r="BH31" i="3"/>
  <c r="BH48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30" i="3"/>
  <c r="BF172" i="3"/>
  <c r="BF186" i="3"/>
  <c r="BF193" i="3"/>
  <c r="BF198" i="3"/>
  <c r="BF204" i="3"/>
  <c r="BF212" i="3"/>
  <c r="BF213" i="3"/>
  <c r="BF214" i="3"/>
  <c r="BF215" i="3"/>
  <c r="BF216" i="3"/>
  <c r="BF222" i="3"/>
  <c r="BF257" i="3"/>
  <c r="BF264" i="3"/>
  <c r="BF265" i="3"/>
  <c r="BF269" i="3"/>
  <c r="BF270" i="3"/>
  <c r="BF274" i="3"/>
  <c r="BF279" i="3"/>
  <c r="BF284" i="3"/>
  <c r="BF285" i="3"/>
  <c r="BF289" i="3"/>
  <c r="BF294" i="3"/>
  <c r="BF299" i="3"/>
  <c r="BF303" i="3"/>
  <c r="BF326" i="3"/>
  <c r="BF338" i="3"/>
  <c r="BF339" i="3"/>
  <c r="BF344" i="3"/>
  <c r="BF359" i="3"/>
  <c r="BF364" i="3"/>
  <c r="BF370" i="3"/>
  <c r="BF371" i="3"/>
  <c r="BF372" i="3"/>
  <c r="BF373" i="3"/>
  <c r="BF374" i="3"/>
  <c r="BF379" i="3"/>
  <c r="BF387" i="3"/>
  <c r="BF393" i="3"/>
  <c r="BF394" i="3"/>
  <c r="BF409" i="3"/>
  <c r="BF410" i="3"/>
  <c r="BF411" i="3"/>
  <c r="BF412" i="3"/>
  <c r="BF413" i="3"/>
  <c r="BF414" i="3"/>
  <c r="BF423" i="3"/>
  <c r="BF429" i="3"/>
  <c r="BF430" i="3"/>
  <c r="BF431" i="3"/>
  <c r="BF432" i="3"/>
  <c r="BF440" i="3"/>
  <c r="BF446" i="3"/>
  <c r="BF447" i="3"/>
  <c r="BH49" i="3"/>
  <c r="BH64" i="3"/>
  <c r="BH65" i="3"/>
  <c r="BH66" i="3"/>
  <c r="BH67" i="3"/>
  <c r="BH68" i="3"/>
  <c r="BH69" i="3"/>
  <c r="BH70" i="3"/>
  <c r="BH83" i="3"/>
  <c r="BH87" i="3"/>
  <c r="BH90" i="3"/>
  <c r="BH95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72" i="3"/>
  <c r="BH186" i="3"/>
  <c r="BH193" i="3"/>
  <c r="BH198" i="3"/>
  <c r="BH204" i="3"/>
  <c r="BH212" i="3"/>
  <c r="BH213" i="3"/>
  <c r="BH214" i="3"/>
  <c r="BH215" i="3"/>
  <c r="BH216" i="3"/>
  <c r="BH222" i="3"/>
  <c r="BH257" i="3"/>
  <c r="BH264" i="3"/>
  <c r="BH265" i="3"/>
  <c r="BH269" i="3"/>
  <c r="BH270" i="3"/>
  <c r="BH274" i="3"/>
  <c r="BH279" i="3"/>
  <c r="BH284" i="3"/>
  <c r="BH285" i="3"/>
  <c r="BH289" i="3"/>
  <c r="BH294" i="3"/>
  <c r="BH299" i="3"/>
  <c r="BH303" i="3"/>
  <c r="BH326" i="3"/>
  <c r="BH338" i="3"/>
  <c r="BH339" i="3"/>
  <c r="BH344" i="3"/>
  <c r="BH359" i="3"/>
  <c r="BH364" i="3"/>
  <c r="BH370" i="3"/>
  <c r="BH371" i="3"/>
  <c r="BH372" i="3"/>
  <c r="BH373" i="3"/>
  <c r="BH374" i="3"/>
  <c r="BH379" i="3"/>
  <c r="BH387" i="3"/>
  <c r="BH393" i="3"/>
  <c r="BH394" i="3"/>
  <c r="BH409" i="3"/>
  <c r="BH410" i="3"/>
  <c r="BH411" i="3"/>
  <c r="BH412" i="3"/>
  <c r="BH413" i="3"/>
  <c r="BH414" i="3"/>
  <c r="BH423" i="3"/>
  <c r="BH429" i="3"/>
  <c r="BH430" i="3"/>
  <c r="BH431" i="3"/>
  <c r="BH432" i="3"/>
  <c r="BH440" i="3"/>
  <c r="BH446" i="3"/>
  <c r="BH447" i="3"/>
  <c r="AM70" i="3"/>
  <c r="AN65" i="3"/>
  <c r="AM112" i="3"/>
  <c r="AM114" i="3"/>
  <c r="AM121" i="3"/>
  <c r="AO18" i="3"/>
  <c r="AO83" i="3"/>
  <c r="AO95" i="3"/>
  <c r="AO112" i="3"/>
  <c r="AN113" i="3"/>
  <c r="AN119" i="3"/>
  <c r="AN120" i="3"/>
  <c r="AM126" i="3"/>
  <c r="AM127" i="3"/>
  <c r="AM130" i="3"/>
  <c r="AM193" i="3"/>
  <c r="AM212" i="3"/>
  <c r="AM213" i="3"/>
  <c r="AM265" i="3"/>
  <c r="AM269" i="3"/>
  <c r="AM279" i="3"/>
  <c r="AM289" i="3"/>
  <c r="AM303" i="3"/>
  <c r="AM326" i="3"/>
  <c r="AM371" i="3"/>
  <c r="AM372" i="3"/>
  <c r="AM379" i="3"/>
  <c r="AM394" i="3"/>
  <c r="AM411" i="3"/>
  <c r="AM412" i="3"/>
  <c r="AM432" i="3"/>
  <c r="AM440" i="3"/>
  <c r="T431" i="3"/>
  <c r="AM48" i="3"/>
  <c r="AM49" i="3"/>
  <c r="AO113" i="3"/>
  <c r="AO116" i="3"/>
  <c r="AO117" i="3"/>
  <c r="AO118" i="3"/>
  <c r="AO119" i="3"/>
  <c r="AN125" i="3"/>
  <c r="AN126" i="3"/>
  <c r="AN186" i="3"/>
  <c r="AN193" i="3"/>
  <c r="AN198" i="3"/>
  <c r="AN213" i="3"/>
  <c r="AN264" i="3"/>
  <c r="AN265" i="3"/>
  <c r="AN285" i="3"/>
  <c r="AN289" i="3"/>
  <c r="AN294" i="3"/>
  <c r="AN326" i="3"/>
  <c r="AN370" i="3"/>
  <c r="AN371" i="3"/>
  <c r="AN393" i="3"/>
  <c r="AN394" i="3"/>
  <c r="AN409" i="3"/>
  <c r="AN412" i="3"/>
  <c r="AN431" i="3"/>
  <c r="AN432" i="3"/>
  <c r="V64" i="3"/>
  <c r="V127" i="3"/>
  <c r="V128" i="3"/>
  <c r="V129" i="3"/>
  <c r="V130" i="3"/>
  <c r="U212" i="3"/>
  <c r="U213" i="3"/>
  <c r="AN24" i="3"/>
  <c r="AN30" i="3"/>
  <c r="AM65" i="3"/>
  <c r="AQ65" i="3"/>
  <c r="AO125" i="3"/>
  <c r="AO186" i="3"/>
  <c r="AO193" i="3"/>
  <c r="AO198" i="3"/>
  <c r="AO204" i="3"/>
  <c r="AO212" i="3"/>
  <c r="AO215" i="3"/>
  <c r="AO216" i="3"/>
  <c r="AO222" i="3"/>
  <c r="AO257" i="3"/>
  <c r="AO264" i="3"/>
  <c r="AO285" i="3"/>
  <c r="AO289" i="3"/>
  <c r="AO294" i="3"/>
  <c r="AO299" i="3"/>
  <c r="AO303" i="3"/>
  <c r="AO339" i="3"/>
  <c r="AO344" i="3"/>
  <c r="AO359" i="3"/>
  <c r="AO364" i="3"/>
  <c r="AO370" i="3"/>
  <c r="AO393" i="3"/>
  <c r="AO394" i="3"/>
  <c r="AO409" i="3"/>
  <c r="AO410" i="3"/>
  <c r="AO411" i="3"/>
  <c r="AN112" i="3"/>
  <c r="V414" i="3"/>
  <c r="V423" i="3"/>
  <c r="V429" i="3"/>
  <c r="V430" i="3"/>
  <c r="AO12" i="3"/>
  <c r="AM18" i="3"/>
  <c r="AP18" i="3"/>
  <c r="AO31" i="3"/>
  <c r="AO48" i="3"/>
  <c r="AP49" i="3"/>
  <c r="AO66" i="3"/>
  <c r="AO67" i="3"/>
  <c r="AO68" i="3"/>
  <c r="AO69" i="3"/>
  <c r="AP70" i="3"/>
  <c r="AO120" i="3"/>
  <c r="AN122" i="3"/>
  <c r="AM124" i="3"/>
  <c r="AP124" i="3"/>
  <c r="AO126" i="3"/>
  <c r="AN127" i="3"/>
  <c r="AN128" i="3"/>
  <c r="AM172" i="3"/>
  <c r="AP172" i="3"/>
  <c r="AO213" i="3"/>
  <c r="AM214" i="3"/>
  <c r="AO265" i="3"/>
  <c r="AN269" i="3"/>
  <c r="AN270" i="3"/>
  <c r="AM284" i="3"/>
  <c r="AP284" i="3"/>
  <c r="AO326" i="3"/>
  <c r="AM338" i="3"/>
  <c r="AO371" i="3"/>
  <c r="AN372" i="3"/>
  <c r="AN373" i="3"/>
  <c r="AM387" i="3"/>
  <c r="AP387" i="3"/>
  <c r="AO412" i="3"/>
  <c r="AM413" i="3"/>
  <c r="AO432" i="3"/>
  <c r="AN440" i="3"/>
  <c r="AN446" i="3"/>
  <c r="AQ213" i="3"/>
  <c r="AP379" i="3"/>
  <c r="AQ412" i="3"/>
  <c r="AP112" i="3"/>
  <c r="AM117" i="3"/>
  <c r="AM118" i="3"/>
  <c r="AP118" i="3"/>
  <c r="AO121" i="3"/>
  <c r="AN124" i="3"/>
  <c r="AQ124" i="3"/>
  <c r="AO127" i="3"/>
  <c r="AO128" i="3"/>
  <c r="AO129" i="3"/>
  <c r="AO130" i="3"/>
  <c r="AN172" i="3"/>
  <c r="AQ172" i="3"/>
  <c r="AN214" i="3"/>
  <c r="AM215" i="3"/>
  <c r="AM257" i="3"/>
  <c r="AP257" i="3"/>
  <c r="AO269" i="3"/>
  <c r="AO270" i="3"/>
  <c r="AO274" i="3"/>
  <c r="AO279" i="3"/>
  <c r="AN284" i="3"/>
  <c r="AQ284" i="3"/>
  <c r="AN338" i="3"/>
  <c r="AM339" i="3"/>
  <c r="AM364" i="3"/>
  <c r="AP364" i="3"/>
  <c r="AO372" i="3"/>
  <c r="AO373" i="3"/>
  <c r="AO374" i="3"/>
  <c r="AO379" i="3"/>
  <c r="AN387" i="3"/>
  <c r="AQ387" i="3"/>
  <c r="AN413" i="3"/>
  <c r="AM414" i="3"/>
  <c r="AM430" i="3"/>
  <c r="AP430" i="3"/>
  <c r="AO440" i="3"/>
  <c r="AO446" i="3"/>
  <c r="AO447" i="3"/>
  <c r="AP130" i="3"/>
  <c r="AP279" i="3"/>
  <c r="AQ326" i="3"/>
  <c r="AN12" i="3"/>
  <c r="AM24" i="3"/>
  <c r="AP24" i="3"/>
  <c r="AO115" i="3"/>
  <c r="AN116" i="3"/>
  <c r="AM119" i="3"/>
  <c r="AP119" i="3"/>
  <c r="AO123" i="3"/>
  <c r="AO124" i="3"/>
  <c r="AM125" i="3"/>
  <c r="AP125" i="3"/>
  <c r="AO172" i="3"/>
  <c r="AM186" i="3"/>
  <c r="AQ186" i="3"/>
  <c r="AO214" i="3"/>
  <c r="AN215" i="3"/>
  <c r="AN216" i="3"/>
  <c r="AM264" i="3"/>
  <c r="AP264" i="3"/>
  <c r="AO284" i="3"/>
  <c r="AM285" i="3"/>
  <c r="AQ285" i="3"/>
  <c r="AO338" i="3"/>
  <c r="AN339" i="3"/>
  <c r="AN344" i="3"/>
  <c r="AM370" i="3"/>
  <c r="AP370" i="3"/>
  <c r="AO387" i="3"/>
  <c r="AM393" i="3"/>
  <c r="AQ393" i="3"/>
  <c r="AO413" i="3"/>
  <c r="AN414" i="3"/>
  <c r="AN423" i="3"/>
  <c r="AM431" i="3"/>
  <c r="AP431" i="3"/>
  <c r="AQ24" i="3"/>
  <c r="AQ83" i="3"/>
  <c r="AQ113" i="3"/>
  <c r="AQ119" i="3"/>
  <c r="AQ125" i="3"/>
  <c r="AP212" i="3"/>
  <c r="AQ264" i="3"/>
  <c r="AP303" i="3"/>
  <c r="AQ370" i="3"/>
  <c r="AP411" i="3"/>
  <c r="AQ431" i="3"/>
  <c r="AN49" i="3"/>
  <c r="AQ87" i="3"/>
  <c r="AP114" i="3"/>
  <c r="AQ120" i="3"/>
  <c r="AQ126" i="3"/>
  <c r="AP213" i="3"/>
  <c r="AQ265" i="3"/>
  <c r="AP326" i="3"/>
  <c r="AQ371" i="3"/>
  <c r="AP412" i="3"/>
  <c r="AQ432" i="3"/>
  <c r="AM30" i="3"/>
  <c r="AP65" i="3"/>
  <c r="AN48" i="3"/>
  <c r="AO65" i="3"/>
  <c r="AN68" i="3"/>
  <c r="AN114" i="3"/>
  <c r="AM12" i="3"/>
  <c r="AO30" i="3"/>
  <c r="AQ30" i="3"/>
  <c r="AM64" i="3"/>
  <c r="AN90" i="3"/>
  <c r="AO114" i="3"/>
  <c r="AM115" i="3"/>
  <c r="AM31" i="3"/>
  <c r="AP48" i="3"/>
  <c r="AN64" i="3"/>
  <c r="AN66" i="3"/>
  <c r="AQ66" i="3"/>
  <c r="AM69" i="3"/>
  <c r="AN69" i="3"/>
  <c r="AM83" i="3"/>
  <c r="AO90" i="3"/>
  <c r="AM95" i="3"/>
  <c r="AM113" i="3"/>
  <c r="AN115" i="3"/>
  <c r="AN31" i="3"/>
  <c r="AM67" i="3"/>
  <c r="AN95" i="3"/>
  <c r="AM116" i="3"/>
  <c r="AN67" i="3"/>
  <c r="AM87" i="3"/>
  <c r="AM68" i="3"/>
  <c r="AN18" i="3"/>
  <c r="AN70" i="3"/>
  <c r="AO87" i="3"/>
  <c r="AM90" i="3"/>
  <c r="AM66" i="3"/>
  <c r="AP117" i="3"/>
  <c r="AM120" i="3"/>
  <c r="AN121" i="3"/>
  <c r="AQ116" i="3"/>
  <c r="AP121" i="3"/>
  <c r="AQ122" i="3"/>
  <c r="AP127" i="3"/>
  <c r="AQ128" i="3"/>
  <c r="AP193" i="3"/>
  <c r="AQ198" i="3"/>
  <c r="AP215" i="3"/>
  <c r="AQ216" i="3"/>
  <c r="AP269" i="3"/>
  <c r="AQ270" i="3"/>
  <c r="AP289" i="3"/>
  <c r="AQ294" i="3"/>
  <c r="AP339" i="3"/>
  <c r="AQ344" i="3"/>
  <c r="AP372" i="3"/>
  <c r="AQ373" i="3"/>
  <c r="AP394" i="3"/>
  <c r="AQ409" i="3"/>
  <c r="AP414" i="3"/>
  <c r="AQ423" i="3"/>
  <c r="AP440" i="3"/>
  <c r="AQ446" i="3"/>
  <c r="AN118" i="3"/>
  <c r="AM123" i="3"/>
  <c r="AP126" i="3"/>
  <c r="AQ127" i="3"/>
  <c r="AM129" i="3"/>
  <c r="AN130" i="3"/>
  <c r="AP186" i="3"/>
  <c r="AQ193" i="3"/>
  <c r="AM204" i="3"/>
  <c r="AN212" i="3"/>
  <c r="AP214" i="3"/>
  <c r="AQ215" i="3"/>
  <c r="AM222" i="3"/>
  <c r="AN257" i="3"/>
  <c r="AP265" i="3"/>
  <c r="AQ269" i="3"/>
  <c r="AM274" i="3"/>
  <c r="AN279" i="3"/>
  <c r="AP285" i="3"/>
  <c r="AQ289" i="3"/>
  <c r="AM299" i="3"/>
  <c r="AN303" i="3"/>
  <c r="AP338" i="3"/>
  <c r="AQ339" i="3"/>
  <c r="AM359" i="3"/>
  <c r="AN364" i="3"/>
  <c r="AP371" i="3"/>
  <c r="AQ372" i="3"/>
  <c r="AM374" i="3"/>
  <c r="AN379" i="3"/>
  <c r="AP393" i="3"/>
  <c r="AQ394" i="3"/>
  <c r="AM410" i="3"/>
  <c r="AN411" i="3"/>
  <c r="AP413" i="3"/>
  <c r="AQ414" i="3"/>
  <c r="AM429" i="3"/>
  <c r="AN430" i="3"/>
  <c r="AP432" i="3"/>
  <c r="AQ440" i="3"/>
  <c r="AM447" i="3"/>
  <c r="AN117" i="3"/>
  <c r="AM122" i="3"/>
  <c r="AN123" i="3"/>
  <c r="AM128" i="3"/>
  <c r="AN129" i="3"/>
  <c r="AM198" i="3"/>
  <c r="AN204" i="3"/>
  <c r="AM216" i="3"/>
  <c r="AN222" i="3"/>
  <c r="AM270" i="3"/>
  <c r="AN274" i="3"/>
  <c r="AM294" i="3"/>
  <c r="AN299" i="3"/>
  <c r="AM344" i="3"/>
  <c r="AN359" i="3"/>
  <c r="AM373" i="3"/>
  <c r="AN374" i="3"/>
  <c r="AM409" i="3"/>
  <c r="AN410" i="3"/>
  <c r="AM423" i="3"/>
  <c r="AN429" i="3"/>
  <c r="AM446" i="3"/>
  <c r="AN447" i="3"/>
  <c r="V215" i="3"/>
  <c r="V216" i="3"/>
  <c r="V222" i="3"/>
  <c r="V257" i="3"/>
  <c r="V372" i="3"/>
  <c r="V373" i="3"/>
  <c r="V374" i="3"/>
  <c r="V379" i="3"/>
  <c r="U411" i="3"/>
  <c r="U412" i="3"/>
  <c r="T70" i="3"/>
  <c r="T113" i="3"/>
  <c r="V69" i="3"/>
  <c r="T264" i="3"/>
  <c r="T284" i="3"/>
  <c r="V394" i="3"/>
  <c r="V409" i="3"/>
  <c r="V410" i="3"/>
  <c r="V411" i="3"/>
  <c r="U430" i="3"/>
  <c r="U431" i="3"/>
  <c r="V193" i="3"/>
  <c r="V198" i="3"/>
  <c r="V204" i="3"/>
  <c r="V212" i="3"/>
  <c r="U257" i="3"/>
  <c r="U264" i="3"/>
  <c r="U279" i="3"/>
  <c r="U284" i="3"/>
  <c r="T326" i="3"/>
  <c r="U69" i="3"/>
  <c r="U70" i="3"/>
  <c r="U112" i="3"/>
  <c r="U113" i="3"/>
  <c r="T119" i="3"/>
  <c r="V49" i="3"/>
  <c r="V87" i="3"/>
  <c r="V90" i="3"/>
  <c r="V95" i="3"/>
  <c r="V112" i="3"/>
  <c r="U118" i="3"/>
  <c r="U119" i="3"/>
  <c r="T125" i="3"/>
  <c r="V269" i="3"/>
  <c r="V270" i="3"/>
  <c r="V274" i="3"/>
  <c r="V279" i="3"/>
  <c r="U303" i="3"/>
  <c r="U326" i="3"/>
  <c r="T370" i="3"/>
  <c r="V440" i="3"/>
  <c r="V446" i="3"/>
  <c r="V447" i="3"/>
  <c r="T30" i="3"/>
  <c r="V116" i="3"/>
  <c r="U125" i="3"/>
  <c r="T172" i="3"/>
  <c r="V299" i="3"/>
  <c r="V303" i="3"/>
  <c r="U364" i="3"/>
  <c r="U370" i="3"/>
  <c r="T387" i="3"/>
  <c r="U18" i="3"/>
  <c r="T64" i="3"/>
  <c r="V115" i="3"/>
  <c r="V118" i="3"/>
  <c r="V294" i="3"/>
  <c r="U64" i="3"/>
  <c r="V121" i="3"/>
  <c r="V122" i="3"/>
  <c r="V123" i="3"/>
  <c r="V124" i="3"/>
  <c r="U130" i="3"/>
  <c r="U172" i="3"/>
  <c r="T213" i="3"/>
  <c r="V339" i="3"/>
  <c r="V344" i="3"/>
  <c r="V359" i="3"/>
  <c r="V364" i="3"/>
  <c r="U379" i="3"/>
  <c r="U387" i="3"/>
  <c r="T412" i="3"/>
  <c r="U24" i="3"/>
  <c r="T48" i="3"/>
  <c r="U68" i="3"/>
  <c r="V117" i="3"/>
  <c r="U124" i="3"/>
  <c r="V289" i="3"/>
  <c r="V18" i="3"/>
  <c r="X70" i="3"/>
  <c r="U31" i="3"/>
  <c r="U65" i="3"/>
  <c r="T68" i="3"/>
  <c r="V70" i="3"/>
  <c r="V113" i="3"/>
  <c r="V31" i="3"/>
  <c r="U49" i="3"/>
  <c r="V12" i="3"/>
  <c r="T18" i="3"/>
  <c r="W18" i="3"/>
  <c r="X49" i="3"/>
  <c r="V66" i="3"/>
  <c r="V67" i="3"/>
  <c r="V68" i="3"/>
  <c r="T69" i="3"/>
  <c r="W69" i="3"/>
  <c r="V83" i="3"/>
  <c r="U87" i="3"/>
  <c r="U90" i="3"/>
  <c r="T112" i="3"/>
  <c r="W112" i="3"/>
  <c r="V114" i="3"/>
  <c r="U116" i="3"/>
  <c r="T118" i="3"/>
  <c r="W118" i="3"/>
  <c r="V120" i="3"/>
  <c r="U122" i="3"/>
  <c r="T124" i="3"/>
  <c r="W124" i="3"/>
  <c r="V126" i="3"/>
  <c r="U127" i="3"/>
  <c r="U128" i="3"/>
  <c r="T130" i="3"/>
  <c r="W130" i="3"/>
  <c r="V186" i="3"/>
  <c r="U193" i="3"/>
  <c r="U198" i="3"/>
  <c r="T212" i="3"/>
  <c r="W212" i="3"/>
  <c r="V214" i="3"/>
  <c r="U215" i="3"/>
  <c r="U216" i="3"/>
  <c r="T257" i="3"/>
  <c r="W257" i="3"/>
  <c r="V265" i="3"/>
  <c r="U269" i="3"/>
  <c r="U270" i="3"/>
  <c r="T279" i="3"/>
  <c r="W279" i="3"/>
  <c r="V285" i="3"/>
  <c r="U289" i="3"/>
  <c r="U294" i="3"/>
  <c r="T303" i="3"/>
  <c r="W303" i="3"/>
  <c r="V338" i="3"/>
  <c r="U339" i="3"/>
  <c r="U344" i="3"/>
  <c r="T364" i="3"/>
  <c r="W364" i="3"/>
  <c r="V371" i="3"/>
  <c r="U372" i="3"/>
  <c r="U373" i="3"/>
  <c r="T379" i="3"/>
  <c r="W379" i="3"/>
  <c r="V393" i="3"/>
  <c r="U394" i="3"/>
  <c r="U409" i="3"/>
  <c r="T411" i="3"/>
  <c r="W411" i="3"/>
  <c r="V413" i="3"/>
  <c r="U414" i="3"/>
  <c r="U423" i="3"/>
  <c r="T430" i="3"/>
  <c r="W430" i="3"/>
  <c r="V432" i="3"/>
  <c r="U440" i="3"/>
  <c r="U446" i="3"/>
  <c r="W64" i="3"/>
  <c r="X69" i="3"/>
  <c r="X112" i="3"/>
  <c r="X118" i="3"/>
  <c r="X124" i="3"/>
  <c r="X130" i="3"/>
  <c r="X212" i="3"/>
  <c r="X257" i="3"/>
  <c r="X279" i="3"/>
  <c r="X303" i="3"/>
  <c r="X364" i="3"/>
  <c r="X379" i="3"/>
  <c r="X411" i="3"/>
  <c r="X430" i="3"/>
  <c r="W70" i="3"/>
  <c r="W113" i="3"/>
  <c r="W119" i="3"/>
  <c r="W125" i="3"/>
  <c r="W172" i="3"/>
  <c r="W213" i="3"/>
  <c r="W264" i="3"/>
  <c r="W284" i="3"/>
  <c r="W326" i="3"/>
  <c r="W370" i="3"/>
  <c r="W387" i="3"/>
  <c r="W412" i="3"/>
  <c r="W431" i="3"/>
  <c r="X113" i="3"/>
  <c r="X119" i="3"/>
  <c r="X125" i="3"/>
  <c r="X172" i="3"/>
  <c r="X213" i="3"/>
  <c r="X264" i="3"/>
  <c r="X284" i="3"/>
  <c r="X326" i="3"/>
  <c r="X370" i="3"/>
  <c r="X387" i="3"/>
  <c r="X412" i="3"/>
  <c r="X431" i="3"/>
  <c r="W48" i="3"/>
  <c r="T49" i="3"/>
  <c r="V125" i="3"/>
  <c r="T126" i="3"/>
  <c r="V172" i="3"/>
  <c r="T186" i="3"/>
  <c r="V213" i="3"/>
  <c r="T214" i="3"/>
  <c r="V264" i="3"/>
  <c r="T265" i="3"/>
  <c r="V284" i="3"/>
  <c r="T285" i="3"/>
  <c r="V326" i="3"/>
  <c r="T338" i="3"/>
  <c r="V370" i="3"/>
  <c r="T371" i="3"/>
  <c r="V387" i="3"/>
  <c r="T393" i="3"/>
  <c r="V412" i="3"/>
  <c r="T413" i="3"/>
  <c r="V431" i="3"/>
  <c r="T432" i="3"/>
  <c r="X18" i="3"/>
  <c r="T12" i="3"/>
  <c r="V24" i="3"/>
  <c r="T66" i="3"/>
  <c r="V119" i="3"/>
  <c r="U12" i="3"/>
  <c r="V30" i="3"/>
  <c r="V48" i="3"/>
  <c r="W49" i="3"/>
  <c r="V65" i="3"/>
  <c r="U67" i="3"/>
  <c r="W68" i="3"/>
  <c r="U83" i="3"/>
  <c r="T95" i="3"/>
  <c r="W95" i="3"/>
  <c r="U114" i="3"/>
  <c r="T115" i="3"/>
  <c r="T117" i="3"/>
  <c r="W117" i="3"/>
  <c r="U120" i="3"/>
  <c r="T121" i="3"/>
  <c r="T123" i="3"/>
  <c r="W123" i="3"/>
  <c r="U126" i="3"/>
  <c r="T127" i="3"/>
  <c r="T129" i="3"/>
  <c r="W129" i="3"/>
  <c r="U186" i="3"/>
  <c r="T193" i="3"/>
  <c r="T204" i="3"/>
  <c r="W204" i="3"/>
  <c r="U214" i="3"/>
  <c r="T215" i="3"/>
  <c r="T222" i="3"/>
  <c r="W222" i="3"/>
  <c r="U265" i="3"/>
  <c r="T269" i="3"/>
  <c r="T274" i="3"/>
  <c r="W274" i="3"/>
  <c r="U285" i="3"/>
  <c r="T289" i="3"/>
  <c r="T299" i="3"/>
  <c r="W299" i="3"/>
  <c r="U338" i="3"/>
  <c r="T339" i="3"/>
  <c r="T359" i="3"/>
  <c r="W359" i="3"/>
  <c r="U371" i="3"/>
  <c r="T372" i="3"/>
  <c r="T374" i="3"/>
  <c r="W374" i="3"/>
  <c r="U393" i="3"/>
  <c r="T394" i="3"/>
  <c r="T410" i="3"/>
  <c r="W410" i="3"/>
  <c r="U413" i="3"/>
  <c r="T414" i="3"/>
  <c r="T429" i="3"/>
  <c r="W429" i="3"/>
  <c r="U432" i="3"/>
  <c r="T440" i="3"/>
  <c r="T447" i="3"/>
  <c r="W447" i="3"/>
  <c r="T87" i="3"/>
  <c r="U30" i="3"/>
  <c r="T83" i="3"/>
  <c r="U121" i="3"/>
  <c r="W30" i="3"/>
  <c r="X31" i="3"/>
  <c r="W66" i="3"/>
  <c r="X67" i="3"/>
  <c r="X90" i="3"/>
  <c r="W115" i="3"/>
  <c r="X116" i="3"/>
  <c r="W121" i="3"/>
  <c r="X122" i="3"/>
  <c r="W127" i="3"/>
  <c r="X128" i="3"/>
  <c r="W193" i="3"/>
  <c r="X198" i="3"/>
  <c r="W215" i="3"/>
  <c r="X216" i="3"/>
  <c r="W269" i="3"/>
  <c r="X270" i="3"/>
  <c r="W289" i="3"/>
  <c r="X294" i="3"/>
  <c r="W339" i="3"/>
  <c r="X344" i="3"/>
  <c r="W372" i="3"/>
  <c r="X373" i="3"/>
  <c r="W394" i="3"/>
  <c r="X409" i="3"/>
  <c r="W414" i="3"/>
  <c r="X423" i="3"/>
  <c r="W440" i="3"/>
  <c r="X446" i="3"/>
  <c r="T24" i="3"/>
  <c r="T65" i="3"/>
  <c r="U66" i="3"/>
  <c r="T114" i="3"/>
  <c r="U115" i="3"/>
  <c r="T120" i="3"/>
  <c r="X87" i="3"/>
  <c r="W126" i="3"/>
  <c r="X127" i="3"/>
  <c r="W186" i="3"/>
  <c r="X193" i="3"/>
  <c r="W214" i="3"/>
  <c r="X215" i="3"/>
  <c r="W265" i="3"/>
  <c r="X269" i="3"/>
  <c r="W285" i="3"/>
  <c r="X289" i="3"/>
  <c r="W338" i="3"/>
  <c r="X339" i="3"/>
  <c r="W371" i="3"/>
  <c r="X372" i="3"/>
  <c r="W393" i="3"/>
  <c r="X394" i="3"/>
  <c r="W413" i="3"/>
  <c r="X414" i="3"/>
  <c r="W432" i="3"/>
  <c r="X440" i="3"/>
  <c r="T90" i="3"/>
  <c r="U95" i="3"/>
  <c r="T116" i="3"/>
  <c r="U117" i="3"/>
  <c r="T122" i="3"/>
  <c r="U123" i="3"/>
  <c r="T128" i="3"/>
  <c r="U129" i="3"/>
  <c r="T198" i="3"/>
  <c r="U204" i="3"/>
  <c r="T216" i="3"/>
  <c r="U222" i="3"/>
  <c r="T270" i="3"/>
  <c r="U274" i="3"/>
  <c r="T294" i="3"/>
  <c r="U299" i="3"/>
  <c r="T344" i="3"/>
  <c r="U359" i="3"/>
  <c r="T373" i="3"/>
  <c r="U374" i="3"/>
  <c r="T409" i="3"/>
  <c r="U410" i="3"/>
  <c r="T423" i="3"/>
  <c r="U429" i="3"/>
  <c r="T446" i="3"/>
  <c r="U447" i="3"/>
  <c r="U48" i="3"/>
  <c r="T31" i="3"/>
  <c r="T67" i="3"/>
  <c r="L86" i="1"/>
  <c r="N86" i="1"/>
  <c r="P86" i="1"/>
  <c r="R86" i="1"/>
  <c r="T86" i="1"/>
  <c r="U86" i="1"/>
  <c r="V86" i="1"/>
  <c r="W86" i="1"/>
  <c r="X86" i="1"/>
  <c r="Y86" i="1"/>
  <c r="Z86" i="1"/>
  <c r="AB86" i="1"/>
  <c r="AD86" i="1"/>
  <c r="AF86" i="1"/>
  <c r="AH86" i="1"/>
  <c r="AJ86" i="1"/>
  <c r="AL86" i="1"/>
  <c r="AN86" i="1"/>
  <c r="AP86" i="1"/>
  <c r="L87" i="1"/>
  <c r="N87" i="1"/>
  <c r="P87" i="1"/>
  <c r="R87" i="1"/>
  <c r="T87" i="1"/>
  <c r="U87" i="1"/>
  <c r="V87" i="1"/>
  <c r="W87" i="1"/>
  <c r="X87" i="1"/>
  <c r="Y87" i="1"/>
  <c r="Z87" i="1"/>
  <c r="AB87" i="1"/>
  <c r="AD87" i="1"/>
  <c r="AF87" i="1"/>
  <c r="AH87" i="1"/>
  <c r="AJ87" i="1"/>
  <c r="AL87" i="1"/>
  <c r="AN87" i="1"/>
  <c r="AP87" i="1"/>
  <c r="L88" i="1"/>
  <c r="N88" i="1"/>
  <c r="P88" i="1"/>
  <c r="R88" i="1"/>
  <c r="T88" i="1"/>
  <c r="U88" i="1"/>
  <c r="V88" i="1"/>
  <c r="W88" i="1"/>
  <c r="X88" i="1"/>
  <c r="Y88" i="1"/>
  <c r="Z88" i="1"/>
  <c r="AB88" i="1"/>
  <c r="AD88" i="1"/>
  <c r="AF88" i="1"/>
  <c r="AH88" i="1"/>
  <c r="AJ88" i="1"/>
  <c r="AL88" i="1"/>
  <c r="AN88" i="1"/>
  <c r="AP88" i="1"/>
  <c r="L89" i="1"/>
  <c r="N89" i="1"/>
  <c r="P89" i="1"/>
  <c r="R89" i="1"/>
  <c r="T89" i="1"/>
  <c r="U89" i="1"/>
  <c r="V89" i="1"/>
  <c r="W89" i="1"/>
  <c r="X89" i="1"/>
  <c r="Y89" i="1"/>
  <c r="Z89" i="1"/>
  <c r="AB89" i="1"/>
  <c r="AD89" i="1"/>
  <c r="AF89" i="1"/>
  <c r="AH89" i="1"/>
  <c r="AJ89" i="1"/>
  <c r="AL89" i="1"/>
  <c r="AN89" i="1"/>
  <c r="AP89" i="1"/>
  <c r="L90" i="1"/>
  <c r="N90" i="1"/>
  <c r="P90" i="1"/>
  <c r="R90" i="1"/>
  <c r="T90" i="1"/>
  <c r="U90" i="1"/>
  <c r="V90" i="1"/>
  <c r="W90" i="1"/>
  <c r="X90" i="1"/>
  <c r="Y90" i="1"/>
  <c r="Z90" i="1"/>
  <c r="AB90" i="1"/>
  <c r="AD90" i="1"/>
  <c r="AF90" i="1"/>
  <c r="AH90" i="1"/>
  <c r="AJ90" i="1"/>
  <c r="AL90" i="1"/>
  <c r="AN90" i="1"/>
  <c r="AP90" i="1"/>
  <c r="L91" i="1"/>
  <c r="N91" i="1"/>
  <c r="P91" i="1"/>
  <c r="R91" i="1"/>
  <c r="T91" i="1"/>
  <c r="U91" i="1"/>
  <c r="V91" i="1"/>
  <c r="W91" i="1"/>
  <c r="X91" i="1"/>
  <c r="Y91" i="1"/>
  <c r="Z91" i="1"/>
  <c r="AB91" i="1"/>
  <c r="AD91" i="1"/>
  <c r="AF91" i="1"/>
  <c r="AH91" i="1"/>
  <c r="AJ91" i="1"/>
  <c r="AL91" i="1"/>
  <c r="AN91" i="1"/>
  <c r="AP91" i="1"/>
  <c r="L92" i="1"/>
  <c r="N92" i="1"/>
  <c r="P92" i="1"/>
  <c r="R92" i="1"/>
  <c r="T92" i="1"/>
  <c r="U92" i="1"/>
  <c r="V92" i="1"/>
  <c r="W92" i="1"/>
  <c r="X92" i="1"/>
  <c r="Y92" i="1"/>
  <c r="Z92" i="1"/>
  <c r="AB92" i="1"/>
  <c r="AD92" i="1"/>
  <c r="AF92" i="1"/>
  <c r="AH92" i="1"/>
  <c r="AJ92" i="1"/>
  <c r="AL92" i="1"/>
  <c r="AN92" i="1"/>
  <c r="AP92" i="1"/>
  <c r="J87" i="1"/>
  <c r="J88" i="1"/>
  <c r="J89" i="1"/>
  <c r="J90" i="1"/>
  <c r="J91" i="1"/>
  <c r="J92" i="1"/>
  <c r="U93" i="1" l="1"/>
  <c r="AJ93" i="1"/>
  <c r="R93" i="1"/>
  <c r="AN93" i="1"/>
  <c r="AH93" i="1"/>
  <c r="AB93" i="1"/>
  <c r="V93" i="1"/>
  <c r="P93" i="1"/>
  <c r="AL93" i="1"/>
  <c r="AF93" i="1"/>
  <c r="Z93" i="1"/>
  <c r="T93" i="1"/>
  <c r="N93" i="1"/>
  <c r="AP93" i="1"/>
  <c r="AD93" i="1"/>
  <c r="L93" i="1"/>
  <c r="W93" i="1"/>
  <c r="Y93" i="1"/>
  <c r="X93" i="1"/>
  <c r="CD476" i="3"/>
  <c r="CE476" i="3"/>
  <c r="CW476" i="3"/>
  <c r="CX476" i="3"/>
  <c r="DP476" i="3"/>
  <c r="DQ476" i="3"/>
  <c r="EI476" i="3"/>
  <c r="EJ476" i="3"/>
  <c r="FB476" i="3"/>
  <c r="FC476" i="3"/>
  <c r="FU476" i="3"/>
  <c r="FV476" i="3"/>
  <c r="GN476" i="3"/>
  <c r="GO476" i="3"/>
  <c r="HG476" i="3"/>
  <c r="HH476" i="3"/>
  <c r="HZ476" i="3"/>
  <c r="IA476" i="3"/>
  <c r="IS476" i="3"/>
  <c r="IT476" i="3"/>
  <c r="JL476" i="3"/>
  <c r="JM476" i="3"/>
  <c r="CD477" i="3"/>
  <c r="CE477" i="3"/>
  <c r="CW477" i="3"/>
  <c r="CX477" i="3"/>
  <c r="DP477" i="3"/>
  <c r="DQ477" i="3"/>
  <c r="EI477" i="3"/>
  <c r="EJ477" i="3"/>
  <c r="FB477" i="3"/>
  <c r="FC477" i="3"/>
  <c r="FU477" i="3"/>
  <c r="FV477" i="3"/>
  <c r="GN477" i="3"/>
  <c r="GO477" i="3"/>
  <c r="HG477" i="3"/>
  <c r="HH477" i="3"/>
  <c r="HZ477" i="3"/>
  <c r="IA477" i="3"/>
  <c r="IS477" i="3"/>
  <c r="IT477" i="3"/>
  <c r="JL477" i="3"/>
  <c r="JM477" i="3"/>
  <c r="CD478" i="3"/>
  <c r="CE478" i="3"/>
  <c r="CW478" i="3"/>
  <c r="CX478" i="3"/>
  <c r="DP478" i="3"/>
  <c r="DQ478" i="3"/>
  <c r="EI478" i="3"/>
  <c r="EJ478" i="3"/>
  <c r="FB478" i="3"/>
  <c r="FC478" i="3"/>
  <c r="FU478" i="3"/>
  <c r="FV478" i="3"/>
  <c r="GN478" i="3"/>
  <c r="GO478" i="3"/>
  <c r="HG478" i="3"/>
  <c r="HH478" i="3"/>
  <c r="HZ478" i="3"/>
  <c r="IA478" i="3"/>
  <c r="IS478" i="3"/>
  <c r="IT478" i="3"/>
  <c r="JL478" i="3"/>
  <c r="JM478" i="3"/>
  <c r="CD479" i="3"/>
  <c r="CE479" i="3"/>
  <c r="CW479" i="3"/>
  <c r="CX479" i="3"/>
  <c r="DP479" i="3"/>
  <c r="DQ479" i="3"/>
  <c r="EI479" i="3"/>
  <c r="EJ479" i="3"/>
  <c r="FB479" i="3"/>
  <c r="FC479" i="3"/>
  <c r="FU479" i="3"/>
  <c r="FV479" i="3"/>
  <c r="GN479" i="3"/>
  <c r="GO479" i="3"/>
  <c r="HG479" i="3"/>
  <c r="HH479" i="3"/>
  <c r="HZ479" i="3"/>
  <c r="IA479" i="3"/>
  <c r="IS479" i="3"/>
  <c r="IT479" i="3"/>
  <c r="JL479" i="3"/>
  <c r="JM479" i="3"/>
  <c r="CD480" i="3"/>
  <c r="CE480" i="3"/>
  <c r="CW480" i="3"/>
  <c r="CX480" i="3"/>
  <c r="DP480" i="3"/>
  <c r="DQ480" i="3"/>
  <c r="EI480" i="3"/>
  <c r="EJ480" i="3"/>
  <c r="FB480" i="3"/>
  <c r="FC480" i="3"/>
  <c r="FU480" i="3"/>
  <c r="FV480" i="3"/>
  <c r="GN480" i="3"/>
  <c r="GO480" i="3"/>
  <c r="HG480" i="3"/>
  <c r="HH480" i="3"/>
  <c r="HZ480" i="3"/>
  <c r="IA480" i="3"/>
  <c r="IS480" i="3"/>
  <c r="IT480" i="3"/>
  <c r="JL480" i="3"/>
  <c r="JM480" i="3"/>
  <c r="CD481" i="3"/>
  <c r="CE481" i="3"/>
  <c r="CW481" i="3"/>
  <c r="CX481" i="3"/>
  <c r="DP481" i="3"/>
  <c r="DQ481" i="3"/>
  <c r="EI481" i="3"/>
  <c r="EJ481" i="3"/>
  <c r="FB481" i="3"/>
  <c r="FC481" i="3"/>
  <c r="FU481" i="3"/>
  <c r="FV481" i="3"/>
  <c r="GN481" i="3"/>
  <c r="GO481" i="3"/>
  <c r="HG481" i="3"/>
  <c r="HH481" i="3"/>
  <c r="HZ481" i="3"/>
  <c r="IA481" i="3"/>
  <c r="IS481" i="3"/>
  <c r="IT481" i="3"/>
  <c r="JL481" i="3"/>
  <c r="JM481" i="3"/>
  <c r="CD482" i="3"/>
  <c r="CE482" i="3"/>
  <c r="CW482" i="3"/>
  <c r="CX482" i="3"/>
  <c r="DP482" i="3"/>
  <c r="DQ482" i="3"/>
  <c r="EI482" i="3"/>
  <c r="EJ482" i="3"/>
  <c r="FB482" i="3"/>
  <c r="FC482" i="3"/>
  <c r="FU482" i="3"/>
  <c r="FV482" i="3"/>
  <c r="GN482" i="3"/>
  <c r="GO482" i="3"/>
  <c r="HG482" i="3"/>
  <c r="HH482" i="3"/>
  <c r="HZ482" i="3"/>
  <c r="IA482" i="3"/>
  <c r="IS482" i="3"/>
  <c r="IT482" i="3"/>
  <c r="JL482" i="3"/>
  <c r="JM482" i="3"/>
  <c r="CD483" i="3"/>
  <c r="CE483" i="3"/>
  <c r="CW483" i="3"/>
  <c r="CX483" i="3"/>
  <c r="DP483" i="3"/>
  <c r="DQ483" i="3"/>
  <c r="EI483" i="3"/>
  <c r="EJ483" i="3"/>
  <c r="FB483" i="3"/>
  <c r="FC483" i="3"/>
  <c r="FU483" i="3"/>
  <c r="FV483" i="3"/>
  <c r="GN483" i="3"/>
  <c r="GO483" i="3"/>
  <c r="HG483" i="3"/>
  <c r="HH483" i="3"/>
  <c r="HZ483" i="3"/>
  <c r="IA483" i="3"/>
  <c r="IS483" i="3"/>
  <c r="IT483" i="3"/>
  <c r="JL483" i="3"/>
  <c r="JM483" i="3"/>
  <c r="FK469" i="3" l="1"/>
  <c r="L13" i="7" s="1"/>
  <c r="FL469" i="3"/>
  <c r="FJ469" i="3"/>
  <c r="K13" i="7" s="1"/>
  <c r="JZ467" i="3"/>
  <c r="Q27" i="7" s="1"/>
  <c r="KA467" i="3"/>
  <c r="R27" i="7" s="1"/>
  <c r="KB467" i="3"/>
  <c r="JU467" i="3"/>
  <c r="J27" i="7" s="1"/>
  <c r="JV467" i="3"/>
  <c r="JW467" i="3"/>
  <c r="M27" i="7" s="1"/>
  <c r="JX467" i="3"/>
  <c r="N27" i="7" s="1"/>
  <c r="JY467" i="3"/>
  <c r="JT467" i="3"/>
  <c r="I27" i="7" s="1"/>
  <c r="JF440" i="3"/>
  <c r="JE440" i="3"/>
  <c r="JD440" i="3"/>
  <c r="JC440" i="3"/>
  <c r="JB440" i="3"/>
  <c r="JA440" i="3"/>
  <c r="JF429" i="3"/>
  <c r="JE429" i="3"/>
  <c r="JD429" i="3"/>
  <c r="JC429" i="3"/>
  <c r="JB429" i="3"/>
  <c r="JA429" i="3"/>
  <c r="JF423" i="3"/>
  <c r="JE423" i="3"/>
  <c r="JD423" i="3"/>
  <c r="JC423" i="3"/>
  <c r="JB423" i="3"/>
  <c r="JA423" i="3"/>
  <c r="JF410" i="3"/>
  <c r="JE410" i="3"/>
  <c r="JD410" i="3"/>
  <c r="JC410" i="3"/>
  <c r="JB410" i="3"/>
  <c r="JA410" i="3"/>
  <c r="JF409" i="3"/>
  <c r="JE409" i="3"/>
  <c r="JD409" i="3"/>
  <c r="JC409" i="3"/>
  <c r="JB409" i="3"/>
  <c r="JA409" i="3"/>
  <c r="JF394" i="3"/>
  <c r="JE394" i="3"/>
  <c r="JD394" i="3"/>
  <c r="JC394" i="3"/>
  <c r="JB394" i="3"/>
  <c r="JA394" i="3"/>
  <c r="JF393" i="3"/>
  <c r="JE393" i="3"/>
  <c r="JD393" i="3"/>
  <c r="JC393" i="3"/>
  <c r="JB393" i="3"/>
  <c r="JA393" i="3"/>
  <c r="JF387" i="3"/>
  <c r="JE387" i="3"/>
  <c r="JD387" i="3"/>
  <c r="JC387" i="3"/>
  <c r="JB387" i="3"/>
  <c r="JA387" i="3"/>
  <c r="JF379" i="3"/>
  <c r="JE379" i="3"/>
  <c r="JD379" i="3"/>
  <c r="JC379" i="3"/>
  <c r="JB379" i="3"/>
  <c r="JA379" i="3"/>
  <c r="JF372" i="3"/>
  <c r="JE372" i="3"/>
  <c r="JD372" i="3"/>
  <c r="JC372" i="3"/>
  <c r="JB372" i="3"/>
  <c r="JA372" i="3"/>
  <c r="JF371" i="3"/>
  <c r="JE371" i="3"/>
  <c r="JD371" i="3"/>
  <c r="JC371" i="3"/>
  <c r="JB371" i="3"/>
  <c r="JA371" i="3"/>
  <c r="JF370" i="3"/>
  <c r="JE370" i="3"/>
  <c r="JD370" i="3"/>
  <c r="JC370" i="3"/>
  <c r="JB370" i="3"/>
  <c r="JA370" i="3"/>
  <c r="JF359" i="3"/>
  <c r="JE359" i="3"/>
  <c r="JD359" i="3"/>
  <c r="JC359" i="3"/>
  <c r="JB359" i="3"/>
  <c r="JA359" i="3"/>
  <c r="JF344" i="3"/>
  <c r="JE344" i="3"/>
  <c r="JD344" i="3"/>
  <c r="JC344" i="3"/>
  <c r="JB344" i="3"/>
  <c r="JA344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26" i="3"/>
  <c r="JE326" i="3"/>
  <c r="JD326" i="3"/>
  <c r="JC326" i="3"/>
  <c r="JB326" i="3"/>
  <c r="JA326" i="3"/>
  <c r="JF303" i="3"/>
  <c r="JE303" i="3"/>
  <c r="JD303" i="3"/>
  <c r="JC303" i="3"/>
  <c r="JB303" i="3"/>
  <c r="JA303" i="3"/>
  <c r="JF299" i="3"/>
  <c r="JE299" i="3"/>
  <c r="JD299" i="3"/>
  <c r="JC299" i="3"/>
  <c r="JB299" i="3"/>
  <c r="JA299" i="3"/>
  <c r="JF294" i="3"/>
  <c r="JE294" i="3"/>
  <c r="JD294" i="3"/>
  <c r="JC294" i="3"/>
  <c r="JB294" i="3"/>
  <c r="JA294" i="3"/>
  <c r="JF289" i="3"/>
  <c r="JE289" i="3"/>
  <c r="JD289" i="3"/>
  <c r="JC289" i="3"/>
  <c r="JB289" i="3"/>
  <c r="JA289" i="3"/>
  <c r="JF285" i="3"/>
  <c r="JE285" i="3"/>
  <c r="JD285" i="3"/>
  <c r="JC285" i="3"/>
  <c r="JC469" i="3" s="1"/>
  <c r="JB285" i="3"/>
  <c r="JB469" i="3" s="1"/>
  <c r="L18" i="7" s="1"/>
  <c r="JA285" i="3"/>
  <c r="JA469" i="3" s="1"/>
  <c r="K18" i="7" s="1"/>
  <c r="JF284" i="3"/>
  <c r="JE284" i="3"/>
  <c r="JD284" i="3"/>
  <c r="JC284" i="3"/>
  <c r="JB284" i="3"/>
  <c r="JA284" i="3"/>
  <c r="JF279" i="3"/>
  <c r="JE279" i="3"/>
  <c r="JD279" i="3"/>
  <c r="JC279" i="3"/>
  <c r="JB279" i="3"/>
  <c r="JA279" i="3"/>
  <c r="JF274" i="3"/>
  <c r="JE274" i="3"/>
  <c r="JD274" i="3"/>
  <c r="JC274" i="3"/>
  <c r="JB274" i="3"/>
  <c r="JA274" i="3"/>
  <c r="JF270" i="3"/>
  <c r="JE270" i="3"/>
  <c r="JD270" i="3"/>
  <c r="JC270" i="3"/>
  <c r="JB270" i="3"/>
  <c r="JA270" i="3"/>
  <c r="JF269" i="3"/>
  <c r="JE269" i="3"/>
  <c r="JD269" i="3"/>
  <c r="JC269" i="3"/>
  <c r="JB269" i="3"/>
  <c r="JA269" i="3"/>
  <c r="JF264" i="3"/>
  <c r="JE264" i="3"/>
  <c r="JD264" i="3"/>
  <c r="JC264" i="3"/>
  <c r="JB264" i="3"/>
  <c r="JA264" i="3"/>
  <c r="JF257" i="3"/>
  <c r="JE257" i="3"/>
  <c r="JD257" i="3"/>
  <c r="JC257" i="3"/>
  <c r="JB257" i="3"/>
  <c r="JA257" i="3"/>
  <c r="JF222" i="3"/>
  <c r="JE222" i="3"/>
  <c r="JD222" i="3"/>
  <c r="JC222" i="3"/>
  <c r="JB222" i="3"/>
  <c r="JA222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12" i="3"/>
  <c r="JE212" i="3"/>
  <c r="JD212" i="3"/>
  <c r="JC212" i="3"/>
  <c r="JB212" i="3"/>
  <c r="JA212" i="3"/>
  <c r="JF204" i="3"/>
  <c r="JE204" i="3"/>
  <c r="JD204" i="3"/>
  <c r="JC204" i="3"/>
  <c r="JB204" i="3"/>
  <c r="JA204" i="3"/>
  <c r="JF198" i="3"/>
  <c r="JE198" i="3"/>
  <c r="JD198" i="3"/>
  <c r="JC198" i="3"/>
  <c r="JB198" i="3"/>
  <c r="JA198" i="3"/>
  <c r="JF193" i="3"/>
  <c r="JE193" i="3"/>
  <c r="JD193" i="3"/>
  <c r="JC193" i="3"/>
  <c r="JB193" i="3"/>
  <c r="JA193" i="3"/>
  <c r="JF115" i="3"/>
  <c r="JE115" i="3"/>
  <c r="JD115" i="3"/>
  <c r="JC115" i="3"/>
  <c r="JB115" i="3"/>
  <c r="JA115" i="3"/>
  <c r="JF114" i="3"/>
  <c r="JE114" i="3"/>
  <c r="JD114" i="3"/>
  <c r="JC114" i="3"/>
  <c r="JB114" i="3"/>
  <c r="JA114" i="3"/>
  <c r="JF113" i="3"/>
  <c r="JE113" i="3"/>
  <c r="JD113" i="3"/>
  <c r="JC113" i="3"/>
  <c r="JB113" i="3"/>
  <c r="JA113" i="3"/>
  <c r="JF112" i="3"/>
  <c r="JE112" i="3"/>
  <c r="JD112" i="3"/>
  <c r="JC112" i="3"/>
  <c r="JB112" i="3"/>
  <c r="JA112" i="3"/>
  <c r="JF90" i="3"/>
  <c r="JE90" i="3"/>
  <c r="JD90" i="3"/>
  <c r="JC90" i="3"/>
  <c r="JB90" i="3"/>
  <c r="JA90" i="3"/>
  <c r="JF67" i="3"/>
  <c r="JE67" i="3"/>
  <c r="JD67" i="3"/>
  <c r="JC67" i="3"/>
  <c r="JB67" i="3"/>
  <c r="JA67" i="3"/>
  <c r="JF66" i="3"/>
  <c r="JE66" i="3"/>
  <c r="JD66" i="3"/>
  <c r="JC66" i="3"/>
  <c r="JB66" i="3"/>
  <c r="JA66" i="3"/>
  <c r="JF65" i="3"/>
  <c r="JE65" i="3"/>
  <c r="JD65" i="3"/>
  <c r="JC65" i="3"/>
  <c r="JB65" i="3"/>
  <c r="JA65" i="3"/>
  <c r="JF64" i="3"/>
  <c r="JE64" i="3"/>
  <c r="JD64" i="3"/>
  <c r="JC64" i="3"/>
  <c r="JB64" i="3"/>
  <c r="JA64" i="3"/>
  <c r="JF24" i="3"/>
  <c r="JE24" i="3"/>
  <c r="JD24" i="3"/>
  <c r="JC24" i="3"/>
  <c r="JB24" i="3"/>
  <c r="JA24" i="3"/>
  <c r="JF18" i="3"/>
  <c r="JE18" i="3"/>
  <c r="JD18" i="3"/>
  <c r="JC18" i="3"/>
  <c r="JB18" i="3"/>
  <c r="JA18" i="3"/>
  <c r="JF11" i="3"/>
  <c r="JE11" i="3"/>
  <c r="JD11" i="3"/>
  <c r="JC11" i="3"/>
  <c r="JB11" i="3"/>
  <c r="JA11" i="3"/>
  <c r="JB467" i="3"/>
  <c r="JC467" i="3"/>
  <c r="JD467" i="3"/>
  <c r="JE467" i="3"/>
  <c r="JF467" i="3"/>
  <c r="JA467" i="3"/>
  <c r="FM467" i="3"/>
  <c r="FN467" i="3"/>
  <c r="FO467" i="3"/>
  <c r="FN11" i="3"/>
  <c r="FM11" i="3"/>
  <c r="FL11" i="3"/>
  <c r="FK11" i="3"/>
  <c r="FJ11" i="3"/>
  <c r="FO11" i="3"/>
  <c r="FK467" i="3"/>
  <c r="FL467" i="3"/>
  <c r="FJ467" i="3"/>
  <c r="ER467" i="3"/>
  <c r="ES467" i="3"/>
  <c r="ET467" i="3"/>
  <c r="EU467" i="3"/>
  <c r="EV467" i="3"/>
  <c r="EQ467" i="3"/>
  <c r="EV11" i="3" l="1"/>
  <c r="EU11" i="3"/>
  <c r="ET11" i="3"/>
  <c r="ES11" i="3"/>
  <c r="ER11" i="3"/>
  <c r="EQ11" i="3" l="1"/>
  <c r="CQ11" i="3"/>
  <c r="CP11" i="3"/>
  <c r="CO11" i="3"/>
  <c r="CN11" i="3"/>
  <c r="CM11" i="3"/>
  <c r="CL11" i="3"/>
  <c r="CM467" i="3"/>
  <c r="CN467" i="3"/>
  <c r="CO467" i="3"/>
  <c r="CP467" i="3"/>
  <c r="CQ467" i="3"/>
  <c r="CL467" i="3"/>
  <c r="BT467" i="3"/>
  <c r="BU467" i="3"/>
  <c r="BV467" i="3"/>
  <c r="BW467" i="3"/>
  <c r="BX467" i="3"/>
  <c r="BS467" i="3"/>
  <c r="BA467" i="3"/>
  <c r="BB467" i="3"/>
  <c r="AZ467" i="3"/>
  <c r="AH467" i="3"/>
  <c r="AI467" i="3"/>
  <c r="AJ467" i="3"/>
  <c r="AK467" i="3"/>
  <c r="AL467" i="3"/>
  <c r="AG467" i="3"/>
  <c r="HK462" i="3" l="1"/>
  <c r="HK456" i="3"/>
  <c r="HK445" i="3"/>
  <c r="HK444" i="3" s="1"/>
  <c r="HK439" i="3"/>
  <c r="HK428" i="3"/>
  <c r="HK422" i="3"/>
  <c r="HK408" i="3"/>
  <c r="HK399" i="3"/>
  <c r="HK392" i="3"/>
  <c r="HK386" i="3"/>
  <c r="HK378" i="3"/>
  <c r="HK369" i="3"/>
  <c r="HK363" i="3"/>
  <c r="HK358" i="3"/>
  <c r="HK351" i="3"/>
  <c r="HK343" i="3"/>
  <c r="HK337" i="3"/>
  <c r="HK331" i="3"/>
  <c r="HK325" i="3"/>
  <c r="HK319" i="3"/>
  <c r="HK312" i="3"/>
  <c r="HK307" i="3"/>
  <c r="HK302" i="3"/>
  <c r="HK298" i="3"/>
  <c r="HK293" i="3"/>
  <c r="HK288" i="3"/>
  <c r="HK283" i="3"/>
  <c r="HK278" i="3"/>
  <c r="HK273" i="3"/>
  <c r="HK268" i="3"/>
  <c r="HK263" i="3"/>
  <c r="HK256" i="3"/>
  <c r="HK255" i="3" s="1"/>
  <c r="HK251" i="3"/>
  <c r="HK244" i="3"/>
  <c r="HK238" i="3"/>
  <c r="HK233" i="3"/>
  <c r="HK228" i="3"/>
  <c r="HK221" i="3"/>
  <c r="HK217" i="3"/>
  <c r="HK211" i="3"/>
  <c r="HK203" i="3"/>
  <c r="HK197" i="3"/>
  <c r="HK192" i="3"/>
  <c r="HK188" i="3"/>
  <c r="HK483" i="3" s="1"/>
  <c r="HK185" i="3"/>
  <c r="HK482" i="3" s="1"/>
  <c r="HK178" i="3"/>
  <c r="HK481" i="3" s="1"/>
  <c r="HK171" i="3"/>
  <c r="HK480" i="3" s="1"/>
  <c r="HK166" i="3"/>
  <c r="HK479" i="3" s="1"/>
  <c r="HK157" i="3"/>
  <c r="HK478" i="3" s="1"/>
  <c r="HK111" i="3"/>
  <c r="HK477" i="3" s="1"/>
  <c r="HK105" i="3"/>
  <c r="HK100" i="3"/>
  <c r="HK94" i="3"/>
  <c r="HK89" i="3"/>
  <c r="HK86" i="3"/>
  <c r="HK82" i="3"/>
  <c r="HK77" i="3"/>
  <c r="HK63" i="3"/>
  <c r="HK58" i="3"/>
  <c r="HK53" i="3"/>
  <c r="HK47" i="3"/>
  <c r="HK46" i="3" s="1"/>
  <c r="HK41" i="3"/>
  <c r="HK40" i="3" s="1"/>
  <c r="HK35" i="3"/>
  <c r="HK29" i="3"/>
  <c r="HK23" i="3"/>
  <c r="HK22" i="3" s="1"/>
  <c r="HK17" i="3"/>
  <c r="HK10" i="3"/>
  <c r="JY465" i="3"/>
  <c r="JX465" i="3"/>
  <c r="JW465" i="3"/>
  <c r="JV465" i="3"/>
  <c r="JU465" i="3"/>
  <c r="JT465" i="3"/>
  <c r="JY464" i="3"/>
  <c r="JX464" i="3"/>
  <c r="JW464" i="3"/>
  <c r="JV464" i="3"/>
  <c r="JU464" i="3"/>
  <c r="JT464" i="3"/>
  <c r="JY463" i="3"/>
  <c r="JX463" i="3"/>
  <c r="JW463" i="3"/>
  <c r="JV463" i="3"/>
  <c r="JU463" i="3"/>
  <c r="KD463" i="3" s="1"/>
  <c r="JT463" i="3"/>
  <c r="KC463" i="3" s="1"/>
  <c r="JY461" i="3"/>
  <c r="JX461" i="3"/>
  <c r="JW461" i="3"/>
  <c r="JV461" i="3"/>
  <c r="JU461" i="3"/>
  <c r="JT461" i="3"/>
  <c r="JY460" i="3"/>
  <c r="JX460" i="3"/>
  <c r="JW460" i="3"/>
  <c r="JV460" i="3"/>
  <c r="JU460" i="3"/>
  <c r="JT460" i="3"/>
  <c r="JY459" i="3"/>
  <c r="JX459" i="3"/>
  <c r="JW459" i="3"/>
  <c r="JV459" i="3"/>
  <c r="JU459" i="3"/>
  <c r="JT459" i="3"/>
  <c r="JY458" i="3"/>
  <c r="JX458" i="3"/>
  <c r="JW458" i="3"/>
  <c r="JV458" i="3"/>
  <c r="JU458" i="3"/>
  <c r="JT458" i="3"/>
  <c r="JY457" i="3"/>
  <c r="JX457" i="3"/>
  <c r="JW457" i="3"/>
  <c r="JV457" i="3"/>
  <c r="JU457" i="3"/>
  <c r="JT457" i="3"/>
  <c r="JY454" i="3"/>
  <c r="JX454" i="3"/>
  <c r="JW454" i="3"/>
  <c r="JV454" i="3"/>
  <c r="JU454" i="3"/>
  <c r="JT454" i="3"/>
  <c r="JY453" i="3"/>
  <c r="JX453" i="3"/>
  <c r="JW453" i="3"/>
  <c r="JV453" i="3"/>
  <c r="JU453" i="3"/>
  <c r="KD453" i="3" s="1"/>
  <c r="JT453" i="3"/>
  <c r="JY452" i="3"/>
  <c r="JX452" i="3"/>
  <c r="JW452" i="3"/>
  <c r="JV452" i="3"/>
  <c r="JU452" i="3"/>
  <c r="JT452" i="3"/>
  <c r="JY451" i="3"/>
  <c r="JX451" i="3"/>
  <c r="JW451" i="3"/>
  <c r="JV451" i="3"/>
  <c r="JU451" i="3"/>
  <c r="KD451" i="3" s="1"/>
  <c r="JT451" i="3"/>
  <c r="JY450" i="3"/>
  <c r="JX450" i="3"/>
  <c r="JW450" i="3"/>
  <c r="JV450" i="3"/>
  <c r="JU450" i="3"/>
  <c r="JT450" i="3"/>
  <c r="JY449" i="3"/>
  <c r="JX449" i="3"/>
  <c r="JW449" i="3"/>
  <c r="JV449" i="3"/>
  <c r="JU449" i="3"/>
  <c r="JT449" i="3"/>
  <c r="JY448" i="3"/>
  <c r="JX448" i="3"/>
  <c r="JW448" i="3"/>
  <c r="JV448" i="3"/>
  <c r="JU448" i="3"/>
  <c r="JT448" i="3"/>
  <c r="KC448" i="3" s="1"/>
  <c r="JY447" i="3"/>
  <c r="JX447" i="3"/>
  <c r="JW447" i="3"/>
  <c r="JV447" i="3"/>
  <c r="JU447" i="3"/>
  <c r="JT447" i="3"/>
  <c r="JY446" i="3"/>
  <c r="JX446" i="3"/>
  <c r="JW446" i="3"/>
  <c r="JV446" i="3"/>
  <c r="JU446" i="3"/>
  <c r="JT446" i="3"/>
  <c r="JY443" i="3"/>
  <c r="JX443" i="3"/>
  <c r="JW443" i="3"/>
  <c r="JV443" i="3"/>
  <c r="JU443" i="3"/>
  <c r="JT443" i="3"/>
  <c r="JY442" i="3"/>
  <c r="JX442" i="3"/>
  <c r="JW442" i="3"/>
  <c r="JV442" i="3"/>
  <c r="JU442" i="3"/>
  <c r="JT442" i="3"/>
  <c r="JY441" i="3"/>
  <c r="JX441" i="3"/>
  <c r="JW441" i="3"/>
  <c r="JV441" i="3"/>
  <c r="JU441" i="3"/>
  <c r="JT441" i="3"/>
  <c r="JY440" i="3"/>
  <c r="JX440" i="3"/>
  <c r="JW440" i="3"/>
  <c r="JV440" i="3"/>
  <c r="JU440" i="3"/>
  <c r="KD440" i="3" s="1"/>
  <c r="JT440" i="3"/>
  <c r="JY438" i="3"/>
  <c r="JX438" i="3"/>
  <c r="JW438" i="3"/>
  <c r="JV438" i="3"/>
  <c r="JU438" i="3"/>
  <c r="JT438" i="3"/>
  <c r="JY437" i="3"/>
  <c r="JX437" i="3"/>
  <c r="JW437" i="3"/>
  <c r="JV437" i="3"/>
  <c r="JU437" i="3"/>
  <c r="JT437" i="3"/>
  <c r="JY436" i="3"/>
  <c r="JX436" i="3"/>
  <c r="JW436" i="3"/>
  <c r="JV436" i="3"/>
  <c r="JU436" i="3"/>
  <c r="JT436" i="3"/>
  <c r="JY435" i="3"/>
  <c r="JX435" i="3"/>
  <c r="JW435" i="3"/>
  <c r="JV435" i="3"/>
  <c r="JU435" i="3"/>
  <c r="JT435" i="3"/>
  <c r="JY434" i="3"/>
  <c r="JX434" i="3"/>
  <c r="JW434" i="3"/>
  <c r="JV434" i="3"/>
  <c r="JU434" i="3"/>
  <c r="JT434" i="3"/>
  <c r="JY433" i="3"/>
  <c r="JX433" i="3"/>
  <c r="JW433" i="3"/>
  <c r="JV433" i="3"/>
  <c r="JU433" i="3"/>
  <c r="JT433" i="3"/>
  <c r="JY432" i="3"/>
  <c r="JX432" i="3"/>
  <c r="JW432" i="3"/>
  <c r="JV432" i="3"/>
  <c r="JU432" i="3"/>
  <c r="KD432" i="3" s="1"/>
  <c r="JT432" i="3"/>
  <c r="KC432" i="3" s="1"/>
  <c r="JY431" i="3"/>
  <c r="JX431" i="3"/>
  <c r="JW431" i="3"/>
  <c r="JV431" i="3"/>
  <c r="JU431" i="3"/>
  <c r="JT431" i="3"/>
  <c r="JY430" i="3"/>
  <c r="JX430" i="3"/>
  <c r="JW430" i="3"/>
  <c r="JV430" i="3"/>
  <c r="JU430" i="3"/>
  <c r="JT430" i="3"/>
  <c r="JY429" i="3"/>
  <c r="JX429" i="3"/>
  <c r="JW429" i="3"/>
  <c r="JV429" i="3"/>
  <c r="JU429" i="3"/>
  <c r="JT429" i="3"/>
  <c r="JY426" i="3"/>
  <c r="JX426" i="3"/>
  <c r="JW426" i="3"/>
  <c r="JV426" i="3"/>
  <c r="JU426" i="3"/>
  <c r="JT426" i="3"/>
  <c r="JY425" i="3"/>
  <c r="JX425" i="3"/>
  <c r="JW425" i="3"/>
  <c r="JV425" i="3"/>
  <c r="JU425" i="3"/>
  <c r="JT425" i="3"/>
  <c r="JY424" i="3"/>
  <c r="JX424" i="3"/>
  <c r="JW424" i="3"/>
  <c r="JV424" i="3"/>
  <c r="JU424" i="3"/>
  <c r="JT424" i="3"/>
  <c r="JY423" i="3"/>
  <c r="JX423" i="3"/>
  <c r="JW423" i="3"/>
  <c r="JV423" i="3"/>
  <c r="JU423" i="3"/>
  <c r="KD423" i="3" s="1"/>
  <c r="JT423" i="3"/>
  <c r="JY421" i="3"/>
  <c r="JX421" i="3"/>
  <c r="JW421" i="3"/>
  <c r="JV421" i="3"/>
  <c r="JU421" i="3"/>
  <c r="JT421" i="3"/>
  <c r="JY420" i="3"/>
  <c r="JX420" i="3"/>
  <c r="JW420" i="3"/>
  <c r="JV420" i="3"/>
  <c r="JU420" i="3"/>
  <c r="JT420" i="3"/>
  <c r="JY419" i="3"/>
  <c r="JX419" i="3"/>
  <c r="JW419" i="3"/>
  <c r="JV419" i="3"/>
  <c r="JU419" i="3"/>
  <c r="JT419" i="3"/>
  <c r="JY418" i="3"/>
  <c r="JX418" i="3"/>
  <c r="JW418" i="3"/>
  <c r="JV418" i="3"/>
  <c r="JU418" i="3"/>
  <c r="JT418" i="3"/>
  <c r="JY417" i="3"/>
  <c r="JX417" i="3"/>
  <c r="JW417" i="3"/>
  <c r="JV417" i="3"/>
  <c r="JU417" i="3"/>
  <c r="JT417" i="3"/>
  <c r="KC417" i="3" s="1"/>
  <c r="JY416" i="3"/>
  <c r="JX416" i="3"/>
  <c r="JW416" i="3"/>
  <c r="JV416" i="3"/>
  <c r="JU416" i="3"/>
  <c r="JT416" i="3"/>
  <c r="JY415" i="3"/>
  <c r="JX415" i="3"/>
  <c r="JW415" i="3"/>
  <c r="JV415" i="3"/>
  <c r="JU415" i="3"/>
  <c r="JT415" i="3"/>
  <c r="JY414" i="3"/>
  <c r="JX414" i="3"/>
  <c r="JW414" i="3"/>
  <c r="JV414" i="3"/>
  <c r="JU414" i="3"/>
  <c r="JT414" i="3"/>
  <c r="JY413" i="3"/>
  <c r="JX413" i="3"/>
  <c r="JW413" i="3"/>
  <c r="JV413" i="3"/>
  <c r="JU413" i="3"/>
  <c r="JT413" i="3"/>
  <c r="JY412" i="3"/>
  <c r="JX412" i="3"/>
  <c r="JW412" i="3"/>
  <c r="JV412" i="3"/>
  <c r="JU412" i="3"/>
  <c r="JT412" i="3"/>
  <c r="JY411" i="3"/>
  <c r="JX411" i="3"/>
  <c r="JW411" i="3"/>
  <c r="JV411" i="3"/>
  <c r="JU411" i="3"/>
  <c r="JT411" i="3"/>
  <c r="JY410" i="3"/>
  <c r="JX410" i="3"/>
  <c r="JW410" i="3"/>
  <c r="JV410" i="3"/>
  <c r="JU410" i="3"/>
  <c r="JT410" i="3"/>
  <c r="JY409" i="3"/>
  <c r="JX409" i="3"/>
  <c r="JW409" i="3"/>
  <c r="JV409" i="3"/>
  <c r="JU409" i="3"/>
  <c r="JT409" i="3"/>
  <c r="JY406" i="3"/>
  <c r="JX406" i="3"/>
  <c r="JW406" i="3"/>
  <c r="JV406" i="3"/>
  <c r="JU406" i="3"/>
  <c r="JT406" i="3"/>
  <c r="JY405" i="3"/>
  <c r="JX405" i="3"/>
  <c r="JW405" i="3"/>
  <c r="JV405" i="3"/>
  <c r="JU405" i="3"/>
  <c r="JT405" i="3"/>
  <c r="JY404" i="3"/>
  <c r="JX404" i="3"/>
  <c r="JW404" i="3"/>
  <c r="JV404" i="3"/>
  <c r="JU404" i="3"/>
  <c r="KD404" i="3" s="1"/>
  <c r="JT404" i="3"/>
  <c r="JY403" i="3"/>
  <c r="JX403" i="3"/>
  <c r="JW403" i="3"/>
  <c r="JV403" i="3"/>
  <c r="JU403" i="3"/>
  <c r="JT403" i="3"/>
  <c r="JY402" i="3"/>
  <c r="JX402" i="3"/>
  <c r="JW402" i="3"/>
  <c r="JV402" i="3"/>
  <c r="JU402" i="3"/>
  <c r="JT402" i="3"/>
  <c r="JY401" i="3"/>
  <c r="JX401" i="3"/>
  <c r="JW401" i="3"/>
  <c r="JV401" i="3"/>
  <c r="JU401" i="3"/>
  <c r="JT401" i="3"/>
  <c r="JY400" i="3"/>
  <c r="JX400" i="3"/>
  <c r="JW400" i="3"/>
  <c r="JV400" i="3"/>
  <c r="JU400" i="3"/>
  <c r="JT400" i="3"/>
  <c r="JY398" i="3"/>
  <c r="JX398" i="3"/>
  <c r="JW398" i="3"/>
  <c r="JV398" i="3"/>
  <c r="JU398" i="3"/>
  <c r="JT398" i="3"/>
  <c r="JY397" i="3"/>
  <c r="JX397" i="3"/>
  <c r="JW397" i="3"/>
  <c r="JV397" i="3"/>
  <c r="JU397" i="3"/>
  <c r="JT397" i="3"/>
  <c r="KC397" i="3" s="1"/>
  <c r="JY396" i="3"/>
  <c r="JX396" i="3"/>
  <c r="JW396" i="3"/>
  <c r="JV396" i="3"/>
  <c r="JU396" i="3"/>
  <c r="JT396" i="3"/>
  <c r="JY395" i="3"/>
  <c r="JX395" i="3"/>
  <c r="JW395" i="3"/>
  <c r="JV395" i="3"/>
  <c r="JU395" i="3"/>
  <c r="JT395" i="3"/>
  <c r="JY394" i="3"/>
  <c r="JX394" i="3"/>
  <c r="JW394" i="3"/>
  <c r="JV394" i="3"/>
  <c r="JU394" i="3"/>
  <c r="JT394" i="3"/>
  <c r="JY393" i="3"/>
  <c r="JX393" i="3"/>
  <c r="JW393" i="3"/>
  <c r="JV393" i="3"/>
  <c r="JU393" i="3"/>
  <c r="JT393" i="3"/>
  <c r="JY391" i="3"/>
  <c r="JX391" i="3"/>
  <c r="JW391" i="3"/>
  <c r="JV391" i="3"/>
  <c r="JU391" i="3"/>
  <c r="JT391" i="3"/>
  <c r="JY390" i="3"/>
  <c r="JX390" i="3"/>
  <c r="JW390" i="3"/>
  <c r="JV390" i="3"/>
  <c r="JU390" i="3"/>
  <c r="JT390" i="3"/>
  <c r="JY389" i="3"/>
  <c r="JX389" i="3"/>
  <c r="JW389" i="3"/>
  <c r="JV389" i="3"/>
  <c r="JU389" i="3"/>
  <c r="JT389" i="3"/>
  <c r="JY388" i="3"/>
  <c r="JX388" i="3"/>
  <c r="JW388" i="3"/>
  <c r="JV388" i="3"/>
  <c r="JU388" i="3"/>
  <c r="JT388" i="3"/>
  <c r="JY387" i="3"/>
  <c r="JX387" i="3"/>
  <c r="JW387" i="3"/>
  <c r="JV387" i="3"/>
  <c r="JU387" i="3"/>
  <c r="JT387" i="3"/>
  <c r="JY385" i="3"/>
  <c r="JX385" i="3"/>
  <c r="JW385" i="3"/>
  <c r="JV385" i="3"/>
  <c r="JU385" i="3"/>
  <c r="JT385" i="3"/>
  <c r="JY384" i="3"/>
  <c r="JX384" i="3"/>
  <c r="JW384" i="3"/>
  <c r="JV384" i="3"/>
  <c r="JU384" i="3"/>
  <c r="KD384" i="3" s="1"/>
  <c r="JT384" i="3"/>
  <c r="JY383" i="3"/>
  <c r="JX383" i="3"/>
  <c r="JW383" i="3"/>
  <c r="JV383" i="3"/>
  <c r="JU383" i="3"/>
  <c r="JT383" i="3"/>
  <c r="KC383" i="3" s="1"/>
  <c r="JY382" i="3"/>
  <c r="JX382" i="3"/>
  <c r="JW382" i="3"/>
  <c r="JV382" i="3"/>
  <c r="JU382" i="3"/>
  <c r="JT382" i="3"/>
  <c r="JY381" i="3"/>
  <c r="JX381" i="3"/>
  <c r="JW381" i="3"/>
  <c r="JV381" i="3"/>
  <c r="JU381" i="3"/>
  <c r="JT381" i="3"/>
  <c r="JY380" i="3"/>
  <c r="JX380" i="3"/>
  <c r="JW380" i="3"/>
  <c r="JV380" i="3"/>
  <c r="JU380" i="3"/>
  <c r="JT380" i="3"/>
  <c r="JY379" i="3"/>
  <c r="JX379" i="3"/>
  <c r="JW379" i="3"/>
  <c r="JV379" i="3"/>
  <c r="JU379" i="3"/>
  <c r="KD379" i="3" s="1"/>
  <c r="JT379" i="3"/>
  <c r="JY377" i="3"/>
  <c r="JX377" i="3"/>
  <c r="JW377" i="3"/>
  <c r="JV377" i="3"/>
  <c r="JU377" i="3"/>
  <c r="JT377" i="3"/>
  <c r="JY376" i="3"/>
  <c r="JX376" i="3"/>
  <c r="JW376" i="3"/>
  <c r="JV376" i="3"/>
  <c r="JU376" i="3"/>
  <c r="KD376" i="3" s="1"/>
  <c r="JT376" i="3"/>
  <c r="JY375" i="3"/>
  <c r="JX375" i="3"/>
  <c r="JW375" i="3"/>
  <c r="JV375" i="3"/>
  <c r="JU375" i="3"/>
  <c r="JT375" i="3"/>
  <c r="JY374" i="3"/>
  <c r="JX374" i="3"/>
  <c r="JW374" i="3"/>
  <c r="JV374" i="3"/>
  <c r="JU374" i="3"/>
  <c r="JT374" i="3"/>
  <c r="JY373" i="3"/>
  <c r="JX373" i="3"/>
  <c r="JW373" i="3"/>
  <c r="JV373" i="3"/>
  <c r="JU373" i="3"/>
  <c r="JT373" i="3"/>
  <c r="JY372" i="3"/>
  <c r="JX372" i="3"/>
  <c r="JW372" i="3"/>
  <c r="JV372" i="3"/>
  <c r="JU372" i="3"/>
  <c r="JT372" i="3"/>
  <c r="JY371" i="3"/>
  <c r="JX371" i="3"/>
  <c r="JW371" i="3"/>
  <c r="JV371" i="3"/>
  <c r="JU371" i="3"/>
  <c r="JT371" i="3"/>
  <c r="JY370" i="3"/>
  <c r="JX370" i="3"/>
  <c r="JW370" i="3"/>
  <c r="JV370" i="3"/>
  <c r="JU370" i="3"/>
  <c r="JT370" i="3"/>
  <c r="JY367" i="3"/>
  <c r="JX367" i="3"/>
  <c r="JW367" i="3"/>
  <c r="JV367" i="3"/>
  <c r="JU367" i="3"/>
  <c r="JT367" i="3"/>
  <c r="KC367" i="3" s="1"/>
  <c r="JY366" i="3"/>
  <c r="JX366" i="3"/>
  <c r="JW366" i="3"/>
  <c r="JV366" i="3"/>
  <c r="JU366" i="3"/>
  <c r="JT366" i="3"/>
  <c r="JY365" i="3"/>
  <c r="JX365" i="3"/>
  <c r="JW365" i="3"/>
  <c r="JV365" i="3"/>
  <c r="JU365" i="3"/>
  <c r="KD365" i="3" s="1"/>
  <c r="JT365" i="3"/>
  <c r="JY364" i="3"/>
  <c r="JX364" i="3"/>
  <c r="JW364" i="3"/>
  <c r="JV364" i="3"/>
  <c r="JU364" i="3"/>
  <c r="JT364" i="3"/>
  <c r="JY362" i="3"/>
  <c r="JX362" i="3"/>
  <c r="JW362" i="3"/>
  <c r="JV362" i="3"/>
  <c r="JU362" i="3"/>
  <c r="JT362" i="3"/>
  <c r="JY361" i="3"/>
  <c r="JX361" i="3"/>
  <c r="JW361" i="3"/>
  <c r="JV361" i="3"/>
  <c r="JU361" i="3"/>
  <c r="JT361" i="3"/>
  <c r="JY360" i="3"/>
  <c r="JX360" i="3"/>
  <c r="JW360" i="3"/>
  <c r="JV360" i="3"/>
  <c r="JU360" i="3"/>
  <c r="JT360" i="3"/>
  <c r="JY359" i="3"/>
  <c r="JX359" i="3"/>
  <c r="JW359" i="3"/>
  <c r="JV359" i="3"/>
  <c r="JU359" i="3"/>
  <c r="JT359" i="3"/>
  <c r="JY356" i="3"/>
  <c r="JX356" i="3"/>
  <c r="JW356" i="3"/>
  <c r="JV356" i="3"/>
  <c r="JU356" i="3"/>
  <c r="JT356" i="3"/>
  <c r="JY355" i="3"/>
  <c r="JX355" i="3"/>
  <c r="JW355" i="3"/>
  <c r="JV355" i="3"/>
  <c r="JU355" i="3"/>
  <c r="JT355" i="3"/>
  <c r="JY354" i="3"/>
  <c r="JX354" i="3"/>
  <c r="JW354" i="3"/>
  <c r="JV354" i="3"/>
  <c r="JU354" i="3"/>
  <c r="JT354" i="3"/>
  <c r="JY353" i="3"/>
  <c r="JX353" i="3"/>
  <c r="JW353" i="3"/>
  <c r="JV353" i="3"/>
  <c r="JU353" i="3"/>
  <c r="JT353" i="3"/>
  <c r="JY352" i="3"/>
  <c r="JX352" i="3"/>
  <c r="JW352" i="3"/>
  <c r="JV352" i="3"/>
  <c r="JU352" i="3"/>
  <c r="JT352" i="3"/>
  <c r="JY350" i="3"/>
  <c r="JX350" i="3"/>
  <c r="JW350" i="3"/>
  <c r="JV350" i="3"/>
  <c r="JU350" i="3"/>
  <c r="KD350" i="3" s="1"/>
  <c r="JT350" i="3"/>
  <c r="JY349" i="3"/>
  <c r="JX349" i="3"/>
  <c r="JW349" i="3"/>
  <c r="JV349" i="3"/>
  <c r="JU349" i="3"/>
  <c r="JT349" i="3"/>
  <c r="JY348" i="3"/>
  <c r="JX348" i="3"/>
  <c r="JW348" i="3"/>
  <c r="JV348" i="3"/>
  <c r="JU348" i="3"/>
  <c r="JT348" i="3"/>
  <c r="JY347" i="3"/>
  <c r="JX347" i="3"/>
  <c r="JW347" i="3"/>
  <c r="JV347" i="3"/>
  <c r="JU347" i="3"/>
  <c r="JT347" i="3"/>
  <c r="JY346" i="3"/>
  <c r="JX346" i="3"/>
  <c r="JW346" i="3"/>
  <c r="JV346" i="3"/>
  <c r="JU346" i="3"/>
  <c r="JT346" i="3"/>
  <c r="JY345" i="3"/>
  <c r="JX345" i="3"/>
  <c r="JW345" i="3"/>
  <c r="JV345" i="3"/>
  <c r="JU345" i="3"/>
  <c r="JT345" i="3"/>
  <c r="JY344" i="3"/>
  <c r="JX344" i="3"/>
  <c r="JW344" i="3"/>
  <c r="JV344" i="3"/>
  <c r="JU344" i="3"/>
  <c r="JT344" i="3"/>
  <c r="JY342" i="3"/>
  <c r="JX342" i="3"/>
  <c r="JW342" i="3"/>
  <c r="JV342" i="3"/>
  <c r="JU342" i="3"/>
  <c r="JT342" i="3"/>
  <c r="JY341" i="3"/>
  <c r="JX341" i="3"/>
  <c r="JW341" i="3"/>
  <c r="JV341" i="3"/>
  <c r="JU341" i="3"/>
  <c r="JT341" i="3"/>
  <c r="JY340" i="3"/>
  <c r="JX340" i="3"/>
  <c r="JW340" i="3"/>
  <c r="JV340" i="3"/>
  <c r="JU340" i="3"/>
  <c r="JT340" i="3"/>
  <c r="JY339" i="3"/>
  <c r="JX339" i="3"/>
  <c r="JW339" i="3"/>
  <c r="JV339" i="3"/>
  <c r="JU339" i="3"/>
  <c r="JT339" i="3"/>
  <c r="JY338" i="3"/>
  <c r="JX338" i="3"/>
  <c r="JW338" i="3"/>
  <c r="JV338" i="3"/>
  <c r="JU338" i="3"/>
  <c r="JT338" i="3"/>
  <c r="JY336" i="3"/>
  <c r="JX336" i="3"/>
  <c r="JW336" i="3"/>
  <c r="JV336" i="3"/>
  <c r="JU336" i="3"/>
  <c r="JT336" i="3"/>
  <c r="JY335" i="3"/>
  <c r="JX335" i="3"/>
  <c r="JW335" i="3"/>
  <c r="JV335" i="3"/>
  <c r="JU335" i="3"/>
  <c r="JT335" i="3"/>
  <c r="JY334" i="3"/>
  <c r="JX334" i="3"/>
  <c r="JW334" i="3"/>
  <c r="JV334" i="3"/>
  <c r="JU334" i="3"/>
  <c r="JT334" i="3"/>
  <c r="JY333" i="3"/>
  <c r="JX333" i="3"/>
  <c r="JW333" i="3"/>
  <c r="JV333" i="3"/>
  <c r="JU333" i="3"/>
  <c r="JT333" i="3"/>
  <c r="JY332" i="3"/>
  <c r="JX332" i="3"/>
  <c r="JW332" i="3"/>
  <c r="JV332" i="3"/>
  <c r="JU332" i="3"/>
  <c r="JT332" i="3"/>
  <c r="KC332" i="3" s="1"/>
  <c r="JY330" i="3"/>
  <c r="JX330" i="3"/>
  <c r="JW330" i="3"/>
  <c r="JV330" i="3"/>
  <c r="JU330" i="3"/>
  <c r="JT330" i="3"/>
  <c r="JY329" i="3"/>
  <c r="JX329" i="3"/>
  <c r="JW329" i="3"/>
  <c r="JV329" i="3"/>
  <c r="JU329" i="3"/>
  <c r="JT329" i="3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6" i="3"/>
  <c r="JX326" i="3"/>
  <c r="JW326" i="3"/>
  <c r="JV326" i="3"/>
  <c r="JU326" i="3"/>
  <c r="JT326" i="3"/>
  <c r="JY324" i="3"/>
  <c r="JX324" i="3"/>
  <c r="JW324" i="3"/>
  <c r="JV324" i="3"/>
  <c r="JU324" i="3"/>
  <c r="JT324" i="3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JT321" i="3"/>
  <c r="JY320" i="3"/>
  <c r="JX320" i="3"/>
  <c r="JW320" i="3"/>
  <c r="JV320" i="3"/>
  <c r="JU320" i="3"/>
  <c r="JT320" i="3"/>
  <c r="JY318" i="3"/>
  <c r="JX318" i="3"/>
  <c r="JW318" i="3"/>
  <c r="JV318" i="3"/>
  <c r="JU318" i="3"/>
  <c r="JT318" i="3"/>
  <c r="JY317" i="3"/>
  <c r="JX317" i="3"/>
  <c r="JW317" i="3"/>
  <c r="JV317" i="3"/>
  <c r="JU317" i="3"/>
  <c r="JT317" i="3"/>
  <c r="KC317" i="3" s="1"/>
  <c r="JY316" i="3"/>
  <c r="JX316" i="3"/>
  <c r="JW316" i="3"/>
  <c r="JV316" i="3"/>
  <c r="JU316" i="3"/>
  <c r="JT316" i="3"/>
  <c r="JY315" i="3"/>
  <c r="JX315" i="3"/>
  <c r="JW315" i="3"/>
  <c r="JV315" i="3"/>
  <c r="JU315" i="3"/>
  <c r="KD315" i="3" s="1"/>
  <c r="JT315" i="3"/>
  <c r="JY314" i="3"/>
  <c r="JX314" i="3"/>
  <c r="JW314" i="3"/>
  <c r="JV314" i="3"/>
  <c r="JU314" i="3"/>
  <c r="JT314" i="3"/>
  <c r="JY313" i="3"/>
  <c r="JX313" i="3"/>
  <c r="JW313" i="3"/>
  <c r="JV313" i="3"/>
  <c r="JU313" i="3"/>
  <c r="JT313" i="3"/>
  <c r="JY311" i="3"/>
  <c r="JX311" i="3"/>
  <c r="JW311" i="3"/>
  <c r="JV311" i="3"/>
  <c r="JU311" i="3"/>
  <c r="JT311" i="3"/>
  <c r="JY310" i="3"/>
  <c r="JX310" i="3"/>
  <c r="JW310" i="3"/>
  <c r="JV310" i="3"/>
  <c r="JU310" i="3"/>
  <c r="KD310" i="3" s="1"/>
  <c r="JT310" i="3"/>
  <c r="JY309" i="3"/>
  <c r="JX309" i="3"/>
  <c r="JW309" i="3"/>
  <c r="JV309" i="3"/>
  <c r="JU309" i="3"/>
  <c r="JT309" i="3"/>
  <c r="JY308" i="3"/>
  <c r="JX308" i="3"/>
  <c r="JW308" i="3"/>
  <c r="JV308" i="3"/>
  <c r="JU308" i="3"/>
  <c r="JT308" i="3"/>
  <c r="JY306" i="3"/>
  <c r="JX306" i="3"/>
  <c r="JW306" i="3"/>
  <c r="JV306" i="3"/>
  <c r="JU306" i="3"/>
  <c r="JT306" i="3"/>
  <c r="JY305" i="3"/>
  <c r="JX305" i="3"/>
  <c r="JW305" i="3"/>
  <c r="JV305" i="3"/>
  <c r="JU305" i="3"/>
  <c r="JT305" i="3"/>
  <c r="JY304" i="3"/>
  <c r="JX304" i="3"/>
  <c r="JW304" i="3"/>
  <c r="JV304" i="3"/>
  <c r="JU304" i="3"/>
  <c r="JT304" i="3"/>
  <c r="JY303" i="3"/>
  <c r="JX303" i="3"/>
  <c r="JW303" i="3"/>
  <c r="JV303" i="3"/>
  <c r="JU303" i="3"/>
  <c r="KD303" i="3" s="1"/>
  <c r="JT303" i="3"/>
  <c r="JY301" i="3"/>
  <c r="JX301" i="3"/>
  <c r="JW301" i="3"/>
  <c r="JV301" i="3"/>
  <c r="JU301" i="3"/>
  <c r="JT301" i="3"/>
  <c r="KC301" i="3" s="1"/>
  <c r="JY300" i="3"/>
  <c r="JX300" i="3"/>
  <c r="JW300" i="3"/>
  <c r="JV300" i="3"/>
  <c r="JU300" i="3"/>
  <c r="JT300" i="3"/>
  <c r="JY299" i="3"/>
  <c r="JX299" i="3"/>
  <c r="JW299" i="3"/>
  <c r="JV299" i="3"/>
  <c r="JU299" i="3"/>
  <c r="JT299" i="3"/>
  <c r="JY297" i="3"/>
  <c r="JX297" i="3"/>
  <c r="JW297" i="3"/>
  <c r="JV297" i="3"/>
  <c r="JU297" i="3"/>
  <c r="JT297" i="3"/>
  <c r="JY296" i="3"/>
  <c r="JX296" i="3"/>
  <c r="JW296" i="3"/>
  <c r="JV296" i="3"/>
  <c r="JU296" i="3"/>
  <c r="JT296" i="3"/>
  <c r="JY295" i="3"/>
  <c r="JX295" i="3"/>
  <c r="JW295" i="3"/>
  <c r="JV295" i="3"/>
  <c r="JU295" i="3"/>
  <c r="JT295" i="3"/>
  <c r="JY294" i="3"/>
  <c r="JX294" i="3"/>
  <c r="JW294" i="3"/>
  <c r="JV294" i="3"/>
  <c r="JU294" i="3"/>
  <c r="JT294" i="3"/>
  <c r="JY292" i="3"/>
  <c r="JX292" i="3"/>
  <c r="JW292" i="3"/>
  <c r="JV292" i="3"/>
  <c r="JU292" i="3"/>
  <c r="KD292" i="3" s="1"/>
  <c r="JT292" i="3"/>
  <c r="JY291" i="3"/>
  <c r="JX291" i="3"/>
  <c r="JW291" i="3"/>
  <c r="JV291" i="3"/>
  <c r="JU291" i="3"/>
  <c r="JT291" i="3"/>
  <c r="JY290" i="3"/>
  <c r="JX290" i="3"/>
  <c r="JW290" i="3"/>
  <c r="JV290" i="3"/>
  <c r="JU290" i="3"/>
  <c r="JT290" i="3"/>
  <c r="JY289" i="3"/>
  <c r="JX289" i="3"/>
  <c r="JW289" i="3"/>
  <c r="JV289" i="3"/>
  <c r="JU289" i="3"/>
  <c r="JT289" i="3"/>
  <c r="JY287" i="3"/>
  <c r="JX287" i="3"/>
  <c r="JW287" i="3"/>
  <c r="JV287" i="3"/>
  <c r="JU287" i="3"/>
  <c r="KD287" i="3" s="1"/>
  <c r="JT287" i="3"/>
  <c r="JY286" i="3"/>
  <c r="JX286" i="3"/>
  <c r="JW286" i="3"/>
  <c r="JV286" i="3"/>
  <c r="JU286" i="3"/>
  <c r="JT286" i="3"/>
  <c r="KC286" i="3" s="1"/>
  <c r="JY285" i="3"/>
  <c r="JX285" i="3"/>
  <c r="JW285" i="3"/>
  <c r="JV285" i="3"/>
  <c r="JU285" i="3"/>
  <c r="JT285" i="3"/>
  <c r="JY284" i="3"/>
  <c r="JX284" i="3"/>
  <c r="JW284" i="3"/>
  <c r="JV284" i="3"/>
  <c r="JU284" i="3"/>
  <c r="JT284" i="3"/>
  <c r="JY282" i="3"/>
  <c r="JX282" i="3"/>
  <c r="JW282" i="3"/>
  <c r="JV282" i="3"/>
  <c r="JU282" i="3"/>
  <c r="JT282" i="3"/>
  <c r="JY281" i="3"/>
  <c r="JX281" i="3"/>
  <c r="JW281" i="3"/>
  <c r="JV281" i="3"/>
  <c r="JU281" i="3"/>
  <c r="JT281" i="3"/>
  <c r="JY280" i="3"/>
  <c r="JX280" i="3"/>
  <c r="JW280" i="3"/>
  <c r="JV280" i="3"/>
  <c r="JU280" i="3"/>
  <c r="JT280" i="3"/>
  <c r="JY279" i="3"/>
  <c r="JX279" i="3"/>
  <c r="JW279" i="3"/>
  <c r="JV279" i="3"/>
  <c r="JU279" i="3"/>
  <c r="JT279" i="3"/>
  <c r="JY277" i="3"/>
  <c r="JX277" i="3"/>
  <c r="JW277" i="3"/>
  <c r="JV277" i="3"/>
  <c r="JU277" i="3"/>
  <c r="JT277" i="3"/>
  <c r="JY276" i="3"/>
  <c r="JX276" i="3"/>
  <c r="JW276" i="3"/>
  <c r="JV276" i="3"/>
  <c r="JU276" i="3"/>
  <c r="JT276" i="3"/>
  <c r="JY275" i="3"/>
  <c r="JX275" i="3"/>
  <c r="JW275" i="3"/>
  <c r="JV275" i="3"/>
  <c r="JU275" i="3"/>
  <c r="JT275" i="3"/>
  <c r="JY274" i="3"/>
  <c r="JX274" i="3"/>
  <c r="JW274" i="3"/>
  <c r="JV274" i="3"/>
  <c r="JU274" i="3"/>
  <c r="JT274" i="3"/>
  <c r="JY272" i="3"/>
  <c r="JX272" i="3"/>
  <c r="JW272" i="3"/>
  <c r="JV272" i="3"/>
  <c r="JU272" i="3"/>
  <c r="JT272" i="3"/>
  <c r="JY271" i="3"/>
  <c r="JX271" i="3"/>
  <c r="JW271" i="3"/>
  <c r="JV271" i="3"/>
  <c r="JU271" i="3"/>
  <c r="JT271" i="3"/>
  <c r="JY270" i="3"/>
  <c r="JX270" i="3"/>
  <c r="JW270" i="3"/>
  <c r="JV270" i="3"/>
  <c r="JU270" i="3"/>
  <c r="JT270" i="3"/>
  <c r="JY269" i="3"/>
  <c r="JX269" i="3"/>
  <c r="JW269" i="3"/>
  <c r="JV269" i="3"/>
  <c r="JU269" i="3"/>
  <c r="KD269" i="3" s="1"/>
  <c r="JT269" i="3"/>
  <c r="JY267" i="3"/>
  <c r="JX267" i="3"/>
  <c r="JW267" i="3"/>
  <c r="JV267" i="3"/>
  <c r="JU267" i="3"/>
  <c r="JT267" i="3"/>
  <c r="JY266" i="3"/>
  <c r="JX266" i="3"/>
  <c r="JW266" i="3"/>
  <c r="JV266" i="3"/>
  <c r="JU266" i="3"/>
  <c r="JT266" i="3"/>
  <c r="JY265" i="3"/>
  <c r="JX265" i="3"/>
  <c r="JW265" i="3"/>
  <c r="JV265" i="3"/>
  <c r="JV469" i="3" s="1"/>
  <c r="JU265" i="3"/>
  <c r="JT265" i="3"/>
  <c r="JT469" i="3" s="1"/>
  <c r="K27" i="7" s="1"/>
  <c r="JY264" i="3"/>
  <c r="JX264" i="3"/>
  <c r="JW264" i="3"/>
  <c r="JV264" i="3"/>
  <c r="JU264" i="3"/>
  <c r="JT264" i="3"/>
  <c r="JY261" i="3"/>
  <c r="JX261" i="3"/>
  <c r="JW261" i="3"/>
  <c r="JV261" i="3"/>
  <c r="JU261" i="3"/>
  <c r="JT261" i="3"/>
  <c r="JY260" i="3"/>
  <c r="JX260" i="3"/>
  <c r="JW260" i="3"/>
  <c r="JV260" i="3"/>
  <c r="JU260" i="3"/>
  <c r="JT260" i="3"/>
  <c r="JY259" i="3"/>
  <c r="JX259" i="3"/>
  <c r="JW259" i="3"/>
  <c r="JV259" i="3"/>
  <c r="JU259" i="3"/>
  <c r="JT259" i="3"/>
  <c r="JY258" i="3"/>
  <c r="JX258" i="3"/>
  <c r="JW258" i="3"/>
  <c r="JV258" i="3"/>
  <c r="JU258" i="3"/>
  <c r="JT258" i="3"/>
  <c r="JY257" i="3"/>
  <c r="JX257" i="3"/>
  <c r="JW257" i="3"/>
  <c r="JV257" i="3"/>
  <c r="JU257" i="3"/>
  <c r="JT257" i="3"/>
  <c r="JY254" i="3"/>
  <c r="JX254" i="3"/>
  <c r="JW254" i="3"/>
  <c r="JV254" i="3"/>
  <c r="JU254" i="3"/>
  <c r="KD254" i="3" s="1"/>
  <c r="JT254" i="3"/>
  <c r="JY253" i="3"/>
  <c r="JX253" i="3"/>
  <c r="JW253" i="3"/>
  <c r="JV253" i="3"/>
  <c r="JU253" i="3"/>
  <c r="JT253" i="3"/>
  <c r="JY252" i="3"/>
  <c r="JX252" i="3"/>
  <c r="JW252" i="3"/>
  <c r="JV252" i="3"/>
  <c r="JU252" i="3"/>
  <c r="KD252" i="3" s="1"/>
  <c r="JT252" i="3"/>
  <c r="JY250" i="3"/>
  <c r="JX250" i="3"/>
  <c r="JW250" i="3"/>
  <c r="JV250" i="3"/>
  <c r="JU250" i="3"/>
  <c r="JT250" i="3"/>
  <c r="JY249" i="3"/>
  <c r="JX249" i="3"/>
  <c r="JW249" i="3"/>
  <c r="JV249" i="3"/>
  <c r="JU249" i="3"/>
  <c r="JT249" i="3"/>
  <c r="JY248" i="3"/>
  <c r="JX248" i="3"/>
  <c r="JW248" i="3"/>
  <c r="JV248" i="3"/>
  <c r="JU248" i="3"/>
  <c r="JT248" i="3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JT246" i="3"/>
  <c r="JY245" i="3"/>
  <c r="JX245" i="3"/>
  <c r="JW245" i="3"/>
  <c r="JV245" i="3"/>
  <c r="JU245" i="3"/>
  <c r="JT245" i="3"/>
  <c r="JY243" i="3"/>
  <c r="JX243" i="3"/>
  <c r="JW243" i="3"/>
  <c r="JV243" i="3"/>
  <c r="JU243" i="3"/>
  <c r="JT243" i="3"/>
  <c r="JY242" i="3"/>
  <c r="JX242" i="3"/>
  <c r="JW242" i="3"/>
  <c r="JV242" i="3"/>
  <c r="JU242" i="3"/>
  <c r="JT242" i="3"/>
  <c r="JY241" i="3"/>
  <c r="JX241" i="3"/>
  <c r="JW241" i="3"/>
  <c r="JV241" i="3"/>
  <c r="JU241" i="3"/>
  <c r="JT241" i="3"/>
  <c r="JY240" i="3"/>
  <c r="JX240" i="3"/>
  <c r="JW240" i="3"/>
  <c r="JV240" i="3"/>
  <c r="JU240" i="3"/>
  <c r="JT240" i="3"/>
  <c r="JY239" i="3"/>
  <c r="JX239" i="3"/>
  <c r="JW239" i="3"/>
  <c r="JV239" i="3"/>
  <c r="JU239" i="3"/>
  <c r="JT239" i="3"/>
  <c r="JY237" i="3"/>
  <c r="JX237" i="3"/>
  <c r="JW237" i="3"/>
  <c r="JV237" i="3"/>
  <c r="JU237" i="3"/>
  <c r="JT237" i="3"/>
  <c r="JY236" i="3"/>
  <c r="JX236" i="3"/>
  <c r="JW236" i="3"/>
  <c r="JV236" i="3"/>
  <c r="JU236" i="3"/>
  <c r="JT236" i="3"/>
  <c r="JY235" i="3"/>
  <c r="JX235" i="3"/>
  <c r="JW235" i="3"/>
  <c r="JV235" i="3"/>
  <c r="JU235" i="3"/>
  <c r="JT235" i="3"/>
  <c r="JY234" i="3"/>
  <c r="JX234" i="3"/>
  <c r="JW234" i="3"/>
  <c r="JV234" i="3"/>
  <c r="JU234" i="3"/>
  <c r="JT234" i="3"/>
  <c r="JY232" i="3"/>
  <c r="JX232" i="3"/>
  <c r="JW232" i="3"/>
  <c r="JV232" i="3"/>
  <c r="JU232" i="3"/>
  <c r="JT232" i="3"/>
  <c r="JY231" i="3"/>
  <c r="JX231" i="3"/>
  <c r="JW231" i="3"/>
  <c r="JV231" i="3"/>
  <c r="JU231" i="3"/>
  <c r="JT231" i="3"/>
  <c r="JY230" i="3"/>
  <c r="JX230" i="3"/>
  <c r="JW230" i="3"/>
  <c r="JV230" i="3"/>
  <c r="JU230" i="3"/>
  <c r="JT230" i="3"/>
  <c r="JY229" i="3"/>
  <c r="JX229" i="3"/>
  <c r="JW229" i="3"/>
  <c r="JV229" i="3"/>
  <c r="JU229" i="3"/>
  <c r="JT229" i="3"/>
  <c r="JY226" i="3"/>
  <c r="JX226" i="3"/>
  <c r="JW226" i="3"/>
  <c r="JV226" i="3"/>
  <c r="JU226" i="3"/>
  <c r="JT226" i="3"/>
  <c r="JY225" i="3"/>
  <c r="JX225" i="3"/>
  <c r="JW225" i="3"/>
  <c r="JV225" i="3"/>
  <c r="JU225" i="3"/>
  <c r="JT225" i="3"/>
  <c r="JY224" i="3"/>
  <c r="JX224" i="3"/>
  <c r="JW224" i="3"/>
  <c r="JV224" i="3"/>
  <c r="JU224" i="3"/>
  <c r="JT224" i="3"/>
  <c r="JY223" i="3"/>
  <c r="JX223" i="3"/>
  <c r="JW223" i="3"/>
  <c r="JV223" i="3"/>
  <c r="JU223" i="3"/>
  <c r="JT223" i="3"/>
  <c r="JY222" i="3"/>
  <c r="JX222" i="3"/>
  <c r="JW222" i="3"/>
  <c r="JV222" i="3"/>
  <c r="JU222" i="3"/>
  <c r="JT222" i="3"/>
  <c r="JY220" i="3"/>
  <c r="JX220" i="3"/>
  <c r="JW220" i="3"/>
  <c r="JV220" i="3"/>
  <c r="JU220" i="3"/>
  <c r="JT220" i="3"/>
  <c r="JY219" i="3"/>
  <c r="JX219" i="3"/>
  <c r="JW219" i="3"/>
  <c r="JV219" i="3"/>
  <c r="JU219" i="3"/>
  <c r="JT219" i="3"/>
  <c r="JY218" i="3"/>
  <c r="JX218" i="3"/>
  <c r="JW218" i="3"/>
  <c r="JV218" i="3"/>
  <c r="JU218" i="3"/>
  <c r="JT218" i="3"/>
  <c r="JY216" i="3"/>
  <c r="JX216" i="3"/>
  <c r="JW216" i="3"/>
  <c r="JV216" i="3"/>
  <c r="JU216" i="3"/>
  <c r="JT216" i="3"/>
  <c r="JY215" i="3"/>
  <c r="JX215" i="3"/>
  <c r="JW215" i="3"/>
  <c r="JV215" i="3"/>
  <c r="JU215" i="3"/>
  <c r="JT215" i="3"/>
  <c r="JY214" i="3"/>
  <c r="JX214" i="3"/>
  <c r="JW214" i="3"/>
  <c r="JV214" i="3"/>
  <c r="JU214" i="3"/>
  <c r="JT214" i="3"/>
  <c r="JY213" i="3"/>
  <c r="JX213" i="3"/>
  <c r="JW213" i="3"/>
  <c r="JV213" i="3"/>
  <c r="JU213" i="3"/>
  <c r="JT213" i="3"/>
  <c r="JY212" i="3"/>
  <c r="JX212" i="3"/>
  <c r="JW212" i="3"/>
  <c r="JV212" i="3"/>
  <c r="JU212" i="3"/>
  <c r="JT212" i="3"/>
  <c r="JY209" i="3"/>
  <c r="JX209" i="3"/>
  <c r="JW209" i="3"/>
  <c r="JV209" i="3"/>
  <c r="JU209" i="3"/>
  <c r="JT209" i="3"/>
  <c r="JY208" i="3"/>
  <c r="JX208" i="3"/>
  <c r="JW208" i="3"/>
  <c r="JV208" i="3"/>
  <c r="JU208" i="3"/>
  <c r="KD208" i="3" s="1"/>
  <c r="JT208" i="3"/>
  <c r="KC208" i="3" s="1"/>
  <c r="JY207" i="3"/>
  <c r="JX207" i="3"/>
  <c r="JW207" i="3"/>
  <c r="JV207" i="3"/>
  <c r="JU207" i="3"/>
  <c r="JT207" i="3"/>
  <c r="JY206" i="3"/>
  <c r="JX206" i="3"/>
  <c r="JW206" i="3"/>
  <c r="JV206" i="3"/>
  <c r="JU206" i="3"/>
  <c r="JT206" i="3"/>
  <c r="JY205" i="3"/>
  <c r="JX205" i="3"/>
  <c r="JW205" i="3"/>
  <c r="JV205" i="3"/>
  <c r="JU205" i="3"/>
  <c r="JT205" i="3"/>
  <c r="JY204" i="3"/>
  <c r="JX204" i="3"/>
  <c r="JW204" i="3"/>
  <c r="JV204" i="3"/>
  <c r="JU204" i="3"/>
  <c r="JT204" i="3"/>
  <c r="JY202" i="3"/>
  <c r="JX202" i="3"/>
  <c r="JW202" i="3"/>
  <c r="JV202" i="3"/>
  <c r="JU202" i="3"/>
  <c r="JT202" i="3"/>
  <c r="JY201" i="3"/>
  <c r="JX201" i="3"/>
  <c r="JW201" i="3"/>
  <c r="JV201" i="3"/>
  <c r="JU201" i="3"/>
  <c r="KD201" i="3" s="1"/>
  <c r="JT201" i="3"/>
  <c r="JY200" i="3"/>
  <c r="JX200" i="3"/>
  <c r="JW200" i="3"/>
  <c r="JV200" i="3"/>
  <c r="JU200" i="3"/>
  <c r="JT200" i="3"/>
  <c r="JY199" i="3"/>
  <c r="JX199" i="3"/>
  <c r="JW199" i="3"/>
  <c r="JV199" i="3"/>
  <c r="JU199" i="3"/>
  <c r="JT199" i="3"/>
  <c r="JY198" i="3"/>
  <c r="JX198" i="3"/>
  <c r="JW198" i="3"/>
  <c r="JV198" i="3"/>
  <c r="JU198" i="3"/>
  <c r="JT198" i="3"/>
  <c r="JY196" i="3"/>
  <c r="JX196" i="3"/>
  <c r="JW196" i="3"/>
  <c r="JV196" i="3"/>
  <c r="JU196" i="3"/>
  <c r="JT196" i="3"/>
  <c r="JY195" i="3"/>
  <c r="JX195" i="3"/>
  <c r="JW195" i="3"/>
  <c r="JV195" i="3"/>
  <c r="JU195" i="3"/>
  <c r="JT195" i="3"/>
  <c r="KC195" i="3" s="1"/>
  <c r="JY194" i="3"/>
  <c r="JX194" i="3"/>
  <c r="JW194" i="3"/>
  <c r="JV194" i="3"/>
  <c r="JU194" i="3"/>
  <c r="JT194" i="3"/>
  <c r="KC194" i="3" s="1"/>
  <c r="JY193" i="3"/>
  <c r="JX193" i="3"/>
  <c r="JW193" i="3"/>
  <c r="JV193" i="3"/>
  <c r="JU193" i="3"/>
  <c r="KD193" i="3" s="1"/>
  <c r="JT193" i="3"/>
  <c r="JY190" i="3"/>
  <c r="JX190" i="3"/>
  <c r="JW190" i="3"/>
  <c r="JV190" i="3"/>
  <c r="JU190" i="3"/>
  <c r="JT190" i="3"/>
  <c r="JY189" i="3"/>
  <c r="JX189" i="3"/>
  <c r="JW189" i="3"/>
  <c r="JV189" i="3"/>
  <c r="JU189" i="3"/>
  <c r="JT189" i="3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4" i="3"/>
  <c r="JX184" i="3"/>
  <c r="JW184" i="3"/>
  <c r="JV184" i="3"/>
  <c r="JU184" i="3"/>
  <c r="JT184" i="3"/>
  <c r="JY183" i="3"/>
  <c r="JX183" i="3"/>
  <c r="JW183" i="3"/>
  <c r="JV183" i="3"/>
  <c r="JU183" i="3"/>
  <c r="JT183" i="3"/>
  <c r="JY182" i="3"/>
  <c r="JX182" i="3"/>
  <c r="JW182" i="3"/>
  <c r="JV182" i="3"/>
  <c r="JU182" i="3"/>
  <c r="JT182" i="3"/>
  <c r="JY181" i="3"/>
  <c r="JX181" i="3"/>
  <c r="JW181" i="3"/>
  <c r="JV181" i="3"/>
  <c r="JU181" i="3"/>
  <c r="JT181" i="3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7" i="3"/>
  <c r="JX177" i="3"/>
  <c r="JW177" i="3"/>
  <c r="JV177" i="3"/>
  <c r="JU177" i="3"/>
  <c r="KD177" i="3" s="1"/>
  <c r="JT177" i="3"/>
  <c r="JY176" i="3"/>
  <c r="JX176" i="3"/>
  <c r="JW176" i="3"/>
  <c r="JV176" i="3"/>
  <c r="JU176" i="3"/>
  <c r="JT176" i="3"/>
  <c r="JY175" i="3"/>
  <c r="JX175" i="3"/>
  <c r="JW175" i="3"/>
  <c r="JV175" i="3"/>
  <c r="JU175" i="3"/>
  <c r="JT175" i="3"/>
  <c r="JY174" i="3"/>
  <c r="JX174" i="3"/>
  <c r="JW174" i="3"/>
  <c r="JV174" i="3"/>
  <c r="JU174" i="3"/>
  <c r="JT174" i="3"/>
  <c r="JY173" i="3"/>
  <c r="JX173" i="3"/>
  <c r="JW173" i="3"/>
  <c r="JV173" i="3"/>
  <c r="JU173" i="3"/>
  <c r="JT173" i="3"/>
  <c r="JY172" i="3"/>
  <c r="JX172" i="3"/>
  <c r="JW172" i="3"/>
  <c r="JV172" i="3"/>
  <c r="JU172" i="3"/>
  <c r="KD172" i="3" s="1"/>
  <c r="JT172" i="3"/>
  <c r="JY170" i="3"/>
  <c r="JX170" i="3"/>
  <c r="JW170" i="3"/>
  <c r="JV170" i="3"/>
  <c r="JU170" i="3"/>
  <c r="KD170" i="3" s="1"/>
  <c r="JT170" i="3"/>
  <c r="KC170" i="3" s="1"/>
  <c r="JY169" i="3"/>
  <c r="JX169" i="3"/>
  <c r="JW169" i="3"/>
  <c r="JV169" i="3"/>
  <c r="JU169" i="3"/>
  <c r="JT169" i="3"/>
  <c r="JY168" i="3"/>
  <c r="JX168" i="3"/>
  <c r="JW168" i="3"/>
  <c r="JV168" i="3"/>
  <c r="JU168" i="3"/>
  <c r="JT168" i="3"/>
  <c r="JY167" i="3"/>
  <c r="JX167" i="3"/>
  <c r="JW167" i="3"/>
  <c r="JV167" i="3"/>
  <c r="JU167" i="3"/>
  <c r="JT167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KD163" i="3" s="1"/>
  <c r="JT163" i="3"/>
  <c r="JY162" i="3"/>
  <c r="JX162" i="3"/>
  <c r="JW162" i="3"/>
  <c r="JV162" i="3"/>
  <c r="JU162" i="3"/>
  <c r="JT162" i="3"/>
  <c r="JY161" i="3"/>
  <c r="JX161" i="3"/>
  <c r="JW161" i="3"/>
  <c r="JV161" i="3"/>
  <c r="JU161" i="3"/>
  <c r="JT161" i="3"/>
  <c r="JY160" i="3"/>
  <c r="JX160" i="3"/>
  <c r="JW160" i="3"/>
  <c r="JV160" i="3"/>
  <c r="JU160" i="3"/>
  <c r="JT160" i="3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6" i="3"/>
  <c r="JX156" i="3"/>
  <c r="JW156" i="3"/>
  <c r="JV156" i="3"/>
  <c r="JU156" i="3"/>
  <c r="JT156" i="3"/>
  <c r="JY155" i="3"/>
  <c r="JX155" i="3"/>
  <c r="JW155" i="3"/>
  <c r="JV155" i="3"/>
  <c r="JU155" i="3"/>
  <c r="JT155" i="3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JY150" i="3"/>
  <c r="JX150" i="3"/>
  <c r="JW150" i="3"/>
  <c r="JV150" i="3"/>
  <c r="JU150" i="3"/>
  <c r="JT150" i="3"/>
  <c r="KC150" i="3" s="1"/>
  <c r="JY149" i="3"/>
  <c r="JX149" i="3"/>
  <c r="JW149" i="3"/>
  <c r="JV149" i="3"/>
  <c r="JU149" i="3"/>
  <c r="JT149" i="3"/>
  <c r="JY148" i="3"/>
  <c r="JX148" i="3"/>
  <c r="JW148" i="3"/>
  <c r="JV148" i="3"/>
  <c r="JU148" i="3"/>
  <c r="JT148" i="3"/>
  <c r="JY147" i="3"/>
  <c r="JX147" i="3"/>
  <c r="JW147" i="3"/>
  <c r="JV147" i="3"/>
  <c r="JU147" i="3"/>
  <c r="JT147" i="3"/>
  <c r="JY146" i="3"/>
  <c r="JX146" i="3"/>
  <c r="JW146" i="3"/>
  <c r="JV146" i="3"/>
  <c r="JU146" i="3"/>
  <c r="KD146" i="3" s="1"/>
  <c r="JT146" i="3"/>
  <c r="JY145" i="3"/>
  <c r="JX145" i="3"/>
  <c r="JW145" i="3"/>
  <c r="JV145" i="3"/>
  <c r="JU145" i="3"/>
  <c r="JT145" i="3"/>
  <c r="JY144" i="3"/>
  <c r="JX144" i="3"/>
  <c r="JW144" i="3"/>
  <c r="JV144" i="3"/>
  <c r="JU144" i="3"/>
  <c r="JT144" i="3"/>
  <c r="KC144" i="3" s="1"/>
  <c r="JY143" i="3"/>
  <c r="JX143" i="3"/>
  <c r="JW143" i="3"/>
  <c r="JV143" i="3"/>
  <c r="JU143" i="3"/>
  <c r="JT143" i="3"/>
  <c r="JY142" i="3"/>
  <c r="JX142" i="3"/>
  <c r="JW142" i="3"/>
  <c r="JV142" i="3"/>
  <c r="JU142" i="3"/>
  <c r="JT142" i="3"/>
  <c r="JY141" i="3"/>
  <c r="JX141" i="3"/>
  <c r="JW141" i="3"/>
  <c r="JV141" i="3"/>
  <c r="JU141" i="3"/>
  <c r="JT141" i="3"/>
  <c r="JY140" i="3"/>
  <c r="JX140" i="3"/>
  <c r="JW140" i="3"/>
  <c r="JV140" i="3"/>
  <c r="JU140" i="3"/>
  <c r="JT140" i="3"/>
  <c r="JY139" i="3"/>
  <c r="JX139" i="3"/>
  <c r="JW139" i="3"/>
  <c r="JV139" i="3"/>
  <c r="JU139" i="3"/>
  <c r="JT139" i="3"/>
  <c r="JY138" i="3"/>
  <c r="JX138" i="3"/>
  <c r="JW138" i="3"/>
  <c r="JV138" i="3"/>
  <c r="JU138" i="3"/>
  <c r="JT138" i="3"/>
  <c r="JY137" i="3"/>
  <c r="JX137" i="3"/>
  <c r="JW137" i="3"/>
  <c r="JV137" i="3"/>
  <c r="JU137" i="3"/>
  <c r="JT137" i="3"/>
  <c r="JY136" i="3"/>
  <c r="JX136" i="3"/>
  <c r="JW136" i="3"/>
  <c r="JV136" i="3"/>
  <c r="JU136" i="3"/>
  <c r="JT136" i="3"/>
  <c r="JY135" i="3"/>
  <c r="JX135" i="3"/>
  <c r="JW135" i="3"/>
  <c r="JV135" i="3"/>
  <c r="JU135" i="3"/>
  <c r="JT135" i="3"/>
  <c r="JY134" i="3"/>
  <c r="JX134" i="3"/>
  <c r="JW134" i="3"/>
  <c r="JV134" i="3"/>
  <c r="JU134" i="3"/>
  <c r="JT134" i="3"/>
  <c r="JY133" i="3"/>
  <c r="JX133" i="3"/>
  <c r="JW133" i="3"/>
  <c r="JV133" i="3"/>
  <c r="JU133" i="3"/>
  <c r="KD133" i="3" s="1"/>
  <c r="JT133" i="3"/>
  <c r="KC133" i="3" s="1"/>
  <c r="JY132" i="3"/>
  <c r="JX132" i="3"/>
  <c r="JW132" i="3"/>
  <c r="JV132" i="3"/>
  <c r="JU132" i="3"/>
  <c r="JT132" i="3"/>
  <c r="KC132" i="3" s="1"/>
  <c r="JY131" i="3"/>
  <c r="JX131" i="3"/>
  <c r="JW131" i="3"/>
  <c r="JV131" i="3"/>
  <c r="JU131" i="3"/>
  <c r="JT131" i="3"/>
  <c r="JY130" i="3"/>
  <c r="JX130" i="3"/>
  <c r="JW130" i="3"/>
  <c r="JV130" i="3"/>
  <c r="JU130" i="3"/>
  <c r="JT130" i="3"/>
  <c r="JY129" i="3"/>
  <c r="JX129" i="3"/>
  <c r="JW129" i="3"/>
  <c r="JV129" i="3"/>
  <c r="JU129" i="3"/>
  <c r="JT129" i="3"/>
  <c r="JY128" i="3"/>
  <c r="JX128" i="3"/>
  <c r="JW128" i="3"/>
  <c r="JV128" i="3"/>
  <c r="JU128" i="3"/>
  <c r="JT128" i="3"/>
  <c r="JY127" i="3"/>
  <c r="JX127" i="3"/>
  <c r="JW127" i="3"/>
  <c r="JV127" i="3"/>
  <c r="JU127" i="3"/>
  <c r="JT127" i="3"/>
  <c r="JY126" i="3"/>
  <c r="JX126" i="3"/>
  <c r="JW126" i="3"/>
  <c r="JV126" i="3"/>
  <c r="JU126" i="3"/>
  <c r="JT126" i="3"/>
  <c r="JY125" i="3"/>
  <c r="JX125" i="3"/>
  <c r="JW125" i="3"/>
  <c r="JV125" i="3"/>
  <c r="JU125" i="3"/>
  <c r="JT125" i="3"/>
  <c r="JY124" i="3"/>
  <c r="JX124" i="3"/>
  <c r="JW124" i="3"/>
  <c r="JV124" i="3"/>
  <c r="JU124" i="3"/>
  <c r="JT124" i="3"/>
  <c r="JY123" i="3"/>
  <c r="JX123" i="3"/>
  <c r="JW123" i="3"/>
  <c r="JV123" i="3"/>
  <c r="JU123" i="3"/>
  <c r="JT123" i="3"/>
  <c r="JY122" i="3"/>
  <c r="JX122" i="3"/>
  <c r="JW122" i="3"/>
  <c r="JV122" i="3"/>
  <c r="JU122" i="3"/>
  <c r="JT122" i="3"/>
  <c r="JY121" i="3"/>
  <c r="JX121" i="3"/>
  <c r="JW121" i="3"/>
  <c r="JV121" i="3"/>
  <c r="JU121" i="3"/>
  <c r="JT121" i="3"/>
  <c r="JY120" i="3"/>
  <c r="JX120" i="3"/>
  <c r="JW120" i="3"/>
  <c r="JV120" i="3"/>
  <c r="JU120" i="3"/>
  <c r="JT120" i="3"/>
  <c r="JY119" i="3"/>
  <c r="JX119" i="3"/>
  <c r="JW119" i="3"/>
  <c r="JV119" i="3"/>
  <c r="JU119" i="3"/>
  <c r="KD119" i="3" s="1"/>
  <c r="JT119" i="3"/>
  <c r="JY118" i="3"/>
  <c r="JX118" i="3"/>
  <c r="JW118" i="3"/>
  <c r="JV118" i="3"/>
  <c r="JU118" i="3"/>
  <c r="JT118" i="3"/>
  <c r="JY117" i="3"/>
  <c r="JX117" i="3"/>
  <c r="JW117" i="3"/>
  <c r="JV117" i="3"/>
  <c r="JU117" i="3"/>
  <c r="JT117" i="3"/>
  <c r="JY116" i="3"/>
  <c r="JX116" i="3"/>
  <c r="JW116" i="3"/>
  <c r="JV116" i="3"/>
  <c r="JU116" i="3"/>
  <c r="KD116" i="3" s="1"/>
  <c r="JT116" i="3"/>
  <c r="JY115" i="3"/>
  <c r="JX115" i="3"/>
  <c r="JW115" i="3"/>
  <c r="JV115" i="3"/>
  <c r="JU115" i="3"/>
  <c r="JT115" i="3"/>
  <c r="JY114" i="3"/>
  <c r="JX114" i="3"/>
  <c r="JW114" i="3"/>
  <c r="JV114" i="3"/>
  <c r="JU114" i="3"/>
  <c r="JT114" i="3"/>
  <c r="KC114" i="3" s="1"/>
  <c r="JY113" i="3"/>
  <c r="JX113" i="3"/>
  <c r="JW113" i="3"/>
  <c r="JV113" i="3"/>
  <c r="JU113" i="3"/>
  <c r="KD113" i="3" s="1"/>
  <c r="JT113" i="3"/>
  <c r="JY112" i="3"/>
  <c r="JX112" i="3"/>
  <c r="JW112" i="3"/>
  <c r="JV112" i="3"/>
  <c r="JU112" i="3"/>
  <c r="JT112" i="3"/>
  <c r="JY109" i="3"/>
  <c r="JX109" i="3"/>
  <c r="JW109" i="3"/>
  <c r="JV109" i="3"/>
  <c r="JU109" i="3"/>
  <c r="JT109" i="3"/>
  <c r="JY108" i="3"/>
  <c r="JX108" i="3"/>
  <c r="JW108" i="3"/>
  <c r="JV108" i="3"/>
  <c r="JU108" i="3"/>
  <c r="JT108" i="3"/>
  <c r="JY107" i="3"/>
  <c r="JX107" i="3"/>
  <c r="JW107" i="3"/>
  <c r="JV107" i="3"/>
  <c r="JU107" i="3"/>
  <c r="JT107" i="3"/>
  <c r="JY106" i="3"/>
  <c r="JX106" i="3"/>
  <c r="JW106" i="3"/>
  <c r="JV106" i="3"/>
  <c r="JU106" i="3"/>
  <c r="JT106" i="3"/>
  <c r="JY104" i="3"/>
  <c r="JX104" i="3"/>
  <c r="JW104" i="3"/>
  <c r="JV104" i="3"/>
  <c r="JU104" i="3"/>
  <c r="JT104" i="3"/>
  <c r="JY103" i="3"/>
  <c r="JX103" i="3"/>
  <c r="JW103" i="3"/>
  <c r="JV103" i="3"/>
  <c r="JU103" i="3"/>
  <c r="JT103" i="3"/>
  <c r="JY102" i="3"/>
  <c r="JX102" i="3"/>
  <c r="JW102" i="3"/>
  <c r="JV102" i="3"/>
  <c r="JU102" i="3"/>
  <c r="JT102" i="3"/>
  <c r="JY101" i="3"/>
  <c r="JX101" i="3"/>
  <c r="JW101" i="3"/>
  <c r="JV101" i="3"/>
  <c r="JU101" i="3"/>
  <c r="JT101" i="3"/>
  <c r="JY98" i="3"/>
  <c r="JX98" i="3"/>
  <c r="JW98" i="3"/>
  <c r="JV98" i="3"/>
  <c r="JU98" i="3"/>
  <c r="KD98" i="3" s="1"/>
  <c r="JT98" i="3"/>
  <c r="JY97" i="3"/>
  <c r="JX97" i="3"/>
  <c r="JW97" i="3"/>
  <c r="JV97" i="3"/>
  <c r="JU97" i="3"/>
  <c r="JT97" i="3"/>
  <c r="JY96" i="3"/>
  <c r="JX96" i="3"/>
  <c r="JW96" i="3"/>
  <c r="JV96" i="3"/>
  <c r="JU96" i="3"/>
  <c r="JT96" i="3"/>
  <c r="JY95" i="3"/>
  <c r="JX95" i="3"/>
  <c r="JW95" i="3"/>
  <c r="JV95" i="3"/>
  <c r="JU95" i="3"/>
  <c r="JT95" i="3"/>
  <c r="JY93" i="3"/>
  <c r="JX93" i="3"/>
  <c r="JW93" i="3"/>
  <c r="JV93" i="3"/>
  <c r="JU93" i="3"/>
  <c r="JT93" i="3"/>
  <c r="JY92" i="3"/>
  <c r="JX92" i="3"/>
  <c r="JW92" i="3"/>
  <c r="JV92" i="3"/>
  <c r="JU92" i="3"/>
  <c r="JT92" i="3"/>
  <c r="JY91" i="3"/>
  <c r="JX91" i="3"/>
  <c r="JW91" i="3"/>
  <c r="JV91" i="3"/>
  <c r="JU91" i="3"/>
  <c r="KD91" i="3" s="1"/>
  <c r="JT91" i="3"/>
  <c r="JY90" i="3"/>
  <c r="JX90" i="3"/>
  <c r="JW90" i="3"/>
  <c r="JV90" i="3"/>
  <c r="JU90" i="3"/>
  <c r="JT90" i="3"/>
  <c r="KC90" i="3" s="1"/>
  <c r="JY88" i="3"/>
  <c r="JX88" i="3"/>
  <c r="JW88" i="3"/>
  <c r="JV88" i="3"/>
  <c r="JU88" i="3"/>
  <c r="JT88" i="3"/>
  <c r="JY87" i="3"/>
  <c r="JX87" i="3"/>
  <c r="JW87" i="3"/>
  <c r="JV87" i="3"/>
  <c r="JU87" i="3"/>
  <c r="JT87" i="3"/>
  <c r="JY85" i="3"/>
  <c r="JX85" i="3"/>
  <c r="JW85" i="3"/>
  <c r="JV85" i="3"/>
  <c r="JU85" i="3"/>
  <c r="JT85" i="3"/>
  <c r="JY84" i="3"/>
  <c r="JX84" i="3"/>
  <c r="JW84" i="3"/>
  <c r="JV84" i="3"/>
  <c r="JU84" i="3"/>
  <c r="JT84" i="3"/>
  <c r="JY83" i="3"/>
  <c r="JX83" i="3"/>
  <c r="JW83" i="3"/>
  <c r="JV83" i="3"/>
  <c r="JU83" i="3"/>
  <c r="JT83" i="3"/>
  <c r="JY81" i="3"/>
  <c r="JX81" i="3"/>
  <c r="JW81" i="3"/>
  <c r="JV81" i="3"/>
  <c r="JU81" i="3"/>
  <c r="JT81" i="3"/>
  <c r="JY80" i="3"/>
  <c r="JX80" i="3"/>
  <c r="JW80" i="3"/>
  <c r="JV80" i="3"/>
  <c r="JU80" i="3"/>
  <c r="JT80" i="3"/>
  <c r="JY79" i="3"/>
  <c r="JX79" i="3"/>
  <c r="JW79" i="3"/>
  <c r="JV79" i="3"/>
  <c r="JU79" i="3"/>
  <c r="JT79" i="3"/>
  <c r="JY78" i="3"/>
  <c r="JX78" i="3"/>
  <c r="JW78" i="3"/>
  <c r="JV78" i="3"/>
  <c r="JU78" i="3"/>
  <c r="JT78" i="3"/>
  <c r="JY76" i="3"/>
  <c r="JX76" i="3"/>
  <c r="JW76" i="3"/>
  <c r="JV76" i="3"/>
  <c r="JU76" i="3"/>
  <c r="JT76" i="3"/>
  <c r="JY75" i="3"/>
  <c r="JX75" i="3"/>
  <c r="JW75" i="3"/>
  <c r="JV75" i="3"/>
  <c r="JU75" i="3"/>
  <c r="JT75" i="3"/>
  <c r="JY74" i="3"/>
  <c r="JX74" i="3"/>
  <c r="JW74" i="3"/>
  <c r="JV74" i="3"/>
  <c r="JU74" i="3"/>
  <c r="JT74" i="3"/>
  <c r="JY73" i="3"/>
  <c r="JX73" i="3"/>
  <c r="JW73" i="3"/>
  <c r="JV73" i="3"/>
  <c r="JU73" i="3"/>
  <c r="JT73" i="3"/>
  <c r="JY72" i="3"/>
  <c r="JX72" i="3"/>
  <c r="JW72" i="3"/>
  <c r="JV72" i="3"/>
  <c r="JU72" i="3"/>
  <c r="JT72" i="3"/>
  <c r="JY71" i="3"/>
  <c r="JX71" i="3"/>
  <c r="JW71" i="3"/>
  <c r="JV71" i="3"/>
  <c r="JU71" i="3"/>
  <c r="JT71" i="3"/>
  <c r="JY70" i="3"/>
  <c r="JX70" i="3"/>
  <c r="JW70" i="3"/>
  <c r="JV70" i="3"/>
  <c r="JU70" i="3"/>
  <c r="KD70" i="3" s="1"/>
  <c r="JT70" i="3"/>
  <c r="JY69" i="3"/>
  <c r="JX69" i="3"/>
  <c r="JW69" i="3"/>
  <c r="JV69" i="3"/>
  <c r="JU69" i="3"/>
  <c r="JT69" i="3"/>
  <c r="JY68" i="3"/>
  <c r="JX68" i="3"/>
  <c r="JW68" i="3"/>
  <c r="JV68" i="3"/>
  <c r="JU68" i="3"/>
  <c r="JT68" i="3"/>
  <c r="KC68" i="3" s="1"/>
  <c r="JY67" i="3"/>
  <c r="JX67" i="3"/>
  <c r="JW67" i="3"/>
  <c r="JV67" i="3"/>
  <c r="JU67" i="3"/>
  <c r="JT67" i="3"/>
  <c r="JY66" i="3"/>
  <c r="JX66" i="3"/>
  <c r="JW66" i="3"/>
  <c r="JV66" i="3"/>
  <c r="JU66" i="3"/>
  <c r="JT66" i="3"/>
  <c r="JY65" i="3"/>
  <c r="JX65" i="3"/>
  <c r="JW65" i="3"/>
  <c r="JV65" i="3"/>
  <c r="JU65" i="3"/>
  <c r="JT65" i="3"/>
  <c r="JY64" i="3"/>
  <c r="JX64" i="3"/>
  <c r="JW64" i="3"/>
  <c r="JV64" i="3"/>
  <c r="JU64" i="3"/>
  <c r="JT64" i="3"/>
  <c r="JY61" i="3"/>
  <c r="JX61" i="3"/>
  <c r="JW61" i="3"/>
  <c r="JV61" i="3"/>
  <c r="JU61" i="3"/>
  <c r="JT61" i="3"/>
  <c r="JY60" i="3"/>
  <c r="JX60" i="3"/>
  <c r="JW60" i="3"/>
  <c r="JV60" i="3"/>
  <c r="JU60" i="3"/>
  <c r="JT60" i="3"/>
  <c r="JY59" i="3"/>
  <c r="JX59" i="3"/>
  <c r="JW59" i="3"/>
  <c r="JV59" i="3"/>
  <c r="JU59" i="3"/>
  <c r="JT59" i="3"/>
  <c r="JY57" i="3"/>
  <c r="JX57" i="3"/>
  <c r="JW57" i="3"/>
  <c r="JV57" i="3"/>
  <c r="JU57" i="3"/>
  <c r="KD57" i="3" s="1"/>
  <c r="JT57" i="3"/>
  <c r="JY56" i="3"/>
  <c r="JX56" i="3"/>
  <c r="JW56" i="3"/>
  <c r="JV56" i="3"/>
  <c r="JU56" i="3"/>
  <c r="JT56" i="3"/>
  <c r="JY55" i="3"/>
  <c r="JX55" i="3"/>
  <c r="JW55" i="3"/>
  <c r="JV55" i="3"/>
  <c r="JU55" i="3"/>
  <c r="JT55" i="3"/>
  <c r="JY54" i="3"/>
  <c r="JX54" i="3"/>
  <c r="JW54" i="3"/>
  <c r="JV54" i="3"/>
  <c r="JU54" i="3"/>
  <c r="JT54" i="3"/>
  <c r="JY51" i="3"/>
  <c r="JX51" i="3"/>
  <c r="JW51" i="3"/>
  <c r="JV51" i="3"/>
  <c r="JU51" i="3"/>
  <c r="JT51" i="3"/>
  <c r="JY50" i="3"/>
  <c r="JX50" i="3"/>
  <c r="JW50" i="3"/>
  <c r="JV50" i="3"/>
  <c r="JU50" i="3"/>
  <c r="JT50" i="3"/>
  <c r="JY49" i="3"/>
  <c r="JX49" i="3"/>
  <c r="JW49" i="3"/>
  <c r="JV49" i="3"/>
  <c r="JU49" i="3"/>
  <c r="JT49" i="3"/>
  <c r="JY48" i="3"/>
  <c r="JX48" i="3"/>
  <c r="JW48" i="3"/>
  <c r="JV48" i="3"/>
  <c r="JU48" i="3"/>
  <c r="JT48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3" i="3"/>
  <c r="JX43" i="3"/>
  <c r="JW43" i="3"/>
  <c r="JV43" i="3"/>
  <c r="JU43" i="3"/>
  <c r="JT43" i="3"/>
  <c r="JY42" i="3"/>
  <c r="JX42" i="3"/>
  <c r="JW42" i="3"/>
  <c r="JV42" i="3"/>
  <c r="JU42" i="3"/>
  <c r="JT42" i="3"/>
  <c r="JY39" i="3"/>
  <c r="JX39" i="3"/>
  <c r="JW39" i="3"/>
  <c r="JV39" i="3"/>
  <c r="JU39" i="3"/>
  <c r="JT39" i="3"/>
  <c r="JY38" i="3"/>
  <c r="JX38" i="3"/>
  <c r="JW38" i="3"/>
  <c r="JV38" i="3"/>
  <c r="JU38" i="3"/>
  <c r="JT38" i="3"/>
  <c r="JY37" i="3"/>
  <c r="JX37" i="3"/>
  <c r="JW37" i="3"/>
  <c r="JV37" i="3"/>
  <c r="JU37" i="3"/>
  <c r="JT37" i="3"/>
  <c r="JY36" i="3"/>
  <c r="JX36" i="3"/>
  <c r="JW36" i="3"/>
  <c r="JV36" i="3"/>
  <c r="JU36" i="3"/>
  <c r="JT36" i="3"/>
  <c r="JY34" i="3"/>
  <c r="JX34" i="3"/>
  <c r="JW34" i="3"/>
  <c r="JV34" i="3"/>
  <c r="JU34" i="3"/>
  <c r="KD34" i="3" s="1"/>
  <c r="JT34" i="3"/>
  <c r="JY33" i="3"/>
  <c r="JX33" i="3"/>
  <c r="JW33" i="3"/>
  <c r="JV33" i="3"/>
  <c r="JU33" i="3"/>
  <c r="JT33" i="3"/>
  <c r="JY32" i="3"/>
  <c r="JX32" i="3"/>
  <c r="JW32" i="3"/>
  <c r="JV32" i="3"/>
  <c r="JU32" i="3"/>
  <c r="JT32" i="3"/>
  <c r="JY31" i="3"/>
  <c r="JX31" i="3"/>
  <c r="JW31" i="3"/>
  <c r="JV31" i="3"/>
  <c r="JU31" i="3"/>
  <c r="JT31" i="3"/>
  <c r="JY30" i="3"/>
  <c r="JX30" i="3"/>
  <c r="JW30" i="3"/>
  <c r="JV30" i="3"/>
  <c r="JU30" i="3"/>
  <c r="KD30" i="3" s="1"/>
  <c r="JT30" i="3"/>
  <c r="JY27" i="3"/>
  <c r="JX27" i="3"/>
  <c r="JW27" i="3"/>
  <c r="JV27" i="3"/>
  <c r="JU27" i="3"/>
  <c r="KD27" i="3" s="1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4" i="3"/>
  <c r="JX24" i="3"/>
  <c r="JW24" i="3"/>
  <c r="JV24" i="3"/>
  <c r="JU24" i="3"/>
  <c r="JT24" i="3"/>
  <c r="JY21" i="3"/>
  <c r="JX21" i="3"/>
  <c r="JW21" i="3"/>
  <c r="JV21" i="3"/>
  <c r="JU21" i="3"/>
  <c r="JT21" i="3"/>
  <c r="JY20" i="3"/>
  <c r="JX20" i="3"/>
  <c r="JW20" i="3"/>
  <c r="JV20" i="3"/>
  <c r="JU20" i="3"/>
  <c r="KD20" i="3" s="1"/>
  <c r="JT20" i="3"/>
  <c r="JY19" i="3"/>
  <c r="JX19" i="3"/>
  <c r="JW19" i="3"/>
  <c r="JV19" i="3"/>
  <c r="JU19" i="3"/>
  <c r="JT19" i="3"/>
  <c r="JY18" i="3"/>
  <c r="JX18" i="3"/>
  <c r="JW18" i="3"/>
  <c r="JV18" i="3"/>
  <c r="JU18" i="3"/>
  <c r="JT18" i="3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JT14" i="3"/>
  <c r="JY13" i="3"/>
  <c r="JX13" i="3"/>
  <c r="JW13" i="3"/>
  <c r="JV13" i="3"/>
  <c r="JU13" i="3"/>
  <c r="JT13" i="3"/>
  <c r="JY12" i="3"/>
  <c r="JX12" i="3"/>
  <c r="JW12" i="3"/>
  <c r="JV12" i="3"/>
  <c r="JU12" i="3"/>
  <c r="JT12" i="3"/>
  <c r="JU11" i="3"/>
  <c r="KD11" i="3" s="1"/>
  <c r="JV11" i="3"/>
  <c r="JW11" i="3"/>
  <c r="JX11" i="3"/>
  <c r="JY11" i="3"/>
  <c r="JT11" i="3"/>
  <c r="KC352" i="3"/>
  <c r="JY52" i="3"/>
  <c r="N28" i="6" s="1"/>
  <c r="JX52" i="3"/>
  <c r="M28" i="6" s="1"/>
  <c r="JW52" i="3"/>
  <c r="L28" i="6" s="1"/>
  <c r="KE462" i="3"/>
  <c r="KE456" i="3"/>
  <c r="KE455" i="3"/>
  <c r="KE445" i="3"/>
  <c r="KE444" i="3"/>
  <c r="KE439" i="3"/>
  <c r="KE428" i="3"/>
  <c r="KE427" i="3"/>
  <c r="KE422" i="3"/>
  <c r="KE408" i="3"/>
  <c r="KE407" i="3"/>
  <c r="KE399" i="3"/>
  <c r="KE392" i="3"/>
  <c r="KE386" i="3"/>
  <c r="KE378" i="3"/>
  <c r="KE369" i="3"/>
  <c r="KE368" i="3"/>
  <c r="KE363" i="3"/>
  <c r="KE358" i="3"/>
  <c r="KE357" i="3"/>
  <c r="KE351" i="3"/>
  <c r="KE343" i="3"/>
  <c r="KE337" i="3"/>
  <c r="KE331" i="3"/>
  <c r="KE325" i="3"/>
  <c r="KE319" i="3"/>
  <c r="KE312" i="3"/>
  <c r="KE273" i="3"/>
  <c r="KE268" i="3"/>
  <c r="KE263" i="3"/>
  <c r="KE262" i="3"/>
  <c r="KE256" i="3"/>
  <c r="KE255" i="3"/>
  <c r="KE251" i="3"/>
  <c r="KE244" i="3"/>
  <c r="KE238" i="3"/>
  <c r="KE233" i="3"/>
  <c r="KE228" i="3"/>
  <c r="KE227" i="3"/>
  <c r="KE221" i="3"/>
  <c r="KE217" i="3"/>
  <c r="KE211" i="3"/>
  <c r="KE210" i="3"/>
  <c r="KE203" i="3"/>
  <c r="KE197" i="3"/>
  <c r="KE192" i="3"/>
  <c r="KE191" i="3"/>
  <c r="KE188" i="3"/>
  <c r="KE185" i="3"/>
  <c r="KE178" i="3"/>
  <c r="KE171" i="3"/>
  <c r="KE166" i="3"/>
  <c r="KE157" i="3"/>
  <c r="KE111" i="3"/>
  <c r="KE110" i="3"/>
  <c r="KE105" i="3"/>
  <c r="KE100" i="3"/>
  <c r="KE99" i="3"/>
  <c r="KE94" i="3"/>
  <c r="KE89" i="3"/>
  <c r="KE86" i="3"/>
  <c r="KE82" i="3"/>
  <c r="KE77" i="3"/>
  <c r="KE63" i="3"/>
  <c r="KE62" i="3"/>
  <c r="KE58" i="3"/>
  <c r="KE53" i="3"/>
  <c r="KE52" i="3"/>
  <c r="KE47" i="3"/>
  <c r="KE46" i="3"/>
  <c r="KE41" i="3"/>
  <c r="KE40" i="3"/>
  <c r="KE35" i="3"/>
  <c r="KE29" i="3"/>
  <c r="KE28" i="3"/>
  <c r="KE23" i="3"/>
  <c r="KE22" i="3"/>
  <c r="KE17" i="3"/>
  <c r="KE10" i="3"/>
  <c r="KE9" i="3"/>
  <c r="JN462" i="3"/>
  <c r="JN456" i="3"/>
  <c r="JN455" i="3"/>
  <c r="JN445" i="3"/>
  <c r="JN444" i="3"/>
  <c r="JN439" i="3"/>
  <c r="JN428" i="3"/>
  <c r="JN427" i="3"/>
  <c r="JN422" i="3"/>
  <c r="JN408" i="3"/>
  <c r="JN407" i="3"/>
  <c r="JN399" i="3"/>
  <c r="JN392" i="3"/>
  <c r="JN386" i="3"/>
  <c r="JN378" i="3"/>
  <c r="JN369" i="3"/>
  <c r="JN368" i="3"/>
  <c r="JN363" i="3"/>
  <c r="JN358" i="3"/>
  <c r="JN357" i="3"/>
  <c r="JN351" i="3"/>
  <c r="JN343" i="3"/>
  <c r="JN337" i="3"/>
  <c r="JN331" i="3"/>
  <c r="JN325" i="3"/>
  <c r="JN319" i="3"/>
  <c r="JN312" i="3"/>
  <c r="JN273" i="3"/>
  <c r="JN268" i="3"/>
  <c r="JN263" i="3"/>
  <c r="JN262" i="3"/>
  <c r="JN256" i="3"/>
  <c r="JN255" i="3"/>
  <c r="JN251" i="3"/>
  <c r="JN244" i="3"/>
  <c r="JN238" i="3"/>
  <c r="JN233" i="3"/>
  <c r="JN228" i="3"/>
  <c r="JN227" i="3"/>
  <c r="JN221" i="3"/>
  <c r="JN217" i="3"/>
  <c r="JN211" i="3"/>
  <c r="JN210" i="3"/>
  <c r="JN203" i="3"/>
  <c r="JN197" i="3"/>
  <c r="JN192" i="3"/>
  <c r="JN191" i="3"/>
  <c r="JN188" i="3"/>
  <c r="JN483" i="3" s="1"/>
  <c r="JN185" i="3"/>
  <c r="JN482" i="3" s="1"/>
  <c r="JN178" i="3"/>
  <c r="JN481" i="3" s="1"/>
  <c r="JN171" i="3"/>
  <c r="JN480" i="3" s="1"/>
  <c r="JN166" i="3"/>
  <c r="JN479" i="3" s="1"/>
  <c r="JN157" i="3"/>
  <c r="JN478" i="3" s="1"/>
  <c r="JN111" i="3"/>
  <c r="JN477" i="3" s="1"/>
  <c r="JN110" i="3"/>
  <c r="JN476" i="3" s="1"/>
  <c r="JN105" i="3"/>
  <c r="JN100" i="3"/>
  <c r="JN99" i="3"/>
  <c r="JN94" i="3"/>
  <c r="JN89" i="3"/>
  <c r="JN86" i="3"/>
  <c r="JN82" i="3"/>
  <c r="JN77" i="3"/>
  <c r="JN63" i="3"/>
  <c r="JN62" i="3"/>
  <c r="JN58" i="3"/>
  <c r="JN53" i="3"/>
  <c r="JN52" i="3"/>
  <c r="JN47" i="3"/>
  <c r="JN46" i="3"/>
  <c r="JN41" i="3"/>
  <c r="JN40" i="3"/>
  <c r="JN35" i="3"/>
  <c r="JN29" i="3"/>
  <c r="JN28" i="3"/>
  <c r="JN23" i="3"/>
  <c r="JN22" i="3"/>
  <c r="JN17" i="3"/>
  <c r="JN10" i="3"/>
  <c r="JN9" i="3"/>
  <c r="IU462" i="3"/>
  <c r="IU456" i="3"/>
  <c r="IU455" i="3"/>
  <c r="IU445" i="3"/>
  <c r="IU444" i="3"/>
  <c r="IU439" i="3"/>
  <c r="IU428" i="3"/>
  <c r="IU427" i="3"/>
  <c r="IU422" i="3"/>
  <c r="IU408" i="3"/>
  <c r="IU407" i="3"/>
  <c r="IU399" i="3"/>
  <c r="IU392" i="3"/>
  <c r="IU386" i="3"/>
  <c r="IU378" i="3"/>
  <c r="IU369" i="3"/>
  <c r="IU368" i="3"/>
  <c r="IU363" i="3"/>
  <c r="IU358" i="3"/>
  <c r="IU357" i="3"/>
  <c r="IU351" i="3"/>
  <c r="IU343" i="3"/>
  <c r="IU337" i="3"/>
  <c r="IU331" i="3"/>
  <c r="IU325" i="3"/>
  <c r="IU319" i="3"/>
  <c r="IU312" i="3"/>
  <c r="IU273" i="3"/>
  <c r="IU268" i="3"/>
  <c r="IU263" i="3"/>
  <c r="IU262" i="3"/>
  <c r="IU256" i="3"/>
  <c r="IU255" i="3"/>
  <c r="IU251" i="3"/>
  <c r="IU244" i="3"/>
  <c r="IU238" i="3"/>
  <c r="IU233" i="3"/>
  <c r="IU228" i="3"/>
  <c r="IU227" i="3"/>
  <c r="IU221" i="3"/>
  <c r="IU217" i="3"/>
  <c r="IU211" i="3"/>
  <c r="IU210" i="3"/>
  <c r="IU203" i="3"/>
  <c r="IU197" i="3"/>
  <c r="IU192" i="3"/>
  <c r="IU191" i="3"/>
  <c r="IU188" i="3"/>
  <c r="IU483" i="3" s="1"/>
  <c r="IU185" i="3"/>
  <c r="IU482" i="3" s="1"/>
  <c r="IU178" i="3"/>
  <c r="IU481" i="3" s="1"/>
  <c r="IU171" i="3"/>
  <c r="IU480" i="3" s="1"/>
  <c r="IU166" i="3"/>
  <c r="IU479" i="3" s="1"/>
  <c r="IU157" i="3"/>
  <c r="IU478" i="3" s="1"/>
  <c r="IU111" i="3"/>
  <c r="IU477" i="3" s="1"/>
  <c r="IU110" i="3"/>
  <c r="IU476" i="3" s="1"/>
  <c r="IU105" i="3"/>
  <c r="IU100" i="3"/>
  <c r="IU99" i="3"/>
  <c r="IU94" i="3"/>
  <c r="IU89" i="3"/>
  <c r="IU86" i="3"/>
  <c r="IU82" i="3"/>
  <c r="IU77" i="3"/>
  <c r="IU63" i="3"/>
  <c r="IU62" i="3"/>
  <c r="IU58" i="3"/>
  <c r="IU53" i="3"/>
  <c r="IU52" i="3"/>
  <c r="IU47" i="3"/>
  <c r="IU46" i="3"/>
  <c r="IU41" i="3"/>
  <c r="IU40" i="3"/>
  <c r="IU35" i="3"/>
  <c r="IU29" i="3"/>
  <c r="IU28" i="3"/>
  <c r="IU23" i="3"/>
  <c r="IU22" i="3"/>
  <c r="IU17" i="3"/>
  <c r="IU10" i="3"/>
  <c r="IU9" i="3"/>
  <c r="IB462" i="3"/>
  <c r="IB456" i="3"/>
  <c r="IB455" i="3"/>
  <c r="IB445" i="3"/>
  <c r="IB444" i="3"/>
  <c r="IB439" i="3"/>
  <c r="IB428" i="3"/>
  <c r="IB427" i="3"/>
  <c r="IB422" i="3"/>
  <c r="IB408" i="3"/>
  <c r="IB407" i="3"/>
  <c r="IB399" i="3"/>
  <c r="IB392" i="3"/>
  <c r="IB386" i="3"/>
  <c r="IB378" i="3"/>
  <c r="IB369" i="3"/>
  <c r="IB368" i="3"/>
  <c r="IB363" i="3"/>
  <c r="IB358" i="3"/>
  <c r="IB357" i="3"/>
  <c r="IB351" i="3"/>
  <c r="IB343" i="3"/>
  <c r="IB337" i="3"/>
  <c r="IB331" i="3"/>
  <c r="IB325" i="3"/>
  <c r="IB319" i="3"/>
  <c r="IB312" i="3"/>
  <c r="IB273" i="3"/>
  <c r="IB268" i="3"/>
  <c r="IB263" i="3"/>
  <c r="IB262" i="3"/>
  <c r="IB256" i="3"/>
  <c r="IB255" i="3"/>
  <c r="IB251" i="3"/>
  <c r="IB244" i="3"/>
  <c r="IB238" i="3"/>
  <c r="IB233" i="3"/>
  <c r="IB228" i="3"/>
  <c r="IB227" i="3"/>
  <c r="IB221" i="3"/>
  <c r="IB217" i="3"/>
  <c r="IB211" i="3"/>
  <c r="IB210" i="3"/>
  <c r="IB203" i="3"/>
  <c r="IB197" i="3"/>
  <c r="IB192" i="3"/>
  <c r="IB191" i="3"/>
  <c r="IB188" i="3"/>
  <c r="IB483" i="3" s="1"/>
  <c r="IB185" i="3"/>
  <c r="IB482" i="3" s="1"/>
  <c r="IB178" i="3"/>
  <c r="IB481" i="3" s="1"/>
  <c r="IB171" i="3"/>
  <c r="IB480" i="3" s="1"/>
  <c r="IB166" i="3"/>
  <c r="IB479" i="3" s="1"/>
  <c r="IB157" i="3"/>
  <c r="IB478" i="3" s="1"/>
  <c r="IB111" i="3"/>
  <c r="IB477" i="3" s="1"/>
  <c r="IB110" i="3"/>
  <c r="IB476" i="3" s="1"/>
  <c r="IB105" i="3"/>
  <c r="IB100" i="3"/>
  <c r="IB99" i="3"/>
  <c r="IB94" i="3"/>
  <c r="IB89" i="3"/>
  <c r="IB86" i="3"/>
  <c r="IB82" i="3"/>
  <c r="IB77" i="3"/>
  <c r="IB63" i="3"/>
  <c r="IB62" i="3"/>
  <c r="IB58" i="3"/>
  <c r="IB53" i="3"/>
  <c r="IB52" i="3"/>
  <c r="IB47" i="3"/>
  <c r="IB46" i="3"/>
  <c r="IB41" i="3"/>
  <c r="IB40" i="3"/>
  <c r="IB35" i="3"/>
  <c r="IB29" i="3"/>
  <c r="IB28" i="3"/>
  <c r="IB23" i="3"/>
  <c r="IB22" i="3"/>
  <c r="IB17" i="3"/>
  <c r="IB10" i="3"/>
  <c r="IB9" i="3"/>
  <c r="HI462" i="3"/>
  <c r="HI456" i="3"/>
  <c r="HI455" i="3"/>
  <c r="HI445" i="3"/>
  <c r="HI444" i="3"/>
  <c r="HI439" i="3"/>
  <c r="HI428" i="3"/>
  <c r="HI427" i="3"/>
  <c r="HI422" i="3"/>
  <c r="HI408" i="3"/>
  <c r="HI407" i="3"/>
  <c r="HI399" i="3"/>
  <c r="HI392" i="3"/>
  <c r="HI386" i="3"/>
  <c r="HI378" i="3"/>
  <c r="HI369" i="3"/>
  <c r="HI368" i="3"/>
  <c r="HI363" i="3"/>
  <c r="HI358" i="3"/>
  <c r="HI357" i="3"/>
  <c r="HI351" i="3"/>
  <c r="HI343" i="3"/>
  <c r="HI337" i="3"/>
  <c r="HI331" i="3"/>
  <c r="HI325" i="3"/>
  <c r="HI319" i="3"/>
  <c r="HI312" i="3"/>
  <c r="HI273" i="3"/>
  <c r="HI268" i="3"/>
  <c r="HI263" i="3"/>
  <c r="HI262" i="3"/>
  <c r="HI256" i="3"/>
  <c r="HI255" i="3"/>
  <c r="HI251" i="3"/>
  <c r="HI244" i="3"/>
  <c r="HI238" i="3"/>
  <c r="HI233" i="3"/>
  <c r="HI228" i="3"/>
  <c r="HI227" i="3"/>
  <c r="HI221" i="3"/>
  <c r="HI217" i="3"/>
  <c r="HI211" i="3"/>
  <c r="HI210" i="3"/>
  <c r="HI203" i="3"/>
  <c r="HI197" i="3"/>
  <c r="HI192" i="3"/>
  <c r="HI191" i="3"/>
  <c r="HI188" i="3"/>
  <c r="HI483" i="3" s="1"/>
  <c r="HI185" i="3"/>
  <c r="HI482" i="3" s="1"/>
  <c r="HI178" i="3"/>
  <c r="HI481" i="3" s="1"/>
  <c r="HI171" i="3"/>
  <c r="HI480" i="3" s="1"/>
  <c r="HI166" i="3"/>
  <c r="HI479" i="3" s="1"/>
  <c r="HI157" i="3"/>
  <c r="HI478" i="3" s="1"/>
  <c r="HI111" i="3"/>
  <c r="HI477" i="3" s="1"/>
  <c r="HI110" i="3"/>
  <c r="HI476" i="3" s="1"/>
  <c r="HI105" i="3"/>
  <c r="HI100" i="3"/>
  <c r="HI99" i="3"/>
  <c r="HI94" i="3"/>
  <c r="HI89" i="3"/>
  <c r="HI86" i="3"/>
  <c r="HI82" i="3"/>
  <c r="HI77" i="3"/>
  <c r="HI63" i="3"/>
  <c r="HI62" i="3"/>
  <c r="HI58" i="3"/>
  <c r="HI53" i="3"/>
  <c r="HI52" i="3"/>
  <c r="HI47" i="3"/>
  <c r="HI46" i="3"/>
  <c r="HI41" i="3"/>
  <c r="HI40" i="3"/>
  <c r="HI35" i="3"/>
  <c r="HI29" i="3"/>
  <c r="HI28" i="3"/>
  <c r="HI23" i="3"/>
  <c r="HI22" i="3"/>
  <c r="HI17" i="3"/>
  <c r="HI10" i="3"/>
  <c r="HI9" i="3"/>
  <c r="GP462" i="3"/>
  <c r="GP456" i="3"/>
  <c r="GP455" i="3"/>
  <c r="GP445" i="3"/>
  <c r="GP444" i="3"/>
  <c r="GP439" i="3"/>
  <c r="GP428" i="3"/>
  <c r="GP427" i="3"/>
  <c r="GP422" i="3"/>
  <c r="GP408" i="3"/>
  <c r="GP407" i="3"/>
  <c r="GP399" i="3"/>
  <c r="GP392" i="3"/>
  <c r="GP386" i="3"/>
  <c r="GP378" i="3"/>
  <c r="GP369" i="3"/>
  <c r="GP368" i="3"/>
  <c r="GP363" i="3"/>
  <c r="GP358" i="3"/>
  <c r="GP357" i="3"/>
  <c r="GP351" i="3"/>
  <c r="GP343" i="3"/>
  <c r="GP337" i="3"/>
  <c r="GP331" i="3"/>
  <c r="GP325" i="3"/>
  <c r="GP319" i="3"/>
  <c r="GP312" i="3"/>
  <c r="GP273" i="3"/>
  <c r="GP268" i="3"/>
  <c r="GP263" i="3"/>
  <c r="GP262" i="3"/>
  <c r="GP256" i="3"/>
  <c r="GP255" i="3"/>
  <c r="GP251" i="3"/>
  <c r="GP244" i="3"/>
  <c r="GP238" i="3"/>
  <c r="GP233" i="3"/>
  <c r="GP228" i="3"/>
  <c r="GP227" i="3"/>
  <c r="GP221" i="3"/>
  <c r="GP217" i="3"/>
  <c r="GP211" i="3"/>
  <c r="GP210" i="3"/>
  <c r="GP203" i="3"/>
  <c r="GP197" i="3"/>
  <c r="GP192" i="3"/>
  <c r="GP191" i="3"/>
  <c r="GP188" i="3"/>
  <c r="GP483" i="3" s="1"/>
  <c r="GP185" i="3"/>
  <c r="GP482" i="3" s="1"/>
  <c r="GP178" i="3"/>
  <c r="GP481" i="3" s="1"/>
  <c r="GP171" i="3"/>
  <c r="GP480" i="3" s="1"/>
  <c r="GP166" i="3"/>
  <c r="GP479" i="3" s="1"/>
  <c r="GP157" i="3"/>
  <c r="GP478" i="3" s="1"/>
  <c r="GP111" i="3"/>
  <c r="GP477" i="3" s="1"/>
  <c r="GP110" i="3"/>
  <c r="GP476" i="3" s="1"/>
  <c r="GP105" i="3"/>
  <c r="GP100" i="3"/>
  <c r="GP99" i="3"/>
  <c r="GP94" i="3"/>
  <c r="GP89" i="3"/>
  <c r="GP86" i="3"/>
  <c r="GP82" i="3"/>
  <c r="GP77" i="3"/>
  <c r="GP63" i="3"/>
  <c r="GP62" i="3"/>
  <c r="GP58" i="3"/>
  <c r="GP53" i="3"/>
  <c r="GP52" i="3"/>
  <c r="GP47" i="3"/>
  <c r="GP46" i="3"/>
  <c r="GP41" i="3"/>
  <c r="GP40" i="3"/>
  <c r="GP35" i="3"/>
  <c r="GP29" i="3"/>
  <c r="GP28" i="3"/>
  <c r="GP23" i="3"/>
  <c r="GP22" i="3"/>
  <c r="GP17" i="3"/>
  <c r="GP10" i="3"/>
  <c r="GP9" i="3"/>
  <c r="FW462" i="3"/>
  <c r="FW456" i="3"/>
  <c r="FW455" i="3"/>
  <c r="FW445" i="3"/>
  <c r="FW444" i="3"/>
  <c r="FW439" i="3"/>
  <c r="FW428" i="3"/>
  <c r="FW427" i="3"/>
  <c r="FW422" i="3"/>
  <c r="FW408" i="3"/>
  <c r="FW407" i="3"/>
  <c r="FW399" i="3"/>
  <c r="FW392" i="3"/>
  <c r="FW386" i="3"/>
  <c r="FW378" i="3"/>
  <c r="FW369" i="3"/>
  <c r="FW368" i="3"/>
  <c r="FW363" i="3"/>
  <c r="FW358" i="3"/>
  <c r="FW357" i="3"/>
  <c r="FW351" i="3"/>
  <c r="FW343" i="3"/>
  <c r="FW337" i="3"/>
  <c r="FW331" i="3"/>
  <c r="FW325" i="3"/>
  <c r="FW319" i="3"/>
  <c r="FW312" i="3"/>
  <c r="FW273" i="3"/>
  <c r="FW268" i="3"/>
  <c r="FW263" i="3"/>
  <c r="FW262" i="3"/>
  <c r="FW256" i="3"/>
  <c r="FW255" i="3"/>
  <c r="FW251" i="3"/>
  <c r="FW244" i="3"/>
  <c r="FW238" i="3"/>
  <c r="FW233" i="3"/>
  <c r="FW228" i="3"/>
  <c r="FW227" i="3"/>
  <c r="FW221" i="3"/>
  <c r="FW217" i="3"/>
  <c r="FW211" i="3"/>
  <c r="FW210" i="3"/>
  <c r="FW203" i="3"/>
  <c r="FW197" i="3"/>
  <c r="FW192" i="3"/>
  <c r="FW191" i="3"/>
  <c r="FW188" i="3"/>
  <c r="FW483" i="3" s="1"/>
  <c r="FW185" i="3"/>
  <c r="FW482" i="3" s="1"/>
  <c r="FW178" i="3"/>
  <c r="FW481" i="3" s="1"/>
  <c r="FW171" i="3"/>
  <c r="FW480" i="3" s="1"/>
  <c r="FW166" i="3"/>
  <c r="FW479" i="3" s="1"/>
  <c r="FW157" i="3"/>
  <c r="FW478" i="3" s="1"/>
  <c r="FW111" i="3"/>
  <c r="FW477" i="3" s="1"/>
  <c r="FW110" i="3"/>
  <c r="FW476" i="3" s="1"/>
  <c r="FW105" i="3"/>
  <c r="FW100" i="3"/>
  <c r="FW99" i="3"/>
  <c r="FW94" i="3"/>
  <c r="FW89" i="3"/>
  <c r="FW86" i="3"/>
  <c r="FW82" i="3"/>
  <c r="FW77" i="3"/>
  <c r="FW63" i="3"/>
  <c r="FW62" i="3"/>
  <c r="FW58" i="3"/>
  <c r="FW53" i="3"/>
  <c r="FW52" i="3"/>
  <c r="FW47" i="3"/>
  <c r="FW46" i="3"/>
  <c r="FW41" i="3"/>
  <c r="FW40" i="3"/>
  <c r="FW35" i="3"/>
  <c r="FW29" i="3"/>
  <c r="FW28" i="3"/>
  <c r="FW23" i="3"/>
  <c r="FW22" i="3"/>
  <c r="FW17" i="3"/>
  <c r="FW10" i="3"/>
  <c r="FW9" i="3"/>
  <c r="FD462" i="3"/>
  <c r="FD456" i="3"/>
  <c r="FD455" i="3"/>
  <c r="FD445" i="3"/>
  <c r="FD444" i="3"/>
  <c r="FD439" i="3"/>
  <c r="FD428" i="3"/>
  <c r="FD427" i="3"/>
  <c r="FD422" i="3"/>
  <c r="FD408" i="3"/>
  <c r="FD407" i="3"/>
  <c r="FD399" i="3"/>
  <c r="FD392" i="3"/>
  <c r="FD386" i="3"/>
  <c r="FD378" i="3"/>
  <c r="FD369" i="3"/>
  <c r="FD368" i="3"/>
  <c r="FD363" i="3"/>
  <c r="FD358" i="3"/>
  <c r="FD357" i="3"/>
  <c r="FD351" i="3"/>
  <c r="FD343" i="3"/>
  <c r="FD337" i="3"/>
  <c r="FD331" i="3"/>
  <c r="FD325" i="3"/>
  <c r="FD319" i="3"/>
  <c r="FD312" i="3"/>
  <c r="FD273" i="3"/>
  <c r="FD268" i="3"/>
  <c r="FD263" i="3"/>
  <c r="FD262" i="3"/>
  <c r="FD256" i="3"/>
  <c r="FD255" i="3"/>
  <c r="FD251" i="3"/>
  <c r="FD244" i="3"/>
  <c r="FD238" i="3"/>
  <c r="FD233" i="3"/>
  <c r="FD228" i="3"/>
  <c r="FD227" i="3"/>
  <c r="FD221" i="3"/>
  <c r="FD217" i="3"/>
  <c r="FD211" i="3"/>
  <c r="FD210" i="3"/>
  <c r="FD203" i="3"/>
  <c r="FD197" i="3"/>
  <c r="FD192" i="3"/>
  <c r="FD191" i="3"/>
  <c r="FD188" i="3"/>
  <c r="FD483" i="3" s="1"/>
  <c r="FD185" i="3"/>
  <c r="FD482" i="3" s="1"/>
  <c r="FD178" i="3"/>
  <c r="FD481" i="3" s="1"/>
  <c r="FD171" i="3"/>
  <c r="FD480" i="3" s="1"/>
  <c r="FD166" i="3"/>
  <c r="FD479" i="3" s="1"/>
  <c r="FD157" i="3"/>
  <c r="FD478" i="3" s="1"/>
  <c r="FD111" i="3"/>
  <c r="FD477" i="3" s="1"/>
  <c r="FD110" i="3"/>
  <c r="FD476" i="3" s="1"/>
  <c r="FD105" i="3"/>
  <c r="FD100" i="3"/>
  <c r="FD99" i="3"/>
  <c r="FD94" i="3"/>
  <c r="FD89" i="3"/>
  <c r="FD86" i="3"/>
  <c r="FD82" i="3"/>
  <c r="FD77" i="3"/>
  <c r="FD63" i="3"/>
  <c r="FD62" i="3"/>
  <c r="FD58" i="3"/>
  <c r="FD53" i="3"/>
  <c r="FD52" i="3"/>
  <c r="FD47" i="3"/>
  <c r="FD46" i="3"/>
  <c r="FD41" i="3"/>
  <c r="FD40" i="3"/>
  <c r="FD35" i="3"/>
  <c r="FD29" i="3"/>
  <c r="FD28" i="3"/>
  <c r="FD23" i="3"/>
  <c r="FD22" i="3"/>
  <c r="FD17" i="3"/>
  <c r="FD10" i="3"/>
  <c r="FD9" i="3"/>
  <c r="EK462" i="3"/>
  <c r="EK456" i="3"/>
  <c r="EK455" i="3"/>
  <c r="EK445" i="3"/>
  <c r="EK444" i="3"/>
  <c r="EK439" i="3"/>
  <c r="EK428" i="3"/>
  <c r="EK427" i="3"/>
  <c r="EK422" i="3"/>
  <c r="EK408" i="3"/>
  <c r="EK407" i="3"/>
  <c r="EK399" i="3"/>
  <c r="EK392" i="3"/>
  <c r="EK386" i="3"/>
  <c r="EK378" i="3"/>
  <c r="EK369" i="3"/>
  <c r="EK368" i="3"/>
  <c r="EK363" i="3"/>
  <c r="EK358" i="3"/>
  <c r="EK357" i="3"/>
  <c r="EK351" i="3"/>
  <c r="EK343" i="3"/>
  <c r="EK337" i="3"/>
  <c r="EK331" i="3"/>
  <c r="EK325" i="3"/>
  <c r="EK319" i="3"/>
  <c r="EK312" i="3"/>
  <c r="EK273" i="3"/>
  <c r="EK268" i="3"/>
  <c r="EK263" i="3"/>
  <c r="EK262" i="3"/>
  <c r="EK256" i="3"/>
  <c r="EK255" i="3"/>
  <c r="EK251" i="3"/>
  <c r="EK244" i="3"/>
  <c r="EK238" i="3"/>
  <c r="EK233" i="3"/>
  <c r="EK228" i="3"/>
  <c r="EK227" i="3"/>
  <c r="EK221" i="3"/>
  <c r="EK217" i="3"/>
  <c r="EK211" i="3"/>
  <c r="EK210" i="3"/>
  <c r="EK203" i="3"/>
  <c r="EK197" i="3"/>
  <c r="EK192" i="3"/>
  <c r="EK191" i="3"/>
  <c r="EK188" i="3"/>
  <c r="EK483" i="3" s="1"/>
  <c r="EK185" i="3"/>
  <c r="EK482" i="3" s="1"/>
  <c r="EK178" i="3"/>
  <c r="EK481" i="3" s="1"/>
  <c r="EK171" i="3"/>
  <c r="EK480" i="3" s="1"/>
  <c r="EK166" i="3"/>
  <c r="EK479" i="3" s="1"/>
  <c r="EK157" i="3"/>
  <c r="EK478" i="3" s="1"/>
  <c r="EK111" i="3"/>
  <c r="EK477" i="3" s="1"/>
  <c r="EK110" i="3"/>
  <c r="EK476" i="3" s="1"/>
  <c r="EK105" i="3"/>
  <c r="EK100" i="3"/>
  <c r="EK99" i="3"/>
  <c r="EK94" i="3"/>
  <c r="EK89" i="3"/>
  <c r="EK86" i="3"/>
  <c r="EK82" i="3"/>
  <c r="EK77" i="3"/>
  <c r="EK63" i="3"/>
  <c r="EK62" i="3"/>
  <c r="EK58" i="3"/>
  <c r="EK53" i="3"/>
  <c r="EK52" i="3"/>
  <c r="EK47" i="3"/>
  <c r="EK46" i="3"/>
  <c r="EK41" i="3"/>
  <c r="EK40" i="3"/>
  <c r="EK35" i="3"/>
  <c r="EK29" i="3"/>
  <c r="EK28" i="3"/>
  <c r="EK23" i="3"/>
  <c r="EK22" i="3"/>
  <c r="EK17" i="3"/>
  <c r="EK10" i="3"/>
  <c r="EK9" i="3"/>
  <c r="DR462" i="3"/>
  <c r="DR456" i="3"/>
  <c r="DR455" i="3"/>
  <c r="DR445" i="3"/>
  <c r="DR444" i="3"/>
  <c r="DR439" i="3"/>
  <c r="DR428" i="3"/>
  <c r="DR427" i="3"/>
  <c r="DR422" i="3"/>
  <c r="DR408" i="3"/>
  <c r="DR407" i="3"/>
  <c r="DR399" i="3"/>
  <c r="DR392" i="3"/>
  <c r="DR386" i="3"/>
  <c r="DR378" i="3"/>
  <c r="DR369" i="3"/>
  <c r="DR368" i="3"/>
  <c r="DR363" i="3"/>
  <c r="DR358" i="3"/>
  <c r="DR357" i="3"/>
  <c r="DR351" i="3"/>
  <c r="DR343" i="3"/>
  <c r="DR337" i="3"/>
  <c r="DR331" i="3"/>
  <c r="DR325" i="3"/>
  <c r="DR319" i="3"/>
  <c r="DR312" i="3"/>
  <c r="DR273" i="3"/>
  <c r="DR268" i="3"/>
  <c r="DR263" i="3"/>
  <c r="DR262" i="3"/>
  <c r="DR256" i="3"/>
  <c r="DR255" i="3"/>
  <c r="DR251" i="3"/>
  <c r="DR244" i="3"/>
  <c r="DR238" i="3"/>
  <c r="DR233" i="3"/>
  <c r="DR228" i="3"/>
  <c r="DR227" i="3"/>
  <c r="DR221" i="3"/>
  <c r="DR217" i="3"/>
  <c r="DR211" i="3"/>
  <c r="DR210" i="3"/>
  <c r="DR203" i="3"/>
  <c r="DR197" i="3"/>
  <c r="DR192" i="3"/>
  <c r="DR191" i="3"/>
  <c r="DR188" i="3"/>
  <c r="DR483" i="3" s="1"/>
  <c r="DR185" i="3"/>
  <c r="DR482" i="3" s="1"/>
  <c r="DR178" i="3"/>
  <c r="DR481" i="3" s="1"/>
  <c r="DR171" i="3"/>
  <c r="DR480" i="3" s="1"/>
  <c r="DR166" i="3"/>
  <c r="DR479" i="3" s="1"/>
  <c r="DR157" i="3"/>
  <c r="DR478" i="3" s="1"/>
  <c r="DR111" i="3"/>
  <c r="DR477" i="3" s="1"/>
  <c r="DR110" i="3"/>
  <c r="DR476" i="3" s="1"/>
  <c r="DR105" i="3"/>
  <c r="DR100" i="3"/>
  <c r="DR99" i="3"/>
  <c r="DR94" i="3"/>
  <c r="DR89" i="3"/>
  <c r="DR86" i="3"/>
  <c r="DR82" i="3"/>
  <c r="DR77" i="3"/>
  <c r="DR63" i="3"/>
  <c r="DR62" i="3"/>
  <c r="DR58" i="3"/>
  <c r="DR53" i="3"/>
  <c r="DR52" i="3"/>
  <c r="DR47" i="3"/>
  <c r="DR46" i="3"/>
  <c r="DR41" i="3"/>
  <c r="DR40" i="3"/>
  <c r="DR35" i="3"/>
  <c r="DR29" i="3"/>
  <c r="DR28" i="3"/>
  <c r="DR23" i="3"/>
  <c r="DR22" i="3"/>
  <c r="DR17" i="3"/>
  <c r="DR10" i="3"/>
  <c r="DR9" i="3"/>
  <c r="CY462" i="3"/>
  <c r="CY456" i="3"/>
  <c r="CY455" i="3"/>
  <c r="CY445" i="3"/>
  <c r="CY444" i="3"/>
  <c r="CY439" i="3"/>
  <c r="CY428" i="3"/>
  <c r="CY427" i="3"/>
  <c r="CY422" i="3"/>
  <c r="CY408" i="3"/>
  <c r="CY407" i="3"/>
  <c r="CY399" i="3"/>
  <c r="CY392" i="3"/>
  <c r="CY386" i="3"/>
  <c r="CY378" i="3"/>
  <c r="CY369" i="3"/>
  <c r="CY368" i="3"/>
  <c r="CY363" i="3"/>
  <c r="CY358" i="3"/>
  <c r="CY357" i="3"/>
  <c r="CY351" i="3"/>
  <c r="CY343" i="3"/>
  <c r="CY337" i="3"/>
  <c r="CY331" i="3"/>
  <c r="CY325" i="3"/>
  <c r="CY319" i="3"/>
  <c r="CY312" i="3"/>
  <c r="CY273" i="3"/>
  <c r="CY268" i="3"/>
  <c r="CY263" i="3"/>
  <c r="CY262" i="3"/>
  <c r="CY256" i="3"/>
  <c r="CY255" i="3"/>
  <c r="CY251" i="3"/>
  <c r="CY244" i="3"/>
  <c r="CY238" i="3"/>
  <c r="CY233" i="3"/>
  <c r="CY228" i="3"/>
  <c r="CY227" i="3"/>
  <c r="CY221" i="3"/>
  <c r="CY217" i="3"/>
  <c r="CY211" i="3"/>
  <c r="CY210" i="3"/>
  <c r="CY203" i="3"/>
  <c r="CY197" i="3"/>
  <c r="CY192" i="3"/>
  <c r="CY191" i="3"/>
  <c r="CY188" i="3"/>
  <c r="CY483" i="3" s="1"/>
  <c r="CY185" i="3"/>
  <c r="CY482" i="3" s="1"/>
  <c r="CY178" i="3"/>
  <c r="CY481" i="3" s="1"/>
  <c r="CY171" i="3"/>
  <c r="CY480" i="3" s="1"/>
  <c r="CY166" i="3"/>
  <c r="CY479" i="3" s="1"/>
  <c r="CY157" i="3"/>
  <c r="CY478" i="3" s="1"/>
  <c r="CY111" i="3"/>
  <c r="CY477" i="3" s="1"/>
  <c r="CY110" i="3"/>
  <c r="CY476" i="3" s="1"/>
  <c r="CY105" i="3"/>
  <c r="CY100" i="3"/>
  <c r="CY99" i="3"/>
  <c r="CY94" i="3"/>
  <c r="CY89" i="3"/>
  <c r="CY86" i="3"/>
  <c r="CY82" i="3"/>
  <c r="CY77" i="3"/>
  <c r="CY63" i="3"/>
  <c r="CY62" i="3"/>
  <c r="CY58" i="3"/>
  <c r="CY53" i="3"/>
  <c r="CY52" i="3"/>
  <c r="CY47" i="3"/>
  <c r="CY46" i="3"/>
  <c r="CY41" i="3"/>
  <c r="CY40" i="3"/>
  <c r="CY35" i="3"/>
  <c r="CY29" i="3"/>
  <c r="CY28" i="3"/>
  <c r="CY23" i="3"/>
  <c r="CY22" i="3"/>
  <c r="CY17" i="3"/>
  <c r="CY10" i="3"/>
  <c r="CY9" i="3"/>
  <c r="CF462" i="3"/>
  <c r="CF456" i="3"/>
  <c r="CF455" i="3"/>
  <c r="CF445" i="3"/>
  <c r="CF444" i="3"/>
  <c r="CF439" i="3"/>
  <c r="CF428" i="3"/>
  <c r="CF427" i="3"/>
  <c r="CF422" i="3"/>
  <c r="CF408" i="3"/>
  <c r="CF407" i="3"/>
  <c r="CF399" i="3"/>
  <c r="CF392" i="3"/>
  <c r="CF386" i="3"/>
  <c r="CF378" i="3"/>
  <c r="CF369" i="3"/>
  <c r="CF368" i="3"/>
  <c r="CF363" i="3"/>
  <c r="CF358" i="3"/>
  <c r="CF357" i="3"/>
  <c r="CF351" i="3"/>
  <c r="CF343" i="3"/>
  <c r="CF337" i="3"/>
  <c r="CF331" i="3"/>
  <c r="CF325" i="3"/>
  <c r="CF319" i="3"/>
  <c r="CF312" i="3"/>
  <c r="CF273" i="3"/>
  <c r="CF268" i="3"/>
  <c r="CF263" i="3"/>
  <c r="CF262" i="3"/>
  <c r="CF256" i="3"/>
  <c r="CF255" i="3"/>
  <c r="CF251" i="3"/>
  <c r="CF244" i="3"/>
  <c r="CF238" i="3"/>
  <c r="CF233" i="3"/>
  <c r="CF228" i="3"/>
  <c r="CF227" i="3"/>
  <c r="CF221" i="3"/>
  <c r="CF217" i="3"/>
  <c r="CF211" i="3"/>
  <c r="CF210" i="3"/>
  <c r="CF203" i="3"/>
  <c r="CF197" i="3"/>
  <c r="CF192" i="3"/>
  <c r="CF191" i="3"/>
  <c r="CF188" i="3"/>
  <c r="CF483" i="3" s="1"/>
  <c r="CF185" i="3"/>
  <c r="CF482" i="3" s="1"/>
  <c r="CF178" i="3"/>
  <c r="CF481" i="3" s="1"/>
  <c r="CF171" i="3"/>
  <c r="CF480" i="3" s="1"/>
  <c r="CF166" i="3"/>
  <c r="CF479" i="3" s="1"/>
  <c r="CF157" i="3"/>
  <c r="CF478" i="3" s="1"/>
  <c r="CF111" i="3"/>
  <c r="CF477" i="3" s="1"/>
  <c r="CF110" i="3"/>
  <c r="CF476" i="3" s="1"/>
  <c r="CF105" i="3"/>
  <c r="CF100" i="3"/>
  <c r="CF99" i="3"/>
  <c r="CF94" i="3"/>
  <c r="CF89" i="3"/>
  <c r="CF86" i="3"/>
  <c r="CF82" i="3"/>
  <c r="CF77" i="3"/>
  <c r="CF63" i="3"/>
  <c r="CF62" i="3"/>
  <c r="CF58" i="3"/>
  <c r="CF53" i="3"/>
  <c r="CF52" i="3"/>
  <c r="CF47" i="3"/>
  <c r="CF46" i="3"/>
  <c r="CF41" i="3"/>
  <c r="CF40" i="3"/>
  <c r="CF35" i="3"/>
  <c r="CF29" i="3"/>
  <c r="CF28" i="3"/>
  <c r="CF23" i="3"/>
  <c r="CF22" i="3"/>
  <c r="CF17" i="3"/>
  <c r="CF10" i="3"/>
  <c r="CF9" i="3"/>
  <c r="BM462" i="3"/>
  <c r="BM456" i="3"/>
  <c r="BM455" i="3"/>
  <c r="BM445" i="3"/>
  <c r="BM444" i="3"/>
  <c r="BM439" i="3"/>
  <c r="BM428" i="3"/>
  <c r="BM427" i="3"/>
  <c r="BM422" i="3"/>
  <c r="BM408" i="3"/>
  <c r="BM407" i="3"/>
  <c r="BM399" i="3"/>
  <c r="BM392" i="3"/>
  <c r="BM386" i="3"/>
  <c r="BM378" i="3"/>
  <c r="BM369" i="3"/>
  <c r="BM368" i="3"/>
  <c r="BM363" i="3"/>
  <c r="BM358" i="3"/>
  <c r="BM357" i="3"/>
  <c r="BM351" i="3"/>
  <c r="BM343" i="3"/>
  <c r="BM337" i="3"/>
  <c r="BM331" i="3"/>
  <c r="BM325" i="3"/>
  <c r="BM319" i="3"/>
  <c r="BM312" i="3"/>
  <c r="BM273" i="3"/>
  <c r="BM268" i="3"/>
  <c r="BM263" i="3"/>
  <c r="BM262" i="3"/>
  <c r="BM256" i="3"/>
  <c r="BM255" i="3"/>
  <c r="BM251" i="3"/>
  <c r="BM244" i="3"/>
  <c r="BM238" i="3"/>
  <c r="BM233" i="3"/>
  <c r="BM228" i="3"/>
  <c r="BM227" i="3"/>
  <c r="BM221" i="3"/>
  <c r="BM217" i="3"/>
  <c r="BM211" i="3"/>
  <c r="BM210" i="3"/>
  <c r="BM203" i="3"/>
  <c r="BM197" i="3"/>
  <c r="BM192" i="3"/>
  <c r="BM191" i="3"/>
  <c r="BM188" i="3"/>
  <c r="BM185" i="3"/>
  <c r="BM178" i="3"/>
  <c r="BM171" i="3"/>
  <c r="BM166" i="3"/>
  <c r="BM157" i="3"/>
  <c r="BM111" i="3"/>
  <c r="BM110" i="3"/>
  <c r="BM105" i="3"/>
  <c r="BM100" i="3"/>
  <c r="BM99" i="3"/>
  <c r="BM94" i="3"/>
  <c r="BM89" i="3"/>
  <c r="BM86" i="3"/>
  <c r="BM82" i="3"/>
  <c r="BM77" i="3"/>
  <c r="BM63" i="3"/>
  <c r="BM62" i="3"/>
  <c r="BM58" i="3"/>
  <c r="BM53" i="3"/>
  <c r="BM52" i="3"/>
  <c r="BM47" i="3"/>
  <c r="BM46" i="3"/>
  <c r="BM41" i="3"/>
  <c r="BM40" i="3"/>
  <c r="BM35" i="3"/>
  <c r="BM29" i="3"/>
  <c r="BM28" i="3"/>
  <c r="BM23" i="3"/>
  <c r="BM22" i="3"/>
  <c r="BM17" i="3"/>
  <c r="BM10" i="3"/>
  <c r="BM9" i="3"/>
  <c r="AT462" i="3"/>
  <c r="AT456" i="3"/>
  <c r="AT455" i="3"/>
  <c r="AT445" i="3"/>
  <c r="AT444" i="3"/>
  <c r="AT439" i="3"/>
  <c r="AT428" i="3"/>
  <c r="AT427" i="3"/>
  <c r="AT422" i="3"/>
  <c r="AT408" i="3"/>
  <c r="AT407" i="3"/>
  <c r="AT399" i="3"/>
  <c r="AT392" i="3"/>
  <c r="AT386" i="3"/>
  <c r="AT378" i="3"/>
  <c r="AT369" i="3"/>
  <c r="AT368" i="3"/>
  <c r="AT363" i="3"/>
  <c r="AT358" i="3"/>
  <c r="AT357" i="3"/>
  <c r="AT351" i="3"/>
  <c r="AT343" i="3"/>
  <c r="AT337" i="3"/>
  <c r="AT331" i="3"/>
  <c r="AT325" i="3"/>
  <c r="AT319" i="3"/>
  <c r="AT312" i="3"/>
  <c r="AT273" i="3"/>
  <c r="AT268" i="3"/>
  <c r="AT263" i="3"/>
  <c r="AT262" i="3"/>
  <c r="AT256" i="3"/>
  <c r="AT255" i="3"/>
  <c r="AT251" i="3"/>
  <c r="AT244" i="3"/>
  <c r="AT238" i="3"/>
  <c r="AT233" i="3"/>
  <c r="AT228" i="3"/>
  <c r="AT227" i="3"/>
  <c r="AT221" i="3"/>
  <c r="AT217" i="3"/>
  <c r="AT211" i="3"/>
  <c r="AT210" i="3"/>
  <c r="AT203" i="3"/>
  <c r="AT197" i="3"/>
  <c r="AT192" i="3"/>
  <c r="AT191" i="3"/>
  <c r="AT188" i="3"/>
  <c r="AT185" i="3"/>
  <c r="AT178" i="3"/>
  <c r="AT171" i="3"/>
  <c r="AT166" i="3"/>
  <c r="AT157" i="3"/>
  <c r="AT111" i="3"/>
  <c r="AT110" i="3"/>
  <c r="AT105" i="3"/>
  <c r="AT100" i="3"/>
  <c r="AT99" i="3"/>
  <c r="AT94" i="3"/>
  <c r="AT89" i="3"/>
  <c r="AT86" i="3"/>
  <c r="AT82" i="3"/>
  <c r="AT77" i="3"/>
  <c r="AT63" i="3"/>
  <c r="AT62" i="3"/>
  <c r="AT58" i="3"/>
  <c r="AT53" i="3"/>
  <c r="AT52" i="3"/>
  <c r="AT47" i="3"/>
  <c r="AT46" i="3"/>
  <c r="AT41" i="3"/>
  <c r="AT40" i="3"/>
  <c r="AT35" i="3"/>
  <c r="AT29" i="3"/>
  <c r="AT28" i="3"/>
  <c r="AT23" i="3"/>
  <c r="AT22" i="3"/>
  <c r="AT17" i="3"/>
  <c r="AT10" i="3"/>
  <c r="AT9" i="3"/>
  <c r="JK465" i="3"/>
  <c r="JJ465" i="3"/>
  <c r="JI465" i="3"/>
  <c r="JH465" i="3"/>
  <c r="JG465" i="3"/>
  <c r="JK464" i="3"/>
  <c r="JJ464" i="3"/>
  <c r="JI464" i="3"/>
  <c r="JH464" i="3"/>
  <c r="JG464" i="3"/>
  <c r="JK463" i="3"/>
  <c r="JJ463" i="3"/>
  <c r="JI463" i="3"/>
  <c r="JH463" i="3"/>
  <c r="JG463" i="3"/>
  <c r="JF462" i="3"/>
  <c r="JE462" i="3"/>
  <c r="JD462" i="3"/>
  <c r="JC462" i="3"/>
  <c r="JB462" i="3"/>
  <c r="JA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F456" i="3"/>
  <c r="JE456" i="3"/>
  <c r="JD456" i="3"/>
  <c r="JC456" i="3"/>
  <c r="JB456" i="3"/>
  <c r="JA456" i="3"/>
  <c r="JK454" i="3"/>
  <c r="JJ454" i="3"/>
  <c r="JI454" i="3"/>
  <c r="JH454" i="3"/>
  <c r="JG454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K449" i="3"/>
  <c r="JJ449" i="3"/>
  <c r="JI449" i="3"/>
  <c r="JH449" i="3"/>
  <c r="JG449" i="3"/>
  <c r="JK448" i="3"/>
  <c r="JJ448" i="3"/>
  <c r="JI448" i="3"/>
  <c r="JH448" i="3"/>
  <c r="JG448" i="3"/>
  <c r="JK447" i="3"/>
  <c r="JJ447" i="3"/>
  <c r="JI447" i="3"/>
  <c r="JH447" i="3"/>
  <c r="JG447" i="3"/>
  <c r="JK446" i="3"/>
  <c r="JJ446" i="3"/>
  <c r="JI446" i="3"/>
  <c r="JH446" i="3"/>
  <c r="JG446" i="3"/>
  <c r="JF445" i="3"/>
  <c r="JF444" i="3" s="1"/>
  <c r="JE445" i="3"/>
  <c r="JE444" i="3" s="1"/>
  <c r="JD445" i="3"/>
  <c r="JD444" i="3" s="1"/>
  <c r="JC445" i="3"/>
  <c r="JC444" i="3" s="1"/>
  <c r="JB445" i="3"/>
  <c r="JA445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F439" i="3"/>
  <c r="JE439" i="3"/>
  <c r="JD439" i="3"/>
  <c r="JC439" i="3"/>
  <c r="JB439" i="3"/>
  <c r="JA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K430" i="3"/>
  <c r="JJ430" i="3"/>
  <c r="JI430" i="3"/>
  <c r="JH430" i="3"/>
  <c r="JG430" i="3"/>
  <c r="JK429" i="3"/>
  <c r="JJ429" i="3"/>
  <c r="JI429" i="3"/>
  <c r="JH429" i="3"/>
  <c r="JG429" i="3"/>
  <c r="JF428" i="3"/>
  <c r="JE428" i="3"/>
  <c r="JD428" i="3"/>
  <c r="JC428" i="3"/>
  <c r="JB428" i="3"/>
  <c r="JA428" i="3"/>
  <c r="IZ427" i="3"/>
  <c r="IY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F422" i="3"/>
  <c r="JE422" i="3"/>
  <c r="JD422" i="3"/>
  <c r="JC422" i="3"/>
  <c r="JB422" i="3"/>
  <c r="JA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F408" i="3"/>
  <c r="JE408" i="3"/>
  <c r="JD408" i="3"/>
  <c r="JC408" i="3"/>
  <c r="JB408" i="3"/>
  <c r="JA408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K400" i="3"/>
  <c r="JJ400" i="3"/>
  <c r="JI400" i="3"/>
  <c r="JH400" i="3"/>
  <c r="JG400" i="3"/>
  <c r="JF399" i="3"/>
  <c r="JE399" i="3"/>
  <c r="JD399" i="3"/>
  <c r="JC399" i="3"/>
  <c r="JB399" i="3"/>
  <c r="JA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K394" i="3"/>
  <c r="JJ394" i="3"/>
  <c r="JI394" i="3"/>
  <c r="JH394" i="3"/>
  <c r="JG394" i="3"/>
  <c r="JK393" i="3"/>
  <c r="JJ393" i="3"/>
  <c r="JI393" i="3"/>
  <c r="JH393" i="3"/>
  <c r="JG393" i="3"/>
  <c r="JF392" i="3"/>
  <c r="JE392" i="3"/>
  <c r="JD392" i="3"/>
  <c r="JC392" i="3"/>
  <c r="JB392" i="3"/>
  <c r="JA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F386" i="3"/>
  <c r="JE386" i="3"/>
  <c r="JD386" i="3"/>
  <c r="JC386" i="3"/>
  <c r="JB386" i="3"/>
  <c r="JA386" i="3"/>
  <c r="JK385" i="3"/>
  <c r="JJ385" i="3"/>
  <c r="JI385" i="3"/>
  <c r="JH385" i="3"/>
  <c r="JG385" i="3"/>
  <c r="JK384" i="3"/>
  <c r="JJ384" i="3"/>
  <c r="JI384" i="3"/>
  <c r="JH384" i="3"/>
  <c r="JG384" i="3"/>
  <c r="JK383" i="3"/>
  <c r="JJ383" i="3"/>
  <c r="JI383" i="3"/>
  <c r="JH383" i="3"/>
  <c r="JG383" i="3"/>
  <c r="JK382" i="3"/>
  <c r="JJ382" i="3"/>
  <c r="JI382" i="3"/>
  <c r="JH382" i="3"/>
  <c r="JG382" i="3"/>
  <c r="JK381" i="3"/>
  <c r="JJ381" i="3"/>
  <c r="JI381" i="3"/>
  <c r="JH381" i="3"/>
  <c r="JG381" i="3"/>
  <c r="JK380" i="3"/>
  <c r="JJ380" i="3"/>
  <c r="JI380" i="3"/>
  <c r="JH380" i="3"/>
  <c r="JG380" i="3"/>
  <c r="JK379" i="3"/>
  <c r="JJ379" i="3"/>
  <c r="JI379" i="3"/>
  <c r="JH379" i="3"/>
  <c r="JG379" i="3"/>
  <c r="JF378" i="3"/>
  <c r="JE378" i="3"/>
  <c r="JD378" i="3"/>
  <c r="JC378" i="3"/>
  <c r="JB378" i="3"/>
  <c r="JA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K370" i="3"/>
  <c r="JJ370" i="3"/>
  <c r="JI370" i="3"/>
  <c r="JH370" i="3"/>
  <c r="JG370" i="3"/>
  <c r="JF369" i="3"/>
  <c r="JE369" i="3"/>
  <c r="JD369" i="3"/>
  <c r="JC369" i="3"/>
  <c r="JB369" i="3"/>
  <c r="JA369" i="3"/>
  <c r="JK367" i="3"/>
  <c r="JJ367" i="3"/>
  <c r="JI367" i="3"/>
  <c r="JH367" i="3"/>
  <c r="JG367" i="3"/>
  <c r="JK366" i="3"/>
  <c r="JJ366" i="3"/>
  <c r="JI366" i="3"/>
  <c r="JH366" i="3"/>
  <c r="JG366" i="3"/>
  <c r="JK365" i="3"/>
  <c r="JJ365" i="3"/>
  <c r="JI365" i="3"/>
  <c r="JH365" i="3"/>
  <c r="JG365" i="3"/>
  <c r="JK364" i="3"/>
  <c r="JJ364" i="3"/>
  <c r="JI364" i="3"/>
  <c r="JH364" i="3"/>
  <c r="JG364" i="3"/>
  <c r="JF363" i="3"/>
  <c r="JE363" i="3"/>
  <c r="JD363" i="3"/>
  <c r="JC363" i="3"/>
  <c r="JB363" i="3"/>
  <c r="JA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F358" i="3"/>
  <c r="JE358" i="3"/>
  <c r="JD358" i="3"/>
  <c r="JC358" i="3"/>
  <c r="JB358" i="3"/>
  <c r="JA358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F351" i="3"/>
  <c r="JE351" i="3"/>
  <c r="JD351" i="3"/>
  <c r="JC351" i="3"/>
  <c r="JB351" i="3"/>
  <c r="JA351" i="3"/>
  <c r="JK350" i="3"/>
  <c r="JJ350" i="3"/>
  <c r="JI350" i="3"/>
  <c r="JH350" i="3"/>
  <c r="JG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K344" i="3"/>
  <c r="JJ344" i="3"/>
  <c r="JI344" i="3"/>
  <c r="JH344" i="3"/>
  <c r="JG344" i="3"/>
  <c r="JF343" i="3"/>
  <c r="JE343" i="3"/>
  <c r="JD343" i="3"/>
  <c r="JC343" i="3"/>
  <c r="JB343" i="3"/>
  <c r="JA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K338" i="3"/>
  <c r="JJ338" i="3"/>
  <c r="JI338" i="3"/>
  <c r="JH338" i="3"/>
  <c r="JG338" i="3"/>
  <c r="JF337" i="3"/>
  <c r="JE337" i="3"/>
  <c r="JD337" i="3"/>
  <c r="JC337" i="3"/>
  <c r="JB337" i="3"/>
  <c r="JA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K332" i="3"/>
  <c r="JJ332" i="3"/>
  <c r="JI332" i="3"/>
  <c r="JH332" i="3"/>
  <c r="JG332" i="3"/>
  <c r="JF331" i="3"/>
  <c r="JE331" i="3"/>
  <c r="JD331" i="3"/>
  <c r="JC331" i="3"/>
  <c r="JB331" i="3"/>
  <c r="JA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K326" i="3"/>
  <c r="JJ326" i="3"/>
  <c r="JI326" i="3"/>
  <c r="JH326" i="3"/>
  <c r="JG326" i="3"/>
  <c r="JF325" i="3"/>
  <c r="JE325" i="3"/>
  <c r="JD325" i="3"/>
  <c r="JC325" i="3"/>
  <c r="JB325" i="3"/>
  <c r="JA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F319" i="3"/>
  <c r="JE319" i="3"/>
  <c r="JD319" i="3"/>
  <c r="JC319" i="3"/>
  <c r="JB319" i="3"/>
  <c r="JA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K314" i="3"/>
  <c r="JJ314" i="3"/>
  <c r="JI314" i="3"/>
  <c r="JH314" i="3"/>
  <c r="JG314" i="3"/>
  <c r="JK313" i="3"/>
  <c r="JJ313" i="3"/>
  <c r="JI313" i="3"/>
  <c r="JH313" i="3"/>
  <c r="JG313" i="3"/>
  <c r="JF312" i="3"/>
  <c r="JE312" i="3"/>
  <c r="JD312" i="3"/>
  <c r="JC312" i="3"/>
  <c r="JB312" i="3"/>
  <c r="JA312" i="3"/>
  <c r="JK311" i="3"/>
  <c r="JJ311" i="3"/>
  <c r="JI311" i="3"/>
  <c r="JH311" i="3"/>
  <c r="JG311" i="3"/>
  <c r="JK310" i="3"/>
  <c r="JJ310" i="3"/>
  <c r="JI310" i="3"/>
  <c r="JH310" i="3"/>
  <c r="JG310" i="3"/>
  <c r="JK309" i="3"/>
  <c r="JJ309" i="3"/>
  <c r="JI309" i="3"/>
  <c r="JH309" i="3"/>
  <c r="JG309" i="3"/>
  <c r="JK308" i="3"/>
  <c r="JJ308" i="3"/>
  <c r="JI308" i="3"/>
  <c r="JH308" i="3"/>
  <c r="JG308" i="3"/>
  <c r="JF307" i="3"/>
  <c r="JE307" i="3"/>
  <c r="JD307" i="3"/>
  <c r="JC307" i="3"/>
  <c r="JB307" i="3"/>
  <c r="JA307" i="3"/>
  <c r="JK306" i="3"/>
  <c r="JJ306" i="3"/>
  <c r="JI306" i="3"/>
  <c r="JH306" i="3"/>
  <c r="JG306" i="3"/>
  <c r="JK305" i="3"/>
  <c r="JJ305" i="3"/>
  <c r="JI305" i="3"/>
  <c r="JH305" i="3"/>
  <c r="JG305" i="3"/>
  <c r="JK304" i="3"/>
  <c r="JJ304" i="3"/>
  <c r="JI304" i="3"/>
  <c r="JH304" i="3"/>
  <c r="JG304" i="3"/>
  <c r="JK303" i="3"/>
  <c r="JJ303" i="3"/>
  <c r="JI303" i="3"/>
  <c r="JH303" i="3"/>
  <c r="JG303" i="3"/>
  <c r="JF302" i="3"/>
  <c r="JE302" i="3"/>
  <c r="JD302" i="3"/>
  <c r="JC302" i="3"/>
  <c r="JB302" i="3"/>
  <c r="JA302" i="3"/>
  <c r="JK301" i="3"/>
  <c r="JJ301" i="3"/>
  <c r="JI301" i="3"/>
  <c r="JH301" i="3"/>
  <c r="JG301" i="3"/>
  <c r="JK300" i="3"/>
  <c r="JJ300" i="3"/>
  <c r="JI300" i="3"/>
  <c r="JH300" i="3"/>
  <c r="JG300" i="3"/>
  <c r="JK299" i="3"/>
  <c r="JJ299" i="3"/>
  <c r="JI299" i="3"/>
  <c r="JH299" i="3"/>
  <c r="JG299" i="3"/>
  <c r="JF298" i="3"/>
  <c r="JE298" i="3"/>
  <c r="JD298" i="3"/>
  <c r="JC298" i="3"/>
  <c r="JB298" i="3"/>
  <c r="JA298" i="3"/>
  <c r="JK297" i="3"/>
  <c r="JJ297" i="3"/>
  <c r="JI297" i="3"/>
  <c r="JH297" i="3"/>
  <c r="JG297" i="3"/>
  <c r="JK296" i="3"/>
  <c r="JJ296" i="3"/>
  <c r="JI296" i="3"/>
  <c r="JH296" i="3"/>
  <c r="JG296" i="3"/>
  <c r="JK295" i="3"/>
  <c r="JJ295" i="3"/>
  <c r="JI295" i="3"/>
  <c r="JH295" i="3"/>
  <c r="JG295" i="3"/>
  <c r="JK294" i="3"/>
  <c r="JJ294" i="3"/>
  <c r="JI294" i="3"/>
  <c r="JH294" i="3"/>
  <c r="JG294" i="3"/>
  <c r="JF293" i="3"/>
  <c r="JE293" i="3"/>
  <c r="JD293" i="3"/>
  <c r="JC293" i="3"/>
  <c r="JB293" i="3"/>
  <c r="JA293" i="3"/>
  <c r="JK292" i="3"/>
  <c r="JJ292" i="3"/>
  <c r="JI292" i="3"/>
  <c r="JH292" i="3"/>
  <c r="JG292" i="3"/>
  <c r="JK291" i="3"/>
  <c r="JJ291" i="3"/>
  <c r="JI291" i="3"/>
  <c r="JH291" i="3"/>
  <c r="JG291" i="3"/>
  <c r="JK290" i="3"/>
  <c r="JJ290" i="3"/>
  <c r="JI290" i="3"/>
  <c r="JH290" i="3"/>
  <c r="JG290" i="3"/>
  <c r="JK289" i="3"/>
  <c r="JJ289" i="3"/>
  <c r="JI289" i="3"/>
  <c r="JH289" i="3"/>
  <c r="JG289" i="3"/>
  <c r="JF288" i="3"/>
  <c r="JE288" i="3"/>
  <c r="JD288" i="3"/>
  <c r="JC288" i="3"/>
  <c r="JB288" i="3"/>
  <c r="JA288" i="3"/>
  <c r="JK287" i="3"/>
  <c r="JJ287" i="3"/>
  <c r="JI287" i="3"/>
  <c r="JH287" i="3"/>
  <c r="JG287" i="3"/>
  <c r="JK286" i="3"/>
  <c r="JJ286" i="3"/>
  <c r="JI286" i="3"/>
  <c r="JH286" i="3"/>
  <c r="JG286" i="3"/>
  <c r="JK285" i="3"/>
  <c r="JJ285" i="3"/>
  <c r="JI285" i="3"/>
  <c r="JH285" i="3"/>
  <c r="JG285" i="3"/>
  <c r="JK284" i="3"/>
  <c r="JJ284" i="3"/>
  <c r="JI284" i="3"/>
  <c r="JH284" i="3"/>
  <c r="JG284" i="3"/>
  <c r="JF283" i="3"/>
  <c r="JE283" i="3"/>
  <c r="JD283" i="3"/>
  <c r="JC283" i="3"/>
  <c r="JB283" i="3"/>
  <c r="JA283" i="3"/>
  <c r="JK282" i="3"/>
  <c r="JJ282" i="3"/>
  <c r="JI282" i="3"/>
  <c r="JH282" i="3"/>
  <c r="JG282" i="3"/>
  <c r="JK281" i="3"/>
  <c r="JJ281" i="3"/>
  <c r="JI281" i="3"/>
  <c r="JH281" i="3"/>
  <c r="JG281" i="3"/>
  <c r="JK280" i="3"/>
  <c r="JJ280" i="3"/>
  <c r="JI280" i="3"/>
  <c r="JH280" i="3"/>
  <c r="JG280" i="3"/>
  <c r="JK279" i="3"/>
  <c r="JJ279" i="3"/>
  <c r="JI279" i="3"/>
  <c r="JH279" i="3"/>
  <c r="JG279" i="3"/>
  <c r="JF278" i="3"/>
  <c r="JE278" i="3"/>
  <c r="JD278" i="3"/>
  <c r="JC278" i="3"/>
  <c r="JB278" i="3"/>
  <c r="JA278" i="3"/>
  <c r="JK277" i="3"/>
  <c r="JJ277" i="3"/>
  <c r="JI277" i="3"/>
  <c r="JH277" i="3"/>
  <c r="JG277" i="3"/>
  <c r="JK276" i="3"/>
  <c r="JJ276" i="3"/>
  <c r="JI276" i="3"/>
  <c r="JH276" i="3"/>
  <c r="JG276" i="3"/>
  <c r="JK275" i="3"/>
  <c r="JJ275" i="3"/>
  <c r="JI275" i="3"/>
  <c r="JH275" i="3"/>
  <c r="JG275" i="3"/>
  <c r="JK274" i="3"/>
  <c r="JJ274" i="3"/>
  <c r="JI274" i="3"/>
  <c r="JH274" i="3"/>
  <c r="JG274" i="3"/>
  <c r="JF273" i="3"/>
  <c r="JE273" i="3"/>
  <c r="JD273" i="3"/>
  <c r="JC273" i="3"/>
  <c r="JB273" i="3"/>
  <c r="JA273" i="3"/>
  <c r="JK272" i="3"/>
  <c r="JJ272" i="3"/>
  <c r="JI272" i="3"/>
  <c r="JH272" i="3"/>
  <c r="JG272" i="3"/>
  <c r="JK271" i="3"/>
  <c r="JJ271" i="3"/>
  <c r="JI271" i="3"/>
  <c r="JH271" i="3"/>
  <c r="JG271" i="3"/>
  <c r="JK270" i="3"/>
  <c r="JJ270" i="3"/>
  <c r="JI270" i="3"/>
  <c r="JH270" i="3"/>
  <c r="JG270" i="3"/>
  <c r="JK269" i="3"/>
  <c r="JJ269" i="3"/>
  <c r="JI269" i="3"/>
  <c r="JH269" i="3"/>
  <c r="JG269" i="3"/>
  <c r="JF268" i="3"/>
  <c r="JE268" i="3"/>
  <c r="JD268" i="3"/>
  <c r="JC268" i="3"/>
  <c r="JB268" i="3"/>
  <c r="JA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F263" i="3"/>
  <c r="JE263" i="3"/>
  <c r="JD263" i="3"/>
  <c r="JC263" i="3"/>
  <c r="JB263" i="3"/>
  <c r="JA263" i="3"/>
  <c r="JM262" i="3"/>
  <c r="JL262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K258" i="3"/>
  <c r="JJ258" i="3"/>
  <c r="JI258" i="3"/>
  <c r="JH258" i="3"/>
  <c r="JG258" i="3"/>
  <c r="JK257" i="3"/>
  <c r="JJ257" i="3"/>
  <c r="JI257" i="3"/>
  <c r="JH257" i="3"/>
  <c r="JG257" i="3"/>
  <c r="JF256" i="3"/>
  <c r="JF255" i="3" s="1"/>
  <c r="JE256" i="3"/>
  <c r="JE255" i="3" s="1"/>
  <c r="JD256" i="3"/>
  <c r="JD255" i="3" s="1"/>
  <c r="JC256" i="3"/>
  <c r="JB256" i="3"/>
  <c r="JA256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F251" i="3"/>
  <c r="JE251" i="3"/>
  <c r="JD251" i="3"/>
  <c r="JC251" i="3"/>
  <c r="JB251" i="3"/>
  <c r="JA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K245" i="3"/>
  <c r="JJ245" i="3"/>
  <c r="JI245" i="3"/>
  <c r="JH245" i="3"/>
  <c r="JG245" i="3"/>
  <c r="JF244" i="3"/>
  <c r="JE244" i="3"/>
  <c r="JD244" i="3"/>
  <c r="JC244" i="3"/>
  <c r="JB244" i="3"/>
  <c r="JA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K240" i="3"/>
  <c r="JJ240" i="3"/>
  <c r="JI240" i="3"/>
  <c r="JH240" i="3"/>
  <c r="JG240" i="3"/>
  <c r="JK239" i="3"/>
  <c r="JJ239" i="3"/>
  <c r="JI239" i="3"/>
  <c r="JH239" i="3"/>
  <c r="JG239" i="3"/>
  <c r="JF238" i="3"/>
  <c r="JE238" i="3"/>
  <c r="JD238" i="3"/>
  <c r="JC238" i="3"/>
  <c r="JB238" i="3"/>
  <c r="JA238" i="3"/>
  <c r="JK237" i="3"/>
  <c r="JJ237" i="3"/>
  <c r="JI237" i="3"/>
  <c r="JH237" i="3"/>
  <c r="JG237" i="3"/>
  <c r="JK236" i="3"/>
  <c r="JJ236" i="3"/>
  <c r="JI236" i="3"/>
  <c r="JH236" i="3"/>
  <c r="JG236" i="3"/>
  <c r="JK235" i="3"/>
  <c r="JJ235" i="3"/>
  <c r="JI235" i="3"/>
  <c r="JH235" i="3"/>
  <c r="JG235" i="3"/>
  <c r="JK234" i="3"/>
  <c r="JJ234" i="3"/>
  <c r="JI234" i="3"/>
  <c r="JH234" i="3"/>
  <c r="JG234" i="3"/>
  <c r="JF233" i="3"/>
  <c r="JE233" i="3"/>
  <c r="JD233" i="3"/>
  <c r="JC233" i="3"/>
  <c r="JB233" i="3"/>
  <c r="JA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F228" i="3"/>
  <c r="JE228" i="3"/>
  <c r="JD228" i="3"/>
  <c r="JC228" i="3"/>
  <c r="JB228" i="3"/>
  <c r="JA228" i="3"/>
  <c r="JK226" i="3"/>
  <c r="JJ226" i="3"/>
  <c r="JI226" i="3"/>
  <c r="JH226" i="3"/>
  <c r="JG226" i="3"/>
  <c r="JK225" i="3"/>
  <c r="JJ225" i="3"/>
  <c r="JI225" i="3"/>
  <c r="JH225" i="3"/>
  <c r="JG225" i="3"/>
  <c r="JK224" i="3"/>
  <c r="JJ224" i="3"/>
  <c r="JI224" i="3"/>
  <c r="JH224" i="3"/>
  <c r="JG224" i="3"/>
  <c r="JK223" i="3"/>
  <c r="JJ223" i="3"/>
  <c r="JI223" i="3"/>
  <c r="JH223" i="3"/>
  <c r="JG223" i="3"/>
  <c r="JK222" i="3"/>
  <c r="JJ222" i="3"/>
  <c r="JI222" i="3"/>
  <c r="JH222" i="3"/>
  <c r="JG222" i="3"/>
  <c r="JF221" i="3"/>
  <c r="JE221" i="3"/>
  <c r="JD221" i="3"/>
  <c r="JC221" i="3"/>
  <c r="JB221" i="3"/>
  <c r="JA221" i="3"/>
  <c r="JK220" i="3"/>
  <c r="JJ220" i="3"/>
  <c r="JI220" i="3"/>
  <c r="JH220" i="3"/>
  <c r="JG220" i="3"/>
  <c r="JK219" i="3"/>
  <c r="JJ219" i="3"/>
  <c r="JI219" i="3"/>
  <c r="JH219" i="3"/>
  <c r="JG219" i="3"/>
  <c r="JK218" i="3"/>
  <c r="JJ218" i="3"/>
  <c r="JI218" i="3"/>
  <c r="JH218" i="3"/>
  <c r="JG218" i="3"/>
  <c r="JF217" i="3"/>
  <c r="JE217" i="3"/>
  <c r="JD217" i="3"/>
  <c r="JC217" i="3"/>
  <c r="JB217" i="3"/>
  <c r="JA217" i="3"/>
  <c r="JK216" i="3"/>
  <c r="JJ216" i="3"/>
  <c r="JI216" i="3"/>
  <c r="JH216" i="3"/>
  <c r="JG216" i="3"/>
  <c r="JK215" i="3"/>
  <c r="JJ215" i="3"/>
  <c r="JI215" i="3"/>
  <c r="JH215" i="3"/>
  <c r="JG215" i="3"/>
  <c r="JK214" i="3"/>
  <c r="JJ214" i="3"/>
  <c r="JI214" i="3"/>
  <c r="JH214" i="3"/>
  <c r="JG214" i="3"/>
  <c r="JK213" i="3"/>
  <c r="JJ213" i="3"/>
  <c r="JI213" i="3"/>
  <c r="JH213" i="3"/>
  <c r="JG213" i="3"/>
  <c r="JK212" i="3"/>
  <c r="JJ212" i="3"/>
  <c r="JI212" i="3"/>
  <c r="JH212" i="3"/>
  <c r="JG212" i="3"/>
  <c r="JF211" i="3"/>
  <c r="JE211" i="3"/>
  <c r="JD211" i="3"/>
  <c r="JC211" i="3"/>
  <c r="JB211" i="3"/>
  <c r="JA211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F203" i="3"/>
  <c r="JE203" i="3"/>
  <c r="JD203" i="3"/>
  <c r="JC203" i="3"/>
  <c r="JB203" i="3"/>
  <c r="JA203" i="3"/>
  <c r="JK202" i="3"/>
  <c r="JJ202" i="3"/>
  <c r="JI202" i="3"/>
  <c r="JH202" i="3"/>
  <c r="JG202" i="3"/>
  <c r="JK201" i="3"/>
  <c r="JJ201" i="3"/>
  <c r="JI201" i="3"/>
  <c r="JH201" i="3"/>
  <c r="JG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F197" i="3"/>
  <c r="JE197" i="3"/>
  <c r="JD197" i="3"/>
  <c r="JC197" i="3"/>
  <c r="JB197" i="3"/>
  <c r="JA197" i="3"/>
  <c r="JK196" i="3"/>
  <c r="JJ196" i="3"/>
  <c r="JI196" i="3"/>
  <c r="JH196" i="3"/>
  <c r="JG196" i="3"/>
  <c r="JK195" i="3"/>
  <c r="JJ195" i="3"/>
  <c r="JI195" i="3"/>
  <c r="JH195" i="3"/>
  <c r="JG195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0" i="3"/>
  <c r="JJ190" i="3"/>
  <c r="JI190" i="3"/>
  <c r="JH190" i="3"/>
  <c r="JG190" i="3"/>
  <c r="JK189" i="3"/>
  <c r="JJ189" i="3"/>
  <c r="JI189" i="3"/>
  <c r="JH189" i="3"/>
  <c r="JG189" i="3"/>
  <c r="JF188" i="3"/>
  <c r="JF483" i="3" s="1"/>
  <c r="JE188" i="3"/>
  <c r="JE483" i="3" s="1"/>
  <c r="JD188" i="3"/>
  <c r="JD483" i="3" s="1"/>
  <c r="JC188" i="3"/>
  <c r="JC483" i="3" s="1"/>
  <c r="JB188" i="3"/>
  <c r="JB483" i="3" s="1"/>
  <c r="JA188" i="3"/>
  <c r="JA483" i="3" s="1"/>
  <c r="JK187" i="3"/>
  <c r="JJ187" i="3"/>
  <c r="JI187" i="3"/>
  <c r="JH187" i="3"/>
  <c r="JG187" i="3"/>
  <c r="JK186" i="3"/>
  <c r="JJ186" i="3"/>
  <c r="JI186" i="3"/>
  <c r="JH186" i="3"/>
  <c r="JG186" i="3"/>
  <c r="JF185" i="3"/>
  <c r="JF482" i="3" s="1"/>
  <c r="JE185" i="3"/>
  <c r="JE482" i="3" s="1"/>
  <c r="JD185" i="3"/>
  <c r="JD482" i="3" s="1"/>
  <c r="JC185" i="3"/>
  <c r="JC482" i="3" s="1"/>
  <c r="JB185" i="3"/>
  <c r="JB482" i="3" s="1"/>
  <c r="JA185" i="3"/>
  <c r="JA482" i="3" s="1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F178" i="3"/>
  <c r="JF481" i="3" s="1"/>
  <c r="JE178" i="3"/>
  <c r="JE481" i="3" s="1"/>
  <c r="JD178" i="3"/>
  <c r="JD481" i="3" s="1"/>
  <c r="JC178" i="3"/>
  <c r="JC481" i="3" s="1"/>
  <c r="JB178" i="3"/>
  <c r="JB481" i="3" s="1"/>
  <c r="JA178" i="3"/>
  <c r="JA481" i="3" s="1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F171" i="3"/>
  <c r="JF480" i="3" s="1"/>
  <c r="JE171" i="3"/>
  <c r="JE480" i="3" s="1"/>
  <c r="JD171" i="3"/>
  <c r="JD480" i="3" s="1"/>
  <c r="JC171" i="3"/>
  <c r="JC480" i="3" s="1"/>
  <c r="JB171" i="3"/>
  <c r="JB480" i="3" s="1"/>
  <c r="JA171" i="3"/>
  <c r="JA480" i="3" s="1"/>
  <c r="JK170" i="3"/>
  <c r="JJ170" i="3"/>
  <c r="JI170" i="3"/>
  <c r="JH170" i="3"/>
  <c r="JG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F166" i="3"/>
  <c r="JF479" i="3" s="1"/>
  <c r="JE166" i="3"/>
  <c r="JE479" i="3" s="1"/>
  <c r="JD166" i="3"/>
  <c r="JD479" i="3" s="1"/>
  <c r="JC166" i="3"/>
  <c r="JC479" i="3" s="1"/>
  <c r="JB166" i="3"/>
  <c r="JB479" i="3" s="1"/>
  <c r="JA166" i="3"/>
  <c r="JA479" i="3" s="1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F157" i="3"/>
  <c r="JF478" i="3" s="1"/>
  <c r="JE157" i="3"/>
  <c r="JE478" i="3" s="1"/>
  <c r="JD157" i="3"/>
  <c r="JD478" i="3" s="1"/>
  <c r="JC157" i="3"/>
  <c r="JC478" i="3" s="1"/>
  <c r="JB157" i="3"/>
  <c r="JB478" i="3" s="1"/>
  <c r="JA157" i="3"/>
  <c r="JA478" i="3" s="1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8" i="3"/>
  <c r="JJ148" i="3"/>
  <c r="JI148" i="3"/>
  <c r="JH148" i="3"/>
  <c r="JG148" i="3"/>
  <c r="JK147" i="3"/>
  <c r="JJ147" i="3"/>
  <c r="JI147" i="3"/>
  <c r="JH147" i="3"/>
  <c r="JG147" i="3"/>
  <c r="JK146" i="3"/>
  <c r="JJ146" i="3"/>
  <c r="JI146" i="3"/>
  <c r="JH146" i="3"/>
  <c r="JG146" i="3"/>
  <c r="JK145" i="3"/>
  <c r="JJ145" i="3"/>
  <c r="JI145" i="3"/>
  <c r="JH145" i="3"/>
  <c r="JG145" i="3"/>
  <c r="JK144" i="3"/>
  <c r="JJ144" i="3"/>
  <c r="JI144" i="3"/>
  <c r="JH144" i="3"/>
  <c r="JG144" i="3"/>
  <c r="JK143" i="3"/>
  <c r="JJ143" i="3"/>
  <c r="JI143" i="3"/>
  <c r="JH143" i="3"/>
  <c r="JG143" i="3"/>
  <c r="JK142" i="3"/>
  <c r="JJ142" i="3"/>
  <c r="JI142" i="3"/>
  <c r="JH142" i="3"/>
  <c r="JG142" i="3"/>
  <c r="JK141" i="3"/>
  <c r="JJ141" i="3"/>
  <c r="JI141" i="3"/>
  <c r="JH141" i="3"/>
  <c r="JG141" i="3"/>
  <c r="JK140" i="3"/>
  <c r="JJ140" i="3"/>
  <c r="JI140" i="3"/>
  <c r="JH140" i="3"/>
  <c r="JG140" i="3"/>
  <c r="JK139" i="3"/>
  <c r="JJ139" i="3"/>
  <c r="JI139" i="3"/>
  <c r="JH139" i="3"/>
  <c r="JG139" i="3"/>
  <c r="JK138" i="3"/>
  <c r="JJ138" i="3"/>
  <c r="JI138" i="3"/>
  <c r="JH138" i="3"/>
  <c r="JG138" i="3"/>
  <c r="JK137" i="3"/>
  <c r="JJ137" i="3"/>
  <c r="JI137" i="3"/>
  <c r="JH137" i="3"/>
  <c r="JG137" i="3"/>
  <c r="JK136" i="3"/>
  <c r="JJ136" i="3"/>
  <c r="JI136" i="3"/>
  <c r="JH136" i="3"/>
  <c r="JG136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30" i="3"/>
  <c r="JJ130" i="3"/>
  <c r="JI130" i="3"/>
  <c r="JH130" i="3"/>
  <c r="JG130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16" i="3"/>
  <c r="JJ116" i="3"/>
  <c r="JI116" i="3"/>
  <c r="JH116" i="3"/>
  <c r="JG116" i="3"/>
  <c r="JK115" i="3"/>
  <c r="JJ115" i="3"/>
  <c r="JI115" i="3"/>
  <c r="JH115" i="3"/>
  <c r="JG115" i="3"/>
  <c r="JK114" i="3"/>
  <c r="JJ114" i="3"/>
  <c r="JI114" i="3"/>
  <c r="JH114" i="3"/>
  <c r="JG114" i="3"/>
  <c r="JK113" i="3"/>
  <c r="JJ113" i="3"/>
  <c r="JI113" i="3"/>
  <c r="JH113" i="3"/>
  <c r="JG113" i="3"/>
  <c r="JK112" i="3"/>
  <c r="JJ112" i="3"/>
  <c r="JI112" i="3"/>
  <c r="JH112" i="3"/>
  <c r="JG112" i="3"/>
  <c r="JF111" i="3"/>
  <c r="JF477" i="3" s="1"/>
  <c r="JE111" i="3"/>
  <c r="JE477" i="3" s="1"/>
  <c r="JD111" i="3"/>
  <c r="JD477" i="3" s="1"/>
  <c r="JC111" i="3"/>
  <c r="JC477" i="3" s="1"/>
  <c r="JB111" i="3"/>
  <c r="JB477" i="3" s="1"/>
  <c r="JA111" i="3"/>
  <c r="JA477" i="3" s="1"/>
  <c r="JK109" i="3"/>
  <c r="JJ109" i="3"/>
  <c r="JI109" i="3"/>
  <c r="JH109" i="3"/>
  <c r="JG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F105" i="3"/>
  <c r="JE105" i="3"/>
  <c r="JD105" i="3"/>
  <c r="JC105" i="3"/>
  <c r="JB105" i="3"/>
  <c r="JA105" i="3"/>
  <c r="JK104" i="3"/>
  <c r="JJ104" i="3"/>
  <c r="JI104" i="3"/>
  <c r="JH104" i="3"/>
  <c r="JG104" i="3"/>
  <c r="JK103" i="3"/>
  <c r="JJ103" i="3"/>
  <c r="JI103" i="3"/>
  <c r="JH103" i="3"/>
  <c r="JG103" i="3"/>
  <c r="JK102" i="3"/>
  <c r="JJ102" i="3"/>
  <c r="JI102" i="3"/>
  <c r="JH102" i="3"/>
  <c r="JG102" i="3"/>
  <c r="JK101" i="3"/>
  <c r="JJ101" i="3"/>
  <c r="JI101" i="3"/>
  <c r="JH101" i="3"/>
  <c r="JG101" i="3"/>
  <c r="JF100" i="3"/>
  <c r="JE100" i="3"/>
  <c r="JD100" i="3"/>
  <c r="JC100" i="3"/>
  <c r="JB100" i="3"/>
  <c r="JA100" i="3"/>
  <c r="JK98" i="3"/>
  <c r="JJ98" i="3"/>
  <c r="JI98" i="3"/>
  <c r="JH98" i="3"/>
  <c r="JG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F94" i="3"/>
  <c r="JE94" i="3"/>
  <c r="JD94" i="3"/>
  <c r="JC94" i="3"/>
  <c r="JB94" i="3"/>
  <c r="JA94" i="3"/>
  <c r="JK93" i="3"/>
  <c r="JJ93" i="3"/>
  <c r="JI93" i="3"/>
  <c r="JH93" i="3"/>
  <c r="JG93" i="3"/>
  <c r="JK92" i="3"/>
  <c r="JJ92" i="3"/>
  <c r="JI92" i="3"/>
  <c r="JH92" i="3"/>
  <c r="JG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F82" i="3"/>
  <c r="JE82" i="3"/>
  <c r="JD82" i="3"/>
  <c r="JC82" i="3"/>
  <c r="JB82" i="3"/>
  <c r="JA82" i="3"/>
  <c r="JK81" i="3"/>
  <c r="JJ81" i="3"/>
  <c r="JI81" i="3"/>
  <c r="JH81" i="3"/>
  <c r="JG81" i="3"/>
  <c r="JK80" i="3"/>
  <c r="JJ80" i="3"/>
  <c r="JI80" i="3"/>
  <c r="JH80" i="3"/>
  <c r="JG80" i="3"/>
  <c r="JK79" i="3"/>
  <c r="JJ79" i="3"/>
  <c r="JI79" i="3"/>
  <c r="JH79" i="3"/>
  <c r="JG79" i="3"/>
  <c r="JK78" i="3"/>
  <c r="JJ78" i="3"/>
  <c r="JI78" i="3"/>
  <c r="JH78" i="3"/>
  <c r="JG78" i="3"/>
  <c r="JF77" i="3"/>
  <c r="JE77" i="3"/>
  <c r="JD77" i="3"/>
  <c r="JC77" i="3"/>
  <c r="JB77" i="3"/>
  <c r="JA77" i="3"/>
  <c r="JK76" i="3"/>
  <c r="JJ76" i="3"/>
  <c r="JI76" i="3"/>
  <c r="JH76" i="3"/>
  <c r="JG76" i="3"/>
  <c r="JK75" i="3"/>
  <c r="JJ75" i="3"/>
  <c r="JI75" i="3"/>
  <c r="JH75" i="3"/>
  <c r="JG75" i="3"/>
  <c r="JK74" i="3"/>
  <c r="JJ74" i="3"/>
  <c r="JI74" i="3"/>
  <c r="JH74" i="3"/>
  <c r="JG74" i="3"/>
  <c r="JK73" i="3"/>
  <c r="JJ73" i="3"/>
  <c r="JI73" i="3"/>
  <c r="JH73" i="3"/>
  <c r="JG73" i="3"/>
  <c r="JK72" i="3"/>
  <c r="JJ72" i="3"/>
  <c r="JI72" i="3"/>
  <c r="JH72" i="3"/>
  <c r="JG72" i="3"/>
  <c r="JK71" i="3"/>
  <c r="JJ71" i="3"/>
  <c r="JI71" i="3"/>
  <c r="JH71" i="3"/>
  <c r="JG71" i="3"/>
  <c r="JK70" i="3"/>
  <c r="JJ70" i="3"/>
  <c r="JI70" i="3"/>
  <c r="JH70" i="3"/>
  <c r="JG70" i="3"/>
  <c r="JK69" i="3"/>
  <c r="JJ69" i="3"/>
  <c r="JI69" i="3"/>
  <c r="JH69" i="3"/>
  <c r="JG69" i="3"/>
  <c r="JK68" i="3"/>
  <c r="JJ68" i="3"/>
  <c r="JI68" i="3"/>
  <c r="JH68" i="3"/>
  <c r="JG68" i="3"/>
  <c r="JK67" i="3"/>
  <c r="JJ67" i="3"/>
  <c r="JI67" i="3"/>
  <c r="JH67" i="3"/>
  <c r="JG67" i="3"/>
  <c r="JK66" i="3"/>
  <c r="JJ66" i="3"/>
  <c r="JI66" i="3"/>
  <c r="JH66" i="3"/>
  <c r="JG66" i="3"/>
  <c r="JK65" i="3"/>
  <c r="JJ65" i="3"/>
  <c r="JI65" i="3"/>
  <c r="JH65" i="3"/>
  <c r="JG65" i="3"/>
  <c r="JK64" i="3"/>
  <c r="JJ64" i="3"/>
  <c r="JI64" i="3"/>
  <c r="JH64" i="3"/>
  <c r="JG64" i="3"/>
  <c r="JF63" i="3"/>
  <c r="JE63" i="3"/>
  <c r="JD63" i="3"/>
  <c r="JC63" i="3"/>
  <c r="JB63" i="3"/>
  <c r="JA63" i="3"/>
  <c r="JK61" i="3"/>
  <c r="JJ61" i="3"/>
  <c r="JI61" i="3"/>
  <c r="JH61" i="3"/>
  <c r="JG61" i="3"/>
  <c r="JK60" i="3"/>
  <c r="JJ60" i="3"/>
  <c r="JI60" i="3"/>
  <c r="JH60" i="3"/>
  <c r="JG60" i="3"/>
  <c r="JK59" i="3"/>
  <c r="JJ59" i="3"/>
  <c r="JI59" i="3"/>
  <c r="JH59" i="3"/>
  <c r="JG59" i="3"/>
  <c r="JF58" i="3"/>
  <c r="JE58" i="3"/>
  <c r="JD58" i="3"/>
  <c r="JC58" i="3"/>
  <c r="JB58" i="3"/>
  <c r="JA58" i="3"/>
  <c r="JK57" i="3"/>
  <c r="JJ57" i="3"/>
  <c r="JI57" i="3"/>
  <c r="JH57" i="3"/>
  <c r="JG57" i="3"/>
  <c r="JK56" i="3"/>
  <c r="JJ56" i="3"/>
  <c r="JI56" i="3"/>
  <c r="JH56" i="3"/>
  <c r="JG56" i="3"/>
  <c r="JK55" i="3"/>
  <c r="JJ55" i="3"/>
  <c r="JI55" i="3"/>
  <c r="JH55" i="3"/>
  <c r="JG55" i="3"/>
  <c r="JK54" i="3"/>
  <c r="JJ54" i="3"/>
  <c r="JI54" i="3"/>
  <c r="JH54" i="3"/>
  <c r="JG54" i="3"/>
  <c r="JF53" i="3"/>
  <c r="JE53" i="3"/>
  <c r="JD53" i="3"/>
  <c r="JC53" i="3"/>
  <c r="JB53" i="3"/>
  <c r="JA53" i="3"/>
  <c r="JK51" i="3"/>
  <c r="JJ51" i="3"/>
  <c r="JI51" i="3"/>
  <c r="JH51" i="3"/>
  <c r="JG51" i="3"/>
  <c r="JK50" i="3"/>
  <c r="JJ50" i="3"/>
  <c r="JI50" i="3"/>
  <c r="JH50" i="3"/>
  <c r="JG50" i="3"/>
  <c r="JK49" i="3"/>
  <c r="JJ49" i="3"/>
  <c r="JI49" i="3"/>
  <c r="JH49" i="3"/>
  <c r="JG49" i="3"/>
  <c r="JK48" i="3"/>
  <c r="JJ48" i="3"/>
  <c r="JI48" i="3"/>
  <c r="JH48" i="3"/>
  <c r="JG48" i="3"/>
  <c r="JF47" i="3"/>
  <c r="JE47" i="3"/>
  <c r="JE46" i="3" s="1"/>
  <c r="JD47" i="3"/>
  <c r="JD46" i="3" s="1"/>
  <c r="JC47" i="3"/>
  <c r="JB47" i="3"/>
  <c r="JA47" i="3"/>
  <c r="JF46" i="3"/>
  <c r="JK45" i="3"/>
  <c r="JJ45" i="3"/>
  <c r="JI45" i="3"/>
  <c r="JH45" i="3"/>
  <c r="JG45" i="3"/>
  <c r="JK44" i="3"/>
  <c r="JJ44" i="3"/>
  <c r="JI44" i="3"/>
  <c r="JH44" i="3"/>
  <c r="JG44" i="3"/>
  <c r="JK43" i="3"/>
  <c r="JJ43" i="3"/>
  <c r="JI43" i="3"/>
  <c r="JH43" i="3"/>
  <c r="JG43" i="3"/>
  <c r="JK42" i="3"/>
  <c r="JJ42" i="3"/>
  <c r="JI42" i="3"/>
  <c r="JH42" i="3"/>
  <c r="JG42" i="3"/>
  <c r="JF41" i="3"/>
  <c r="JF40" i="3" s="1"/>
  <c r="JE41" i="3"/>
  <c r="JE40" i="3" s="1"/>
  <c r="JD41" i="3"/>
  <c r="JD40" i="3" s="1"/>
  <c r="JC41" i="3"/>
  <c r="JC40" i="3" s="1"/>
  <c r="JB41" i="3"/>
  <c r="JA41" i="3"/>
  <c r="JK39" i="3"/>
  <c r="JJ39" i="3"/>
  <c r="JI39" i="3"/>
  <c r="JH39" i="3"/>
  <c r="JG39" i="3"/>
  <c r="JK38" i="3"/>
  <c r="JJ38" i="3"/>
  <c r="JI38" i="3"/>
  <c r="JH38" i="3"/>
  <c r="JG38" i="3"/>
  <c r="JK37" i="3"/>
  <c r="JJ37" i="3"/>
  <c r="JI37" i="3"/>
  <c r="JH37" i="3"/>
  <c r="JG37" i="3"/>
  <c r="JK36" i="3"/>
  <c r="JJ36" i="3"/>
  <c r="JI36" i="3"/>
  <c r="JH36" i="3"/>
  <c r="JG36" i="3"/>
  <c r="JF35" i="3"/>
  <c r="JF29" i="3" s="1"/>
  <c r="JF28" i="3" s="1"/>
  <c r="JE35" i="3"/>
  <c r="JD35" i="3"/>
  <c r="JD29" i="3" s="1"/>
  <c r="JD28" i="3" s="1"/>
  <c r="JC35" i="3"/>
  <c r="JC29" i="3" s="1"/>
  <c r="JC28" i="3" s="1"/>
  <c r="JB35" i="3"/>
  <c r="JB29" i="3" s="1"/>
  <c r="JA35" i="3"/>
  <c r="JA29" i="3" s="1"/>
  <c r="JK34" i="3"/>
  <c r="JJ34" i="3"/>
  <c r="JI34" i="3"/>
  <c r="JH34" i="3"/>
  <c r="JG34" i="3"/>
  <c r="JK33" i="3"/>
  <c r="JJ33" i="3"/>
  <c r="JI33" i="3"/>
  <c r="JH33" i="3"/>
  <c r="JG33" i="3"/>
  <c r="JK32" i="3"/>
  <c r="JJ32" i="3"/>
  <c r="JI32" i="3"/>
  <c r="JH32" i="3"/>
  <c r="JG32" i="3"/>
  <c r="JK31" i="3"/>
  <c r="JJ31" i="3"/>
  <c r="JI31" i="3"/>
  <c r="JH31" i="3"/>
  <c r="JG31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M462" i="3"/>
  <c r="IL462" i="3"/>
  <c r="IK462" i="3"/>
  <c r="IJ462" i="3"/>
  <c r="II462" i="3"/>
  <c r="IH462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R457" i="3"/>
  <c r="IQ457" i="3"/>
  <c r="IP457" i="3"/>
  <c r="IO457" i="3"/>
  <c r="IN457" i="3"/>
  <c r="IM456" i="3"/>
  <c r="IL456" i="3"/>
  <c r="IK456" i="3"/>
  <c r="IJ456" i="3"/>
  <c r="II456" i="3"/>
  <c r="IH456" i="3"/>
  <c r="IR454" i="3"/>
  <c r="IQ454" i="3"/>
  <c r="IP454" i="3"/>
  <c r="IO454" i="3"/>
  <c r="IN454" i="3"/>
  <c r="IR453" i="3"/>
  <c r="IQ453" i="3"/>
  <c r="IP453" i="3"/>
  <c r="IO453" i="3"/>
  <c r="IN453" i="3"/>
  <c r="IR452" i="3"/>
  <c r="IQ452" i="3"/>
  <c r="IP452" i="3"/>
  <c r="IO452" i="3"/>
  <c r="IN452" i="3"/>
  <c r="IR451" i="3"/>
  <c r="IQ451" i="3"/>
  <c r="IP451" i="3"/>
  <c r="IO451" i="3"/>
  <c r="IN451" i="3"/>
  <c r="IR450" i="3"/>
  <c r="IQ450" i="3"/>
  <c r="IP450" i="3"/>
  <c r="IO450" i="3"/>
  <c r="IN450" i="3"/>
  <c r="IR449" i="3"/>
  <c r="IQ449" i="3"/>
  <c r="IP449" i="3"/>
  <c r="IO449" i="3"/>
  <c r="IN449" i="3"/>
  <c r="IR448" i="3"/>
  <c r="IQ448" i="3"/>
  <c r="IP448" i="3"/>
  <c r="IO448" i="3"/>
  <c r="IN448" i="3"/>
  <c r="IM445" i="3"/>
  <c r="IL445" i="3"/>
  <c r="IL444" i="3" s="1"/>
  <c r="IK445" i="3"/>
  <c r="IK444" i="3" s="1"/>
  <c r="IJ445" i="3"/>
  <c r="II445" i="3"/>
  <c r="IH445" i="3"/>
  <c r="IM444" i="3"/>
  <c r="IR443" i="3"/>
  <c r="IQ443" i="3"/>
  <c r="IP443" i="3"/>
  <c r="IO443" i="3"/>
  <c r="IN443" i="3"/>
  <c r="IR442" i="3"/>
  <c r="IQ442" i="3"/>
  <c r="IP442" i="3"/>
  <c r="IO442" i="3"/>
  <c r="IN442" i="3"/>
  <c r="IR441" i="3"/>
  <c r="IQ441" i="3"/>
  <c r="IP441" i="3"/>
  <c r="IO441" i="3"/>
  <c r="IN441" i="3"/>
  <c r="IM439" i="3"/>
  <c r="IL439" i="3"/>
  <c r="IK439" i="3"/>
  <c r="IJ439" i="3"/>
  <c r="II439" i="3"/>
  <c r="IH439" i="3"/>
  <c r="IR438" i="3"/>
  <c r="IQ438" i="3"/>
  <c r="IP438" i="3"/>
  <c r="IO438" i="3"/>
  <c r="IN438" i="3"/>
  <c r="IR437" i="3"/>
  <c r="IQ437" i="3"/>
  <c r="IP437" i="3"/>
  <c r="IO437" i="3"/>
  <c r="IN437" i="3"/>
  <c r="IR436" i="3"/>
  <c r="IQ436" i="3"/>
  <c r="IP436" i="3"/>
  <c r="IO436" i="3"/>
  <c r="IN436" i="3"/>
  <c r="IR435" i="3"/>
  <c r="IQ435" i="3"/>
  <c r="IP435" i="3"/>
  <c r="IO435" i="3"/>
  <c r="IN435" i="3"/>
  <c r="IR434" i="3"/>
  <c r="IQ434" i="3"/>
  <c r="IP434" i="3"/>
  <c r="IO434" i="3"/>
  <c r="IN434" i="3"/>
  <c r="IR433" i="3"/>
  <c r="IQ433" i="3"/>
  <c r="IP433" i="3"/>
  <c r="IO433" i="3"/>
  <c r="IN433" i="3"/>
  <c r="IM428" i="3"/>
  <c r="IL428" i="3"/>
  <c r="IK428" i="3"/>
  <c r="IJ428" i="3"/>
  <c r="II428" i="3"/>
  <c r="IH428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M422" i="3"/>
  <c r="IL422" i="3"/>
  <c r="IK422" i="3"/>
  <c r="IJ422" i="3"/>
  <c r="II422" i="3"/>
  <c r="IH422" i="3"/>
  <c r="IR421" i="3"/>
  <c r="IQ421" i="3"/>
  <c r="IP421" i="3"/>
  <c r="IO421" i="3"/>
  <c r="IN421" i="3"/>
  <c r="IR420" i="3"/>
  <c r="IQ420" i="3"/>
  <c r="IP420" i="3"/>
  <c r="IO420" i="3"/>
  <c r="IN420" i="3"/>
  <c r="IR419" i="3"/>
  <c r="IQ419" i="3"/>
  <c r="IP419" i="3"/>
  <c r="IO419" i="3"/>
  <c r="IN419" i="3"/>
  <c r="IR418" i="3"/>
  <c r="IQ418" i="3"/>
  <c r="IP418" i="3"/>
  <c r="IO418" i="3"/>
  <c r="IN418" i="3"/>
  <c r="IR417" i="3"/>
  <c r="IQ417" i="3"/>
  <c r="IP417" i="3"/>
  <c r="IO417" i="3"/>
  <c r="IN417" i="3"/>
  <c r="IR416" i="3"/>
  <c r="IQ416" i="3"/>
  <c r="IP416" i="3"/>
  <c r="IO416" i="3"/>
  <c r="IN416" i="3"/>
  <c r="IR415" i="3"/>
  <c r="IQ415" i="3"/>
  <c r="IP415" i="3"/>
  <c r="IO415" i="3"/>
  <c r="IN415" i="3"/>
  <c r="IM408" i="3"/>
  <c r="IL408" i="3"/>
  <c r="IK408" i="3"/>
  <c r="IJ408" i="3"/>
  <c r="II408" i="3"/>
  <c r="IH408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9" i="3"/>
  <c r="IL399" i="3"/>
  <c r="IK399" i="3"/>
  <c r="IJ399" i="3"/>
  <c r="II399" i="3"/>
  <c r="IH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R395" i="3"/>
  <c r="IQ395" i="3"/>
  <c r="IP395" i="3"/>
  <c r="IO395" i="3"/>
  <c r="IN395" i="3"/>
  <c r="IM392" i="3"/>
  <c r="IL392" i="3"/>
  <c r="IK392" i="3"/>
  <c r="IJ392" i="3"/>
  <c r="II392" i="3"/>
  <c r="IH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M386" i="3"/>
  <c r="IL386" i="3"/>
  <c r="IK386" i="3"/>
  <c r="IJ386" i="3"/>
  <c r="II386" i="3"/>
  <c r="IH386" i="3"/>
  <c r="IR385" i="3"/>
  <c r="IQ385" i="3"/>
  <c r="IP385" i="3"/>
  <c r="IO385" i="3"/>
  <c r="IN385" i="3"/>
  <c r="IR384" i="3"/>
  <c r="IQ384" i="3"/>
  <c r="IP384" i="3"/>
  <c r="IO384" i="3"/>
  <c r="IN384" i="3"/>
  <c r="IR383" i="3"/>
  <c r="IQ383" i="3"/>
  <c r="IP383" i="3"/>
  <c r="IO383" i="3"/>
  <c r="IN383" i="3"/>
  <c r="IR382" i="3"/>
  <c r="IQ382" i="3"/>
  <c r="IP382" i="3"/>
  <c r="IO382" i="3"/>
  <c r="IN382" i="3"/>
  <c r="IR381" i="3"/>
  <c r="IQ381" i="3"/>
  <c r="IP381" i="3"/>
  <c r="IO381" i="3"/>
  <c r="IN381" i="3"/>
  <c r="IR380" i="3"/>
  <c r="IQ380" i="3"/>
  <c r="IP380" i="3"/>
  <c r="IO380" i="3"/>
  <c r="IN380" i="3"/>
  <c r="IM378" i="3"/>
  <c r="IL378" i="3"/>
  <c r="IK378" i="3"/>
  <c r="IJ378" i="3"/>
  <c r="II378" i="3"/>
  <c r="IH378" i="3"/>
  <c r="IR377" i="3"/>
  <c r="IQ377" i="3"/>
  <c r="IP377" i="3"/>
  <c r="IO377" i="3"/>
  <c r="IN377" i="3"/>
  <c r="IR376" i="3"/>
  <c r="IQ376" i="3"/>
  <c r="IP376" i="3"/>
  <c r="IO376" i="3"/>
  <c r="IN376" i="3"/>
  <c r="IR375" i="3"/>
  <c r="IQ375" i="3"/>
  <c r="IP375" i="3"/>
  <c r="IO375" i="3"/>
  <c r="IN375" i="3"/>
  <c r="IM369" i="3"/>
  <c r="IL369" i="3"/>
  <c r="IK369" i="3"/>
  <c r="IJ369" i="3"/>
  <c r="II369" i="3"/>
  <c r="IH369" i="3"/>
  <c r="IR367" i="3"/>
  <c r="IQ367" i="3"/>
  <c r="IP367" i="3"/>
  <c r="IO367" i="3"/>
  <c r="IN367" i="3"/>
  <c r="IR366" i="3"/>
  <c r="IQ366" i="3"/>
  <c r="IP366" i="3"/>
  <c r="IO366" i="3"/>
  <c r="IN366" i="3"/>
  <c r="IR365" i="3"/>
  <c r="IQ365" i="3"/>
  <c r="IP365" i="3"/>
  <c r="IO365" i="3"/>
  <c r="IN365" i="3"/>
  <c r="IM363" i="3"/>
  <c r="IL363" i="3"/>
  <c r="IK363" i="3"/>
  <c r="IJ363" i="3"/>
  <c r="II363" i="3"/>
  <c r="IH363" i="3"/>
  <c r="IR362" i="3"/>
  <c r="IQ362" i="3"/>
  <c r="IP362" i="3"/>
  <c r="IO362" i="3"/>
  <c r="IN362" i="3"/>
  <c r="IR361" i="3"/>
  <c r="IQ361" i="3"/>
  <c r="IP361" i="3"/>
  <c r="IO361" i="3"/>
  <c r="IN361" i="3"/>
  <c r="IR360" i="3"/>
  <c r="IQ360" i="3"/>
  <c r="IP360" i="3"/>
  <c r="IO360" i="3"/>
  <c r="IN360" i="3"/>
  <c r="IM358" i="3"/>
  <c r="IL358" i="3"/>
  <c r="IK358" i="3"/>
  <c r="IJ358" i="3"/>
  <c r="II358" i="3"/>
  <c r="IH358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M351" i="3"/>
  <c r="IL351" i="3"/>
  <c r="IK351" i="3"/>
  <c r="IJ351" i="3"/>
  <c r="II351" i="3"/>
  <c r="IH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R346" i="3"/>
  <c r="IQ346" i="3"/>
  <c r="IP346" i="3"/>
  <c r="IO346" i="3"/>
  <c r="IN346" i="3"/>
  <c r="IR345" i="3"/>
  <c r="IQ345" i="3"/>
  <c r="IP345" i="3"/>
  <c r="IO345" i="3"/>
  <c r="IN345" i="3"/>
  <c r="IM343" i="3"/>
  <c r="IL343" i="3"/>
  <c r="IK343" i="3"/>
  <c r="IJ343" i="3"/>
  <c r="II343" i="3"/>
  <c r="IH343" i="3"/>
  <c r="IR342" i="3"/>
  <c r="IQ342" i="3"/>
  <c r="IP342" i="3"/>
  <c r="IO342" i="3"/>
  <c r="IN342" i="3"/>
  <c r="IR341" i="3"/>
  <c r="IQ341" i="3"/>
  <c r="IP341" i="3"/>
  <c r="IO341" i="3"/>
  <c r="IN341" i="3"/>
  <c r="IR340" i="3"/>
  <c r="IQ340" i="3"/>
  <c r="IP340" i="3"/>
  <c r="IO340" i="3"/>
  <c r="IN340" i="3"/>
  <c r="IM337" i="3"/>
  <c r="IL337" i="3"/>
  <c r="IK337" i="3"/>
  <c r="IJ337" i="3"/>
  <c r="II337" i="3"/>
  <c r="IH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R333" i="3"/>
  <c r="IQ333" i="3"/>
  <c r="IP333" i="3"/>
  <c r="IO333" i="3"/>
  <c r="IN333" i="3"/>
  <c r="IR332" i="3"/>
  <c r="IQ332" i="3"/>
  <c r="IP332" i="3"/>
  <c r="IO332" i="3"/>
  <c r="IN332" i="3"/>
  <c r="IM331" i="3"/>
  <c r="IL331" i="3"/>
  <c r="IK331" i="3"/>
  <c r="IJ331" i="3"/>
  <c r="II331" i="3"/>
  <c r="IH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M325" i="3"/>
  <c r="IL325" i="3"/>
  <c r="IK325" i="3"/>
  <c r="IJ325" i="3"/>
  <c r="II325" i="3"/>
  <c r="IH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M319" i="3"/>
  <c r="IL319" i="3"/>
  <c r="IK319" i="3"/>
  <c r="IJ319" i="3"/>
  <c r="II319" i="3"/>
  <c r="IH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M312" i="3"/>
  <c r="IL312" i="3"/>
  <c r="IK312" i="3"/>
  <c r="IJ312" i="3"/>
  <c r="II312" i="3"/>
  <c r="IH312" i="3"/>
  <c r="IR311" i="3"/>
  <c r="IQ311" i="3"/>
  <c r="IP311" i="3"/>
  <c r="IO311" i="3"/>
  <c r="IN311" i="3"/>
  <c r="IR310" i="3"/>
  <c r="IQ310" i="3"/>
  <c r="IP310" i="3"/>
  <c r="IO310" i="3"/>
  <c r="IN310" i="3"/>
  <c r="IR309" i="3"/>
  <c r="IQ309" i="3"/>
  <c r="IP309" i="3"/>
  <c r="IO309" i="3"/>
  <c r="IN309" i="3"/>
  <c r="IR308" i="3"/>
  <c r="IQ308" i="3"/>
  <c r="IP308" i="3"/>
  <c r="IO308" i="3"/>
  <c r="IN308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R304" i="3"/>
  <c r="IQ304" i="3"/>
  <c r="IP304" i="3"/>
  <c r="IO304" i="3"/>
  <c r="IN304" i="3"/>
  <c r="IM302" i="3"/>
  <c r="IL302" i="3"/>
  <c r="IK302" i="3"/>
  <c r="IJ302" i="3"/>
  <c r="II302" i="3"/>
  <c r="IH302" i="3"/>
  <c r="IR301" i="3"/>
  <c r="IQ301" i="3"/>
  <c r="IP301" i="3"/>
  <c r="IO301" i="3"/>
  <c r="IN301" i="3"/>
  <c r="IR300" i="3"/>
  <c r="IQ300" i="3"/>
  <c r="IP300" i="3"/>
  <c r="IO300" i="3"/>
  <c r="IN300" i="3"/>
  <c r="IM298" i="3"/>
  <c r="IL298" i="3"/>
  <c r="IK298" i="3"/>
  <c r="IJ298" i="3"/>
  <c r="II298" i="3"/>
  <c r="IH298" i="3"/>
  <c r="IR297" i="3"/>
  <c r="IQ297" i="3"/>
  <c r="IP297" i="3"/>
  <c r="IO297" i="3"/>
  <c r="IN297" i="3"/>
  <c r="IR296" i="3"/>
  <c r="IQ296" i="3"/>
  <c r="IP296" i="3"/>
  <c r="IO296" i="3"/>
  <c r="IN296" i="3"/>
  <c r="IR295" i="3"/>
  <c r="IQ295" i="3"/>
  <c r="IP295" i="3"/>
  <c r="IO295" i="3"/>
  <c r="IN295" i="3"/>
  <c r="IM293" i="3"/>
  <c r="IL293" i="3"/>
  <c r="IK293" i="3"/>
  <c r="IJ293" i="3"/>
  <c r="II293" i="3"/>
  <c r="IH293" i="3"/>
  <c r="IR292" i="3"/>
  <c r="IQ292" i="3"/>
  <c r="IP292" i="3"/>
  <c r="IO292" i="3"/>
  <c r="IN292" i="3"/>
  <c r="IR291" i="3"/>
  <c r="IQ291" i="3"/>
  <c r="IP291" i="3"/>
  <c r="IO291" i="3"/>
  <c r="IN291" i="3"/>
  <c r="IR290" i="3"/>
  <c r="IQ290" i="3"/>
  <c r="IP290" i="3"/>
  <c r="IO290" i="3"/>
  <c r="IN290" i="3"/>
  <c r="IM288" i="3"/>
  <c r="IL288" i="3"/>
  <c r="IK288" i="3"/>
  <c r="IJ288" i="3"/>
  <c r="II288" i="3"/>
  <c r="IH288" i="3"/>
  <c r="IR287" i="3"/>
  <c r="IQ287" i="3"/>
  <c r="IP287" i="3"/>
  <c r="IO287" i="3"/>
  <c r="IN287" i="3"/>
  <c r="IR286" i="3"/>
  <c r="IQ286" i="3"/>
  <c r="IP286" i="3"/>
  <c r="IO286" i="3"/>
  <c r="IN286" i="3"/>
  <c r="IM283" i="3"/>
  <c r="IL283" i="3"/>
  <c r="IK283" i="3"/>
  <c r="IJ283" i="3"/>
  <c r="II283" i="3"/>
  <c r="IH283" i="3"/>
  <c r="IR282" i="3"/>
  <c r="IQ282" i="3"/>
  <c r="IP282" i="3"/>
  <c r="IO282" i="3"/>
  <c r="IN282" i="3"/>
  <c r="IR281" i="3"/>
  <c r="IQ281" i="3"/>
  <c r="IP281" i="3"/>
  <c r="IO281" i="3"/>
  <c r="IN281" i="3"/>
  <c r="IR280" i="3"/>
  <c r="IQ280" i="3"/>
  <c r="IP280" i="3"/>
  <c r="IO280" i="3"/>
  <c r="IN280" i="3"/>
  <c r="IM278" i="3"/>
  <c r="IL278" i="3"/>
  <c r="IK278" i="3"/>
  <c r="IJ278" i="3"/>
  <c r="II278" i="3"/>
  <c r="IH278" i="3"/>
  <c r="IR277" i="3"/>
  <c r="IQ277" i="3"/>
  <c r="IP277" i="3"/>
  <c r="IO277" i="3"/>
  <c r="IN277" i="3"/>
  <c r="IR276" i="3"/>
  <c r="IQ276" i="3"/>
  <c r="IP276" i="3"/>
  <c r="IO276" i="3"/>
  <c r="IN276" i="3"/>
  <c r="IR275" i="3"/>
  <c r="IQ275" i="3"/>
  <c r="IP275" i="3"/>
  <c r="IO275" i="3"/>
  <c r="IN275" i="3"/>
  <c r="IM273" i="3"/>
  <c r="IL273" i="3"/>
  <c r="IK273" i="3"/>
  <c r="IJ273" i="3"/>
  <c r="II273" i="3"/>
  <c r="IH273" i="3"/>
  <c r="IR272" i="3"/>
  <c r="IQ272" i="3"/>
  <c r="IP272" i="3"/>
  <c r="IO272" i="3"/>
  <c r="IN272" i="3"/>
  <c r="IR271" i="3"/>
  <c r="IQ271" i="3"/>
  <c r="IP271" i="3"/>
  <c r="IO271" i="3"/>
  <c r="IN271" i="3"/>
  <c r="IM268" i="3"/>
  <c r="IL268" i="3"/>
  <c r="IK268" i="3"/>
  <c r="IJ268" i="3"/>
  <c r="II268" i="3"/>
  <c r="IH268" i="3"/>
  <c r="IR267" i="3"/>
  <c r="IQ267" i="3"/>
  <c r="IP267" i="3"/>
  <c r="IO267" i="3"/>
  <c r="IN267" i="3"/>
  <c r="IR266" i="3"/>
  <c r="IQ266" i="3"/>
  <c r="IP266" i="3"/>
  <c r="IO266" i="3"/>
  <c r="IN266" i="3"/>
  <c r="IM263" i="3"/>
  <c r="IL263" i="3"/>
  <c r="IK263" i="3"/>
  <c r="IJ263" i="3"/>
  <c r="II263" i="3"/>
  <c r="IH263" i="3"/>
  <c r="IT262" i="3"/>
  <c r="IS262" i="3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R258" i="3"/>
  <c r="IQ258" i="3"/>
  <c r="IP258" i="3"/>
  <c r="IO258" i="3"/>
  <c r="IN258" i="3"/>
  <c r="IM256" i="3"/>
  <c r="IM255" i="3" s="1"/>
  <c r="IL256" i="3"/>
  <c r="IK256" i="3"/>
  <c r="IK255" i="3" s="1"/>
  <c r="IJ256" i="3"/>
  <c r="II256" i="3"/>
  <c r="IH256" i="3"/>
  <c r="IH255" i="3" s="1"/>
  <c r="IR254" i="3"/>
  <c r="IQ254" i="3"/>
  <c r="IP254" i="3"/>
  <c r="IO254" i="3"/>
  <c r="IN254" i="3"/>
  <c r="IR253" i="3"/>
  <c r="IQ253" i="3"/>
  <c r="IP253" i="3"/>
  <c r="IO253" i="3"/>
  <c r="IN253" i="3"/>
  <c r="IR252" i="3"/>
  <c r="IQ252" i="3"/>
  <c r="IP252" i="3"/>
  <c r="IO252" i="3"/>
  <c r="IN252" i="3"/>
  <c r="IM251" i="3"/>
  <c r="IL251" i="3"/>
  <c r="IK251" i="3"/>
  <c r="IJ251" i="3"/>
  <c r="II251" i="3"/>
  <c r="IH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M244" i="3"/>
  <c r="IL244" i="3"/>
  <c r="IK244" i="3"/>
  <c r="IJ244" i="3"/>
  <c r="II244" i="3"/>
  <c r="IH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M238" i="3"/>
  <c r="IL238" i="3"/>
  <c r="IK238" i="3"/>
  <c r="IJ238" i="3"/>
  <c r="II238" i="3"/>
  <c r="IH238" i="3"/>
  <c r="IR237" i="3"/>
  <c r="IQ237" i="3"/>
  <c r="IP237" i="3"/>
  <c r="IO237" i="3"/>
  <c r="IN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M233" i="3"/>
  <c r="IL233" i="3"/>
  <c r="IK233" i="3"/>
  <c r="IJ233" i="3"/>
  <c r="II233" i="3"/>
  <c r="IH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M228" i="3"/>
  <c r="IL228" i="3"/>
  <c r="IK228" i="3"/>
  <c r="IJ228" i="3"/>
  <c r="II228" i="3"/>
  <c r="IH228" i="3"/>
  <c r="IR226" i="3"/>
  <c r="IQ226" i="3"/>
  <c r="IP226" i="3"/>
  <c r="IO226" i="3"/>
  <c r="IN226" i="3"/>
  <c r="IR225" i="3"/>
  <c r="IQ225" i="3"/>
  <c r="IP225" i="3"/>
  <c r="IO225" i="3"/>
  <c r="IN225" i="3"/>
  <c r="IR224" i="3"/>
  <c r="IQ224" i="3"/>
  <c r="IP224" i="3"/>
  <c r="IO224" i="3"/>
  <c r="IN224" i="3"/>
  <c r="IR223" i="3"/>
  <c r="IQ223" i="3"/>
  <c r="IP223" i="3"/>
  <c r="IO223" i="3"/>
  <c r="IN223" i="3"/>
  <c r="IM221" i="3"/>
  <c r="IL221" i="3"/>
  <c r="IK221" i="3"/>
  <c r="IJ221" i="3"/>
  <c r="II221" i="3"/>
  <c r="IH221" i="3"/>
  <c r="IR220" i="3"/>
  <c r="IQ220" i="3"/>
  <c r="IP220" i="3"/>
  <c r="IO220" i="3"/>
  <c r="IN220" i="3"/>
  <c r="IR219" i="3"/>
  <c r="IQ219" i="3"/>
  <c r="IP219" i="3"/>
  <c r="IO219" i="3"/>
  <c r="IN219" i="3"/>
  <c r="IR218" i="3"/>
  <c r="IQ218" i="3"/>
  <c r="IP218" i="3"/>
  <c r="IO218" i="3"/>
  <c r="IN218" i="3"/>
  <c r="IM217" i="3"/>
  <c r="IL217" i="3"/>
  <c r="IK217" i="3"/>
  <c r="IJ217" i="3"/>
  <c r="II217" i="3"/>
  <c r="IH217" i="3"/>
  <c r="IM211" i="3"/>
  <c r="IL211" i="3"/>
  <c r="IK211" i="3"/>
  <c r="IJ211" i="3"/>
  <c r="II211" i="3"/>
  <c r="IH211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M203" i="3"/>
  <c r="IL203" i="3"/>
  <c r="IK203" i="3"/>
  <c r="IJ203" i="3"/>
  <c r="II203" i="3"/>
  <c r="IH203" i="3"/>
  <c r="IR202" i="3"/>
  <c r="IQ202" i="3"/>
  <c r="IP202" i="3"/>
  <c r="IO202" i="3"/>
  <c r="IN202" i="3"/>
  <c r="IR201" i="3"/>
  <c r="IQ201" i="3"/>
  <c r="IP201" i="3"/>
  <c r="IO201" i="3"/>
  <c r="IN201" i="3"/>
  <c r="IM197" i="3"/>
  <c r="IL197" i="3"/>
  <c r="IK197" i="3"/>
  <c r="IJ197" i="3"/>
  <c r="II197" i="3"/>
  <c r="IH197" i="3"/>
  <c r="IR196" i="3"/>
  <c r="IQ196" i="3"/>
  <c r="IP196" i="3"/>
  <c r="IO196" i="3"/>
  <c r="IN196" i="3"/>
  <c r="IR195" i="3"/>
  <c r="IQ195" i="3"/>
  <c r="IP195" i="3"/>
  <c r="IO195" i="3"/>
  <c r="IN195" i="3"/>
  <c r="IR194" i="3"/>
  <c r="IQ194" i="3"/>
  <c r="IP194" i="3"/>
  <c r="IO194" i="3"/>
  <c r="IN194" i="3"/>
  <c r="IM192" i="3"/>
  <c r="IL192" i="3"/>
  <c r="IK192" i="3"/>
  <c r="IJ192" i="3"/>
  <c r="II192" i="3"/>
  <c r="IH192" i="3"/>
  <c r="IR190" i="3"/>
  <c r="IQ190" i="3"/>
  <c r="IP190" i="3"/>
  <c r="IO190" i="3"/>
  <c r="IN190" i="3"/>
  <c r="IR189" i="3"/>
  <c r="IQ189" i="3"/>
  <c r="IP189" i="3"/>
  <c r="IO189" i="3"/>
  <c r="IN189" i="3"/>
  <c r="IM188" i="3"/>
  <c r="IM483" i="3" s="1"/>
  <c r="IL188" i="3"/>
  <c r="IL483" i="3" s="1"/>
  <c r="IK188" i="3"/>
  <c r="IK483" i="3" s="1"/>
  <c r="IJ188" i="3"/>
  <c r="IJ483" i="3" s="1"/>
  <c r="II188" i="3"/>
  <c r="II483" i="3" s="1"/>
  <c r="IH188" i="3"/>
  <c r="IH483" i="3" s="1"/>
  <c r="IR187" i="3"/>
  <c r="IQ187" i="3"/>
  <c r="IP187" i="3"/>
  <c r="IO187" i="3"/>
  <c r="IN187" i="3"/>
  <c r="IM185" i="3"/>
  <c r="IM482" i="3" s="1"/>
  <c r="IL185" i="3"/>
  <c r="IL482" i="3" s="1"/>
  <c r="IK185" i="3"/>
  <c r="IK482" i="3" s="1"/>
  <c r="IJ185" i="3"/>
  <c r="IJ482" i="3" s="1"/>
  <c r="II185" i="3"/>
  <c r="II482" i="3" s="1"/>
  <c r="IH185" i="3"/>
  <c r="IH482" i="3" s="1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M178" i="3"/>
  <c r="IM481" i="3" s="1"/>
  <c r="IL178" i="3"/>
  <c r="IL481" i="3" s="1"/>
  <c r="IK178" i="3"/>
  <c r="IK481" i="3" s="1"/>
  <c r="IJ178" i="3"/>
  <c r="IJ481" i="3" s="1"/>
  <c r="II178" i="3"/>
  <c r="II481" i="3" s="1"/>
  <c r="IH178" i="3"/>
  <c r="IH481" i="3" s="1"/>
  <c r="IR177" i="3"/>
  <c r="IQ177" i="3"/>
  <c r="IP177" i="3"/>
  <c r="IO177" i="3"/>
  <c r="IN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M171" i="3"/>
  <c r="IM480" i="3" s="1"/>
  <c r="IL171" i="3"/>
  <c r="IL480" i="3" s="1"/>
  <c r="IK171" i="3"/>
  <c r="IK480" i="3" s="1"/>
  <c r="IJ171" i="3"/>
  <c r="IJ480" i="3" s="1"/>
  <c r="II171" i="3"/>
  <c r="II480" i="3" s="1"/>
  <c r="IH171" i="3"/>
  <c r="IH480" i="3" s="1"/>
  <c r="IR170" i="3"/>
  <c r="IQ170" i="3"/>
  <c r="IP170" i="3"/>
  <c r="IO170" i="3"/>
  <c r="IN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M166" i="3"/>
  <c r="IM479" i="3" s="1"/>
  <c r="IL166" i="3"/>
  <c r="IL479" i="3" s="1"/>
  <c r="IK166" i="3"/>
  <c r="IK479" i="3" s="1"/>
  <c r="IJ166" i="3"/>
  <c r="IJ479" i="3" s="1"/>
  <c r="II166" i="3"/>
  <c r="II479" i="3" s="1"/>
  <c r="IH166" i="3"/>
  <c r="IH479" i="3" s="1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M157" i="3"/>
  <c r="IM478" i="3" s="1"/>
  <c r="IL157" i="3"/>
  <c r="IL478" i="3" s="1"/>
  <c r="IK157" i="3"/>
  <c r="IK478" i="3" s="1"/>
  <c r="IJ157" i="3"/>
  <c r="IJ478" i="3" s="1"/>
  <c r="II157" i="3"/>
  <c r="II478" i="3" s="1"/>
  <c r="IH157" i="3"/>
  <c r="IH478" i="3" s="1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M111" i="3"/>
  <c r="IM477" i="3" s="1"/>
  <c r="IL111" i="3"/>
  <c r="IL477" i="3" s="1"/>
  <c r="IK111" i="3"/>
  <c r="IK477" i="3" s="1"/>
  <c r="IJ111" i="3"/>
  <c r="IJ477" i="3" s="1"/>
  <c r="II111" i="3"/>
  <c r="II477" i="3" s="1"/>
  <c r="IH111" i="3"/>
  <c r="IH477" i="3" s="1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8" i="3"/>
  <c r="IQ98" i="3"/>
  <c r="IP98" i="3"/>
  <c r="IO98" i="3"/>
  <c r="IN98" i="3"/>
  <c r="IR97" i="3"/>
  <c r="IQ97" i="3"/>
  <c r="IP97" i="3"/>
  <c r="IO97" i="3"/>
  <c r="IN97" i="3"/>
  <c r="IR96" i="3"/>
  <c r="IQ96" i="3"/>
  <c r="IP96" i="3"/>
  <c r="IO96" i="3"/>
  <c r="IN96" i="3"/>
  <c r="IM94" i="3"/>
  <c r="IL94" i="3"/>
  <c r="IK94" i="3"/>
  <c r="IJ94" i="3"/>
  <c r="II94" i="3"/>
  <c r="IH94" i="3"/>
  <c r="IR93" i="3"/>
  <c r="IQ93" i="3"/>
  <c r="IP93" i="3"/>
  <c r="IO93" i="3"/>
  <c r="IN93" i="3"/>
  <c r="IR92" i="3"/>
  <c r="IQ92" i="3"/>
  <c r="IP92" i="3"/>
  <c r="IO92" i="3"/>
  <c r="IN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M82" i="3"/>
  <c r="IL82" i="3"/>
  <c r="IK82" i="3"/>
  <c r="IJ82" i="3"/>
  <c r="II82" i="3"/>
  <c r="IH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M77" i="3"/>
  <c r="IL77" i="3"/>
  <c r="IK77" i="3"/>
  <c r="IJ77" i="3"/>
  <c r="II77" i="3"/>
  <c r="IH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R73" i="3"/>
  <c r="IQ73" i="3"/>
  <c r="IP73" i="3"/>
  <c r="IO73" i="3"/>
  <c r="IN73" i="3"/>
  <c r="IR72" i="3"/>
  <c r="IQ72" i="3"/>
  <c r="IP72" i="3"/>
  <c r="IO72" i="3"/>
  <c r="IN72" i="3"/>
  <c r="IR71" i="3"/>
  <c r="IQ71" i="3"/>
  <c r="IP71" i="3"/>
  <c r="IO71" i="3"/>
  <c r="IN71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M58" i="3"/>
  <c r="IL58" i="3"/>
  <c r="IK58" i="3"/>
  <c r="IJ58" i="3"/>
  <c r="II58" i="3"/>
  <c r="IH58" i="3"/>
  <c r="IR57" i="3"/>
  <c r="IQ57" i="3"/>
  <c r="IP57" i="3"/>
  <c r="IO57" i="3"/>
  <c r="IN57" i="3"/>
  <c r="IR56" i="3"/>
  <c r="IQ56" i="3"/>
  <c r="IP56" i="3"/>
  <c r="IO56" i="3"/>
  <c r="IN56" i="3"/>
  <c r="IR55" i="3"/>
  <c r="IQ55" i="3"/>
  <c r="IP55" i="3"/>
  <c r="IO55" i="3"/>
  <c r="IN55" i="3"/>
  <c r="IR54" i="3"/>
  <c r="IQ54" i="3"/>
  <c r="IP54" i="3"/>
  <c r="IO54" i="3"/>
  <c r="IN54" i="3"/>
  <c r="IM53" i="3"/>
  <c r="IL53" i="3"/>
  <c r="IK53" i="3"/>
  <c r="IJ53" i="3"/>
  <c r="II53" i="3"/>
  <c r="IH53" i="3"/>
  <c r="IR51" i="3"/>
  <c r="IQ51" i="3"/>
  <c r="IP51" i="3"/>
  <c r="IO51" i="3"/>
  <c r="IN51" i="3"/>
  <c r="IR50" i="3"/>
  <c r="IQ50" i="3"/>
  <c r="IP50" i="3"/>
  <c r="IO50" i="3"/>
  <c r="IN50" i="3"/>
  <c r="IM47" i="3"/>
  <c r="IM46" i="3" s="1"/>
  <c r="IL47" i="3"/>
  <c r="IL46" i="3" s="1"/>
  <c r="IK47" i="3"/>
  <c r="IK46" i="3" s="1"/>
  <c r="IJ47" i="3"/>
  <c r="II47" i="3"/>
  <c r="II46" i="3" s="1"/>
  <c r="IH47" i="3"/>
  <c r="IH46" i="3" s="1"/>
  <c r="IR45" i="3"/>
  <c r="IQ45" i="3"/>
  <c r="IP45" i="3"/>
  <c r="IO45" i="3"/>
  <c r="IN45" i="3"/>
  <c r="IR44" i="3"/>
  <c r="IQ44" i="3"/>
  <c r="IP44" i="3"/>
  <c r="IO44" i="3"/>
  <c r="IN44" i="3"/>
  <c r="IR43" i="3"/>
  <c r="IQ43" i="3"/>
  <c r="IP43" i="3"/>
  <c r="IO43" i="3"/>
  <c r="IN43" i="3"/>
  <c r="IR42" i="3"/>
  <c r="IQ42" i="3"/>
  <c r="IP42" i="3"/>
  <c r="IO42" i="3"/>
  <c r="IN42" i="3"/>
  <c r="IM41" i="3"/>
  <c r="IM40" i="3" s="1"/>
  <c r="IL41" i="3"/>
  <c r="IL40" i="3" s="1"/>
  <c r="IK41" i="3"/>
  <c r="IK40" i="3" s="1"/>
  <c r="IJ41" i="3"/>
  <c r="II41" i="3"/>
  <c r="II40" i="3" s="1"/>
  <c r="IH41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R36" i="3"/>
  <c r="IQ36" i="3"/>
  <c r="IP36" i="3"/>
  <c r="IO36" i="3"/>
  <c r="IN36" i="3"/>
  <c r="IM35" i="3"/>
  <c r="IM29" i="3" s="1"/>
  <c r="IM28" i="3" s="1"/>
  <c r="IL35" i="3"/>
  <c r="IL29" i="3" s="1"/>
  <c r="IL28" i="3" s="1"/>
  <c r="IK35" i="3"/>
  <c r="IK29" i="3" s="1"/>
  <c r="IK28" i="3" s="1"/>
  <c r="IJ35" i="3"/>
  <c r="II35" i="3"/>
  <c r="IH35" i="3"/>
  <c r="IH29" i="3" s="1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N13" i="3"/>
  <c r="IR11" i="3"/>
  <c r="IQ11" i="3"/>
  <c r="IP11" i="3"/>
  <c r="IO11" i="3"/>
  <c r="IN11" i="3"/>
  <c r="IM10" i="3"/>
  <c r="IL10" i="3"/>
  <c r="IK10" i="3"/>
  <c r="IJ10" i="3"/>
  <c r="II10" i="3"/>
  <c r="IH10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W463" i="3"/>
  <c r="HV463" i="3"/>
  <c r="HU463" i="3"/>
  <c r="HT462" i="3"/>
  <c r="HS462" i="3"/>
  <c r="HR462" i="3"/>
  <c r="HQ462" i="3"/>
  <c r="HP462" i="3"/>
  <c r="HO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Y457" i="3"/>
  <c r="HX457" i="3"/>
  <c r="HW457" i="3"/>
  <c r="HV457" i="3"/>
  <c r="HU457" i="3"/>
  <c r="HT456" i="3"/>
  <c r="HS456" i="3"/>
  <c r="HR456" i="3"/>
  <c r="HQ456" i="3"/>
  <c r="HP456" i="3"/>
  <c r="HO456" i="3"/>
  <c r="HY454" i="3"/>
  <c r="HX454" i="3"/>
  <c r="HW454" i="3"/>
  <c r="HV454" i="3"/>
  <c r="HU454" i="3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Y450" i="3"/>
  <c r="HX450" i="3"/>
  <c r="HW450" i="3"/>
  <c r="HV450" i="3"/>
  <c r="HU450" i="3"/>
  <c r="HY449" i="3"/>
  <c r="HX449" i="3"/>
  <c r="HW449" i="3"/>
  <c r="HV449" i="3"/>
  <c r="HU449" i="3"/>
  <c r="HY448" i="3"/>
  <c r="HX448" i="3"/>
  <c r="HW448" i="3"/>
  <c r="HV448" i="3"/>
  <c r="HU448" i="3"/>
  <c r="HT445" i="3"/>
  <c r="HT444" i="3" s="1"/>
  <c r="HS445" i="3"/>
  <c r="HS444" i="3" s="1"/>
  <c r="HR445" i="3"/>
  <c r="HR444" i="3" s="1"/>
  <c r="HQ445" i="3"/>
  <c r="HP445" i="3"/>
  <c r="HP444" i="3" s="1"/>
  <c r="HO445" i="3"/>
  <c r="HY443" i="3"/>
  <c r="HX443" i="3"/>
  <c r="HW443" i="3"/>
  <c r="HV443" i="3"/>
  <c r="HU443" i="3"/>
  <c r="HY442" i="3"/>
  <c r="HX442" i="3"/>
  <c r="HW442" i="3"/>
  <c r="HV442" i="3"/>
  <c r="HU442" i="3"/>
  <c r="HY441" i="3"/>
  <c r="HX441" i="3"/>
  <c r="HW441" i="3"/>
  <c r="HV441" i="3"/>
  <c r="HU441" i="3"/>
  <c r="HT439" i="3"/>
  <c r="HS439" i="3"/>
  <c r="HR439" i="3"/>
  <c r="HQ439" i="3"/>
  <c r="HP439" i="3"/>
  <c r="HO439" i="3"/>
  <c r="HY438" i="3"/>
  <c r="HX438" i="3"/>
  <c r="HW438" i="3"/>
  <c r="HV438" i="3"/>
  <c r="HU438" i="3"/>
  <c r="HY437" i="3"/>
  <c r="HX437" i="3"/>
  <c r="HW437" i="3"/>
  <c r="HV437" i="3"/>
  <c r="HU437" i="3"/>
  <c r="HY436" i="3"/>
  <c r="HX436" i="3"/>
  <c r="HW436" i="3"/>
  <c r="HV436" i="3"/>
  <c r="HU436" i="3"/>
  <c r="HY435" i="3"/>
  <c r="HX435" i="3"/>
  <c r="HW435" i="3"/>
  <c r="HV435" i="3"/>
  <c r="HU435" i="3"/>
  <c r="HY434" i="3"/>
  <c r="HX434" i="3"/>
  <c r="HW434" i="3"/>
  <c r="HV434" i="3"/>
  <c r="HU434" i="3"/>
  <c r="HY433" i="3"/>
  <c r="HX433" i="3"/>
  <c r="HW433" i="3"/>
  <c r="HV433" i="3"/>
  <c r="HU433" i="3"/>
  <c r="HT428" i="3"/>
  <c r="HS428" i="3"/>
  <c r="HR428" i="3"/>
  <c r="HQ428" i="3"/>
  <c r="HP428" i="3"/>
  <c r="HO428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T422" i="3"/>
  <c r="HS422" i="3"/>
  <c r="HR422" i="3"/>
  <c r="HQ422" i="3"/>
  <c r="HP422" i="3"/>
  <c r="HO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Y416" i="3"/>
  <c r="HX416" i="3"/>
  <c r="HW416" i="3"/>
  <c r="HV416" i="3"/>
  <c r="HU416" i="3"/>
  <c r="HY415" i="3"/>
  <c r="HX415" i="3"/>
  <c r="HW415" i="3"/>
  <c r="HV415" i="3"/>
  <c r="HU415" i="3"/>
  <c r="HT408" i="3"/>
  <c r="HS408" i="3"/>
  <c r="HR408" i="3"/>
  <c r="HQ408" i="3"/>
  <c r="HP408" i="3"/>
  <c r="HO408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W400" i="3"/>
  <c r="HV400" i="3"/>
  <c r="HU400" i="3"/>
  <c r="HT399" i="3"/>
  <c r="HS399" i="3"/>
  <c r="HR399" i="3"/>
  <c r="HQ399" i="3"/>
  <c r="HP399" i="3"/>
  <c r="HO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Y395" i="3"/>
  <c r="HX395" i="3"/>
  <c r="HW395" i="3"/>
  <c r="HV395" i="3"/>
  <c r="HU395" i="3"/>
  <c r="HT392" i="3"/>
  <c r="HS392" i="3"/>
  <c r="HR392" i="3"/>
  <c r="HQ392" i="3"/>
  <c r="HP392" i="3"/>
  <c r="HO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T386" i="3"/>
  <c r="HS386" i="3"/>
  <c r="HR386" i="3"/>
  <c r="HQ386" i="3"/>
  <c r="HP386" i="3"/>
  <c r="HO386" i="3"/>
  <c r="HY385" i="3"/>
  <c r="HX385" i="3"/>
  <c r="HW385" i="3"/>
  <c r="HV385" i="3"/>
  <c r="HU385" i="3"/>
  <c r="HY384" i="3"/>
  <c r="HX384" i="3"/>
  <c r="HW384" i="3"/>
  <c r="HV384" i="3"/>
  <c r="HU384" i="3"/>
  <c r="HY383" i="3"/>
  <c r="HX383" i="3"/>
  <c r="HW383" i="3"/>
  <c r="HV383" i="3"/>
  <c r="HU383" i="3"/>
  <c r="HY382" i="3"/>
  <c r="HX382" i="3"/>
  <c r="HW382" i="3"/>
  <c r="HV382" i="3"/>
  <c r="HU382" i="3"/>
  <c r="HY381" i="3"/>
  <c r="HX381" i="3"/>
  <c r="HW381" i="3"/>
  <c r="HV381" i="3"/>
  <c r="HU381" i="3"/>
  <c r="HY380" i="3"/>
  <c r="HX380" i="3"/>
  <c r="HW380" i="3"/>
  <c r="HV380" i="3"/>
  <c r="HU380" i="3"/>
  <c r="HT378" i="3"/>
  <c r="HS378" i="3"/>
  <c r="HR378" i="3"/>
  <c r="HQ378" i="3"/>
  <c r="HP378" i="3"/>
  <c r="HO378" i="3"/>
  <c r="HY377" i="3"/>
  <c r="HX377" i="3"/>
  <c r="HW377" i="3"/>
  <c r="HV377" i="3"/>
  <c r="HU377" i="3"/>
  <c r="HY376" i="3"/>
  <c r="HX376" i="3"/>
  <c r="HW376" i="3"/>
  <c r="HV376" i="3"/>
  <c r="HU376" i="3"/>
  <c r="HY375" i="3"/>
  <c r="HX375" i="3"/>
  <c r="HW375" i="3"/>
  <c r="HV375" i="3"/>
  <c r="HU375" i="3"/>
  <c r="HT369" i="3"/>
  <c r="HS369" i="3"/>
  <c r="HR369" i="3"/>
  <c r="HQ369" i="3"/>
  <c r="HP369" i="3"/>
  <c r="HO369" i="3"/>
  <c r="HY367" i="3"/>
  <c r="HX367" i="3"/>
  <c r="HW367" i="3"/>
  <c r="HV367" i="3"/>
  <c r="HU367" i="3"/>
  <c r="HY366" i="3"/>
  <c r="HX366" i="3"/>
  <c r="HW366" i="3"/>
  <c r="HV366" i="3"/>
  <c r="HU366" i="3"/>
  <c r="HY365" i="3"/>
  <c r="HX365" i="3"/>
  <c r="HW365" i="3"/>
  <c r="HV365" i="3"/>
  <c r="HU365" i="3"/>
  <c r="HT363" i="3"/>
  <c r="HS363" i="3"/>
  <c r="HR363" i="3"/>
  <c r="HQ363" i="3"/>
  <c r="HP363" i="3"/>
  <c r="HO363" i="3"/>
  <c r="HY362" i="3"/>
  <c r="HX362" i="3"/>
  <c r="HW362" i="3"/>
  <c r="HV362" i="3"/>
  <c r="HU362" i="3"/>
  <c r="HY361" i="3"/>
  <c r="HX361" i="3"/>
  <c r="HW361" i="3"/>
  <c r="HV361" i="3"/>
  <c r="HU361" i="3"/>
  <c r="HY360" i="3"/>
  <c r="HX360" i="3"/>
  <c r="HW360" i="3"/>
  <c r="HV360" i="3"/>
  <c r="HU360" i="3"/>
  <c r="HT358" i="3"/>
  <c r="HS358" i="3"/>
  <c r="HR358" i="3"/>
  <c r="HQ358" i="3"/>
  <c r="HP358" i="3"/>
  <c r="HO358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T351" i="3"/>
  <c r="HS351" i="3"/>
  <c r="HR351" i="3"/>
  <c r="HQ351" i="3"/>
  <c r="HP351" i="3"/>
  <c r="HO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Y346" i="3"/>
  <c r="HX346" i="3"/>
  <c r="HW346" i="3"/>
  <c r="HV346" i="3"/>
  <c r="HU346" i="3"/>
  <c r="HY345" i="3"/>
  <c r="HX345" i="3"/>
  <c r="HW345" i="3"/>
  <c r="HV345" i="3"/>
  <c r="HU345" i="3"/>
  <c r="HT343" i="3"/>
  <c r="HS343" i="3"/>
  <c r="HR343" i="3"/>
  <c r="HQ343" i="3"/>
  <c r="HP343" i="3"/>
  <c r="HO343" i="3"/>
  <c r="HY342" i="3"/>
  <c r="HX342" i="3"/>
  <c r="HW342" i="3"/>
  <c r="HV342" i="3"/>
  <c r="HU342" i="3"/>
  <c r="HY341" i="3"/>
  <c r="HX341" i="3"/>
  <c r="HW341" i="3"/>
  <c r="HV341" i="3"/>
  <c r="HU341" i="3"/>
  <c r="HY340" i="3"/>
  <c r="HX340" i="3"/>
  <c r="HW340" i="3"/>
  <c r="HV340" i="3"/>
  <c r="HU340" i="3"/>
  <c r="HT337" i="3"/>
  <c r="HS337" i="3"/>
  <c r="HR337" i="3"/>
  <c r="HQ337" i="3"/>
  <c r="HP337" i="3"/>
  <c r="HO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Y333" i="3"/>
  <c r="HX333" i="3"/>
  <c r="HW333" i="3"/>
  <c r="HV333" i="3"/>
  <c r="HU333" i="3"/>
  <c r="HY332" i="3"/>
  <c r="HX332" i="3"/>
  <c r="HW332" i="3"/>
  <c r="HV332" i="3"/>
  <c r="HU332" i="3"/>
  <c r="HT331" i="3"/>
  <c r="HS331" i="3"/>
  <c r="HR331" i="3"/>
  <c r="HQ331" i="3"/>
  <c r="HP331" i="3"/>
  <c r="HO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T325" i="3"/>
  <c r="HS325" i="3"/>
  <c r="HR325" i="3"/>
  <c r="HQ325" i="3"/>
  <c r="HP325" i="3"/>
  <c r="HO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T319" i="3"/>
  <c r="HS319" i="3"/>
  <c r="HR319" i="3"/>
  <c r="HQ319" i="3"/>
  <c r="HP319" i="3"/>
  <c r="HO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T312" i="3"/>
  <c r="HS312" i="3"/>
  <c r="HR312" i="3"/>
  <c r="HQ312" i="3"/>
  <c r="HP312" i="3"/>
  <c r="HO312" i="3"/>
  <c r="HY311" i="3"/>
  <c r="HX311" i="3"/>
  <c r="HW311" i="3"/>
  <c r="HV311" i="3"/>
  <c r="HU311" i="3"/>
  <c r="HY310" i="3"/>
  <c r="HX310" i="3"/>
  <c r="HW310" i="3"/>
  <c r="HV310" i="3"/>
  <c r="HU310" i="3"/>
  <c r="HY309" i="3"/>
  <c r="HX309" i="3"/>
  <c r="HW309" i="3"/>
  <c r="HV309" i="3"/>
  <c r="HU309" i="3"/>
  <c r="HY308" i="3"/>
  <c r="HX308" i="3"/>
  <c r="HW308" i="3"/>
  <c r="HV308" i="3"/>
  <c r="HU308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Y304" i="3"/>
  <c r="HX304" i="3"/>
  <c r="HW304" i="3"/>
  <c r="HV304" i="3"/>
  <c r="HU304" i="3"/>
  <c r="HT302" i="3"/>
  <c r="HS302" i="3"/>
  <c r="HR302" i="3"/>
  <c r="HQ302" i="3"/>
  <c r="HP302" i="3"/>
  <c r="HO302" i="3"/>
  <c r="HY301" i="3"/>
  <c r="HX301" i="3"/>
  <c r="HW301" i="3"/>
  <c r="HV301" i="3"/>
  <c r="HU301" i="3"/>
  <c r="HY300" i="3"/>
  <c r="HX300" i="3"/>
  <c r="HW300" i="3"/>
  <c r="HV300" i="3"/>
  <c r="HU300" i="3"/>
  <c r="HT298" i="3"/>
  <c r="HS298" i="3"/>
  <c r="HR298" i="3"/>
  <c r="HQ298" i="3"/>
  <c r="HP298" i="3"/>
  <c r="HO298" i="3"/>
  <c r="HY297" i="3"/>
  <c r="HX297" i="3"/>
  <c r="HW297" i="3"/>
  <c r="HV297" i="3"/>
  <c r="HU297" i="3"/>
  <c r="HY296" i="3"/>
  <c r="HX296" i="3"/>
  <c r="HW296" i="3"/>
  <c r="HV296" i="3"/>
  <c r="HU296" i="3"/>
  <c r="HY295" i="3"/>
  <c r="HX295" i="3"/>
  <c r="HW295" i="3"/>
  <c r="HV295" i="3"/>
  <c r="HU295" i="3"/>
  <c r="HT293" i="3"/>
  <c r="HS293" i="3"/>
  <c r="HR293" i="3"/>
  <c r="HQ293" i="3"/>
  <c r="HP293" i="3"/>
  <c r="HO293" i="3"/>
  <c r="HY292" i="3"/>
  <c r="HX292" i="3"/>
  <c r="HW292" i="3"/>
  <c r="HV292" i="3"/>
  <c r="HU292" i="3"/>
  <c r="HY291" i="3"/>
  <c r="HX291" i="3"/>
  <c r="HW291" i="3"/>
  <c r="HV291" i="3"/>
  <c r="HU291" i="3"/>
  <c r="HY290" i="3"/>
  <c r="HX290" i="3"/>
  <c r="HW290" i="3"/>
  <c r="HV290" i="3"/>
  <c r="HU290" i="3"/>
  <c r="HT288" i="3"/>
  <c r="HS288" i="3"/>
  <c r="HR288" i="3"/>
  <c r="HQ288" i="3"/>
  <c r="HP288" i="3"/>
  <c r="HO288" i="3"/>
  <c r="HY287" i="3"/>
  <c r="HX287" i="3"/>
  <c r="HW287" i="3"/>
  <c r="HV287" i="3"/>
  <c r="HU287" i="3"/>
  <c r="HY286" i="3"/>
  <c r="HX286" i="3"/>
  <c r="HW286" i="3"/>
  <c r="HV286" i="3"/>
  <c r="HU286" i="3"/>
  <c r="HT283" i="3"/>
  <c r="HS283" i="3"/>
  <c r="HR283" i="3"/>
  <c r="HQ283" i="3"/>
  <c r="HP283" i="3"/>
  <c r="HO283" i="3"/>
  <c r="HY282" i="3"/>
  <c r="HX282" i="3"/>
  <c r="HW282" i="3"/>
  <c r="HV282" i="3"/>
  <c r="HU282" i="3"/>
  <c r="HY281" i="3"/>
  <c r="HX281" i="3"/>
  <c r="HW281" i="3"/>
  <c r="HV281" i="3"/>
  <c r="HU281" i="3"/>
  <c r="HY280" i="3"/>
  <c r="HX280" i="3"/>
  <c r="HW280" i="3"/>
  <c r="HV280" i="3"/>
  <c r="HU280" i="3"/>
  <c r="HT278" i="3"/>
  <c r="HS278" i="3"/>
  <c r="HR278" i="3"/>
  <c r="HQ278" i="3"/>
  <c r="HP278" i="3"/>
  <c r="HO278" i="3"/>
  <c r="HY277" i="3"/>
  <c r="HX277" i="3"/>
  <c r="HW277" i="3"/>
  <c r="HV277" i="3"/>
  <c r="HU277" i="3"/>
  <c r="HY276" i="3"/>
  <c r="HX276" i="3"/>
  <c r="HW276" i="3"/>
  <c r="HV276" i="3"/>
  <c r="HU276" i="3"/>
  <c r="HY275" i="3"/>
  <c r="HX275" i="3"/>
  <c r="HW275" i="3"/>
  <c r="HV275" i="3"/>
  <c r="HU275" i="3"/>
  <c r="HT273" i="3"/>
  <c r="HS273" i="3"/>
  <c r="HR273" i="3"/>
  <c r="HQ273" i="3"/>
  <c r="HP273" i="3"/>
  <c r="HO273" i="3"/>
  <c r="HY272" i="3"/>
  <c r="HX272" i="3"/>
  <c r="HW272" i="3"/>
  <c r="HV272" i="3"/>
  <c r="HU272" i="3"/>
  <c r="HY271" i="3"/>
  <c r="HX271" i="3"/>
  <c r="HW271" i="3"/>
  <c r="HV271" i="3"/>
  <c r="HU271" i="3"/>
  <c r="HT268" i="3"/>
  <c r="HS268" i="3"/>
  <c r="HR268" i="3"/>
  <c r="HQ268" i="3"/>
  <c r="HP268" i="3"/>
  <c r="HO268" i="3"/>
  <c r="HY267" i="3"/>
  <c r="HX267" i="3"/>
  <c r="HW267" i="3"/>
  <c r="HV267" i="3"/>
  <c r="HU267" i="3"/>
  <c r="HY266" i="3"/>
  <c r="HX266" i="3"/>
  <c r="HW266" i="3"/>
  <c r="HV266" i="3"/>
  <c r="HU266" i="3"/>
  <c r="HT263" i="3"/>
  <c r="HS263" i="3"/>
  <c r="HR263" i="3"/>
  <c r="HQ263" i="3"/>
  <c r="HP263" i="3"/>
  <c r="HO263" i="3"/>
  <c r="IA262" i="3"/>
  <c r="HZ262" i="3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Y258" i="3"/>
  <c r="HX258" i="3"/>
  <c r="HW258" i="3"/>
  <c r="HV258" i="3"/>
  <c r="HU258" i="3"/>
  <c r="HT256" i="3"/>
  <c r="HT255" i="3" s="1"/>
  <c r="HS256" i="3"/>
  <c r="HS255" i="3" s="1"/>
  <c r="HR256" i="3"/>
  <c r="HR255" i="3" s="1"/>
  <c r="HQ256" i="3"/>
  <c r="HQ255" i="3" s="1"/>
  <c r="HP256" i="3"/>
  <c r="HO256" i="3"/>
  <c r="HO255" i="3" s="1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T251" i="3"/>
  <c r="HS251" i="3"/>
  <c r="HR251" i="3"/>
  <c r="HQ251" i="3"/>
  <c r="HP251" i="3"/>
  <c r="HO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T244" i="3"/>
  <c r="HS244" i="3"/>
  <c r="HR244" i="3"/>
  <c r="HQ244" i="3"/>
  <c r="HP244" i="3"/>
  <c r="HO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T238" i="3"/>
  <c r="HS238" i="3"/>
  <c r="HR238" i="3"/>
  <c r="HQ238" i="3"/>
  <c r="HP238" i="3"/>
  <c r="HO238" i="3"/>
  <c r="HY237" i="3"/>
  <c r="HX237" i="3"/>
  <c r="HW237" i="3"/>
  <c r="HV237" i="3"/>
  <c r="HU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T233" i="3"/>
  <c r="HS233" i="3"/>
  <c r="HR233" i="3"/>
  <c r="HQ233" i="3"/>
  <c r="HP233" i="3"/>
  <c r="HO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T228" i="3"/>
  <c r="HS228" i="3"/>
  <c r="HR228" i="3"/>
  <c r="HQ228" i="3"/>
  <c r="HP228" i="3"/>
  <c r="HO228" i="3"/>
  <c r="HY226" i="3"/>
  <c r="HX226" i="3"/>
  <c r="HW226" i="3"/>
  <c r="HV226" i="3"/>
  <c r="HU226" i="3"/>
  <c r="HY225" i="3"/>
  <c r="HX225" i="3"/>
  <c r="HW225" i="3"/>
  <c r="HV225" i="3"/>
  <c r="HU225" i="3"/>
  <c r="HY224" i="3"/>
  <c r="HX224" i="3"/>
  <c r="HW224" i="3"/>
  <c r="HV224" i="3"/>
  <c r="HU224" i="3"/>
  <c r="HY223" i="3"/>
  <c r="HX223" i="3"/>
  <c r="HW223" i="3"/>
  <c r="HV223" i="3"/>
  <c r="HU223" i="3"/>
  <c r="HT221" i="3"/>
  <c r="HS221" i="3"/>
  <c r="HR221" i="3"/>
  <c r="HQ221" i="3"/>
  <c r="HP221" i="3"/>
  <c r="HO221" i="3"/>
  <c r="HY220" i="3"/>
  <c r="HX220" i="3"/>
  <c r="HW220" i="3"/>
  <c r="HV220" i="3"/>
  <c r="HU220" i="3"/>
  <c r="HY219" i="3"/>
  <c r="HX219" i="3"/>
  <c r="HW219" i="3"/>
  <c r="HV219" i="3"/>
  <c r="HU219" i="3"/>
  <c r="HY218" i="3"/>
  <c r="HX218" i="3"/>
  <c r="HW218" i="3"/>
  <c r="HV218" i="3"/>
  <c r="HU218" i="3"/>
  <c r="HT217" i="3"/>
  <c r="HS217" i="3"/>
  <c r="HR217" i="3"/>
  <c r="HQ217" i="3"/>
  <c r="HP217" i="3"/>
  <c r="HO217" i="3"/>
  <c r="HT211" i="3"/>
  <c r="HS211" i="3"/>
  <c r="HR211" i="3"/>
  <c r="HQ211" i="3"/>
  <c r="HP211" i="3"/>
  <c r="HO211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T203" i="3"/>
  <c r="HS203" i="3"/>
  <c r="HR203" i="3"/>
  <c r="HQ203" i="3"/>
  <c r="HP203" i="3"/>
  <c r="HO203" i="3"/>
  <c r="HY202" i="3"/>
  <c r="HX202" i="3"/>
  <c r="HW202" i="3"/>
  <c r="HV202" i="3"/>
  <c r="HU202" i="3"/>
  <c r="HY201" i="3"/>
  <c r="HX201" i="3"/>
  <c r="HW201" i="3"/>
  <c r="HV201" i="3"/>
  <c r="HU201" i="3"/>
  <c r="HT197" i="3"/>
  <c r="HS197" i="3"/>
  <c r="HR197" i="3"/>
  <c r="HQ197" i="3"/>
  <c r="HP197" i="3"/>
  <c r="HO197" i="3"/>
  <c r="HY196" i="3"/>
  <c r="HX196" i="3"/>
  <c r="HW196" i="3"/>
  <c r="HV196" i="3"/>
  <c r="HU196" i="3"/>
  <c r="HY195" i="3"/>
  <c r="HX195" i="3"/>
  <c r="HW195" i="3"/>
  <c r="HV195" i="3"/>
  <c r="HU195" i="3"/>
  <c r="HY194" i="3"/>
  <c r="HX194" i="3"/>
  <c r="HW194" i="3"/>
  <c r="HV194" i="3"/>
  <c r="HU194" i="3"/>
  <c r="HT192" i="3"/>
  <c r="HS192" i="3"/>
  <c r="HR192" i="3"/>
  <c r="HQ192" i="3"/>
  <c r="HP192" i="3"/>
  <c r="HO192" i="3"/>
  <c r="HY190" i="3"/>
  <c r="HX190" i="3"/>
  <c r="HW190" i="3"/>
  <c r="HV190" i="3"/>
  <c r="HU190" i="3"/>
  <c r="HY189" i="3"/>
  <c r="HX189" i="3"/>
  <c r="HW189" i="3"/>
  <c r="HV189" i="3"/>
  <c r="HU189" i="3"/>
  <c r="HT188" i="3"/>
  <c r="HT483" i="3" s="1"/>
  <c r="HS188" i="3"/>
  <c r="HS483" i="3" s="1"/>
  <c r="HR188" i="3"/>
  <c r="HR483" i="3" s="1"/>
  <c r="HQ188" i="3"/>
  <c r="HQ483" i="3" s="1"/>
  <c r="HP188" i="3"/>
  <c r="HP483" i="3" s="1"/>
  <c r="HO188" i="3"/>
  <c r="HO483" i="3" s="1"/>
  <c r="HY187" i="3"/>
  <c r="HX187" i="3"/>
  <c r="HW187" i="3"/>
  <c r="HV187" i="3"/>
  <c r="HU187" i="3"/>
  <c r="HT185" i="3"/>
  <c r="HT482" i="3" s="1"/>
  <c r="HS185" i="3"/>
  <c r="HS482" i="3" s="1"/>
  <c r="HR185" i="3"/>
  <c r="HR482" i="3" s="1"/>
  <c r="HQ185" i="3"/>
  <c r="HQ482" i="3" s="1"/>
  <c r="HP185" i="3"/>
  <c r="HP482" i="3" s="1"/>
  <c r="HO185" i="3"/>
  <c r="HO482" i="3" s="1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T178" i="3"/>
  <c r="HT481" i="3" s="1"/>
  <c r="HS178" i="3"/>
  <c r="HS481" i="3" s="1"/>
  <c r="HR178" i="3"/>
  <c r="HR481" i="3" s="1"/>
  <c r="HQ178" i="3"/>
  <c r="HQ481" i="3" s="1"/>
  <c r="HP178" i="3"/>
  <c r="HP481" i="3" s="1"/>
  <c r="HO178" i="3"/>
  <c r="HO481" i="3" s="1"/>
  <c r="HY177" i="3"/>
  <c r="HX177" i="3"/>
  <c r="HW177" i="3"/>
  <c r="HV177" i="3"/>
  <c r="HU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T171" i="3"/>
  <c r="HT480" i="3" s="1"/>
  <c r="HS171" i="3"/>
  <c r="HS480" i="3" s="1"/>
  <c r="HR171" i="3"/>
  <c r="HR480" i="3" s="1"/>
  <c r="HQ171" i="3"/>
  <c r="HQ480" i="3" s="1"/>
  <c r="HP171" i="3"/>
  <c r="HP480" i="3" s="1"/>
  <c r="HO171" i="3"/>
  <c r="HO480" i="3" s="1"/>
  <c r="HY170" i="3"/>
  <c r="HX170" i="3"/>
  <c r="HW170" i="3"/>
  <c r="HV170" i="3"/>
  <c r="HU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T166" i="3"/>
  <c r="HT479" i="3" s="1"/>
  <c r="HS166" i="3"/>
  <c r="HS479" i="3" s="1"/>
  <c r="HR166" i="3"/>
  <c r="HR479" i="3" s="1"/>
  <c r="HQ166" i="3"/>
  <c r="HQ479" i="3" s="1"/>
  <c r="HP166" i="3"/>
  <c r="HP479" i="3" s="1"/>
  <c r="HO166" i="3"/>
  <c r="HO479" i="3" s="1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T157" i="3"/>
  <c r="HT478" i="3" s="1"/>
  <c r="HS157" i="3"/>
  <c r="HS478" i="3" s="1"/>
  <c r="HR157" i="3"/>
  <c r="HR478" i="3" s="1"/>
  <c r="HQ157" i="3"/>
  <c r="HQ478" i="3" s="1"/>
  <c r="HP157" i="3"/>
  <c r="HP478" i="3" s="1"/>
  <c r="HO157" i="3"/>
  <c r="HO478" i="3" s="1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T111" i="3"/>
  <c r="HT477" i="3" s="1"/>
  <c r="HS111" i="3"/>
  <c r="HS477" i="3" s="1"/>
  <c r="HR111" i="3"/>
  <c r="HR477" i="3" s="1"/>
  <c r="HQ111" i="3"/>
  <c r="HQ477" i="3" s="1"/>
  <c r="HP111" i="3"/>
  <c r="HP477" i="3" s="1"/>
  <c r="HO111" i="3"/>
  <c r="HO477" i="3" s="1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8" i="3"/>
  <c r="HX98" i="3"/>
  <c r="HW98" i="3"/>
  <c r="HV98" i="3"/>
  <c r="HU98" i="3"/>
  <c r="HY97" i="3"/>
  <c r="HX97" i="3"/>
  <c r="HW97" i="3"/>
  <c r="HV97" i="3"/>
  <c r="HU97" i="3"/>
  <c r="HY96" i="3"/>
  <c r="HX96" i="3"/>
  <c r="HW96" i="3"/>
  <c r="HV96" i="3"/>
  <c r="HU96" i="3"/>
  <c r="HT94" i="3"/>
  <c r="HS94" i="3"/>
  <c r="HR94" i="3"/>
  <c r="HQ94" i="3"/>
  <c r="HP94" i="3"/>
  <c r="HO94" i="3"/>
  <c r="HY93" i="3"/>
  <c r="HX93" i="3"/>
  <c r="HW93" i="3"/>
  <c r="HV93" i="3"/>
  <c r="HU93" i="3"/>
  <c r="HY92" i="3"/>
  <c r="HX92" i="3"/>
  <c r="HW92" i="3"/>
  <c r="HV92" i="3"/>
  <c r="HU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T82" i="3"/>
  <c r="HS82" i="3"/>
  <c r="HR82" i="3"/>
  <c r="HQ82" i="3"/>
  <c r="HP82" i="3"/>
  <c r="HO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T77" i="3"/>
  <c r="HS77" i="3"/>
  <c r="HR77" i="3"/>
  <c r="HQ77" i="3"/>
  <c r="HP77" i="3"/>
  <c r="HO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Y73" i="3"/>
  <c r="HX73" i="3"/>
  <c r="HW73" i="3"/>
  <c r="HV73" i="3"/>
  <c r="HU73" i="3"/>
  <c r="HY72" i="3"/>
  <c r="HX72" i="3"/>
  <c r="HW72" i="3"/>
  <c r="HV72" i="3"/>
  <c r="HU72" i="3"/>
  <c r="HY71" i="3"/>
  <c r="HX71" i="3"/>
  <c r="HW71" i="3"/>
  <c r="HV71" i="3"/>
  <c r="HU71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T58" i="3"/>
  <c r="HS58" i="3"/>
  <c r="HR58" i="3"/>
  <c r="HQ58" i="3"/>
  <c r="HP58" i="3"/>
  <c r="HO58" i="3"/>
  <c r="HY57" i="3"/>
  <c r="HX57" i="3"/>
  <c r="HW57" i="3"/>
  <c r="HV57" i="3"/>
  <c r="HU57" i="3"/>
  <c r="HY56" i="3"/>
  <c r="HX56" i="3"/>
  <c r="HW56" i="3"/>
  <c r="HV56" i="3"/>
  <c r="HU56" i="3"/>
  <c r="HY55" i="3"/>
  <c r="HX55" i="3"/>
  <c r="HW55" i="3"/>
  <c r="HV55" i="3"/>
  <c r="HU55" i="3"/>
  <c r="HY54" i="3"/>
  <c r="HX54" i="3"/>
  <c r="HW54" i="3"/>
  <c r="HV54" i="3"/>
  <c r="HU54" i="3"/>
  <c r="HT53" i="3"/>
  <c r="HS53" i="3"/>
  <c r="HR53" i="3"/>
  <c r="HQ53" i="3"/>
  <c r="HP53" i="3"/>
  <c r="HO53" i="3"/>
  <c r="HY51" i="3"/>
  <c r="HX51" i="3"/>
  <c r="HW51" i="3"/>
  <c r="HV51" i="3"/>
  <c r="HU51" i="3"/>
  <c r="HY50" i="3"/>
  <c r="HX50" i="3"/>
  <c r="HW50" i="3"/>
  <c r="HV50" i="3"/>
  <c r="HU50" i="3"/>
  <c r="HT47" i="3"/>
  <c r="HT46" i="3" s="1"/>
  <c r="HS47" i="3"/>
  <c r="HS46" i="3" s="1"/>
  <c r="HR47" i="3"/>
  <c r="HR46" i="3" s="1"/>
  <c r="HQ47" i="3"/>
  <c r="HQ46" i="3" s="1"/>
  <c r="HP47" i="3"/>
  <c r="HO47" i="3"/>
  <c r="HO46" i="3" s="1"/>
  <c r="HY45" i="3"/>
  <c r="HX45" i="3"/>
  <c r="HW45" i="3"/>
  <c r="HV45" i="3"/>
  <c r="HU45" i="3"/>
  <c r="HY44" i="3"/>
  <c r="HX44" i="3"/>
  <c r="HW44" i="3"/>
  <c r="HV44" i="3"/>
  <c r="HU44" i="3"/>
  <c r="HY43" i="3"/>
  <c r="HX43" i="3"/>
  <c r="HW43" i="3"/>
  <c r="HV43" i="3"/>
  <c r="HU43" i="3"/>
  <c r="HY42" i="3"/>
  <c r="HX42" i="3"/>
  <c r="HW42" i="3"/>
  <c r="HV42" i="3"/>
  <c r="HU42" i="3"/>
  <c r="HT41" i="3"/>
  <c r="HT40" i="3" s="1"/>
  <c r="HS41" i="3"/>
  <c r="HS40" i="3" s="1"/>
  <c r="HR41" i="3"/>
  <c r="HR40" i="3" s="1"/>
  <c r="HQ41" i="3"/>
  <c r="HP41" i="3"/>
  <c r="HO41" i="3"/>
  <c r="HO40" i="3" s="1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Y36" i="3"/>
  <c r="HX36" i="3"/>
  <c r="HW36" i="3"/>
  <c r="HV36" i="3"/>
  <c r="HU36" i="3"/>
  <c r="HT35" i="3"/>
  <c r="HT29" i="3" s="1"/>
  <c r="HT28" i="3" s="1"/>
  <c r="HS35" i="3"/>
  <c r="HS29" i="3" s="1"/>
  <c r="HS28" i="3" s="1"/>
  <c r="HR35" i="3"/>
  <c r="HR29" i="3" s="1"/>
  <c r="HR28" i="3" s="1"/>
  <c r="HQ35" i="3"/>
  <c r="HP35" i="3"/>
  <c r="HO35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D463" i="3"/>
  <c r="HC463" i="3"/>
  <c r="HB463" i="3"/>
  <c r="HA462" i="3"/>
  <c r="GZ462" i="3"/>
  <c r="GY462" i="3"/>
  <c r="GX462" i="3"/>
  <c r="GW462" i="3"/>
  <c r="GV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F457" i="3"/>
  <c r="HE457" i="3"/>
  <c r="HD457" i="3"/>
  <c r="HC457" i="3"/>
  <c r="HB457" i="3"/>
  <c r="HA456" i="3"/>
  <c r="GZ456" i="3"/>
  <c r="GY456" i="3"/>
  <c r="GX456" i="3"/>
  <c r="GW456" i="3"/>
  <c r="GV456" i="3"/>
  <c r="HF454" i="3"/>
  <c r="HE454" i="3"/>
  <c r="HD454" i="3"/>
  <c r="HC454" i="3"/>
  <c r="HB454" i="3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F450" i="3"/>
  <c r="HE450" i="3"/>
  <c r="HD450" i="3"/>
  <c r="HC450" i="3"/>
  <c r="HB450" i="3"/>
  <c r="HF449" i="3"/>
  <c r="HE449" i="3"/>
  <c r="HD449" i="3"/>
  <c r="HC449" i="3"/>
  <c r="HB449" i="3"/>
  <c r="HF448" i="3"/>
  <c r="HE448" i="3"/>
  <c r="HD448" i="3"/>
  <c r="HC448" i="3"/>
  <c r="HB448" i="3"/>
  <c r="HA445" i="3"/>
  <c r="HA444" i="3" s="1"/>
  <c r="GZ445" i="3"/>
  <c r="GZ444" i="3" s="1"/>
  <c r="GY445" i="3"/>
  <c r="GY444" i="3" s="1"/>
  <c r="GX445" i="3"/>
  <c r="GX444" i="3" s="1"/>
  <c r="GW445" i="3"/>
  <c r="GV445" i="3"/>
  <c r="HF443" i="3"/>
  <c r="HE443" i="3"/>
  <c r="HD443" i="3"/>
  <c r="HC443" i="3"/>
  <c r="HB443" i="3"/>
  <c r="HF442" i="3"/>
  <c r="HE442" i="3"/>
  <c r="HD442" i="3"/>
  <c r="HC442" i="3"/>
  <c r="HB442" i="3"/>
  <c r="HF441" i="3"/>
  <c r="HE441" i="3"/>
  <c r="HD441" i="3"/>
  <c r="HC441" i="3"/>
  <c r="HB441" i="3"/>
  <c r="HA439" i="3"/>
  <c r="GZ439" i="3"/>
  <c r="GY439" i="3"/>
  <c r="GX439" i="3"/>
  <c r="GW439" i="3"/>
  <c r="GV439" i="3"/>
  <c r="HF438" i="3"/>
  <c r="HE438" i="3"/>
  <c r="HD438" i="3"/>
  <c r="HC438" i="3"/>
  <c r="HB438" i="3"/>
  <c r="HF437" i="3"/>
  <c r="HE437" i="3"/>
  <c r="HD437" i="3"/>
  <c r="HC437" i="3"/>
  <c r="HB437" i="3"/>
  <c r="HF436" i="3"/>
  <c r="HE436" i="3"/>
  <c r="HD436" i="3"/>
  <c r="HC436" i="3"/>
  <c r="HB436" i="3"/>
  <c r="HF435" i="3"/>
  <c r="HE435" i="3"/>
  <c r="HD435" i="3"/>
  <c r="HC435" i="3"/>
  <c r="HB435" i="3"/>
  <c r="HF434" i="3"/>
  <c r="HE434" i="3"/>
  <c r="HD434" i="3"/>
  <c r="HC434" i="3"/>
  <c r="HB434" i="3"/>
  <c r="HF433" i="3"/>
  <c r="HE433" i="3"/>
  <c r="HD433" i="3"/>
  <c r="HC433" i="3"/>
  <c r="HB433" i="3"/>
  <c r="HA428" i="3"/>
  <c r="GZ428" i="3"/>
  <c r="GY428" i="3"/>
  <c r="GX428" i="3"/>
  <c r="GW428" i="3"/>
  <c r="GV428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A422" i="3"/>
  <c r="GZ422" i="3"/>
  <c r="GY422" i="3"/>
  <c r="GX422" i="3"/>
  <c r="GW422" i="3"/>
  <c r="GV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F416" i="3"/>
  <c r="HE416" i="3"/>
  <c r="HD416" i="3"/>
  <c r="HC416" i="3"/>
  <c r="HB416" i="3"/>
  <c r="HF415" i="3"/>
  <c r="HE415" i="3"/>
  <c r="HD415" i="3"/>
  <c r="HC415" i="3"/>
  <c r="HB415" i="3"/>
  <c r="HA408" i="3"/>
  <c r="GZ408" i="3"/>
  <c r="GY408" i="3"/>
  <c r="GX408" i="3"/>
  <c r="GW408" i="3"/>
  <c r="GV408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D400" i="3"/>
  <c r="HC400" i="3"/>
  <c r="HB400" i="3"/>
  <c r="HA399" i="3"/>
  <c r="GZ399" i="3"/>
  <c r="GY399" i="3"/>
  <c r="GX399" i="3"/>
  <c r="GW399" i="3"/>
  <c r="GV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F395" i="3"/>
  <c r="HE395" i="3"/>
  <c r="HD395" i="3"/>
  <c r="HC395" i="3"/>
  <c r="HB395" i="3"/>
  <c r="HA392" i="3"/>
  <c r="GZ392" i="3"/>
  <c r="GY392" i="3"/>
  <c r="GX392" i="3"/>
  <c r="GW392" i="3"/>
  <c r="GV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A386" i="3"/>
  <c r="GZ386" i="3"/>
  <c r="GY386" i="3"/>
  <c r="GX386" i="3"/>
  <c r="GW386" i="3"/>
  <c r="GV386" i="3"/>
  <c r="HF385" i="3"/>
  <c r="HE385" i="3"/>
  <c r="HD385" i="3"/>
  <c r="HC385" i="3"/>
  <c r="HB385" i="3"/>
  <c r="HF384" i="3"/>
  <c r="HE384" i="3"/>
  <c r="HD384" i="3"/>
  <c r="HC384" i="3"/>
  <c r="HB384" i="3"/>
  <c r="HF383" i="3"/>
  <c r="HE383" i="3"/>
  <c r="HD383" i="3"/>
  <c r="HC383" i="3"/>
  <c r="HB383" i="3"/>
  <c r="HF382" i="3"/>
  <c r="HE382" i="3"/>
  <c r="HD382" i="3"/>
  <c r="HC382" i="3"/>
  <c r="HB382" i="3"/>
  <c r="HF381" i="3"/>
  <c r="HE381" i="3"/>
  <c r="HD381" i="3"/>
  <c r="HC381" i="3"/>
  <c r="HB381" i="3"/>
  <c r="HF380" i="3"/>
  <c r="HE380" i="3"/>
  <c r="HD380" i="3"/>
  <c r="HC380" i="3"/>
  <c r="HB380" i="3"/>
  <c r="HA378" i="3"/>
  <c r="GZ378" i="3"/>
  <c r="GY378" i="3"/>
  <c r="GX378" i="3"/>
  <c r="GW378" i="3"/>
  <c r="GV378" i="3"/>
  <c r="HF377" i="3"/>
  <c r="HE377" i="3"/>
  <c r="HD377" i="3"/>
  <c r="HC377" i="3"/>
  <c r="HB377" i="3"/>
  <c r="HF376" i="3"/>
  <c r="HE376" i="3"/>
  <c r="HD376" i="3"/>
  <c r="HC376" i="3"/>
  <c r="HB376" i="3"/>
  <c r="HF375" i="3"/>
  <c r="HE375" i="3"/>
  <c r="HD375" i="3"/>
  <c r="HC375" i="3"/>
  <c r="HB375" i="3"/>
  <c r="HA369" i="3"/>
  <c r="GZ369" i="3"/>
  <c r="GY369" i="3"/>
  <c r="GX369" i="3"/>
  <c r="GW369" i="3"/>
  <c r="GV369" i="3"/>
  <c r="HF367" i="3"/>
  <c r="HE367" i="3"/>
  <c r="HD367" i="3"/>
  <c r="HC367" i="3"/>
  <c r="HB367" i="3"/>
  <c r="HF366" i="3"/>
  <c r="HE366" i="3"/>
  <c r="HD366" i="3"/>
  <c r="HC366" i="3"/>
  <c r="HB366" i="3"/>
  <c r="HF365" i="3"/>
  <c r="HE365" i="3"/>
  <c r="HD365" i="3"/>
  <c r="HC365" i="3"/>
  <c r="HB365" i="3"/>
  <c r="HA363" i="3"/>
  <c r="GZ363" i="3"/>
  <c r="GY363" i="3"/>
  <c r="GX363" i="3"/>
  <c r="GW363" i="3"/>
  <c r="GV363" i="3"/>
  <c r="HF362" i="3"/>
  <c r="HE362" i="3"/>
  <c r="HD362" i="3"/>
  <c r="HC362" i="3"/>
  <c r="HB362" i="3"/>
  <c r="HF361" i="3"/>
  <c r="HE361" i="3"/>
  <c r="HD361" i="3"/>
  <c r="HC361" i="3"/>
  <c r="HB361" i="3"/>
  <c r="HF360" i="3"/>
  <c r="HE360" i="3"/>
  <c r="HD360" i="3"/>
  <c r="HC360" i="3"/>
  <c r="HB360" i="3"/>
  <c r="HA358" i="3"/>
  <c r="GZ358" i="3"/>
  <c r="GY358" i="3"/>
  <c r="GX358" i="3"/>
  <c r="GW358" i="3"/>
  <c r="GV358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A351" i="3"/>
  <c r="GZ351" i="3"/>
  <c r="GY351" i="3"/>
  <c r="GX351" i="3"/>
  <c r="GW351" i="3"/>
  <c r="GV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F346" i="3"/>
  <c r="HE346" i="3"/>
  <c r="HD346" i="3"/>
  <c r="HC346" i="3"/>
  <c r="HB346" i="3"/>
  <c r="HF345" i="3"/>
  <c r="HE345" i="3"/>
  <c r="HD345" i="3"/>
  <c r="HC345" i="3"/>
  <c r="HB345" i="3"/>
  <c r="HA343" i="3"/>
  <c r="GZ343" i="3"/>
  <c r="GY343" i="3"/>
  <c r="GX343" i="3"/>
  <c r="GW343" i="3"/>
  <c r="GV343" i="3"/>
  <c r="HF342" i="3"/>
  <c r="HE342" i="3"/>
  <c r="HD342" i="3"/>
  <c r="HC342" i="3"/>
  <c r="HB342" i="3"/>
  <c r="HF341" i="3"/>
  <c r="HE341" i="3"/>
  <c r="HD341" i="3"/>
  <c r="HC341" i="3"/>
  <c r="HB341" i="3"/>
  <c r="HF340" i="3"/>
  <c r="HE340" i="3"/>
  <c r="HD340" i="3"/>
  <c r="HC340" i="3"/>
  <c r="HB340" i="3"/>
  <c r="HA337" i="3"/>
  <c r="GZ337" i="3"/>
  <c r="GY337" i="3"/>
  <c r="GX337" i="3"/>
  <c r="GW337" i="3"/>
  <c r="GV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F333" i="3"/>
  <c r="HE333" i="3"/>
  <c r="HD333" i="3"/>
  <c r="HC333" i="3"/>
  <c r="HB333" i="3"/>
  <c r="HF332" i="3"/>
  <c r="HE332" i="3"/>
  <c r="HD332" i="3"/>
  <c r="HC332" i="3"/>
  <c r="HB332" i="3"/>
  <c r="HA331" i="3"/>
  <c r="GZ331" i="3"/>
  <c r="GY331" i="3"/>
  <c r="GX331" i="3"/>
  <c r="GW331" i="3"/>
  <c r="GV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A325" i="3"/>
  <c r="GZ325" i="3"/>
  <c r="GY325" i="3"/>
  <c r="GX325" i="3"/>
  <c r="GW325" i="3"/>
  <c r="GV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A319" i="3"/>
  <c r="GZ319" i="3"/>
  <c r="GY319" i="3"/>
  <c r="GX319" i="3"/>
  <c r="GW319" i="3"/>
  <c r="GV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A312" i="3"/>
  <c r="GZ312" i="3"/>
  <c r="GY312" i="3"/>
  <c r="GX312" i="3"/>
  <c r="GW312" i="3"/>
  <c r="GV312" i="3"/>
  <c r="HF311" i="3"/>
  <c r="HE311" i="3"/>
  <c r="HD311" i="3"/>
  <c r="HC311" i="3"/>
  <c r="HB311" i="3"/>
  <c r="HF310" i="3"/>
  <c r="HE310" i="3"/>
  <c r="HD310" i="3"/>
  <c r="HC310" i="3"/>
  <c r="HB310" i="3"/>
  <c r="HF309" i="3"/>
  <c r="HE309" i="3"/>
  <c r="HD309" i="3"/>
  <c r="HC309" i="3"/>
  <c r="HB309" i="3"/>
  <c r="HF308" i="3"/>
  <c r="HE308" i="3"/>
  <c r="HD308" i="3"/>
  <c r="HC308" i="3"/>
  <c r="HB308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F304" i="3"/>
  <c r="HE304" i="3"/>
  <c r="HD304" i="3"/>
  <c r="HC304" i="3"/>
  <c r="HB304" i="3"/>
  <c r="HA302" i="3"/>
  <c r="GZ302" i="3"/>
  <c r="GY302" i="3"/>
  <c r="GX302" i="3"/>
  <c r="GW302" i="3"/>
  <c r="GV302" i="3"/>
  <c r="HF301" i="3"/>
  <c r="HE301" i="3"/>
  <c r="HD301" i="3"/>
  <c r="HC301" i="3"/>
  <c r="HB301" i="3"/>
  <c r="HF300" i="3"/>
  <c r="HE300" i="3"/>
  <c r="HD300" i="3"/>
  <c r="HC300" i="3"/>
  <c r="HB300" i="3"/>
  <c r="HA298" i="3"/>
  <c r="GZ298" i="3"/>
  <c r="GY298" i="3"/>
  <c r="GX298" i="3"/>
  <c r="GW298" i="3"/>
  <c r="GV298" i="3"/>
  <c r="HF297" i="3"/>
  <c r="HE297" i="3"/>
  <c r="HD297" i="3"/>
  <c r="HC297" i="3"/>
  <c r="HB297" i="3"/>
  <c r="HF296" i="3"/>
  <c r="HE296" i="3"/>
  <c r="HD296" i="3"/>
  <c r="HC296" i="3"/>
  <c r="HB296" i="3"/>
  <c r="HF295" i="3"/>
  <c r="HE295" i="3"/>
  <c r="HD295" i="3"/>
  <c r="HC295" i="3"/>
  <c r="HB295" i="3"/>
  <c r="HA293" i="3"/>
  <c r="GZ293" i="3"/>
  <c r="GY293" i="3"/>
  <c r="GX293" i="3"/>
  <c r="GW293" i="3"/>
  <c r="GV293" i="3"/>
  <c r="HF292" i="3"/>
  <c r="HE292" i="3"/>
  <c r="HD292" i="3"/>
  <c r="HC292" i="3"/>
  <c r="HB292" i="3"/>
  <c r="HF291" i="3"/>
  <c r="HE291" i="3"/>
  <c r="HD291" i="3"/>
  <c r="HC291" i="3"/>
  <c r="HB291" i="3"/>
  <c r="HF290" i="3"/>
  <c r="HE290" i="3"/>
  <c r="HD290" i="3"/>
  <c r="HC290" i="3"/>
  <c r="HB290" i="3"/>
  <c r="HA288" i="3"/>
  <c r="GZ288" i="3"/>
  <c r="GY288" i="3"/>
  <c r="GX288" i="3"/>
  <c r="GW288" i="3"/>
  <c r="GV288" i="3"/>
  <c r="HF287" i="3"/>
  <c r="HE287" i="3"/>
  <c r="HD287" i="3"/>
  <c r="HC287" i="3"/>
  <c r="HB287" i="3"/>
  <c r="HF286" i="3"/>
  <c r="HE286" i="3"/>
  <c r="HD286" i="3"/>
  <c r="HC286" i="3"/>
  <c r="HB286" i="3"/>
  <c r="HA283" i="3"/>
  <c r="GZ283" i="3"/>
  <c r="GY283" i="3"/>
  <c r="GX283" i="3"/>
  <c r="GW283" i="3"/>
  <c r="GV283" i="3"/>
  <c r="HF282" i="3"/>
  <c r="HE282" i="3"/>
  <c r="HD282" i="3"/>
  <c r="HC282" i="3"/>
  <c r="HB282" i="3"/>
  <c r="HF281" i="3"/>
  <c r="HE281" i="3"/>
  <c r="HD281" i="3"/>
  <c r="HC281" i="3"/>
  <c r="HB281" i="3"/>
  <c r="HF280" i="3"/>
  <c r="HE280" i="3"/>
  <c r="HD280" i="3"/>
  <c r="HC280" i="3"/>
  <c r="HB280" i="3"/>
  <c r="HA278" i="3"/>
  <c r="GZ278" i="3"/>
  <c r="GY278" i="3"/>
  <c r="GX278" i="3"/>
  <c r="GW278" i="3"/>
  <c r="GV278" i="3"/>
  <c r="HF277" i="3"/>
  <c r="HE277" i="3"/>
  <c r="HD277" i="3"/>
  <c r="HC277" i="3"/>
  <c r="HB277" i="3"/>
  <c r="HF276" i="3"/>
  <c r="HE276" i="3"/>
  <c r="HD276" i="3"/>
  <c r="HC276" i="3"/>
  <c r="HB276" i="3"/>
  <c r="HF275" i="3"/>
  <c r="HE275" i="3"/>
  <c r="HD275" i="3"/>
  <c r="HC275" i="3"/>
  <c r="HB275" i="3"/>
  <c r="HA273" i="3"/>
  <c r="GZ273" i="3"/>
  <c r="GY273" i="3"/>
  <c r="GX273" i="3"/>
  <c r="GW273" i="3"/>
  <c r="GV273" i="3"/>
  <c r="HF272" i="3"/>
  <c r="HE272" i="3"/>
  <c r="HD272" i="3"/>
  <c r="HC272" i="3"/>
  <c r="HB272" i="3"/>
  <c r="HF271" i="3"/>
  <c r="HE271" i="3"/>
  <c r="HD271" i="3"/>
  <c r="HC271" i="3"/>
  <c r="HB271" i="3"/>
  <c r="HA268" i="3"/>
  <c r="GZ268" i="3"/>
  <c r="GY268" i="3"/>
  <c r="GX268" i="3"/>
  <c r="GW268" i="3"/>
  <c r="GV268" i="3"/>
  <c r="HF267" i="3"/>
  <c r="HE267" i="3"/>
  <c r="HD267" i="3"/>
  <c r="HC267" i="3"/>
  <c r="HB267" i="3"/>
  <c r="HF266" i="3"/>
  <c r="HE266" i="3"/>
  <c r="HD266" i="3"/>
  <c r="HC266" i="3"/>
  <c r="HB266" i="3"/>
  <c r="HA263" i="3"/>
  <c r="GZ263" i="3"/>
  <c r="GY263" i="3"/>
  <c r="GX263" i="3"/>
  <c r="GW263" i="3"/>
  <c r="GV263" i="3"/>
  <c r="HH262" i="3"/>
  <c r="HG262" i="3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F258" i="3"/>
  <c r="HE258" i="3"/>
  <c r="HD258" i="3"/>
  <c r="HC258" i="3"/>
  <c r="HB258" i="3"/>
  <c r="HA256" i="3"/>
  <c r="HA255" i="3" s="1"/>
  <c r="GZ256" i="3"/>
  <c r="GZ255" i="3" s="1"/>
  <c r="GY256" i="3"/>
  <c r="GY255" i="3" s="1"/>
  <c r="GX256" i="3"/>
  <c r="GW256" i="3"/>
  <c r="GV256" i="3"/>
  <c r="GV255" i="3" s="1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A251" i="3"/>
  <c r="GZ251" i="3"/>
  <c r="GY251" i="3"/>
  <c r="GX251" i="3"/>
  <c r="GW251" i="3"/>
  <c r="GV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A244" i="3"/>
  <c r="GZ244" i="3"/>
  <c r="GY244" i="3"/>
  <c r="GX244" i="3"/>
  <c r="GW244" i="3"/>
  <c r="GV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A238" i="3"/>
  <c r="GZ238" i="3"/>
  <c r="GY238" i="3"/>
  <c r="GX238" i="3"/>
  <c r="GW238" i="3"/>
  <c r="GV238" i="3"/>
  <c r="HF237" i="3"/>
  <c r="HE237" i="3"/>
  <c r="HD237" i="3"/>
  <c r="HC237" i="3"/>
  <c r="HB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A233" i="3"/>
  <c r="GZ233" i="3"/>
  <c r="GY233" i="3"/>
  <c r="GX233" i="3"/>
  <c r="GW233" i="3"/>
  <c r="GV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A228" i="3"/>
  <c r="GZ228" i="3"/>
  <c r="GY228" i="3"/>
  <c r="GX228" i="3"/>
  <c r="GW228" i="3"/>
  <c r="GV228" i="3"/>
  <c r="HF226" i="3"/>
  <c r="HE226" i="3"/>
  <c r="HD226" i="3"/>
  <c r="HC226" i="3"/>
  <c r="HB226" i="3"/>
  <c r="HF225" i="3"/>
  <c r="HE225" i="3"/>
  <c r="HD225" i="3"/>
  <c r="HC225" i="3"/>
  <c r="HB225" i="3"/>
  <c r="HF224" i="3"/>
  <c r="HE224" i="3"/>
  <c r="HD224" i="3"/>
  <c r="HC224" i="3"/>
  <c r="HB224" i="3"/>
  <c r="HF223" i="3"/>
  <c r="HE223" i="3"/>
  <c r="HD223" i="3"/>
  <c r="HC223" i="3"/>
  <c r="HB223" i="3"/>
  <c r="HA221" i="3"/>
  <c r="GZ221" i="3"/>
  <c r="GY221" i="3"/>
  <c r="GX221" i="3"/>
  <c r="GW221" i="3"/>
  <c r="GV221" i="3"/>
  <c r="HF220" i="3"/>
  <c r="HE220" i="3"/>
  <c r="HD220" i="3"/>
  <c r="HC220" i="3"/>
  <c r="HB220" i="3"/>
  <c r="HF219" i="3"/>
  <c r="HE219" i="3"/>
  <c r="HD219" i="3"/>
  <c r="HC219" i="3"/>
  <c r="HB219" i="3"/>
  <c r="HF218" i="3"/>
  <c r="HE218" i="3"/>
  <c r="HD218" i="3"/>
  <c r="HC218" i="3"/>
  <c r="HB218" i="3"/>
  <c r="HA217" i="3"/>
  <c r="GZ217" i="3"/>
  <c r="GY217" i="3"/>
  <c r="GX217" i="3"/>
  <c r="GW217" i="3"/>
  <c r="GV217" i="3"/>
  <c r="HA211" i="3"/>
  <c r="GZ211" i="3"/>
  <c r="GY211" i="3"/>
  <c r="GX211" i="3"/>
  <c r="GW211" i="3"/>
  <c r="GV211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A203" i="3"/>
  <c r="GZ203" i="3"/>
  <c r="GY203" i="3"/>
  <c r="GX203" i="3"/>
  <c r="GW203" i="3"/>
  <c r="GV203" i="3"/>
  <c r="HF202" i="3"/>
  <c r="HE202" i="3"/>
  <c r="HD202" i="3"/>
  <c r="HC202" i="3"/>
  <c r="HB202" i="3"/>
  <c r="HF201" i="3"/>
  <c r="HE201" i="3"/>
  <c r="HD201" i="3"/>
  <c r="HC201" i="3"/>
  <c r="HB201" i="3"/>
  <c r="HA197" i="3"/>
  <c r="GZ197" i="3"/>
  <c r="GY197" i="3"/>
  <c r="GX197" i="3"/>
  <c r="GW197" i="3"/>
  <c r="GV197" i="3"/>
  <c r="HF196" i="3"/>
  <c r="HE196" i="3"/>
  <c r="HD196" i="3"/>
  <c r="HC196" i="3"/>
  <c r="HB196" i="3"/>
  <c r="HF195" i="3"/>
  <c r="HE195" i="3"/>
  <c r="HD195" i="3"/>
  <c r="HC195" i="3"/>
  <c r="HB195" i="3"/>
  <c r="HF194" i="3"/>
  <c r="HE194" i="3"/>
  <c r="HD194" i="3"/>
  <c r="HC194" i="3"/>
  <c r="HB194" i="3"/>
  <c r="HA192" i="3"/>
  <c r="GZ192" i="3"/>
  <c r="GY192" i="3"/>
  <c r="GX192" i="3"/>
  <c r="GW192" i="3"/>
  <c r="GV192" i="3"/>
  <c r="HF190" i="3"/>
  <c r="HE190" i="3"/>
  <c r="HD190" i="3"/>
  <c r="HC190" i="3"/>
  <c r="HB190" i="3"/>
  <c r="HF189" i="3"/>
  <c r="HE189" i="3"/>
  <c r="HD189" i="3"/>
  <c r="HC189" i="3"/>
  <c r="HB189" i="3"/>
  <c r="HA188" i="3"/>
  <c r="HA483" i="3" s="1"/>
  <c r="GZ188" i="3"/>
  <c r="GZ483" i="3" s="1"/>
  <c r="GY188" i="3"/>
  <c r="GY483" i="3" s="1"/>
  <c r="GX188" i="3"/>
  <c r="GX483" i="3" s="1"/>
  <c r="GW188" i="3"/>
  <c r="GW483" i="3" s="1"/>
  <c r="GV188" i="3"/>
  <c r="GV483" i="3" s="1"/>
  <c r="HF187" i="3"/>
  <c r="HE187" i="3"/>
  <c r="HD187" i="3"/>
  <c r="HC187" i="3"/>
  <c r="HB187" i="3"/>
  <c r="HA185" i="3"/>
  <c r="HA482" i="3" s="1"/>
  <c r="GZ185" i="3"/>
  <c r="GZ482" i="3" s="1"/>
  <c r="GY185" i="3"/>
  <c r="GY482" i="3" s="1"/>
  <c r="GX185" i="3"/>
  <c r="GX482" i="3" s="1"/>
  <c r="GW185" i="3"/>
  <c r="GW482" i="3" s="1"/>
  <c r="GV185" i="3"/>
  <c r="GV482" i="3" s="1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A178" i="3"/>
  <c r="HA481" i="3" s="1"/>
  <c r="GZ178" i="3"/>
  <c r="GZ481" i="3" s="1"/>
  <c r="GY178" i="3"/>
  <c r="GY481" i="3" s="1"/>
  <c r="GX178" i="3"/>
  <c r="GX481" i="3" s="1"/>
  <c r="GW178" i="3"/>
  <c r="GW481" i="3" s="1"/>
  <c r="GV178" i="3"/>
  <c r="GV481" i="3" s="1"/>
  <c r="HF177" i="3"/>
  <c r="HE177" i="3"/>
  <c r="HD177" i="3"/>
  <c r="HC177" i="3"/>
  <c r="HB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A171" i="3"/>
  <c r="HA480" i="3" s="1"/>
  <c r="GZ171" i="3"/>
  <c r="GZ480" i="3" s="1"/>
  <c r="GY171" i="3"/>
  <c r="GY480" i="3" s="1"/>
  <c r="GX171" i="3"/>
  <c r="GX480" i="3" s="1"/>
  <c r="GW171" i="3"/>
  <c r="GW480" i="3" s="1"/>
  <c r="GV171" i="3"/>
  <c r="GV480" i="3" s="1"/>
  <c r="HF170" i="3"/>
  <c r="HE170" i="3"/>
  <c r="HD170" i="3"/>
  <c r="HC170" i="3"/>
  <c r="HB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A166" i="3"/>
  <c r="HA479" i="3" s="1"/>
  <c r="GZ166" i="3"/>
  <c r="GZ479" i="3" s="1"/>
  <c r="GY166" i="3"/>
  <c r="GY479" i="3" s="1"/>
  <c r="GX166" i="3"/>
  <c r="GX479" i="3" s="1"/>
  <c r="GW166" i="3"/>
  <c r="GW479" i="3" s="1"/>
  <c r="GV166" i="3"/>
  <c r="GV479" i="3" s="1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A157" i="3"/>
  <c r="HA478" i="3" s="1"/>
  <c r="GZ157" i="3"/>
  <c r="GZ478" i="3" s="1"/>
  <c r="GY157" i="3"/>
  <c r="GY478" i="3" s="1"/>
  <c r="GX157" i="3"/>
  <c r="GX478" i="3" s="1"/>
  <c r="GW157" i="3"/>
  <c r="GW478" i="3" s="1"/>
  <c r="GV157" i="3"/>
  <c r="GV478" i="3" s="1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A111" i="3"/>
  <c r="HA477" i="3" s="1"/>
  <c r="GZ111" i="3"/>
  <c r="GZ477" i="3" s="1"/>
  <c r="GY111" i="3"/>
  <c r="GY477" i="3" s="1"/>
  <c r="GX111" i="3"/>
  <c r="GX477" i="3" s="1"/>
  <c r="GW111" i="3"/>
  <c r="GW477" i="3" s="1"/>
  <c r="GV111" i="3"/>
  <c r="GV477" i="3" s="1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8" i="3"/>
  <c r="HE98" i="3"/>
  <c r="HD98" i="3"/>
  <c r="HC98" i="3"/>
  <c r="HB98" i="3"/>
  <c r="HF97" i="3"/>
  <c r="HE97" i="3"/>
  <c r="HD97" i="3"/>
  <c r="HC97" i="3"/>
  <c r="HB97" i="3"/>
  <c r="HF96" i="3"/>
  <c r="HE96" i="3"/>
  <c r="HD96" i="3"/>
  <c r="HC96" i="3"/>
  <c r="HB96" i="3"/>
  <c r="HA94" i="3"/>
  <c r="GZ94" i="3"/>
  <c r="GY94" i="3"/>
  <c r="GX94" i="3"/>
  <c r="GW94" i="3"/>
  <c r="GV94" i="3"/>
  <c r="HF93" i="3"/>
  <c r="HE93" i="3"/>
  <c r="HD93" i="3"/>
  <c r="HC93" i="3"/>
  <c r="HB93" i="3"/>
  <c r="HF92" i="3"/>
  <c r="HE92" i="3"/>
  <c r="HD92" i="3"/>
  <c r="HC92" i="3"/>
  <c r="HB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A82" i="3"/>
  <c r="GZ82" i="3"/>
  <c r="GY82" i="3"/>
  <c r="GX82" i="3"/>
  <c r="GW82" i="3"/>
  <c r="GV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A77" i="3"/>
  <c r="GZ77" i="3"/>
  <c r="GY77" i="3"/>
  <c r="GX77" i="3"/>
  <c r="GW77" i="3"/>
  <c r="GV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F73" i="3"/>
  <c r="HE73" i="3"/>
  <c r="HD73" i="3"/>
  <c r="HC73" i="3"/>
  <c r="HB73" i="3"/>
  <c r="HF72" i="3"/>
  <c r="HE72" i="3"/>
  <c r="HD72" i="3"/>
  <c r="HC72" i="3"/>
  <c r="HB72" i="3"/>
  <c r="HF71" i="3"/>
  <c r="HE71" i="3"/>
  <c r="HD71" i="3"/>
  <c r="HC71" i="3"/>
  <c r="HB71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A58" i="3"/>
  <c r="GZ58" i="3"/>
  <c r="GY58" i="3"/>
  <c r="GX58" i="3"/>
  <c r="GW58" i="3"/>
  <c r="GV58" i="3"/>
  <c r="HF57" i="3"/>
  <c r="HE57" i="3"/>
  <c r="HD57" i="3"/>
  <c r="HC57" i="3"/>
  <c r="HB57" i="3"/>
  <c r="HF56" i="3"/>
  <c r="HE56" i="3"/>
  <c r="HD56" i="3"/>
  <c r="HC56" i="3"/>
  <c r="HB56" i="3"/>
  <c r="HF55" i="3"/>
  <c r="HE55" i="3"/>
  <c r="HD55" i="3"/>
  <c r="HC55" i="3"/>
  <c r="HB55" i="3"/>
  <c r="HF54" i="3"/>
  <c r="HE54" i="3"/>
  <c r="HD54" i="3"/>
  <c r="HC54" i="3"/>
  <c r="HB54" i="3"/>
  <c r="HA53" i="3"/>
  <c r="GZ53" i="3"/>
  <c r="GY53" i="3"/>
  <c r="GX53" i="3"/>
  <c r="GW53" i="3"/>
  <c r="GV53" i="3"/>
  <c r="HF51" i="3"/>
  <c r="HE51" i="3"/>
  <c r="HD51" i="3"/>
  <c r="HC51" i="3"/>
  <c r="HB51" i="3"/>
  <c r="HF50" i="3"/>
  <c r="HE50" i="3"/>
  <c r="HD50" i="3"/>
  <c r="HC50" i="3"/>
  <c r="HB50" i="3"/>
  <c r="HA47" i="3"/>
  <c r="HA46" i="3" s="1"/>
  <c r="GZ47" i="3"/>
  <c r="GZ46" i="3" s="1"/>
  <c r="GY47" i="3"/>
  <c r="GY46" i="3" s="1"/>
  <c r="GX47" i="3"/>
  <c r="GW47" i="3"/>
  <c r="GV47" i="3"/>
  <c r="GV46" i="3" s="1"/>
  <c r="HF45" i="3"/>
  <c r="HE45" i="3"/>
  <c r="HD45" i="3"/>
  <c r="HC45" i="3"/>
  <c r="HB45" i="3"/>
  <c r="HF44" i="3"/>
  <c r="HE44" i="3"/>
  <c r="HD44" i="3"/>
  <c r="HC44" i="3"/>
  <c r="HB44" i="3"/>
  <c r="HF43" i="3"/>
  <c r="HE43" i="3"/>
  <c r="HD43" i="3"/>
  <c r="HC43" i="3"/>
  <c r="HB43" i="3"/>
  <c r="HF42" i="3"/>
  <c r="HE42" i="3"/>
  <c r="HD42" i="3"/>
  <c r="HC42" i="3"/>
  <c r="HB42" i="3"/>
  <c r="HA41" i="3"/>
  <c r="HA40" i="3" s="1"/>
  <c r="GZ41" i="3"/>
  <c r="GZ40" i="3" s="1"/>
  <c r="GY41" i="3"/>
  <c r="GY40" i="3" s="1"/>
  <c r="GX41" i="3"/>
  <c r="GW41" i="3"/>
  <c r="GV41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F36" i="3"/>
  <c r="HE36" i="3"/>
  <c r="HD36" i="3"/>
  <c r="HC36" i="3"/>
  <c r="HB36" i="3"/>
  <c r="HA35" i="3"/>
  <c r="HA29" i="3" s="1"/>
  <c r="HA28" i="3" s="1"/>
  <c r="GZ35" i="3"/>
  <c r="GZ29" i="3" s="1"/>
  <c r="GZ28" i="3" s="1"/>
  <c r="GY35" i="3"/>
  <c r="GY29" i="3" s="1"/>
  <c r="GY28" i="3" s="1"/>
  <c r="GX35" i="3"/>
  <c r="GX29" i="3" s="1"/>
  <c r="GW35" i="3"/>
  <c r="GV35" i="3"/>
  <c r="GV29" i="3" s="1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K463" i="3"/>
  <c r="GJ463" i="3"/>
  <c r="GI463" i="3"/>
  <c r="GH462" i="3"/>
  <c r="GG462" i="3"/>
  <c r="GF462" i="3"/>
  <c r="GE462" i="3"/>
  <c r="GD462" i="3"/>
  <c r="GC462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M458" i="3"/>
  <c r="GL458" i="3"/>
  <c r="GK458" i="3"/>
  <c r="GJ458" i="3"/>
  <c r="GI458" i="3"/>
  <c r="GM457" i="3"/>
  <c r="GL457" i="3"/>
  <c r="GK457" i="3"/>
  <c r="GJ457" i="3"/>
  <c r="GI457" i="3"/>
  <c r="GH456" i="3"/>
  <c r="GG456" i="3"/>
  <c r="GF456" i="3"/>
  <c r="GE456" i="3"/>
  <c r="GD456" i="3"/>
  <c r="GC456" i="3"/>
  <c r="GM454" i="3"/>
  <c r="GL454" i="3"/>
  <c r="GK454" i="3"/>
  <c r="GJ454" i="3"/>
  <c r="GI454" i="3"/>
  <c r="GM453" i="3"/>
  <c r="GL453" i="3"/>
  <c r="GK453" i="3"/>
  <c r="GJ453" i="3"/>
  <c r="GI453" i="3"/>
  <c r="GM452" i="3"/>
  <c r="GL452" i="3"/>
  <c r="GK452" i="3"/>
  <c r="GJ452" i="3"/>
  <c r="GI452" i="3"/>
  <c r="GM451" i="3"/>
  <c r="GL451" i="3"/>
  <c r="GK451" i="3"/>
  <c r="GJ451" i="3"/>
  <c r="GI451" i="3"/>
  <c r="GM450" i="3"/>
  <c r="GL450" i="3"/>
  <c r="GK450" i="3"/>
  <c r="GJ450" i="3"/>
  <c r="GI450" i="3"/>
  <c r="GM449" i="3"/>
  <c r="GL449" i="3"/>
  <c r="GK449" i="3"/>
  <c r="GJ449" i="3"/>
  <c r="GI449" i="3"/>
  <c r="GM448" i="3"/>
  <c r="GL448" i="3"/>
  <c r="GK448" i="3"/>
  <c r="GJ448" i="3"/>
  <c r="GI448" i="3"/>
  <c r="GH445" i="3"/>
  <c r="GH444" i="3" s="1"/>
  <c r="GG445" i="3"/>
  <c r="GG444" i="3" s="1"/>
  <c r="GF445" i="3"/>
  <c r="GF444" i="3" s="1"/>
  <c r="GE445" i="3"/>
  <c r="GD445" i="3"/>
  <c r="GC445" i="3"/>
  <c r="GM443" i="3"/>
  <c r="GL443" i="3"/>
  <c r="GK443" i="3"/>
  <c r="GJ443" i="3"/>
  <c r="GI443" i="3"/>
  <c r="GM442" i="3"/>
  <c r="GL442" i="3"/>
  <c r="GK442" i="3"/>
  <c r="GJ442" i="3"/>
  <c r="GI442" i="3"/>
  <c r="GM441" i="3"/>
  <c r="GL441" i="3"/>
  <c r="GK441" i="3"/>
  <c r="GJ441" i="3"/>
  <c r="GI441" i="3"/>
  <c r="GH439" i="3"/>
  <c r="GG439" i="3"/>
  <c r="GF439" i="3"/>
  <c r="GE439" i="3"/>
  <c r="GD439" i="3"/>
  <c r="GC439" i="3"/>
  <c r="GM438" i="3"/>
  <c r="GL438" i="3"/>
  <c r="GK438" i="3"/>
  <c r="GJ438" i="3"/>
  <c r="GI438" i="3"/>
  <c r="GM437" i="3"/>
  <c r="GL437" i="3"/>
  <c r="GK437" i="3"/>
  <c r="GJ437" i="3"/>
  <c r="GI437" i="3"/>
  <c r="GM436" i="3"/>
  <c r="GL436" i="3"/>
  <c r="GK436" i="3"/>
  <c r="GJ436" i="3"/>
  <c r="GI436" i="3"/>
  <c r="GM435" i="3"/>
  <c r="GL435" i="3"/>
  <c r="GK435" i="3"/>
  <c r="GJ435" i="3"/>
  <c r="GI435" i="3"/>
  <c r="GM434" i="3"/>
  <c r="GL434" i="3"/>
  <c r="GK434" i="3"/>
  <c r="GJ434" i="3"/>
  <c r="GI434" i="3"/>
  <c r="GM433" i="3"/>
  <c r="GL433" i="3"/>
  <c r="GK433" i="3"/>
  <c r="GJ433" i="3"/>
  <c r="GI433" i="3"/>
  <c r="GH428" i="3"/>
  <c r="GG428" i="3"/>
  <c r="GF428" i="3"/>
  <c r="GE428" i="3"/>
  <c r="GD428" i="3"/>
  <c r="GC428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H422" i="3"/>
  <c r="GG422" i="3"/>
  <c r="GF422" i="3"/>
  <c r="GE422" i="3"/>
  <c r="GD422" i="3"/>
  <c r="GC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M418" i="3"/>
  <c r="GL418" i="3"/>
  <c r="GK418" i="3"/>
  <c r="GJ418" i="3"/>
  <c r="GI418" i="3"/>
  <c r="GM417" i="3"/>
  <c r="GL417" i="3"/>
  <c r="GK417" i="3"/>
  <c r="GJ417" i="3"/>
  <c r="GI417" i="3"/>
  <c r="GM416" i="3"/>
  <c r="GL416" i="3"/>
  <c r="GK416" i="3"/>
  <c r="GJ416" i="3"/>
  <c r="GI416" i="3"/>
  <c r="GM415" i="3"/>
  <c r="GL415" i="3"/>
  <c r="GK415" i="3"/>
  <c r="GJ415" i="3"/>
  <c r="GI415" i="3"/>
  <c r="GH408" i="3"/>
  <c r="GG408" i="3"/>
  <c r="GF408" i="3"/>
  <c r="GE408" i="3"/>
  <c r="GD408" i="3"/>
  <c r="GC408" i="3"/>
  <c r="GM406" i="3"/>
  <c r="GL406" i="3"/>
  <c r="GK406" i="3"/>
  <c r="GJ406" i="3"/>
  <c r="GI406" i="3"/>
  <c r="GM405" i="3"/>
  <c r="GL405" i="3"/>
  <c r="GK405" i="3"/>
  <c r="GJ405" i="3"/>
  <c r="GI405" i="3"/>
  <c r="GM404" i="3"/>
  <c r="GL404" i="3"/>
  <c r="GK404" i="3"/>
  <c r="GJ404" i="3"/>
  <c r="GI404" i="3"/>
  <c r="GM403" i="3"/>
  <c r="GL403" i="3"/>
  <c r="GK403" i="3"/>
  <c r="GJ403" i="3"/>
  <c r="GI403" i="3"/>
  <c r="GM402" i="3"/>
  <c r="GL402" i="3"/>
  <c r="GK402" i="3"/>
  <c r="GJ402" i="3"/>
  <c r="GI402" i="3"/>
  <c r="GM401" i="3"/>
  <c r="GL401" i="3"/>
  <c r="GK401" i="3"/>
  <c r="GJ401" i="3"/>
  <c r="GI401" i="3"/>
  <c r="GM400" i="3"/>
  <c r="GL400" i="3"/>
  <c r="GK400" i="3"/>
  <c r="GJ400" i="3"/>
  <c r="GI400" i="3"/>
  <c r="GH399" i="3"/>
  <c r="GG399" i="3"/>
  <c r="GF399" i="3"/>
  <c r="GE399" i="3"/>
  <c r="GD399" i="3"/>
  <c r="GC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M395" i="3"/>
  <c r="GL395" i="3"/>
  <c r="GK395" i="3"/>
  <c r="GJ395" i="3"/>
  <c r="GI395" i="3"/>
  <c r="GH392" i="3"/>
  <c r="GG392" i="3"/>
  <c r="GF392" i="3"/>
  <c r="GE392" i="3"/>
  <c r="GD392" i="3"/>
  <c r="GC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H386" i="3"/>
  <c r="GG386" i="3"/>
  <c r="GF386" i="3"/>
  <c r="GE386" i="3"/>
  <c r="GD386" i="3"/>
  <c r="GC386" i="3"/>
  <c r="GM385" i="3"/>
  <c r="GL385" i="3"/>
  <c r="GK385" i="3"/>
  <c r="GJ385" i="3"/>
  <c r="GI385" i="3"/>
  <c r="GM384" i="3"/>
  <c r="GL384" i="3"/>
  <c r="GK384" i="3"/>
  <c r="GJ384" i="3"/>
  <c r="GI384" i="3"/>
  <c r="GM383" i="3"/>
  <c r="GL383" i="3"/>
  <c r="GK383" i="3"/>
  <c r="GJ383" i="3"/>
  <c r="GI383" i="3"/>
  <c r="GM382" i="3"/>
  <c r="GL382" i="3"/>
  <c r="GK382" i="3"/>
  <c r="GJ382" i="3"/>
  <c r="GI382" i="3"/>
  <c r="GM381" i="3"/>
  <c r="GL381" i="3"/>
  <c r="GK381" i="3"/>
  <c r="GJ381" i="3"/>
  <c r="GI381" i="3"/>
  <c r="GM380" i="3"/>
  <c r="GL380" i="3"/>
  <c r="GK380" i="3"/>
  <c r="GJ380" i="3"/>
  <c r="GI380" i="3"/>
  <c r="GH378" i="3"/>
  <c r="GG378" i="3"/>
  <c r="GF378" i="3"/>
  <c r="GE378" i="3"/>
  <c r="GD378" i="3"/>
  <c r="GC378" i="3"/>
  <c r="GM377" i="3"/>
  <c r="GL377" i="3"/>
  <c r="GK377" i="3"/>
  <c r="GJ377" i="3"/>
  <c r="GI377" i="3"/>
  <c r="GM376" i="3"/>
  <c r="GL376" i="3"/>
  <c r="GK376" i="3"/>
  <c r="GJ376" i="3"/>
  <c r="GI376" i="3"/>
  <c r="GM375" i="3"/>
  <c r="GL375" i="3"/>
  <c r="GK375" i="3"/>
  <c r="GJ375" i="3"/>
  <c r="GI375" i="3"/>
  <c r="GH369" i="3"/>
  <c r="GG369" i="3"/>
  <c r="GF369" i="3"/>
  <c r="GE369" i="3"/>
  <c r="GD369" i="3"/>
  <c r="GC369" i="3"/>
  <c r="GM367" i="3"/>
  <c r="GL367" i="3"/>
  <c r="GK367" i="3"/>
  <c r="GJ367" i="3"/>
  <c r="GI367" i="3"/>
  <c r="GM366" i="3"/>
  <c r="GL366" i="3"/>
  <c r="GK366" i="3"/>
  <c r="GJ366" i="3"/>
  <c r="GI366" i="3"/>
  <c r="GM365" i="3"/>
  <c r="GL365" i="3"/>
  <c r="GK365" i="3"/>
  <c r="GJ365" i="3"/>
  <c r="GI365" i="3"/>
  <c r="GH363" i="3"/>
  <c r="GG363" i="3"/>
  <c r="GF363" i="3"/>
  <c r="GE363" i="3"/>
  <c r="GD363" i="3"/>
  <c r="GC363" i="3"/>
  <c r="GM362" i="3"/>
  <c r="GL362" i="3"/>
  <c r="GK362" i="3"/>
  <c r="GJ362" i="3"/>
  <c r="GI362" i="3"/>
  <c r="GM361" i="3"/>
  <c r="GL361" i="3"/>
  <c r="GK361" i="3"/>
  <c r="GJ361" i="3"/>
  <c r="GI361" i="3"/>
  <c r="GM360" i="3"/>
  <c r="GL360" i="3"/>
  <c r="GK360" i="3"/>
  <c r="GJ360" i="3"/>
  <c r="GI360" i="3"/>
  <c r="GH358" i="3"/>
  <c r="GG358" i="3"/>
  <c r="GF358" i="3"/>
  <c r="GE358" i="3"/>
  <c r="GD358" i="3"/>
  <c r="GC358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H351" i="3"/>
  <c r="GG351" i="3"/>
  <c r="GF351" i="3"/>
  <c r="GE351" i="3"/>
  <c r="GD351" i="3"/>
  <c r="GC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M346" i="3"/>
  <c r="GL346" i="3"/>
  <c r="GK346" i="3"/>
  <c r="GJ346" i="3"/>
  <c r="GI346" i="3"/>
  <c r="GM345" i="3"/>
  <c r="GL345" i="3"/>
  <c r="GK345" i="3"/>
  <c r="GJ345" i="3"/>
  <c r="GI345" i="3"/>
  <c r="GH343" i="3"/>
  <c r="GG343" i="3"/>
  <c r="GF343" i="3"/>
  <c r="GE343" i="3"/>
  <c r="GD343" i="3"/>
  <c r="GC343" i="3"/>
  <c r="GM342" i="3"/>
  <c r="GL342" i="3"/>
  <c r="GK342" i="3"/>
  <c r="GJ342" i="3"/>
  <c r="GI342" i="3"/>
  <c r="GM341" i="3"/>
  <c r="GL341" i="3"/>
  <c r="GK341" i="3"/>
  <c r="GJ341" i="3"/>
  <c r="GI341" i="3"/>
  <c r="GM340" i="3"/>
  <c r="GL340" i="3"/>
  <c r="GK340" i="3"/>
  <c r="GJ340" i="3"/>
  <c r="GI340" i="3"/>
  <c r="GH337" i="3"/>
  <c r="GG337" i="3"/>
  <c r="GF337" i="3"/>
  <c r="GE337" i="3"/>
  <c r="GD337" i="3"/>
  <c r="GC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M333" i="3"/>
  <c r="GL333" i="3"/>
  <c r="GK333" i="3"/>
  <c r="GJ333" i="3"/>
  <c r="GI333" i="3"/>
  <c r="GM332" i="3"/>
  <c r="GL332" i="3"/>
  <c r="GK332" i="3"/>
  <c r="GJ332" i="3"/>
  <c r="GI332" i="3"/>
  <c r="GH331" i="3"/>
  <c r="GG331" i="3"/>
  <c r="GF331" i="3"/>
  <c r="GE331" i="3"/>
  <c r="GD331" i="3"/>
  <c r="GC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H325" i="3"/>
  <c r="GG325" i="3"/>
  <c r="GF325" i="3"/>
  <c r="GE325" i="3"/>
  <c r="GD325" i="3"/>
  <c r="GC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H319" i="3"/>
  <c r="GG319" i="3"/>
  <c r="GF319" i="3"/>
  <c r="GE319" i="3"/>
  <c r="GD319" i="3"/>
  <c r="GC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M315" i="3"/>
  <c r="GL315" i="3"/>
  <c r="GK315" i="3"/>
  <c r="GJ315" i="3"/>
  <c r="GI315" i="3"/>
  <c r="GM314" i="3"/>
  <c r="GL314" i="3"/>
  <c r="GK314" i="3"/>
  <c r="GJ314" i="3"/>
  <c r="GI314" i="3"/>
  <c r="GM313" i="3"/>
  <c r="GL313" i="3"/>
  <c r="GK313" i="3"/>
  <c r="GJ313" i="3"/>
  <c r="GI313" i="3"/>
  <c r="GH312" i="3"/>
  <c r="GG312" i="3"/>
  <c r="GF312" i="3"/>
  <c r="GE312" i="3"/>
  <c r="GD312" i="3"/>
  <c r="GC312" i="3"/>
  <c r="GM311" i="3"/>
  <c r="GL311" i="3"/>
  <c r="GK311" i="3"/>
  <c r="GJ311" i="3"/>
  <c r="GI311" i="3"/>
  <c r="GM310" i="3"/>
  <c r="GL310" i="3"/>
  <c r="GK310" i="3"/>
  <c r="GJ310" i="3"/>
  <c r="GI310" i="3"/>
  <c r="GM309" i="3"/>
  <c r="GL309" i="3"/>
  <c r="GK309" i="3"/>
  <c r="GJ309" i="3"/>
  <c r="GI309" i="3"/>
  <c r="GM308" i="3"/>
  <c r="GL308" i="3"/>
  <c r="GK308" i="3"/>
  <c r="GJ308" i="3"/>
  <c r="GI308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M304" i="3"/>
  <c r="GL304" i="3"/>
  <c r="GK304" i="3"/>
  <c r="GJ304" i="3"/>
  <c r="GI304" i="3"/>
  <c r="GH302" i="3"/>
  <c r="GG302" i="3"/>
  <c r="GF302" i="3"/>
  <c r="GE302" i="3"/>
  <c r="GD302" i="3"/>
  <c r="GC302" i="3"/>
  <c r="GM301" i="3"/>
  <c r="GL301" i="3"/>
  <c r="GK301" i="3"/>
  <c r="GJ301" i="3"/>
  <c r="GI301" i="3"/>
  <c r="GM300" i="3"/>
  <c r="GL300" i="3"/>
  <c r="GK300" i="3"/>
  <c r="GJ300" i="3"/>
  <c r="GI300" i="3"/>
  <c r="GH298" i="3"/>
  <c r="GG298" i="3"/>
  <c r="GF298" i="3"/>
  <c r="GE298" i="3"/>
  <c r="GD298" i="3"/>
  <c r="GC298" i="3"/>
  <c r="GM297" i="3"/>
  <c r="GL297" i="3"/>
  <c r="GK297" i="3"/>
  <c r="GJ297" i="3"/>
  <c r="GI297" i="3"/>
  <c r="GM296" i="3"/>
  <c r="GL296" i="3"/>
  <c r="GK296" i="3"/>
  <c r="GJ296" i="3"/>
  <c r="GI296" i="3"/>
  <c r="GM295" i="3"/>
  <c r="GL295" i="3"/>
  <c r="GK295" i="3"/>
  <c r="GJ295" i="3"/>
  <c r="GI295" i="3"/>
  <c r="GH293" i="3"/>
  <c r="GG293" i="3"/>
  <c r="GF293" i="3"/>
  <c r="GE293" i="3"/>
  <c r="GD293" i="3"/>
  <c r="GC293" i="3"/>
  <c r="GM292" i="3"/>
  <c r="GL292" i="3"/>
  <c r="GK292" i="3"/>
  <c r="GJ292" i="3"/>
  <c r="GI292" i="3"/>
  <c r="GM291" i="3"/>
  <c r="GL291" i="3"/>
  <c r="GK291" i="3"/>
  <c r="GJ291" i="3"/>
  <c r="GI291" i="3"/>
  <c r="GM290" i="3"/>
  <c r="GL290" i="3"/>
  <c r="GK290" i="3"/>
  <c r="GJ290" i="3"/>
  <c r="GI290" i="3"/>
  <c r="GH288" i="3"/>
  <c r="GG288" i="3"/>
  <c r="GF288" i="3"/>
  <c r="GE288" i="3"/>
  <c r="GD288" i="3"/>
  <c r="GC288" i="3"/>
  <c r="GM287" i="3"/>
  <c r="GL287" i="3"/>
  <c r="GK287" i="3"/>
  <c r="GJ287" i="3"/>
  <c r="GI287" i="3"/>
  <c r="GM286" i="3"/>
  <c r="GL286" i="3"/>
  <c r="GK286" i="3"/>
  <c r="GJ286" i="3"/>
  <c r="GI286" i="3"/>
  <c r="GH283" i="3"/>
  <c r="GG283" i="3"/>
  <c r="GF283" i="3"/>
  <c r="GE283" i="3"/>
  <c r="GD283" i="3"/>
  <c r="GC283" i="3"/>
  <c r="GM282" i="3"/>
  <c r="GL282" i="3"/>
  <c r="GK282" i="3"/>
  <c r="GJ282" i="3"/>
  <c r="GI282" i="3"/>
  <c r="GM281" i="3"/>
  <c r="GL281" i="3"/>
  <c r="GK281" i="3"/>
  <c r="GJ281" i="3"/>
  <c r="GI281" i="3"/>
  <c r="GM280" i="3"/>
  <c r="GL280" i="3"/>
  <c r="GK280" i="3"/>
  <c r="GJ280" i="3"/>
  <c r="GI280" i="3"/>
  <c r="GH278" i="3"/>
  <c r="GG278" i="3"/>
  <c r="GF278" i="3"/>
  <c r="GE278" i="3"/>
  <c r="GD278" i="3"/>
  <c r="GC278" i="3"/>
  <c r="GM277" i="3"/>
  <c r="GL277" i="3"/>
  <c r="GK277" i="3"/>
  <c r="GJ277" i="3"/>
  <c r="GI277" i="3"/>
  <c r="GM276" i="3"/>
  <c r="GL276" i="3"/>
  <c r="GK276" i="3"/>
  <c r="GJ276" i="3"/>
  <c r="GI276" i="3"/>
  <c r="GM275" i="3"/>
  <c r="GL275" i="3"/>
  <c r="GK275" i="3"/>
  <c r="GJ275" i="3"/>
  <c r="GI275" i="3"/>
  <c r="GH273" i="3"/>
  <c r="GG273" i="3"/>
  <c r="GF273" i="3"/>
  <c r="GE273" i="3"/>
  <c r="GD273" i="3"/>
  <c r="GC273" i="3"/>
  <c r="GM272" i="3"/>
  <c r="GL272" i="3"/>
  <c r="GK272" i="3"/>
  <c r="GJ272" i="3"/>
  <c r="GI272" i="3"/>
  <c r="GM271" i="3"/>
  <c r="GL271" i="3"/>
  <c r="GK271" i="3"/>
  <c r="GJ271" i="3"/>
  <c r="GI271" i="3"/>
  <c r="GH268" i="3"/>
  <c r="GG268" i="3"/>
  <c r="GF268" i="3"/>
  <c r="GE268" i="3"/>
  <c r="GD268" i="3"/>
  <c r="GC268" i="3"/>
  <c r="GM267" i="3"/>
  <c r="GL267" i="3"/>
  <c r="GK267" i="3"/>
  <c r="GJ267" i="3"/>
  <c r="GI267" i="3"/>
  <c r="GM266" i="3"/>
  <c r="GL266" i="3"/>
  <c r="GK266" i="3"/>
  <c r="GJ266" i="3"/>
  <c r="GI266" i="3"/>
  <c r="GH263" i="3"/>
  <c r="GG263" i="3"/>
  <c r="GF263" i="3"/>
  <c r="GE263" i="3"/>
  <c r="GD263" i="3"/>
  <c r="GC263" i="3"/>
  <c r="GO262" i="3"/>
  <c r="GN262" i="3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M258" i="3"/>
  <c r="GL258" i="3"/>
  <c r="GK258" i="3"/>
  <c r="GJ258" i="3"/>
  <c r="GI258" i="3"/>
  <c r="GH256" i="3"/>
  <c r="GH255" i="3" s="1"/>
  <c r="GG256" i="3"/>
  <c r="GG255" i="3" s="1"/>
  <c r="GF256" i="3"/>
  <c r="GF255" i="3" s="1"/>
  <c r="GE256" i="3"/>
  <c r="GD256" i="3"/>
  <c r="GC256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H251" i="3"/>
  <c r="GG251" i="3"/>
  <c r="GF251" i="3"/>
  <c r="GE251" i="3"/>
  <c r="GD251" i="3"/>
  <c r="GC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H244" i="3"/>
  <c r="GG244" i="3"/>
  <c r="GF244" i="3"/>
  <c r="GE244" i="3"/>
  <c r="GD244" i="3"/>
  <c r="GC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H238" i="3"/>
  <c r="GG238" i="3"/>
  <c r="GF238" i="3"/>
  <c r="GE238" i="3"/>
  <c r="GD238" i="3"/>
  <c r="GC238" i="3"/>
  <c r="GM237" i="3"/>
  <c r="GL237" i="3"/>
  <c r="GK237" i="3"/>
  <c r="GJ237" i="3"/>
  <c r="GI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H233" i="3"/>
  <c r="GG233" i="3"/>
  <c r="GF233" i="3"/>
  <c r="GE233" i="3"/>
  <c r="GD233" i="3"/>
  <c r="GC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H228" i="3"/>
  <c r="GG228" i="3"/>
  <c r="GF228" i="3"/>
  <c r="GE228" i="3"/>
  <c r="GD228" i="3"/>
  <c r="GC228" i="3"/>
  <c r="GM226" i="3"/>
  <c r="GL226" i="3"/>
  <c r="GK226" i="3"/>
  <c r="GJ226" i="3"/>
  <c r="GI226" i="3"/>
  <c r="GM225" i="3"/>
  <c r="GL225" i="3"/>
  <c r="GK225" i="3"/>
  <c r="GJ225" i="3"/>
  <c r="GI225" i="3"/>
  <c r="GM224" i="3"/>
  <c r="GL224" i="3"/>
  <c r="GK224" i="3"/>
  <c r="GJ224" i="3"/>
  <c r="GI224" i="3"/>
  <c r="GM223" i="3"/>
  <c r="GL223" i="3"/>
  <c r="GK223" i="3"/>
  <c r="GJ223" i="3"/>
  <c r="GI223" i="3"/>
  <c r="GH221" i="3"/>
  <c r="GG221" i="3"/>
  <c r="GF221" i="3"/>
  <c r="GE221" i="3"/>
  <c r="GD221" i="3"/>
  <c r="GC221" i="3"/>
  <c r="GM220" i="3"/>
  <c r="GL220" i="3"/>
  <c r="GK220" i="3"/>
  <c r="GJ220" i="3"/>
  <c r="GI220" i="3"/>
  <c r="GM219" i="3"/>
  <c r="GL219" i="3"/>
  <c r="GK219" i="3"/>
  <c r="GJ219" i="3"/>
  <c r="GI219" i="3"/>
  <c r="GM218" i="3"/>
  <c r="GL218" i="3"/>
  <c r="GK218" i="3"/>
  <c r="GJ218" i="3"/>
  <c r="GI218" i="3"/>
  <c r="GH217" i="3"/>
  <c r="GG217" i="3"/>
  <c r="GF217" i="3"/>
  <c r="GE217" i="3"/>
  <c r="GD217" i="3"/>
  <c r="GC217" i="3"/>
  <c r="GH211" i="3"/>
  <c r="GG211" i="3"/>
  <c r="GF211" i="3"/>
  <c r="GE211" i="3"/>
  <c r="GD211" i="3"/>
  <c r="GC211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H203" i="3"/>
  <c r="GG203" i="3"/>
  <c r="GF203" i="3"/>
  <c r="GE203" i="3"/>
  <c r="GD203" i="3"/>
  <c r="GC203" i="3"/>
  <c r="GM202" i="3"/>
  <c r="GL202" i="3"/>
  <c r="GK202" i="3"/>
  <c r="GJ202" i="3"/>
  <c r="GI202" i="3"/>
  <c r="GM201" i="3"/>
  <c r="GL201" i="3"/>
  <c r="GK201" i="3"/>
  <c r="GJ201" i="3"/>
  <c r="GI201" i="3"/>
  <c r="GH197" i="3"/>
  <c r="GG197" i="3"/>
  <c r="GF197" i="3"/>
  <c r="GE197" i="3"/>
  <c r="GD197" i="3"/>
  <c r="GC197" i="3"/>
  <c r="GM196" i="3"/>
  <c r="GL196" i="3"/>
  <c r="GK196" i="3"/>
  <c r="GJ196" i="3"/>
  <c r="GI196" i="3"/>
  <c r="GM195" i="3"/>
  <c r="GL195" i="3"/>
  <c r="GK195" i="3"/>
  <c r="GJ195" i="3"/>
  <c r="GI195" i="3"/>
  <c r="GM194" i="3"/>
  <c r="GL194" i="3"/>
  <c r="GK194" i="3"/>
  <c r="GJ194" i="3"/>
  <c r="GI194" i="3"/>
  <c r="GH192" i="3"/>
  <c r="GG192" i="3"/>
  <c r="GF192" i="3"/>
  <c r="GE192" i="3"/>
  <c r="GD192" i="3"/>
  <c r="GC192" i="3"/>
  <c r="GM190" i="3"/>
  <c r="GL190" i="3"/>
  <c r="GK190" i="3"/>
  <c r="GJ190" i="3"/>
  <c r="GI190" i="3"/>
  <c r="GM189" i="3"/>
  <c r="GL189" i="3"/>
  <c r="GK189" i="3"/>
  <c r="GJ189" i="3"/>
  <c r="GI189" i="3"/>
  <c r="GH188" i="3"/>
  <c r="GH483" i="3" s="1"/>
  <c r="GG188" i="3"/>
  <c r="GG483" i="3" s="1"/>
  <c r="GF188" i="3"/>
  <c r="GF483" i="3" s="1"/>
  <c r="GE188" i="3"/>
  <c r="GE483" i="3" s="1"/>
  <c r="GD188" i="3"/>
  <c r="GD483" i="3" s="1"/>
  <c r="GC188" i="3"/>
  <c r="GC483" i="3" s="1"/>
  <c r="GM187" i="3"/>
  <c r="GL187" i="3"/>
  <c r="GK187" i="3"/>
  <c r="GJ187" i="3"/>
  <c r="GI187" i="3"/>
  <c r="GH185" i="3"/>
  <c r="GH482" i="3" s="1"/>
  <c r="GG185" i="3"/>
  <c r="GG482" i="3" s="1"/>
  <c r="GF185" i="3"/>
  <c r="GF482" i="3" s="1"/>
  <c r="GE185" i="3"/>
  <c r="GE482" i="3" s="1"/>
  <c r="GD185" i="3"/>
  <c r="GD482" i="3" s="1"/>
  <c r="GC185" i="3"/>
  <c r="GC482" i="3" s="1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H178" i="3"/>
  <c r="GH481" i="3" s="1"/>
  <c r="GG178" i="3"/>
  <c r="GG481" i="3" s="1"/>
  <c r="GF178" i="3"/>
  <c r="GF481" i="3" s="1"/>
  <c r="GE178" i="3"/>
  <c r="GE481" i="3" s="1"/>
  <c r="GD178" i="3"/>
  <c r="GD481" i="3" s="1"/>
  <c r="GC178" i="3"/>
  <c r="GC481" i="3" s="1"/>
  <c r="GM177" i="3"/>
  <c r="GL177" i="3"/>
  <c r="GK177" i="3"/>
  <c r="GJ177" i="3"/>
  <c r="GI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M173" i="3"/>
  <c r="GL173" i="3"/>
  <c r="GK173" i="3"/>
  <c r="GJ173" i="3"/>
  <c r="GI173" i="3"/>
  <c r="GH171" i="3"/>
  <c r="GH480" i="3" s="1"/>
  <c r="GG171" i="3"/>
  <c r="GG480" i="3" s="1"/>
  <c r="GF171" i="3"/>
  <c r="GF480" i="3" s="1"/>
  <c r="GE171" i="3"/>
  <c r="GE480" i="3" s="1"/>
  <c r="GD171" i="3"/>
  <c r="GD480" i="3" s="1"/>
  <c r="GC171" i="3"/>
  <c r="GC480" i="3" s="1"/>
  <c r="GM170" i="3"/>
  <c r="GL170" i="3"/>
  <c r="GK170" i="3"/>
  <c r="GJ170" i="3"/>
  <c r="GI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H166" i="3"/>
  <c r="GH479" i="3" s="1"/>
  <c r="GG166" i="3"/>
  <c r="GG479" i="3" s="1"/>
  <c r="GF166" i="3"/>
  <c r="GF479" i="3" s="1"/>
  <c r="GE166" i="3"/>
  <c r="GE479" i="3" s="1"/>
  <c r="GD166" i="3"/>
  <c r="GD479" i="3" s="1"/>
  <c r="GC166" i="3"/>
  <c r="GC479" i="3" s="1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H157" i="3"/>
  <c r="GH478" i="3" s="1"/>
  <c r="GG157" i="3"/>
  <c r="GG478" i="3" s="1"/>
  <c r="GF157" i="3"/>
  <c r="GF478" i="3" s="1"/>
  <c r="GE157" i="3"/>
  <c r="GE478" i="3" s="1"/>
  <c r="GD157" i="3"/>
  <c r="GD478" i="3" s="1"/>
  <c r="GC157" i="3"/>
  <c r="GC478" i="3" s="1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M137" i="3"/>
  <c r="GL137" i="3"/>
  <c r="GK137" i="3"/>
  <c r="GJ137" i="3"/>
  <c r="GI137" i="3"/>
  <c r="GM136" i="3"/>
  <c r="GL136" i="3"/>
  <c r="GK136" i="3"/>
  <c r="GJ136" i="3"/>
  <c r="GI136" i="3"/>
  <c r="GM135" i="3"/>
  <c r="GL135" i="3"/>
  <c r="GK135" i="3"/>
  <c r="GJ135" i="3"/>
  <c r="GI135" i="3"/>
  <c r="GM134" i="3"/>
  <c r="GL134" i="3"/>
  <c r="GK134" i="3"/>
  <c r="GJ134" i="3"/>
  <c r="GI134" i="3"/>
  <c r="GM133" i="3"/>
  <c r="GL133" i="3"/>
  <c r="GK133" i="3"/>
  <c r="GJ133" i="3"/>
  <c r="GI133" i="3"/>
  <c r="GM132" i="3"/>
  <c r="GL132" i="3"/>
  <c r="GK132" i="3"/>
  <c r="GJ132" i="3"/>
  <c r="GI132" i="3"/>
  <c r="GM131" i="3"/>
  <c r="GL131" i="3"/>
  <c r="GK131" i="3"/>
  <c r="GJ131" i="3"/>
  <c r="GI131" i="3"/>
  <c r="GH111" i="3"/>
  <c r="GH477" i="3" s="1"/>
  <c r="GG111" i="3"/>
  <c r="GG477" i="3" s="1"/>
  <c r="GF111" i="3"/>
  <c r="GF477" i="3" s="1"/>
  <c r="GE111" i="3"/>
  <c r="GE477" i="3" s="1"/>
  <c r="GD111" i="3"/>
  <c r="GD477" i="3" s="1"/>
  <c r="GC111" i="3"/>
  <c r="GC477" i="3" s="1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8" i="3"/>
  <c r="GL98" i="3"/>
  <c r="GK98" i="3"/>
  <c r="GJ98" i="3"/>
  <c r="GI98" i="3"/>
  <c r="GM97" i="3"/>
  <c r="GL97" i="3"/>
  <c r="GK97" i="3"/>
  <c r="GJ97" i="3"/>
  <c r="GI97" i="3"/>
  <c r="GM96" i="3"/>
  <c r="GL96" i="3"/>
  <c r="GK96" i="3"/>
  <c r="GJ96" i="3"/>
  <c r="GI96" i="3"/>
  <c r="GH94" i="3"/>
  <c r="GG94" i="3"/>
  <c r="GF94" i="3"/>
  <c r="GE94" i="3"/>
  <c r="GD94" i="3"/>
  <c r="GC94" i="3"/>
  <c r="GM93" i="3"/>
  <c r="GL93" i="3"/>
  <c r="GK93" i="3"/>
  <c r="GJ93" i="3"/>
  <c r="GI93" i="3"/>
  <c r="GM92" i="3"/>
  <c r="GL92" i="3"/>
  <c r="GK92" i="3"/>
  <c r="GJ92" i="3"/>
  <c r="GI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H82" i="3"/>
  <c r="GG82" i="3"/>
  <c r="GF82" i="3"/>
  <c r="GE82" i="3"/>
  <c r="GD82" i="3"/>
  <c r="GC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H77" i="3"/>
  <c r="GG77" i="3"/>
  <c r="GF77" i="3"/>
  <c r="GE77" i="3"/>
  <c r="GD77" i="3"/>
  <c r="GC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M73" i="3"/>
  <c r="GL73" i="3"/>
  <c r="GK73" i="3"/>
  <c r="GJ73" i="3"/>
  <c r="GI73" i="3"/>
  <c r="GM72" i="3"/>
  <c r="GL72" i="3"/>
  <c r="GK72" i="3"/>
  <c r="GJ72" i="3"/>
  <c r="GI72" i="3"/>
  <c r="GM71" i="3"/>
  <c r="GL71" i="3"/>
  <c r="GK71" i="3"/>
  <c r="GJ71" i="3"/>
  <c r="GI71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H58" i="3"/>
  <c r="GG58" i="3"/>
  <c r="GF58" i="3"/>
  <c r="GE58" i="3"/>
  <c r="GD58" i="3"/>
  <c r="GC58" i="3"/>
  <c r="GM57" i="3"/>
  <c r="GL57" i="3"/>
  <c r="GK57" i="3"/>
  <c r="GJ57" i="3"/>
  <c r="GI57" i="3"/>
  <c r="GM56" i="3"/>
  <c r="GL56" i="3"/>
  <c r="GK56" i="3"/>
  <c r="GJ56" i="3"/>
  <c r="GI56" i="3"/>
  <c r="GM55" i="3"/>
  <c r="GL55" i="3"/>
  <c r="GK55" i="3"/>
  <c r="GJ55" i="3"/>
  <c r="GI55" i="3"/>
  <c r="GM54" i="3"/>
  <c r="GL54" i="3"/>
  <c r="GK54" i="3"/>
  <c r="GJ54" i="3"/>
  <c r="GI54" i="3"/>
  <c r="GH53" i="3"/>
  <c r="GG53" i="3"/>
  <c r="GF53" i="3"/>
  <c r="GE53" i="3"/>
  <c r="GD53" i="3"/>
  <c r="GC53" i="3"/>
  <c r="GM51" i="3"/>
  <c r="GL51" i="3"/>
  <c r="GK51" i="3"/>
  <c r="GJ51" i="3"/>
  <c r="GI51" i="3"/>
  <c r="GM50" i="3"/>
  <c r="GL50" i="3"/>
  <c r="GK50" i="3"/>
  <c r="GJ50" i="3"/>
  <c r="GI50" i="3"/>
  <c r="GH47" i="3"/>
  <c r="GH46" i="3" s="1"/>
  <c r="GG47" i="3"/>
  <c r="GG46" i="3" s="1"/>
  <c r="GF47" i="3"/>
  <c r="GF46" i="3" s="1"/>
  <c r="GE47" i="3"/>
  <c r="GD47" i="3"/>
  <c r="GC47" i="3"/>
  <c r="GC46" i="3" s="1"/>
  <c r="GM45" i="3"/>
  <c r="GL45" i="3"/>
  <c r="GK45" i="3"/>
  <c r="GJ45" i="3"/>
  <c r="GI45" i="3"/>
  <c r="GM44" i="3"/>
  <c r="GL44" i="3"/>
  <c r="GK44" i="3"/>
  <c r="GJ44" i="3"/>
  <c r="GI44" i="3"/>
  <c r="GM43" i="3"/>
  <c r="GL43" i="3"/>
  <c r="GK43" i="3"/>
  <c r="GJ43" i="3"/>
  <c r="GI43" i="3"/>
  <c r="GM42" i="3"/>
  <c r="GL42" i="3"/>
  <c r="GK42" i="3"/>
  <c r="GJ42" i="3"/>
  <c r="GI42" i="3"/>
  <c r="GH41" i="3"/>
  <c r="GH40" i="3" s="1"/>
  <c r="GG41" i="3"/>
  <c r="GG40" i="3" s="1"/>
  <c r="GF41" i="3"/>
  <c r="GF40" i="3" s="1"/>
  <c r="GE41" i="3"/>
  <c r="GD41" i="3"/>
  <c r="GC41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M36" i="3"/>
  <c r="GL36" i="3"/>
  <c r="GK36" i="3"/>
  <c r="GJ36" i="3"/>
  <c r="GI36" i="3"/>
  <c r="GH35" i="3"/>
  <c r="GH29" i="3" s="1"/>
  <c r="GH28" i="3" s="1"/>
  <c r="GG35" i="3"/>
  <c r="GG29" i="3" s="1"/>
  <c r="GG28" i="3" s="1"/>
  <c r="GF35" i="3"/>
  <c r="GF29" i="3" s="1"/>
  <c r="GF28" i="3" s="1"/>
  <c r="GE35" i="3"/>
  <c r="GD35" i="3"/>
  <c r="GC35" i="3"/>
  <c r="GC29" i="3" s="1"/>
  <c r="GM34" i="3"/>
  <c r="GL34" i="3"/>
  <c r="GK34" i="3"/>
  <c r="GJ34" i="3"/>
  <c r="GI34" i="3"/>
  <c r="GM33" i="3"/>
  <c r="GL33" i="3"/>
  <c r="GK33" i="3"/>
  <c r="GJ33" i="3"/>
  <c r="GI33" i="3"/>
  <c r="GM32" i="3"/>
  <c r="GL32" i="3"/>
  <c r="GK32" i="3"/>
  <c r="GJ32" i="3"/>
  <c r="GI32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3" i="3"/>
  <c r="GL13" i="3"/>
  <c r="GK13" i="3"/>
  <c r="GJ13" i="3"/>
  <c r="GI13" i="3"/>
  <c r="GM11" i="3"/>
  <c r="GL11" i="3"/>
  <c r="GK11" i="3"/>
  <c r="GJ11" i="3"/>
  <c r="GI11" i="3"/>
  <c r="GH10" i="3"/>
  <c r="GG10" i="3"/>
  <c r="GF10" i="3"/>
  <c r="GE10" i="3"/>
  <c r="GD10" i="3"/>
  <c r="GC10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R463" i="3"/>
  <c r="FQ463" i="3"/>
  <c r="FP463" i="3"/>
  <c r="FO462" i="3"/>
  <c r="FN462" i="3"/>
  <c r="FM462" i="3"/>
  <c r="FL462" i="3"/>
  <c r="FK462" i="3"/>
  <c r="FJ462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T458" i="3"/>
  <c r="FS458" i="3"/>
  <c r="FR458" i="3"/>
  <c r="FQ458" i="3"/>
  <c r="FP458" i="3"/>
  <c r="FT457" i="3"/>
  <c r="FS457" i="3"/>
  <c r="FR457" i="3"/>
  <c r="FQ457" i="3"/>
  <c r="FP457" i="3"/>
  <c r="FO456" i="3"/>
  <c r="FN456" i="3"/>
  <c r="FM456" i="3"/>
  <c r="FL456" i="3"/>
  <c r="FK456" i="3"/>
  <c r="FJ456" i="3"/>
  <c r="FT454" i="3"/>
  <c r="FS454" i="3"/>
  <c r="FR454" i="3"/>
  <c r="FQ454" i="3"/>
  <c r="FP454" i="3"/>
  <c r="FT453" i="3"/>
  <c r="FS453" i="3"/>
  <c r="FR453" i="3"/>
  <c r="FQ453" i="3"/>
  <c r="FP453" i="3"/>
  <c r="FT452" i="3"/>
  <c r="FS452" i="3"/>
  <c r="FR452" i="3"/>
  <c r="FQ452" i="3"/>
  <c r="FP452" i="3"/>
  <c r="FT451" i="3"/>
  <c r="FS451" i="3"/>
  <c r="FR451" i="3"/>
  <c r="FQ451" i="3"/>
  <c r="FP451" i="3"/>
  <c r="FT450" i="3"/>
  <c r="FS450" i="3"/>
  <c r="FR450" i="3"/>
  <c r="FQ450" i="3"/>
  <c r="FP450" i="3"/>
  <c r="FT449" i="3"/>
  <c r="FS449" i="3"/>
  <c r="FR449" i="3"/>
  <c r="FQ449" i="3"/>
  <c r="FP449" i="3"/>
  <c r="FT448" i="3"/>
  <c r="FS448" i="3"/>
  <c r="FR448" i="3"/>
  <c r="FQ448" i="3"/>
  <c r="FP448" i="3"/>
  <c r="FO445" i="3"/>
  <c r="FO444" i="3" s="1"/>
  <c r="FN445" i="3"/>
  <c r="FN444" i="3" s="1"/>
  <c r="FM445" i="3"/>
  <c r="FM444" i="3" s="1"/>
  <c r="FL445" i="3"/>
  <c r="FK445" i="3"/>
  <c r="FJ445" i="3"/>
  <c r="FJ444" i="3" s="1"/>
  <c r="FT443" i="3"/>
  <c r="FS443" i="3"/>
  <c r="FR443" i="3"/>
  <c r="FQ443" i="3"/>
  <c r="FP443" i="3"/>
  <c r="FT442" i="3"/>
  <c r="FS442" i="3"/>
  <c r="FR442" i="3"/>
  <c r="FQ442" i="3"/>
  <c r="FP442" i="3"/>
  <c r="FT441" i="3"/>
  <c r="FS441" i="3"/>
  <c r="FR441" i="3"/>
  <c r="FQ441" i="3"/>
  <c r="FP441" i="3"/>
  <c r="FO439" i="3"/>
  <c r="FN439" i="3"/>
  <c r="FM439" i="3"/>
  <c r="FL439" i="3"/>
  <c r="FK439" i="3"/>
  <c r="FJ439" i="3"/>
  <c r="FT438" i="3"/>
  <c r="FS438" i="3"/>
  <c r="FR438" i="3"/>
  <c r="FQ438" i="3"/>
  <c r="FP438" i="3"/>
  <c r="FT437" i="3"/>
  <c r="FS437" i="3"/>
  <c r="FR437" i="3"/>
  <c r="FQ437" i="3"/>
  <c r="FP437" i="3"/>
  <c r="FT436" i="3"/>
  <c r="FS436" i="3"/>
  <c r="FR436" i="3"/>
  <c r="FQ436" i="3"/>
  <c r="FP436" i="3"/>
  <c r="FT435" i="3"/>
  <c r="FS435" i="3"/>
  <c r="FR435" i="3"/>
  <c r="FQ435" i="3"/>
  <c r="FP435" i="3"/>
  <c r="FT434" i="3"/>
  <c r="FS434" i="3"/>
  <c r="FR434" i="3"/>
  <c r="FQ434" i="3"/>
  <c r="FP434" i="3"/>
  <c r="FT433" i="3"/>
  <c r="FS433" i="3"/>
  <c r="FR433" i="3"/>
  <c r="FQ433" i="3"/>
  <c r="FP433" i="3"/>
  <c r="FO428" i="3"/>
  <c r="FN428" i="3"/>
  <c r="FM428" i="3"/>
  <c r="FL428" i="3"/>
  <c r="FK428" i="3"/>
  <c r="FJ428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O422" i="3"/>
  <c r="FN422" i="3"/>
  <c r="FM422" i="3"/>
  <c r="FL422" i="3"/>
  <c r="FK422" i="3"/>
  <c r="FJ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T418" i="3"/>
  <c r="FS418" i="3"/>
  <c r="FR418" i="3"/>
  <c r="FQ418" i="3"/>
  <c r="FP418" i="3"/>
  <c r="FT417" i="3"/>
  <c r="FS417" i="3"/>
  <c r="FR417" i="3"/>
  <c r="FQ417" i="3"/>
  <c r="FP417" i="3"/>
  <c r="FT416" i="3"/>
  <c r="FS416" i="3"/>
  <c r="FR416" i="3"/>
  <c r="FQ416" i="3"/>
  <c r="FP416" i="3"/>
  <c r="FT415" i="3"/>
  <c r="FS415" i="3"/>
  <c r="FR415" i="3"/>
  <c r="FQ415" i="3"/>
  <c r="FP415" i="3"/>
  <c r="FO408" i="3"/>
  <c r="FN408" i="3"/>
  <c r="FM408" i="3"/>
  <c r="FL408" i="3"/>
  <c r="FK408" i="3"/>
  <c r="FJ408" i="3"/>
  <c r="FT406" i="3"/>
  <c r="FS406" i="3"/>
  <c r="FR406" i="3"/>
  <c r="FQ406" i="3"/>
  <c r="FP406" i="3"/>
  <c r="FT405" i="3"/>
  <c r="FS405" i="3"/>
  <c r="FR405" i="3"/>
  <c r="FQ405" i="3"/>
  <c r="FP405" i="3"/>
  <c r="FT404" i="3"/>
  <c r="FS404" i="3"/>
  <c r="FR404" i="3"/>
  <c r="FQ404" i="3"/>
  <c r="FP404" i="3"/>
  <c r="FT403" i="3"/>
  <c r="FS403" i="3"/>
  <c r="FR403" i="3"/>
  <c r="FQ403" i="3"/>
  <c r="FP403" i="3"/>
  <c r="FT402" i="3"/>
  <c r="FS402" i="3"/>
  <c r="FR402" i="3"/>
  <c r="FQ402" i="3"/>
  <c r="FP402" i="3"/>
  <c r="FT401" i="3"/>
  <c r="FS401" i="3"/>
  <c r="FR401" i="3"/>
  <c r="FQ401" i="3"/>
  <c r="FP401" i="3"/>
  <c r="FT400" i="3"/>
  <c r="FS400" i="3"/>
  <c r="FR400" i="3"/>
  <c r="FQ400" i="3"/>
  <c r="FP400" i="3"/>
  <c r="FO399" i="3"/>
  <c r="FN399" i="3"/>
  <c r="FM399" i="3"/>
  <c r="FL399" i="3"/>
  <c r="FK399" i="3"/>
  <c r="FJ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T395" i="3"/>
  <c r="FS395" i="3"/>
  <c r="FR395" i="3"/>
  <c r="FQ395" i="3"/>
  <c r="FP395" i="3"/>
  <c r="FO392" i="3"/>
  <c r="FN392" i="3"/>
  <c r="FM392" i="3"/>
  <c r="FL392" i="3"/>
  <c r="FK392" i="3"/>
  <c r="FJ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O386" i="3"/>
  <c r="FN386" i="3"/>
  <c r="FM386" i="3"/>
  <c r="FL386" i="3"/>
  <c r="FK386" i="3"/>
  <c r="FJ386" i="3"/>
  <c r="FT385" i="3"/>
  <c r="FS385" i="3"/>
  <c r="FR385" i="3"/>
  <c r="FQ385" i="3"/>
  <c r="FP385" i="3"/>
  <c r="FT384" i="3"/>
  <c r="FS384" i="3"/>
  <c r="FR384" i="3"/>
  <c r="FQ384" i="3"/>
  <c r="FP384" i="3"/>
  <c r="FT383" i="3"/>
  <c r="FS383" i="3"/>
  <c r="FR383" i="3"/>
  <c r="FQ383" i="3"/>
  <c r="FP383" i="3"/>
  <c r="FT382" i="3"/>
  <c r="FS382" i="3"/>
  <c r="FR382" i="3"/>
  <c r="FQ382" i="3"/>
  <c r="FP382" i="3"/>
  <c r="FT381" i="3"/>
  <c r="FS381" i="3"/>
  <c r="FR381" i="3"/>
  <c r="FQ381" i="3"/>
  <c r="FP381" i="3"/>
  <c r="FT380" i="3"/>
  <c r="FS380" i="3"/>
  <c r="FR380" i="3"/>
  <c r="FQ380" i="3"/>
  <c r="FP380" i="3"/>
  <c r="FO378" i="3"/>
  <c r="FN378" i="3"/>
  <c r="FM378" i="3"/>
  <c r="FL378" i="3"/>
  <c r="FK378" i="3"/>
  <c r="FJ378" i="3"/>
  <c r="FT377" i="3"/>
  <c r="FS377" i="3"/>
  <c r="FR377" i="3"/>
  <c r="FQ377" i="3"/>
  <c r="FP377" i="3"/>
  <c r="FT376" i="3"/>
  <c r="FS376" i="3"/>
  <c r="FR376" i="3"/>
  <c r="FQ376" i="3"/>
  <c r="FP376" i="3"/>
  <c r="FT375" i="3"/>
  <c r="FS375" i="3"/>
  <c r="FR375" i="3"/>
  <c r="FQ375" i="3"/>
  <c r="FP375" i="3"/>
  <c r="FO369" i="3"/>
  <c r="FN369" i="3"/>
  <c r="FM369" i="3"/>
  <c r="FL369" i="3"/>
  <c r="FK369" i="3"/>
  <c r="FJ369" i="3"/>
  <c r="FT367" i="3"/>
  <c r="FS367" i="3"/>
  <c r="FR367" i="3"/>
  <c r="FQ367" i="3"/>
  <c r="FP367" i="3"/>
  <c r="FT366" i="3"/>
  <c r="FS366" i="3"/>
  <c r="FR366" i="3"/>
  <c r="FQ366" i="3"/>
  <c r="FP366" i="3"/>
  <c r="FT365" i="3"/>
  <c r="FS365" i="3"/>
  <c r="FR365" i="3"/>
  <c r="FQ365" i="3"/>
  <c r="FP365" i="3"/>
  <c r="FO363" i="3"/>
  <c r="FN363" i="3"/>
  <c r="FM363" i="3"/>
  <c r="FL363" i="3"/>
  <c r="FK363" i="3"/>
  <c r="FJ363" i="3"/>
  <c r="FT362" i="3"/>
  <c r="FS362" i="3"/>
  <c r="FR362" i="3"/>
  <c r="FQ362" i="3"/>
  <c r="FP362" i="3"/>
  <c r="FT361" i="3"/>
  <c r="FS361" i="3"/>
  <c r="FR361" i="3"/>
  <c r="FQ361" i="3"/>
  <c r="FP361" i="3"/>
  <c r="FT360" i="3"/>
  <c r="FS360" i="3"/>
  <c r="FR360" i="3"/>
  <c r="FQ360" i="3"/>
  <c r="FP360" i="3"/>
  <c r="FO358" i="3"/>
  <c r="FN358" i="3"/>
  <c r="FM358" i="3"/>
  <c r="FL358" i="3"/>
  <c r="FK358" i="3"/>
  <c r="FJ358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O351" i="3"/>
  <c r="FN351" i="3"/>
  <c r="FM351" i="3"/>
  <c r="FL351" i="3"/>
  <c r="FK351" i="3"/>
  <c r="FJ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T346" i="3"/>
  <c r="FS346" i="3"/>
  <c r="FR346" i="3"/>
  <c r="FQ346" i="3"/>
  <c r="FP346" i="3"/>
  <c r="FT345" i="3"/>
  <c r="FS345" i="3"/>
  <c r="FR345" i="3"/>
  <c r="FQ345" i="3"/>
  <c r="FP345" i="3"/>
  <c r="FO343" i="3"/>
  <c r="FN343" i="3"/>
  <c r="FM343" i="3"/>
  <c r="FL343" i="3"/>
  <c r="FK343" i="3"/>
  <c r="FJ343" i="3"/>
  <c r="FT342" i="3"/>
  <c r="FS342" i="3"/>
  <c r="FR342" i="3"/>
  <c r="FQ342" i="3"/>
  <c r="FP342" i="3"/>
  <c r="FT341" i="3"/>
  <c r="FS341" i="3"/>
  <c r="FR341" i="3"/>
  <c r="FQ341" i="3"/>
  <c r="FP341" i="3"/>
  <c r="FT340" i="3"/>
  <c r="FS340" i="3"/>
  <c r="FR340" i="3"/>
  <c r="FQ340" i="3"/>
  <c r="FP340" i="3"/>
  <c r="FO337" i="3"/>
  <c r="FN337" i="3"/>
  <c r="FM337" i="3"/>
  <c r="FL337" i="3"/>
  <c r="FK337" i="3"/>
  <c r="FJ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T333" i="3"/>
  <c r="FS333" i="3"/>
  <c r="FR333" i="3"/>
  <c r="FQ333" i="3"/>
  <c r="FP333" i="3"/>
  <c r="FT332" i="3"/>
  <c r="FS332" i="3"/>
  <c r="FR332" i="3"/>
  <c r="FQ332" i="3"/>
  <c r="FP332" i="3"/>
  <c r="FO331" i="3"/>
  <c r="FN331" i="3"/>
  <c r="FM331" i="3"/>
  <c r="FL331" i="3"/>
  <c r="FK331" i="3"/>
  <c r="FJ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O325" i="3"/>
  <c r="FN325" i="3"/>
  <c r="FM325" i="3"/>
  <c r="FL325" i="3"/>
  <c r="FK325" i="3"/>
  <c r="FJ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O319" i="3"/>
  <c r="FN319" i="3"/>
  <c r="FM319" i="3"/>
  <c r="FL319" i="3"/>
  <c r="FK319" i="3"/>
  <c r="FJ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T315" i="3"/>
  <c r="FS315" i="3"/>
  <c r="FR315" i="3"/>
  <c r="FQ315" i="3"/>
  <c r="FP315" i="3"/>
  <c r="FT314" i="3"/>
  <c r="FS314" i="3"/>
  <c r="FR314" i="3"/>
  <c r="FQ314" i="3"/>
  <c r="FP314" i="3"/>
  <c r="FT313" i="3"/>
  <c r="FS313" i="3"/>
  <c r="FR313" i="3"/>
  <c r="FQ313" i="3"/>
  <c r="FP313" i="3"/>
  <c r="FO312" i="3"/>
  <c r="FN312" i="3"/>
  <c r="FM312" i="3"/>
  <c r="FL312" i="3"/>
  <c r="FK312" i="3"/>
  <c r="FJ312" i="3"/>
  <c r="FT311" i="3"/>
  <c r="FS311" i="3"/>
  <c r="FR311" i="3"/>
  <c r="FQ311" i="3"/>
  <c r="FP311" i="3"/>
  <c r="FT310" i="3"/>
  <c r="FS310" i="3"/>
  <c r="FR310" i="3"/>
  <c r="FQ310" i="3"/>
  <c r="FP310" i="3"/>
  <c r="FT309" i="3"/>
  <c r="FS309" i="3"/>
  <c r="FR309" i="3"/>
  <c r="FQ309" i="3"/>
  <c r="FP309" i="3"/>
  <c r="FT308" i="3"/>
  <c r="FS308" i="3"/>
  <c r="FR308" i="3"/>
  <c r="FQ308" i="3"/>
  <c r="FP308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T304" i="3"/>
  <c r="FS304" i="3"/>
  <c r="FR304" i="3"/>
  <c r="FQ304" i="3"/>
  <c r="FP304" i="3"/>
  <c r="FO302" i="3"/>
  <c r="FN302" i="3"/>
  <c r="FM302" i="3"/>
  <c r="FL302" i="3"/>
  <c r="FK302" i="3"/>
  <c r="FJ302" i="3"/>
  <c r="FT301" i="3"/>
  <c r="FS301" i="3"/>
  <c r="FR301" i="3"/>
  <c r="FQ301" i="3"/>
  <c r="FP301" i="3"/>
  <c r="FT300" i="3"/>
  <c r="FS300" i="3"/>
  <c r="FR300" i="3"/>
  <c r="FQ300" i="3"/>
  <c r="FP300" i="3"/>
  <c r="FO298" i="3"/>
  <c r="FN298" i="3"/>
  <c r="FM298" i="3"/>
  <c r="FL298" i="3"/>
  <c r="FK298" i="3"/>
  <c r="FJ298" i="3"/>
  <c r="FT297" i="3"/>
  <c r="FS297" i="3"/>
  <c r="FR297" i="3"/>
  <c r="FQ297" i="3"/>
  <c r="FP297" i="3"/>
  <c r="FT296" i="3"/>
  <c r="FS296" i="3"/>
  <c r="FR296" i="3"/>
  <c r="FQ296" i="3"/>
  <c r="FP296" i="3"/>
  <c r="FT295" i="3"/>
  <c r="FS295" i="3"/>
  <c r="FR295" i="3"/>
  <c r="FQ295" i="3"/>
  <c r="FP295" i="3"/>
  <c r="FO293" i="3"/>
  <c r="FN293" i="3"/>
  <c r="FM293" i="3"/>
  <c r="FL293" i="3"/>
  <c r="FK293" i="3"/>
  <c r="FJ293" i="3"/>
  <c r="FT292" i="3"/>
  <c r="FS292" i="3"/>
  <c r="FR292" i="3"/>
  <c r="FQ292" i="3"/>
  <c r="FP292" i="3"/>
  <c r="FT291" i="3"/>
  <c r="FS291" i="3"/>
  <c r="FR291" i="3"/>
  <c r="FQ291" i="3"/>
  <c r="FP291" i="3"/>
  <c r="FT290" i="3"/>
  <c r="FS290" i="3"/>
  <c r="FR290" i="3"/>
  <c r="FQ290" i="3"/>
  <c r="FP290" i="3"/>
  <c r="FO288" i="3"/>
  <c r="FN288" i="3"/>
  <c r="FM288" i="3"/>
  <c r="FL288" i="3"/>
  <c r="FK288" i="3"/>
  <c r="FJ288" i="3"/>
  <c r="FT287" i="3"/>
  <c r="FS287" i="3"/>
  <c r="FR287" i="3"/>
  <c r="FQ287" i="3"/>
  <c r="FP287" i="3"/>
  <c r="FT286" i="3"/>
  <c r="FS286" i="3"/>
  <c r="FR286" i="3"/>
  <c r="FQ286" i="3"/>
  <c r="FP286" i="3"/>
  <c r="FO283" i="3"/>
  <c r="FN283" i="3"/>
  <c r="FM283" i="3"/>
  <c r="FL283" i="3"/>
  <c r="FK283" i="3"/>
  <c r="FJ283" i="3"/>
  <c r="FT282" i="3"/>
  <c r="FS282" i="3"/>
  <c r="FR282" i="3"/>
  <c r="FQ282" i="3"/>
  <c r="FP282" i="3"/>
  <c r="FT281" i="3"/>
  <c r="FS281" i="3"/>
  <c r="FR281" i="3"/>
  <c r="FQ281" i="3"/>
  <c r="FP281" i="3"/>
  <c r="FT280" i="3"/>
  <c r="FS280" i="3"/>
  <c r="FR280" i="3"/>
  <c r="FQ280" i="3"/>
  <c r="FP280" i="3"/>
  <c r="FO278" i="3"/>
  <c r="FN278" i="3"/>
  <c r="FM278" i="3"/>
  <c r="FL278" i="3"/>
  <c r="FK278" i="3"/>
  <c r="FJ278" i="3"/>
  <c r="FT277" i="3"/>
  <c r="FS277" i="3"/>
  <c r="FR277" i="3"/>
  <c r="FQ277" i="3"/>
  <c r="FP277" i="3"/>
  <c r="FT276" i="3"/>
  <c r="FS276" i="3"/>
  <c r="FR276" i="3"/>
  <c r="FQ276" i="3"/>
  <c r="FP276" i="3"/>
  <c r="FT275" i="3"/>
  <c r="FS275" i="3"/>
  <c r="FR275" i="3"/>
  <c r="FQ275" i="3"/>
  <c r="FP275" i="3"/>
  <c r="FO273" i="3"/>
  <c r="FN273" i="3"/>
  <c r="FM273" i="3"/>
  <c r="FL273" i="3"/>
  <c r="FK273" i="3"/>
  <c r="FJ273" i="3"/>
  <c r="FT272" i="3"/>
  <c r="FS272" i="3"/>
  <c r="FR272" i="3"/>
  <c r="FQ272" i="3"/>
  <c r="FP272" i="3"/>
  <c r="FT271" i="3"/>
  <c r="FS271" i="3"/>
  <c r="FR271" i="3"/>
  <c r="FQ271" i="3"/>
  <c r="FP271" i="3"/>
  <c r="FT270" i="3"/>
  <c r="FS270" i="3"/>
  <c r="FR270" i="3"/>
  <c r="FQ270" i="3"/>
  <c r="FP270" i="3"/>
  <c r="FO268" i="3"/>
  <c r="FN268" i="3"/>
  <c r="FM268" i="3"/>
  <c r="FL268" i="3"/>
  <c r="FK268" i="3"/>
  <c r="FJ268" i="3"/>
  <c r="FT267" i="3"/>
  <c r="FS267" i="3"/>
  <c r="FR267" i="3"/>
  <c r="FQ267" i="3"/>
  <c r="FP267" i="3"/>
  <c r="FT266" i="3"/>
  <c r="FS266" i="3"/>
  <c r="FR266" i="3"/>
  <c r="FQ266" i="3"/>
  <c r="FP266" i="3"/>
  <c r="FO263" i="3"/>
  <c r="FN263" i="3"/>
  <c r="FM263" i="3"/>
  <c r="FL263" i="3"/>
  <c r="FK263" i="3"/>
  <c r="FJ263" i="3"/>
  <c r="FV262" i="3"/>
  <c r="FU262" i="3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T258" i="3"/>
  <c r="FS258" i="3"/>
  <c r="FR258" i="3"/>
  <c r="FQ258" i="3"/>
  <c r="FP258" i="3"/>
  <c r="FO256" i="3"/>
  <c r="FO255" i="3" s="1"/>
  <c r="FN256" i="3"/>
  <c r="FN255" i="3" s="1"/>
  <c r="FM256" i="3"/>
  <c r="FM255" i="3" s="1"/>
  <c r="FL256" i="3"/>
  <c r="FK256" i="3"/>
  <c r="FK255" i="3" s="1"/>
  <c r="FJ256" i="3"/>
  <c r="FT254" i="3"/>
  <c r="FS254" i="3"/>
  <c r="FR254" i="3"/>
  <c r="FQ254" i="3"/>
  <c r="FP254" i="3"/>
  <c r="FT253" i="3"/>
  <c r="FS253" i="3"/>
  <c r="FR253" i="3"/>
  <c r="FQ253" i="3"/>
  <c r="FP253" i="3"/>
  <c r="FT252" i="3"/>
  <c r="FS252" i="3"/>
  <c r="FR252" i="3"/>
  <c r="FQ252" i="3"/>
  <c r="FP252" i="3"/>
  <c r="FO251" i="3"/>
  <c r="FN251" i="3"/>
  <c r="FM251" i="3"/>
  <c r="FL251" i="3"/>
  <c r="FK251" i="3"/>
  <c r="FJ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O244" i="3"/>
  <c r="FN244" i="3"/>
  <c r="FM244" i="3"/>
  <c r="FL244" i="3"/>
  <c r="FK244" i="3"/>
  <c r="FJ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O238" i="3"/>
  <c r="FN238" i="3"/>
  <c r="FM238" i="3"/>
  <c r="FL238" i="3"/>
  <c r="FK238" i="3"/>
  <c r="FJ238" i="3"/>
  <c r="FT237" i="3"/>
  <c r="FS237" i="3"/>
  <c r="FR237" i="3"/>
  <c r="FQ237" i="3"/>
  <c r="FP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O233" i="3"/>
  <c r="FN233" i="3"/>
  <c r="FM233" i="3"/>
  <c r="FL233" i="3"/>
  <c r="FK233" i="3"/>
  <c r="FJ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O228" i="3"/>
  <c r="FN228" i="3"/>
  <c r="FM228" i="3"/>
  <c r="FL228" i="3"/>
  <c r="FK228" i="3"/>
  <c r="FJ228" i="3"/>
  <c r="FT226" i="3"/>
  <c r="FS226" i="3"/>
  <c r="FR226" i="3"/>
  <c r="FQ226" i="3"/>
  <c r="FP226" i="3"/>
  <c r="FT225" i="3"/>
  <c r="FS225" i="3"/>
  <c r="FR225" i="3"/>
  <c r="FQ225" i="3"/>
  <c r="FP225" i="3"/>
  <c r="FT224" i="3"/>
  <c r="FS224" i="3"/>
  <c r="FR224" i="3"/>
  <c r="FQ224" i="3"/>
  <c r="FP224" i="3"/>
  <c r="FT223" i="3"/>
  <c r="FS223" i="3"/>
  <c r="FR223" i="3"/>
  <c r="FQ223" i="3"/>
  <c r="FP223" i="3"/>
  <c r="FO221" i="3"/>
  <c r="FN221" i="3"/>
  <c r="FM221" i="3"/>
  <c r="FL221" i="3"/>
  <c r="FK221" i="3"/>
  <c r="FJ221" i="3"/>
  <c r="FT220" i="3"/>
  <c r="FS220" i="3"/>
  <c r="FR220" i="3"/>
  <c r="FQ220" i="3"/>
  <c r="FP220" i="3"/>
  <c r="FT219" i="3"/>
  <c r="FS219" i="3"/>
  <c r="FR219" i="3"/>
  <c r="FQ219" i="3"/>
  <c r="FP219" i="3"/>
  <c r="FT218" i="3"/>
  <c r="FS218" i="3"/>
  <c r="FR218" i="3"/>
  <c r="FQ218" i="3"/>
  <c r="FP218" i="3"/>
  <c r="FO217" i="3"/>
  <c r="FN217" i="3"/>
  <c r="FM217" i="3"/>
  <c r="FL217" i="3"/>
  <c r="FK217" i="3"/>
  <c r="FJ217" i="3"/>
  <c r="FO211" i="3"/>
  <c r="FN211" i="3"/>
  <c r="FM211" i="3"/>
  <c r="FL211" i="3"/>
  <c r="FK211" i="3"/>
  <c r="FJ211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O203" i="3"/>
  <c r="FN203" i="3"/>
  <c r="FM203" i="3"/>
  <c r="FL203" i="3"/>
  <c r="FK203" i="3"/>
  <c r="FJ203" i="3"/>
  <c r="FT202" i="3"/>
  <c r="FS202" i="3"/>
  <c r="FR202" i="3"/>
  <c r="FQ202" i="3"/>
  <c r="FP202" i="3"/>
  <c r="FT201" i="3"/>
  <c r="FS201" i="3"/>
  <c r="FR201" i="3"/>
  <c r="FQ201" i="3"/>
  <c r="FP201" i="3"/>
  <c r="FO197" i="3"/>
  <c r="FN197" i="3"/>
  <c r="FM197" i="3"/>
  <c r="FL197" i="3"/>
  <c r="FK197" i="3"/>
  <c r="FJ197" i="3"/>
  <c r="FT196" i="3"/>
  <c r="FS196" i="3"/>
  <c r="FR196" i="3"/>
  <c r="FQ196" i="3"/>
  <c r="FP196" i="3"/>
  <c r="FT195" i="3"/>
  <c r="FS195" i="3"/>
  <c r="FR195" i="3"/>
  <c r="FQ195" i="3"/>
  <c r="FP195" i="3"/>
  <c r="FT194" i="3"/>
  <c r="FS194" i="3"/>
  <c r="FR194" i="3"/>
  <c r="FQ194" i="3"/>
  <c r="FP194" i="3"/>
  <c r="FO192" i="3"/>
  <c r="FN192" i="3"/>
  <c r="FM192" i="3"/>
  <c r="FL192" i="3"/>
  <c r="FK192" i="3"/>
  <c r="FJ192" i="3"/>
  <c r="FT190" i="3"/>
  <c r="FS190" i="3"/>
  <c r="FR190" i="3"/>
  <c r="FQ190" i="3"/>
  <c r="FP190" i="3"/>
  <c r="FT189" i="3"/>
  <c r="FS189" i="3"/>
  <c r="FR189" i="3"/>
  <c r="FQ189" i="3"/>
  <c r="FP189" i="3"/>
  <c r="FO188" i="3"/>
  <c r="FO483" i="3" s="1"/>
  <c r="FN188" i="3"/>
  <c r="FN483" i="3" s="1"/>
  <c r="FM188" i="3"/>
  <c r="FM483" i="3" s="1"/>
  <c r="FL188" i="3"/>
  <c r="FL483" i="3" s="1"/>
  <c r="FK188" i="3"/>
  <c r="FK483" i="3" s="1"/>
  <c r="FJ188" i="3"/>
  <c r="FJ483" i="3" s="1"/>
  <c r="FT187" i="3"/>
  <c r="FS187" i="3"/>
  <c r="FR187" i="3"/>
  <c r="FQ187" i="3"/>
  <c r="FP187" i="3"/>
  <c r="FO185" i="3"/>
  <c r="FO482" i="3" s="1"/>
  <c r="FN185" i="3"/>
  <c r="FN482" i="3" s="1"/>
  <c r="FM185" i="3"/>
  <c r="FM482" i="3" s="1"/>
  <c r="FL185" i="3"/>
  <c r="FL482" i="3" s="1"/>
  <c r="FK185" i="3"/>
  <c r="FK482" i="3" s="1"/>
  <c r="FJ185" i="3"/>
  <c r="FJ482" i="3" s="1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O178" i="3"/>
  <c r="FO481" i="3" s="1"/>
  <c r="FN178" i="3"/>
  <c r="FN481" i="3" s="1"/>
  <c r="FM178" i="3"/>
  <c r="FM481" i="3" s="1"/>
  <c r="FL178" i="3"/>
  <c r="FL481" i="3" s="1"/>
  <c r="FK178" i="3"/>
  <c r="FK481" i="3" s="1"/>
  <c r="FJ178" i="3"/>
  <c r="FJ481" i="3" s="1"/>
  <c r="FT177" i="3"/>
  <c r="FS177" i="3"/>
  <c r="FR177" i="3"/>
  <c r="FQ177" i="3"/>
  <c r="FP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T173" i="3"/>
  <c r="FS173" i="3"/>
  <c r="FR173" i="3"/>
  <c r="FQ173" i="3"/>
  <c r="FP173" i="3"/>
  <c r="FO171" i="3"/>
  <c r="FO480" i="3" s="1"/>
  <c r="FN171" i="3"/>
  <c r="FN480" i="3" s="1"/>
  <c r="FM171" i="3"/>
  <c r="FM480" i="3" s="1"/>
  <c r="FL171" i="3"/>
  <c r="FL480" i="3" s="1"/>
  <c r="FK171" i="3"/>
  <c r="FK480" i="3" s="1"/>
  <c r="FJ171" i="3"/>
  <c r="FJ480" i="3" s="1"/>
  <c r="FT170" i="3"/>
  <c r="FS170" i="3"/>
  <c r="FR170" i="3"/>
  <c r="FQ170" i="3"/>
  <c r="FP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O166" i="3"/>
  <c r="FO479" i="3" s="1"/>
  <c r="FN166" i="3"/>
  <c r="FN479" i="3" s="1"/>
  <c r="FM166" i="3"/>
  <c r="FM479" i="3" s="1"/>
  <c r="FL166" i="3"/>
  <c r="FL479" i="3" s="1"/>
  <c r="FK166" i="3"/>
  <c r="FK479" i="3" s="1"/>
  <c r="FJ166" i="3"/>
  <c r="FJ479" i="3" s="1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O157" i="3"/>
  <c r="FO478" i="3" s="1"/>
  <c r="FN157" i="3"/>
  <c r="FN478" i="3" s="1"/>
  <c r="FM157" i="3"/>
  <c r="FM478" i="3" s="1"/>
  <c r="FL157" i="3"/>
  <c r="FL478" i="3" s="1"/>
  <c r="FK157" i="3"/>
  <c r="FK478" i="3" s="1"/>
  <c r="FJ157" i="3"/>
  <c r="FJ478" i="3" s="1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T137" i="3"/>
  <c r="FS137" i="3"/>
  <c r="FR137" i="3"/>
  <c r="FQ137" i="3"/>
  <c r="FP137" i="3"/>
  <c r="FT136" i="3"/>
  <c r="FS136" i="3"/>
  <c r="FR136" i="3"/>
  <c r="FQ136" i="3"/>
  <c r="FP136" i="3"/>
  <c r="FT135" i="3"/>
  <c r="FS135" i="3"/>
  <c r="FR135" i="3"/>
  <c r="FQ135" i="3"/>
  <c r="FP135" i="3"/>
  <c r="FT134" i="3"/>
  <c r="FS134" i="3"/>
  <c r="FR134" i="3"/>
  <c r="FQ134" i="3"/>
  <c r="FP134" i="3"/>
  <c r="FT133" i="3"/>
  <c r="FS133" i="3"/>
  <c r="FR133" i="3"/>
  <c r="FQ133" i="3"/>
  <c r="FP133" i="3"/>
  <c r="FT132" i="3"/>
  <c r="FS132" i="3"/>
  <c r="FR132" i="3"/>
  <c r="FQ132" i="3"/>
  <c r="FP132" i="3"/>
  <c r="FT131" i="3"/>
  <c r="FS131" i="3"/>
  <c r="FR131" i="3"/>
  <c r="FQ131" i="3"/>
  <c r="FP131" i="3"/>
  <c r="FO111" i="3"/>
  <c r="FO477" i="3" s="1"/>
  <c r="FN111" i="3"/>
  <c r="FN477" i="3" s="1"/>
  <c r="FM111" i="3"/>
  <c r="FM477" i="3" s="1"/>
  <c r="FL111" i="3"/>
  <c r="FL477" i="3" s="1"/>
  <c r="FK111" i="3"/>
  <c r="FK477" i="3" s="1"/>
  <c r="FJ111" i="3"/>
  <c r="FJ477" i="3" s="1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8" i="3"/>
  <c r="FS98" i="3"/>
  <c r="FR98" i="3"/>
  <c r="FQ98" i="3"/>
  <c r="FP98" i="3"/>
  <c r="FT97" i="3"/>
  <c r="FS97" i="3"/>
  <c r="FR97" i="3"/>
  <c r="FQ97" i="3"/>
  <c r="FP97" i="3"/>
  <c r="FT96" i="3"/>
  <c r="FS96" i="3"/>
  <c r="FR96" i="3"/>
  <c r="FQ96" i="3"/>
  <c r="FP96" i="3"/>
  <c r="FO94" i="3"/>
  <c r="FN94" i="3"/>
  <c r="FM94" i="3"/>
  <c r="FL94" i="3"/>
  <c r="FK94" i="3"/>
  <c r="FJ94" i="3"/>
  <c r="FT93" i="3"/>
  <c r="FS93" i="3"/>
  <c r="FR93" i="3"/>
  <c r="FQ93" i="3"/>
  <c r="FP93" i="3"/>
  <c r="FT92" i="3"/>
  <c r="FS92" i="3"/>
  <c r="FR92" i="3"/>
  <c r="FQ92" i="3"/>
  <c r="FP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O82" i="3"/>
  <c r="FN82" i="3"/>
  <c r="FM82" i="3"/>
  <c r="FL82" i="3"/>
  <c r="FK82" i="3"/>
  <c r="FJ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O77" i="3"/>
  <c r="FN77" i="3"/>
  <c r="FM77" i="3"/>
  <c r="FL77" i="3"/>
  <c r="FK77" i="3"/>
  <c r="FJ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T73" i="3"/>
  <c r="FS73" i="3"/>
  <c r="FR73" i="3"/>
  <c r="FQ73" i="3"/>
  <c r="FP73" i="3"/>
  <c r="FT72" i="3"/>
  <c r="FS72" i="3"/>
  <c r="FR72" i="3"/>
  <c r="FQ72" i="3"/>
  <c r="FP72" i="3"/>
  <c r="FT71" i="3"/>
  <c r="FS71" i="3"/>
  <c r="FR71" i="3"/>
  <c r="FQ71" i="3"/>
  <c r="FP71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O58" i="3"/>
  <c r="FN58" i="3"/>
  <c r="FM58" i="3"/>
  <c r="FL58" i="3"/>
  <c r="FK58" i="3"/>
  <c r="FJ58" i="3"/>
  <c r="FT57" i="3"/>
  <c r="FS57" i="3"/>
  <c r="FR57" i="3"/>
  <c r="FQ57" i="3"/>
  <c r="FP57" i="3"/>
  <c r="FT56" i="3"/>
  <c r="FS56" i="3"/>
  <c r="FR56" i="3"/>
  <c r="FQ56" i="3"/>
  <c r="FP56" i="3"/>
  <c r="FT55" i="3"/>
  <c r="FS55" i="3"/>
  <c r="FR55" i="3"/>
  <c r="FQ55" i="3"/>
  <c r="FP55" i="3"/>
  <c r="FT54" i="3"/>
  <c r="FS54" i="3"/>
  <c r="FR54" i="3"/>
  <c r="FQ54" i="3"/>
  <c r="FP54" i="3"/>
  <c r="FO53" i="3"/>
  <c r="FN53" i="3"/>
  <c r="FM53" i="3"/>
  <c r="FL53" i="3"/>
  <c r="FK53" i="3"/>
  <c r="FJ53" i="3"/>
  <c r="FT51" i="3"/>
  <c r="FS51" i="3"/>
  <c r="FR51" i="3"/>
  <c r="FQ51" i="3"/>
  <c r="FP51" i="3"/>
  <c r="FT50" i="3"/>
  <c r="FS50" i="3"/>
  <c r="FR50" i="3"/>
  <c r="FQ50" i="3"/>
  <c r="FP50" i="3"/>
  <c r="FO47" i="3"/>
  <c r="FO46" i="3" s="1"/>
  <c r="FN47" i="3"/>
  <c r="FN46" i="3" s="1"/>
  <c r="FM47" i="3"/>
  <c r="FM46" i="3" s="1"/>
  <c r="FL47" i="3"/>
  <c r="FK47" i="3"/>
  <c r="FJ47" i="3"/>
  <c r="FT45" i="3"/>
  <c r="FS45" i="3"/>
  <c r="FR45" i="3"/>
  <c r="FQ45" i="3"/>
  <c r="FP45" i="3"/>
  <c r="FT44" i="3"/>
  <c r="FS44" i="3"/>
  <c r="FR44" i="3"/>
  <c r="FQ44" i="3"/>
  <c r="FP44" i="3"/>
  <c r="FT43" i="3"/>
  <c r="FS43" i="3"/>
  <c r="FR43" i="3"/>
  <c r="FQ43" i="3"/>
  <c r="FP43" i="3"/>
  <c r="FT42" i="3"/>
  <c r="FS42" i="3"/>
  <c r="FR42" i="3"/>
  <c r="FQ42" i="3"/>
  <c r="FP42" i="3"/>
  <c r="FO41" i="3"/>
  <c r="FO40" i="3" s="1"/>
  <c r="FN41" i="3"/>
  <c r="FN40" i="3" s="1"/>
  <c r="FM41" i="3"/>
  <c r="FM40" i="3" s="1"/>
  <c r="FL41" i="3"/>
  <c r="FK41" i="3"/>
  <c r="FJ41" i="3"/>
  <c r="FJ40" i="3" s="1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T36" i="3"/>
  <c r="FS36" i="3"/>
  <c r="FR36" i="3"/>
  <c r="FQ36" i="3"/>
  <c r="FP36" i="3"/>
  <c r="FO35" i="3"/>
  <c r="FO29" i="3" s="1"/>
  <c r="FO28" i="3" s="1"/>
  <c r="FN35" i="3"/>
  <c r="FN29" i="3" s="1"/>
  <c r="FN28" i="3" s="1"/>
  <c r="FM35" i="3"/>
  <c r="FM29" i="3" s="1"/>
  <c r="FM28" i="3" s="1"/>
  <c r="FL35" i="3"/>
  <c r="FL29" i="3" s="1"/>
  <c r="FK35" i="3"/>
  <c r="FJ35" i="3"/>
  <c r="FT34" i="3"/>
  <c r="FS34" i="3"/>
  <c r="FR34" i="3"/>
  <c r="FQ34" i="3"/>
  <c r="FP34" i="3"/>
  <c r="FT33" i="3"/>
  <c r="FS33" i="3"/>
  <c r="FR33" i="3"/>
  <c r="FQ33" i="3"/>
  <c r="FP33" i="3"/>
  <c r="FT32" i="3"/>
  <c r="FS32" i="3"/>
  <c r="FR32" i="3"/>
  <c r="FQ32" i="3"/>
  <c r="FP32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3" i="3"/>
  <c r="FS13" i="3"/>
  <c r="FR13" i="3"/>
  <c r="FQ13" i="3"/>
  <c r="FP13" i="3"/>
  <c r="FT11" i="3"/>
  <c r="FS11" i="3"/>
  <c r="FR11" i="3"/>
  <c r="FQ11" i="3"/>
  <c r="FP11" i="3"/>
  <c r="FO10" i="3"/>
  <c r="FN10" i="3"/>
  <c r="FM10" i="3"/>
  <c r="FL10" i="3"/>
  <c r="FK10" i="3"/>
  <c r="FJ10" i="3"/>
  <c r="FA465" i="3"/>
  <c r="EZ465" i="3"/>
  <c r="EY465" i="3"/>
  <c r="EX465" i="3"/>
  <c r="EW465" i="3"/>
  <c r="FA464" i="3"/>
  <c r="EZ464" i="3"/>
  <c r="EY464" i="3"/>
  <c r="EX464" i="3"/>
  <c r="EW464" i="3"/>
  <c r="FA463" i="3"/>
  <c r="EZ463" i="3"/>
  <c r="EY463" i="3"/>
  <c r="EX463" i="3"/>
  <c r="EW463" i="3"/>
  <c r="EV462" i="3"/>
  <c r="EU462" i="3"/>
  <c r="ET462" i="3"/>
  <c r="ES462" i="3"/>
  <c r="ER462" i="3"/>
  <c r="EQ462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X459" i="3"/>
  <c r="EW459" i="3"/>
  <c r="FA458" i="3"/>
  <c r="EZ458" i="3"/>
  <c r="EY458" i="3"/>
  <c r="EX458" i="3"/>
  <c r="EW458" i="3"/>
  <c r="FA457" i="3"/>
  <c r="EZ457" i="3"/>
  <c r="EY457" i="3"/>
  <c r="EX457" i="3"/>
  <c r="EW457" i="3"/>
  <c r="EV456" i="3"/>
  <c r="EU456" i="3"/>
  <c r="ET456" i="3"/>
  <c r="ES456" i="3"/>
  <c r="ER456" i="3"/>
  <c r="EQ456" i="3"/>
  <c r="FA454" i="3"/>
  <c r="EZ454" i="3"/>
  <c r="EY454" i="3"/>
  <c r="EX454" i="3"/>
  <c r="EW454" i="3"/>
  <c r="FA453" i="3"/>
  <c r="EZ453" i="3"/>
  <c r="EY453" i="3"/>
  <c r="EX453" i="3"/>
  <c r="EW453" i="3"/>
  <c r="FA452" i="3"/>
  <c r="EZ452" i="3"/>
  <c r="EY452" i="3"/>
  <c r="EX452" i="3"/>
  <c r="EW452" i="3"/>
  <c r="FA451" i="3"/>
  <c r="EZ451" i="3"/>
  <c r="EY451" i="3"/>
  <c r="EX451" i="3"/>
  <c r="EW451" i="3"/>
  <c r="FA450" i="3"/>
  <c r="EZ450" i="3"/>
  <c r="EY450" i="3"/>
  <c r="EX450" i="3"/>
  <c r="EW450" i="3"/>
  <c r="FA449" i="3"/>
  <c r="EZ449" i="3"/>
  <c r="EY449" i="3"/>
  <c r="EX449" i="3"/>
  <c r="EW449" i="3"/>
  <c r="FA448" i="3"/>
  <c r="EZ448" i="3"/>
  <c r="EY448" i="3"/>
  <c r="EX448" i="3"/>
  <c r="EW448" i="3"/>
  <c r="EV445" i="3"/>
  <c r="EV444" i="3" s="1"/>
  <c r="EU445" i="3"/>
  <c r="EU444" i="3" s="1"/>
  <c r="ET445" i="3"/>
  <c r="ET444" i="3" s="1"/>
  <c r="ES445" i="3"/>
  <c r="ER445" i="3"/>
  <c r="EQ445" i="3"/>
  <c r="FA443" i="3"/>
  <c r="EZ443" i="3"/>
  <c r="EY443" i="3"/>
  <c r="EX443" i="3"/>
  <c r="EW443" i="3"/>
  <c r="FA442" i="3"/>
  <c r="EZ442" i="3"/>
  <c r="EY442" i="3"/>
  <c r="EX442" i="3"/>
  <c r="EW442" i="3"/>
  <c r="FA441" i="3"/>
  <c r="EZ441" i="3"/>
  <c r="EY441" i="3"/>
  <c r="EX441" i="3"/>
  <c r="EW441" i="3"/>
  <c r="EV439" i="3"/>
  <c r="EU439" i="3"/>
  <c r="ET439" i="3"/>
  <c r="ES439" i="3"/>
  <c r="ER439" i="3"/>
  <c r="EQ439" i="3"/>
  <c r="FA438" i="3"/>
  <c r="EZ438" i="3"/>
  <c r="EY438" i="3"/>
  <c r="EX438" i="3"/>
  <c r="EW438" i="3"/>
  <c r="FA437" i="3"/>
  <c r="EZ437" i="3"/>
  <c r="EY437" i="3"/>
  <c r="EX437" i="3"/>
  <c r="EW437" i="3"/>
  <c r="FA436" i="3"/>
  <c r="EZ436" i="3"/>
  <c r="EY436" i="3"/>
  <c r="EX436" i="3"/>
  <c r="EW436" i="3"/>
  <c r="FA435" i="3"/>
  <c r="EZ435" i="3"/>
  <c r="EY435" i="3"/>
  <c r="EX435" i="3"/>
  <c r="EW435" i="3"/>
  <c r="FA434" i="3"/>
  <c r="EZ434" i="3"/>
  <c r="EY434" i="3"/>
  <c r="EX434" i="3"/>
  <c r="EW434" i="3"/>
  <c r="FA433" i="3"/>
  <c r="EZ433" i="3"/>
  <c r="EY433" i="3"/>
  <c r="EX433" i="3"/>
  <c r="EW433" i="3"/>
  <c r="EV428" i="3"/>
  <c r="EU428" i="3"/>
  <c r="ET428" i="3"/>
  <c r="ES428" i="3"/>
  <c r="ER428" i="3"/>
  <c r="EQ428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EV422" i="3"/>
  <c r="EU422" i="3"/>
  <c r="ET422" i="3"/>
  <c r="ES422" i="3"/>
  <c r="ER422" i="3"/>
  <c r="EQ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X419" i="3"/>
  <c r="EW419" i="3"/>
  <c r="FA418" i="3"/>
  <c r="EZ418" i="3"/>
  <c r="EY418" i="3"/>
  <c r="EX418" i="3"/>
  <c r="EW418" i="3"/>
  <c r="FA417" i="3"/>
  <c r="EZ417" i="3"/>
  <c r="EY417" i="3"/>
  <c r="EX417" i="3"/>
  <c r="EW417" i="3"/>
  <c r="FA416" i="3"/>
  <c r="EZ416" i="3"/>
  <c r="EY416" i="3"/>
  <c r="EX416" i="3"/>
  <c r="EW416" i="3"/>
  <c r="FA415" i="3"/>
  <c r="EZ415" i="3"/>
  <c r="EY415" i="3"/>
  <c r="EX415" i="3"/>
  <c r="EW415" i="3"/>
  <c r="EV408" i="3"/>
  <c r="EU408" i="3"/>
  <c r="ET408" i="3"/>
  <c r="ES408" i="3"/>
  <c r="ER408" i="3"/>
  <c r="EQ408" i="3"/>
  <c r="FA406" i="3"/>
  <c r="EZ406" i="3"/>
  <c r="EY406" i="3"/>
  <c r="EX406" i="3"/>
  <c r="EW406" i="3"/>
  <c r="FA405" i="3"/>
  <c r="EZ405" i="3"/>
  <c r="EY405" i="3"/>
  <c r="EX405" i="3"/>
  <c r="EW405" i="3"/>
  <c r="FA404" i="3"/>
  <c r="EZ404" i="3"/>
  <c r="EY404" i="3"/>
  <c r="EX404" i="3"/>
  <c r="EW404" i="3"/>
  <c r="FA403" i="3"/>
  <c r="EZ403" i="3"/>
  <c r="EY403" i="3"/>
  <c r="EX403" i="3"/>
  <c r="EW403" i="3"/>
  <c r="FA402" i="3"/>
  <c r="EZ402" i="3"/>
  <c r="EY402" i="3"/>
  <c r="EX402" i="3"/>
  <c r="EW402" i="3"/>
  <c r="FA401" i="3"/>
  <c r="EZ401" i="3"/>
  <c r="EY401" i="3"/>
  <c r="EX401" i="3"/>
  <c r="EW401" i="3"/>
  <c r="FA400" i="3"/>
  <c r="EZ400" i="3"/>
  <c r="EY400" i="3"/>
  <c r="EX400" i="3"/>
  <c r="EW400" i="3"/>
  <c r="EV399" i="3"/>
  <c r="EU399" i="3"/>
  <c r="ET399" i="3"/>
  <c r="ES399" i="3"/>
  <c r="ER399" i="3"/>
  <c r="EQ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FA395" i="3"/>
  <c r="EZ395" i="3"/>
  <c r="EY395" i="3"/>
  <c r="EX395" i="3"/>
  <c r="EW395" i="3"/>
  <c r="EV392" i="3"/>
  <c r="EU392" i="3"/>
  <c r="ET392" i="3"/>
  <c r="ES392" i="3"/>
  <c r="ER392" i="3"/>
  <c r="EQ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EV386" i="3"/>
  <c r="EU386" i="3"/>
  <c r="ET386" i="3"/>
  <c r="ES386" i="3"/>
  <c r="ER386" i="3"/>
  <c r="EQ386" i="3"/>
  <c r="FA385" i="3"/>
  <c r="EZ385" i="3"/>
  <c r="EY385" i="3"/>
  <c r="EX385" i="3"/>
  <c r="EW385" i="3"/>
  <c r="FA384" i="3"/>
  <c r="EZ384" i="3"/>
  <c r="EY384" i="3"/>
  <c r="EX384" i="3"/>
  <c r="EW384" i="3"/>
  <c r="FA383" i="3"/>
  <c r="EZ383" i="3"/>
  <c r="EY383" i="3"/>
  <c r="EX383" i="3"/>
  <c r="EW383" i="3"/>
  <c r="FA382" i="3"/>
  <c r="EZ382" i="3"/>
  <c r="EY382" i="3"/>
  <c r="EX382" i="3"/>
  <c r="EW382" i="3"/>
  <c r="FA381" i="3"/>
  <c r="EZ381" i="3"/>
  <c r="EY381" i="3"/>
  <c r="EX381" i="3"/>
  <c r="EW381" i="3"/>
  <c r="FA380" i="3"/>
  <c r="EZ380" i="3"/>
  <c r="EY380" i="3"/>
  <c r="EX380" i="3"/>
  <c r="EW380" i="3"/>
  <c r="EV378" i="3"/>
  <c r="EU378" i="3"/>
  <c r="ET378" i="3"/>
  <c r="ES378" i="3"/>
  <c r="ER378" i="3"/>
  <c r="EQ378" i="3"/>
  <c r="FA377" i="3"/>
  <c r="EZ377" i="3"/>
  <c r="EY377" i="3"/>
  <c r="EX377" i="3"/>
  <c r="EW377" i="3"/>
  <c r="FA376" i="3"/>
  <c r="EZ376" i="3"/>
  <c r="EY376" i="3"/>
  <c r="EX376" i="3"/>
  <c r="EW376" i="3"/>
  <c r="FA375" i="3"/>
  <c r="EZ375" i="3"/>
  <c r="EY375" i="3"/>
  <c r="EX375" i="3"/>
  <c r="EW375" i="3"/>
  <c r="EV369" i="3"/>
  <c r="EU369" i="3"/>
  <c r="ET369" i="3"/>
  <c r="ES369" i="3"/>
  <c r="ER369" i="3"/>
  <c r="EQ369" i="3"/>
  <c r="FA367" i="3"/>
  <c r="EZ367" i="3"/>
  <c r="EY367" i="3"/>
  <c r="EX367" i="3"/>
  <c r="EW367" i="3"/>
  <c r="FA366" i="3"/>
  <c r="EZ366" i="3"/>
  <c r="EY366" i="3"/>
  <c r="EX366" i="3"/>
  <c r="EW366" i="3"/>
  <c r="FA365" i="3"/>
  <c r="EZ365" i="3"/>
  <c r="EY365" i="3"/>
  <c r="EX365" i="3"/>
  <c r="EW365" i="3"/>
  <c r="EV363" i="3"/>
  <c r="EU363" i="3"/>
  <c r="ET363" i="3"/>
  <c r="ES363" i="3"/>
  <c r="ER363" i="3"/>
  <c r="EQ363" i="3"/>
  <c r="FA362" i="3"/>
  <c r="EZ362" i="3"/>
  <c r="EY362" i="3"/>
  <c r="EX362" i="3"/>
  <c r="EW362" i="3"/>
  <c r="FA361" i="3"/>
  <c r="EZ361" i="3"/>
  <c r="EY361" i="3"/>
  <c r="EX361" i="3"/>
  <c r="EW361" i="3"/>
  <c r="FA360" i="3"/>
  <c r="EZ360" i="3"/>
  <c r="EY360" i="3"/>
  <c r="EX360" i="3"/>
  <c r="EW360" i="3"/>
  <c r="EV358" i="3"/>
  <c r="EU358" i="3"/>
  <c r="ET358" i="3"/>
  <c r="ES358" i="3"/>
  <c r="ER358" i="3"/>
  <c r="EQ358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EV351" i="3"/>
  <c r="EU351" i="3"/>
  <c r="ET351" i="3"/>
  <c r="ES351" i="3"/>
  <c r="ER351" i="3"/>
  <c r="EQ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FA346" i="3"/>
  <c r="EZ346" i="3"/>
  <c r="EY346" i="3"/>
  <c r="EX346" i="3"/>
  <c r="EW346" i="3"/>
  <c r="FA345" i="3"/>
  <c r="EZ345" i="3"/>
  <c r="EY345" i="3"/>
  <c r="EX345" i="3"/>
  <c r="EW345" i="3"/>
  <c r="EV343" i="3"/>
  <c r="EU343" i="3"/>
  <c r="ET343" i="3"/>
  <c r="ES343" i="3"/>
  <c r="ER343" i="3"/>
  <c r="EQ343" i="3"/>
  <c r="FA342" i="3"/>
  <c r="EZ342" i="3"/>
  <c r="EY342" i="3"/>
  <c r="EX342" i="3"/>
  <c r="EW342" i="3"/>
  <c r="FA341" i="3"/>
  <c r="EZ341" i="3"/>
  <c r="EY341" i="3"/>
  <c r="EX341" i="3"/>
  <c r="EW341" i="3"/>
  <c r="FA340" i="3"/>
  <c r="EZ340" i="3"/>
  <c r="EY340" i="3"/>
  <c r="EX340" i="3"/>
  <c r="EW340" i="3"/>
  <c r="EV337" i="3"/>
  <c r="EU337" i="3"/>
  <c r="ET337" i="3"/>
  <c r="ES337" i="3"/>
  <c r="ER337" i="3"/>
  <c r="EQ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FA333" i="3"/>
  <c r="EZ333" i="3"/>
  <c r="EY333" i="3"/>
  <c r="EX333" i="3"/>
  <c r="EW333" i="3"/>
  <c r="FA332" i="3"/>
  <c r="EZ332" i="3"/>
  <c r="EY332" i="3"/>
  <c r="EX332" i="3"/>
  <c r="EW332" i="3"/>
  <c r="EV331" i="3"/>
  <c r="EU331" i="3"/>
  <c r="ET331" i="3"/>
  <c r="ES331" i="3"/>
  <c r="ER331" i="3"/>
  <c r="EQ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EV325" i="3"/>
  <c r="EU325" i="3"/>
  <c r="ET325" i="3"/>
  <c r="ES325" i="3"/>
  <c r="ER325" i="3"/>
  <c r="EQ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EV319" i="3"/>
  <c r="EU319" i="3"/>
  <c r="ET319" i="3"/>
  <c r="ES319" i="3"/>
  <c r="ER319" i="3"/>
  <c r="EQ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FA315" i="3"/>
  <c r="EZ315" i="3"/>
  <c r="EY315" i="3"/>
  <c r="EX315" i="3"/>
  <c r="EW315" i="3"/>
  <c r="FA314" i="3"/>
  <c r="EZ314" i="3"/>
  <c r="EY314" i="3"/>
  <c r="EX314" i="3"/>
  <c r="EW314" i="3"/>
  <c r="FA313" i="3"/>
  <c r="EZ313" i="3"/>
  <c r="EY313" i="3"/>
  <c r="EX313" i="3"/>
  <c r="EW313" i="3"/>
  <c r="EV312" i="3"/>
  <c r="EU312" i="3"/>
  <c r="ET312" i="3"/>
  <c r="ES312" i="3"/>
  <c r="ER312" i="3"/>
  <c r="EQ312" i="3"/>
  <c r="FA311" i="3"/>
  <c r="EZ311" i="3"/>
  <c r="EY311" i="3"/>
  <c r="EX311" i="3"/>
  <c r="EW311" i="3"/>
  <c r="FA310" i="3"/>
  <c r="EZ310" i="3"/>
  <c r="EY310" i="3"/>
  <c r="EX310" i="3"/>
  <c r="EW310" i="3"/>
  <c r="FA309" i="3"/>
  <c r="EZ309" i="3"/>
  <c r="EY309" i="3"/>
  <c r="EX309" i="3"/>
  <c r="EW309" i="3"/>
  <c r="FA308" i="3"/>
  <c r="EZ308" i="3"/>
  <c r="EY308" i="3"/>
  <c r="EX308" i="3"/>
  <c r="EW308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FA304" i="3"/>
  <c r="EZ304" i="3"/>
  <c r="EY304" i="3"/>
  <c r="EX304" i="3"/>
  <c r="EW304" i="3"/>
  <c r="EV302" i="3"/>
  <c r="EU302" i="3"/>
  <c r="ET302" i="3"/>
  <c r="ES302" i="3"/>
  <c r="ER302" i="3"/>
  <c r="EQ302" i="3"/>
  <c r="FA301" i="3"/>
  <c r="EZ301" i="3"/>
  <c r="EY301" i="3"/>
  <c r="EX301" i="3"/>
  <c r="EW301" i="3"/>
  <c r="FA300" i="3"/>
  <c r="EZ300" i="3"/>
  <c r="EY300" i="3"/>
  <c r="EX300" i="3"/>
  <c r="EW300" i="3"/>
  <c r="EV298" i="3"/>
  <c r="EU298" i="3"/>
  <c r="ET298" i="3"/>
  <c r="ES298" i="3"/>
  <c r="ER298" i="3"/>
  <c r="EQ298" i="3"/>
  <c r="FA297" i="3"/>
  <c r="EZ297" i="3"/>
  <c r="EY297" i="3"/>
  <c r="EX297" i="3"/>
  <c r="EW297" i="3"/>
  <c r="FA296" i="3"/>
  <c r="EZ296" i="3"/>
  <c r="EY296" i="3"/>
  <c r="EX296" i="3"/>
  <c r="EW296" i="3"/>
  <c r="FA295" i="3"/>
  <c r="EZ295" i="3"/>
  <c r="EY295" i="3"/>
  <c r="EX295" i="3"/>
  <c r="EW295" i="3"/>
  <c r="EV293" i="3"/>
  <c r="EU293" i="3"/>
  <c r="ET293" i="3"/>
  <c r="ES293" i="3"/>
  <c r="ER293" i="3"/>
  <c r="EQ293" i="3"/>
  <c r="FA292" i="3"/>
  <c r="EZ292" i="3"/>
  <c r="EY292" i="3"/>
  <c r="EX292" i="3"/>
  <c r="EW292" i="3"/>
  <c r="FA291" i="3"/>
  <c r="EZ291" i="3"/>
  <c r="EY291" i="3"/>
  <c r="EX291" i="3"/>
  <c r="EW291" i="3"/>
  <c r="FA290" i="3"/>
  <c r="EZ290" i="3"/>
  <c r="EY290" i="3"/>
  <c r="EX290" i="3"/>
  <c r="EW290" i="3"/>
  <c r="EV288" i="3"/>
  <c r="EU288" i="3"/>
  <c r="ET288" i="3"/>
  <c r="ES288" i="3"/>
  <c r="ER288" i="3"/>
  <c r="EQ288" i="3"/>
  <c r="FA287" i="3"/>
  <c r="EZ287" i="3"/>
  <c r="EY287" i="3"/>
  <c r="EX287" i="3"/>
  <c r="EW287" i="3"/>
  <c r="FA286" i="3"/>
  <c r="EZ286" i="3"/>
  <c r="EY286" i="3"/>
  <c r="EX286" i="3"/>
  <c r="EW286" i="3"/>
  <c r="EV283" i="3"/>
  <c r="EU283" i="3"/>
  <c r="ET283" i="3"/>
  <c r="ES283" i="3"/>
  <c r="ER283" i="3"/>
  <c r="EQ283" i="3"/>
  <c r="FA282" i="3"/>
  <c r="EZ282" i="3"/>
  <c r="EY282" i="3"/>
  <c r="EX282" i="3"/>
  <c r="EW282" i="3"/>
  <c r="FA281" i="3"/>
  <c r="EZ281" i="3"/>
  <c r="EY281" i="3"/>
  <c r="EX281" i="3"/>
  <c r="EW281" i="3"/>
  <c r="FA280" i="3"/>
  <c r="EZ280" i="3"/>
  <c r="EY280" i="3"/>
  <c r="EX280" i="3"/>
  <c r="EW280" i="3"/>
  <c r="EV278" i="3"/>
  <c r="EU278" i="3"/>
  <c r="ET278" i="3"/>
  <c r="ES278" i="3"/>
  <c r="ER278" i="3"/>
  <c r="EQ278" i="3"/>
  <c r="FA277" i="3"/>
  <c r="EZ277" i="3"/>
  <c r="EY277" i="3"/>
  <c r="EX277" i="3"/>
  <c r="EW277" i="3"/>
  <c r="FA276" i="3"/>
  <c r="EZ276" i="3"/>
  <c r="EY276" i="3"/>
  <c r="EX276" i="3"/>
  <c r="EW276" i="3"/>
  <c r="FA275" i="3"/>
  <c r="EZ275" i="3"/>
  <c r="EY275" i="3"/>
  <c r="EX275" i="3"/>
  <c r="EW275" i="3"/>
  <c r="EV273" i="3"/>
  <c r="EU273" i="3"/>
  <c r="ET273" i="3"/>
  <c r="ES273" i="3"/>
  <c r="ER273" i="3"/>
  <c r="EQ273" i="3"/>
  <c r="FA272" i="3"/>
  <c r="EZ272" i="3"/>
  <c r="EY272" i="3"/>
  <c r="EX272" i="3"/>
  <c r="EW272" i="3"/>
  <c r="FA271" i="3"/>
  <c r="EZ271" i="3"/>
  <c r="EY271" i="3"/>
  <c r="EX271" i="3"/>
  <c r="EW271" i="3"/>
  <c r="EV268" i="3"/>
  <c r="EU268" i="3"/>
  <c r="ET268" i="3"/>
  <c r="ES268" i="3"/>
  <c r="ER268" i="3"/>
  <c r="EQ268" i="3"/>
  <c r="FA267" i="3"/>
  <c r="EZ267" i="3"/>
  <c r="EY267" i="3"/>
  <c r="EX267" i="3"/>
  <c r="EW267" i="3"/>
  <c r="FA266" i="3"/>
  <c r="EZ266" i="3"/>
  <c r="EY266" i="3"/>
  <c r="EX266" i="3"/>
  <c r="EW266" i="3"/>
  <c r="EV263" i="3"/>
  <c r="EU263" i="3"/>
  <c r="ET263" i="3"/>
  <c r="ES263" i="3"/>
  <c r="ER263" i="3"/>
  <c r="EQ263" i="3"/>
  <c r="FC262" i="3"/>
  <c r="FB262" i="3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FA258" i="3"/>
  <c r="EZ258" i="3"/>
  <c r="EY258" i="3"/>
  <c r="EX258" i="3"/>
  <c r="EW258" i="3"/>
  <c r="EV256" i="3"/>
  <c r="EV255" i="3" s="1"/>
  <c r="EU256" i="3"/>
  <c r="EU255" i="3" s="1"/>
  <c r="ET256" i="3"/>
  <c r="ET255" i="3" s="1"/>
  <c r="ES256" i="3"/>
  <c r="ES255" i="3" s="1"/>
  <c r="ER256" i="3"/>
  <c r="EQ256" i="3"/>
  <c r="EQ255" i="3" s="1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EV251" i="3"/>
  <c r="EU251" i="3"/>
  <c r="ET251" i="3"/>
  <c r="ES251" i="3"/>
  <c r="ER251" i="3"/>
  <c r="EQ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EV244" i="3"/>
  <c r="EU244" i="3"/>
  <c r="ET244" i="3"/>
  <c r="ES244" i="3"/>
  <c r="ER244" i="3"/>
  <c r="EQ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EV238" i="3"/>
  <c r="EU238" i="3"/>
  <c r="ET238" i="3"/>
  <c r="ES238" i="3"/>
  <c r="ER238" i="3"/>
  <c r="EQ238" i="3"/>
  <c r="FA237" i="3"/>
  <c r="EZ237" i="3"/>
  <c r="EY237" i="3"/>
  <c r="EX237" i="3"/>
  <c r="EW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EV233" i="3"/>
  <c r="EU233" i="3"/>
  <c r="ET233" i="3"/>
  <c r="ES233" i="3"/>
  <c r="ER233" i="3"/>
  <c r="EQ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EV228" i="3"/>
  <c r="EU228" i="3"/>
  <c r="ET228" i="3"/>
  <c r="ES228" i="3"/>
  <c r="ER228" i="3"/>
  <c r="EQ228" i="3"/>
  <c r="FA226" i="3"/>
  <c r="EZ226" i="3"/>
  <c r="EY226" i="3"/>
  <c r="EX226" i="3"/>
  <c r="EW226" i="3"/>
  <c r="FA225" i="3"/>
  <c r="EZ225" i="3"/>
  <c r="EY225" i="3"/>
  <c r="EX225" i="3"/>
  <c r="EW225" i="3"/>
  <c r="FA224" i="3"/>
  <c r="EZ224" i="3"/>
  <c r="EY224" i="3"/>
  <c r="EX224" i="3"/>
  <c r="EW224" i="3"/>
  <c r="FA223" i="3"/>
  <c r="EZ223" i="3"/>
  <c r="EY223" i="3"/>
  <c r="EX223" i="3"/>
  <c r="EW223" i="3"/>
  <c r="EV221" i="3"/>
  <c r="EU221" i="3"/>
  <c r="ET221" i="3"/>
  <c r="ES221" i="3"/>
  <c r="ER221" i="3"/>
  <c r="EQ221" i="3"/>
  <c r="FA220" i="3"/>
  <c r="EZ220" i="3"/>
  <c r="EY220" i="3"/>
  <c r="EX220" i="3"/>
  <c r="EW220" i="3"/>
  <c r="FA219" i="3"/>
  <c r="EZ219" i="3"/>
  <c r="EY219" i="3"/>
  <c r="EX219" i="3"/>
  <c r="EW219" i="3"/>
  <c r="FA218" i="3"/>
  <c r="EZ218" i="3"/>
  <c r="EY218" i="3"/>
  <c r="EX218" i="3"/>
  <c r="EW218" i="3"/>
  <c r="EV217" i="3"/>
  <c r="EU217" i="3"/>
  <c r="ET217" i="3"/>
  <c r="ES217" i="3"/>
  <c r="ER217" i="3"/>
  <c r="EQ217" i="3"/>
  <c r="EV211" i="3"/>
  <c r="EU211" i="3"/>
  <c r="ET211" i="3"/>
  <c r="ES211" i="3"/>
  <c r="ER211" i="3"/>
  <c r="EQ211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EV203" i="3"/>
  <c r="EU203" i="3"/>
  <c r="ET203" i="3"/>
  <c r="ES203" i="3"/>
  <c r="ER203" i="3"/>
  <c r="EQ203" i="3"/>
  <c r="FA202" i="3"/>
  <c r="EZ202" i="3"/>
  <c r="EY202" i="3"/>
  <c r="EX202" i="3"/>
  <c r="EW202" i="3"/>
  <c r="FA201" i="3"/>
  <c r="EZ201" i="3"/>
  <c r="EY201" i="3"/>
  <c r="EX201" i="3"/>
  <c r="EW201" i="3"/>
  <c r="EV197" i="3"/>
  <c r="EU197" i="3"/>
  <c r="ET197" i="3"/>
  <c r="ES197" i="3"/>
  <c r="ER197" i="3"/>
  <c r="EQ197" i="3"/>
  <c r="FA196" i="3"/>
  <c r="EZ196" i="3"/>
  <c r="EY196" i="3"/>
  <c r="EX196" i="3"/>
  <c r="EW196" i="3"/>
  <c r="FA195" i="3"/>
  <c r="EZ195" i="3"/>
  <c r="EY195" i="3"/>
  <c r="EX195" i="3"/>
  <c r="EW195" i="3"/>
  <c r="FA194" i="3"/>
  <c r="EZ194" i="3"/>
  <c r="EY194" i="3"/>
  <c r="EX194" i="3"/>
  <c r="EW194" i="3"/>
  <c r="EV192" i="3"/>
  <c r="EU192" i="3"/>
  <c r="ET192" i="3"/>
  <c r="ES192" i="3"/>
  <c r="ER192" i="3"/>
  <c r="EQ192" i="3"/>
  <c r="FA190" i="3"/>
  <c r="EZ190" i="3"/>
  <c r="EY190" i="3"/>
  <c r="EX190" i="3"/>
  <c r="EW190" i="3"/>
  <c r="FA189" i="3"/>
  <c r="EZ189" i="3"/>
  <c r="EY189" i="3"/>
  <c r="EX189" i="3"/>
  <c r="EW189" i="3"/>
  <c r="EV188" i="3"/>
  <c r="EV483" i="3" s="1"/>
  <c r="EU188" i="3"/>
  <c r="EU483" i="3" s="1"/>
  <c r="ET188" i="3"/>
  <c r="ET483" i="3" s="1"/>
  <c r="ES188" i="3"/>
  <c r="ES483" i="3" s="1"/>
  <c r="ER188" i="3"/>
  <c r="ER483" i="3" s="1"/>
  <c r="EQ188" i="3"/>
  <c r="EQ483" i="3" s="1"/>
  <c r="FA187" i="3"/>
  <c r="EZ187" i="3"/>
  <c r="EY187" i="3"/>
  <c r="EX187" i="3"/>
  <c r="EW187" i="3"/>
  <c r="EV185" i="3"/>
  <c r="EV482" i="3" s="1"/>
  <c r="EU185" i="3"/>
  <c r="EU482" i="3" s="1"/>
  <c r="ET185" i="3"/>
  <c r="ET482" i="3" s="1"/>
  <c r="ES185" i="3"/>
  <c r="ES482" i="3" s="1"/>
  <c r="ER185" i="3"/>
  <c r="ER482" i="3" s="1"/>
  <c r="EQ185" i="3"/>
  <c r="EQ482" i="3" s="1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EV178" i="3"/>
  <c r="EV481" i="3" s="1"/>
  <c r="EU178" i="3"/>
  <c r="EU481" i="3" s="1"/>
  <c r="ET178" i="3"/>
  <c r="ET481" i="3" s="1"/>
  <c r="ES178" i="3"/>
  <c r="ES481" i="3" s="1"/>
  <c r="ER178" i="3"/>
  <c r="ER481" i="3" s="1"/>
  <c r="EQ178" i="3"/>
  <c r="EQ481" i="3" s="1"/>
  <c r="FA177" i="3"/>
  <c r="EZ177" i="3"/>
  <c r="EY177" i="3"/>
  <c r="EX177" i="3"/>
  <c r="EW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FA173" i="3"/>
  <c r="EZ173" i="3"/>
  <c r="EY173" i="3"/>
  <c r="EX173" i="3"/>
  <c r="EW173" i="3"/>
  <c r="EV171" i="3"/>
  <c r="EV480" i="3" s="1"/>
  <c r="EU171" i="3"/>
  <c r="EU480" i="3" s="1"/>
  <c r="ET171" i="3"/>
  <c r="ET480" i="3" s="1"/>
  <c r="ES171" i="3"/>
  <c r="ES480" i="3" s="1"/>
  <c r="ER171" i="3"/>
  <c r="ER480" i="3" s="1"/>
  <c r="EQ171" i="3"/>
  <c r="EQ480" i="3" s="1"/>
  <c r="FA170" i="3"/>
  <c r="EZ170" i="3"/>
  <c r="EY170" i="3"/>
  <c r="EX170" i="3"/>
  <c r="EW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EV166" i="3"/>
  <c r="EV479" i="3" s="1"/>
  <c r="EU166" i="3"/>
  <c r="EU479" i="3" s="1"/>
  <c r="ET166" i="3"/>
  <c r="ET479" i="3" s="1"/>
  <c r="ES166" i="3"/>
  <c r="ES479" i="3" s="1"/>
  <c r="ER166" i="3"/>
  <c r="ER479" i="3" s="1"/>
  <c r="EQ166" i="3"/>
  <c r="EQ479" i="3" s="1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EV157" i="3"/>
  <c r="EV478" i="3" s="1"/>
  <c r="EU157" i="3"/>
  <c r="EU478" i="3" s="1"/>
  <c r="ET157" i="3"/>
  <c r="ET478" i="3" s="1"/>
  <c r="ES157" i="3"/>
  <c r="ES478" i="3" s="1"/>
  <c r="ER157" i="3"/>
  <c r="ER478" i="3" s="1"/>
  <c r="EQ157" i="3"/>
  <c r="EQ478" i="3" s="1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FA137" i="3"/>
  <c r="EZ137" i="3"/>
  <c r="EY137" i="3"/>
  <c r="EX137" i="3"/>
  <c r="EW137" i="3"/>
  <c r="FA136" i="3"/>
  <c r="EZ136" i="3"/>
  <c r="EY136" i="3"/>
  <c r="EX136" i="3"/>
  <c r="EW136" i="3"/>
  <c r="FA135" i="3"/>
  <c r="EZ135" i="3"/>
  <c r="EY135" i="3"/>
  <c r="EX135" i="3"/>
  <c r="EW135" i="3"/>
  <c r="FA134" i="3"/>
  <c r="EZ134" i="3"/>
  <c r="EY134" i="3"/>
  <c r="EX134" i="3"/>
  <c r="EW134" i="3"/>
  <c r="FA133" i="3"/>
  <c r="EZ133" i="3"/>
  <c r="EY133" i="3"/>
  <c r="EX133" i="3"/>
  <c r="EW133" i="3"/>
  <c r="FA132" i="3"/>
  <c r="EZ132" i="3"/>
  <c r="EY132" i="3"/>
  <c r="EX132" i="3"/>
  <c r="EW132" i="3"/>
  <c r="FA131" i="3"/>
  <c r="EZ131" i="3"/>
  <c r="EY131" i="3"/>
  <c r="EX131" i="3"/>
  <c r="EW131" i="3"/>
  <c r="EV111" i="3"/>
  <c r="EV477" i="3" s="1"/>
  <c r="EU111" i="3"/>
  <c r="EU477" i="3" s="1"/>
  <c r="ET111" i="3"/>
  <c r="ET477" i="3" s="1"/>
  <c r="ES111" i="3"/>
  <c r="ES477" i="3" s="1"/>
  <c r="ER111" i="3"/>
  <c r="ER477" i="3" s="1"/>
  <c r="EQ111" i="3"/>
  <c r="EQ477" i="3" s="1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8" i="3"/>
  <c r="EZ98" i="3"/>
  <c r="EY98" i="3"/>
  <c r="EX98" i="3"/>
  <c r="EW98" i="3"/>
  <c r="FA97" i="3"/>
  <c r="EZ97" i="3"/>
  <c r="EY97" i="3"/>
  <c r="EX97" i="3"/>
  <c r="EW97" i="3"/>
  <c r="FA96" i="3"/>
  <c r="EZ96" i="3"/>
  <c r="EY96" i="3"/>
  <c r="EX96" i="3"/>
  <c r="EW96" i="3"/>
  <c r="EV94" i="3"/>
  <c r="EU94" i="3"/>
  <c r="ET94" i="3"/>
  <c r="ES94" i="3"/>
  <c r="ER94" i="3"/>
  <c r="EQ94" i="3"/>
  <c r="FA93" i="3"/>
  <c r="EZ93" i="3"/>
  <c r="EY93" i="3"/>
  <c r="EX93" i="3"/>
  <c r="EW93" i="3"/>
  <c r="FA92" i="3"/>
  <c r="EZ92" i="3"/>
  <c r="EY92" i="3"/>
  <c r="EX92" i="3"/>
  <c r="EW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EV82" i="3"/>
  <c r="EU82" i="3"/>
  <c r="ET82" i="3"/>
  <c r="ES82" i="3"/>
  <c r="ER82" i="3"/>
  <c r="EQ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EV77" i="3"/>
  <c r="EU77" i="3"/>
  <c r="ET77" i="3"/>
  <c r="ES77" i="3"/>
  <c r="ER77" i="3"/>
  <c r="EQ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FA73" i="3"/>
  <c r="EZ73" i="3"/>
  <c r="EY73" i="3"/>
  <c r="EX73" i="3"/>
  <c r="EW73" i="3"/>
  <c r="FA72" i="3"/>
  <c r="EZ72" i="3"/>
  <c r="EY72" i="3"/>
  <c r="EX72" i="3"/>
  <c r="EW72" i="3"/>
  <c r="FA71" i="3"/>
  <c r="EZ71" i="3"/>
  <c r="EY71" i="3"/>
  <c r="EX71" i="3"/>
  <c r="EW71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EV58" i="3"/>
  <c r="EU58" i="3"/>
  <c r="ET58" i="3"/>
  <c r="ES58" i="3"/>
  <c r="ER58" i="3"/>
  <c r="EQ58" i="3"/>
  <c r="FA57" i="3"/>
  <c r="EZ57" i="3"/>
  <c r="EY57" i="3"/>
  <c r="EX57" i="3"/>
  <c r="EW57" i="3"/>
  <c r="FA56" i="3"/>
  <c r="EZ56" i="3"/>
  <c r="EY56" i="3"/>
  <c r="EX56" i="3"/>
  <c r="EW56" i="3"/>
  <c r="FA55" i="3"/>
  <c r="EZ55" i="3"/>
  <c r="EY55" i="3"/>
  <c r="EX55" i="3"/>
  <c r="EW55" i="3"/>
  <c r="FA54" i="3"/>
  <c r="EZ54" i="3"/>
  <c r="EY54" i="3"/>
  <c r="EX54" i="3"/>
  <c r="EW54" i="3"/>
  <c r="EV53" i="3"/>
  <c r="EU53" i="3"/>
  <c r="ET53" i="3"/>
  <c r="ES53" i="3"/>
  <c r="ER53" i="3"/>
  <c r="EQ53" i="3"/>
  <c r="FA51" i="3"/>
  <c r="EZ51" i="3"/>
  <c r="EY51" i="3"/>
  <c r="EX51" i="3"/>
  <c r="EW51" i="3"/>
  <c r="FA50" i="3"/>
  <c r="EZ50" i="3"/>
  <c r="EY50" i="3"/>
  <c r="EX50" i="3"/>
  <c r="EW50" i="3"/>
  <c r="EV47" i="3"/>
  <c r="EV46" i="3" s="1"/>
  <c r="EU47" i="3"/>
  <c r="EU46" i="3" s="1"/>
  <c r="ET47" i="3"/>
  <c r="ET46" i="3" s="1"/>
  <c r="ES47" i="3"/>
  <c r="ER47" i="3"/>
  <c r="EQ47" i="3"/>
  <c r="EQ46" i="3" s="1"/>
  <c r="FA45" i="3"/>
  <c r="EZ45" i="3"/>
  <c r="EY45" i="3"/>
  <c r="EX45" i="3"/>
  <c r="EW45" i="3"/>
  <c r="FA44" i="3"/>
  <c r="EZ44" i="3"/>
  <c r="EY44" i="3"/>
  <c r="EX44" i="3"/>
  <c r="EW44" i="3"/>
  <c r="FA43" i="3"/>
  <c r="EZ43" i="3"/>
  <c r="EY43" i="3"/>
  <c r="EX43" i="3"/>
  <c r="EW43" i="3"/>
  <c r="FA42" i="3"/>
  <c r="EZ42" i="3"/>
  <c r="EY42" i="3"/>
  <c r="EX42" i="3"/>
  <c r="EW42" i="3"/>
  <c r="EV41" i="3"/>
  <c r="EV40" i="3" s="1"/>
  <c r="EU41" i="3"/>
  <c r="EU40" i="3" s="1"/>
  <c r="ET41" i="3"/>
  <c r="ET40" i="3" s="1"/>
  <c r="ES41" i="3"/>
  <c r="ER41" i="3"/>
  <c r="EQ41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FA36" i="3"/>
  <c r="EZ36" i="3"/>
  <c r="EY36" i="3"/>
  <c r="EX36" i="3"/>
  <c r="EW36" i="3"/>
  <c r="EV35" i="3"/>
  <c r="EV29" i="3" s="1"/>
  <c r="EV28" i="3" s="1"/>
  <c r="EU35" i="3"/>
  <c r="EU29" i="3" s="1"/>
  <c r="EU28" i="3" s="1"/>
  <c r="ET35" i="3"/>
  <c r="ET29" i="3" s="1"/>
  <c r="ET28" i="3" s="1"/>
  <c r="ES35" i="3"/>
  <c r="ER35" i="3"/>
  <c r="ER29" i="3" s="1"/>
  <c r="EQ35" i="3"/>
  <c r="FA34" i="3"/>
  <c r="EZ34" i="3"/>
  <c r="EY34" i="3"/>
  <c r="EX34" i="3"/>
  <c r="EW34" i="3"/>
  <c r="FA33" i="3"/>
  <c r="EZ33" i="3"/>
  <c r="EY33" i="3"/>
  <c r="EX33" i="3"/>
  <c r="EW33" i="3"/>
  <c r="FA32" i="3"/>
  <c r="EZ32" i="3"/>
  <c r="EY32" i="3"/>
  <c r="EX32" i="3"/>
  <c r="EW32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3" i="3"/>
  <c r="EZ13" i="3"/>
  <c r="EY13" i="3"/>
  <c r="EX13" i="3"/>
  <c r="EW13" i="3"/>
  <c r="FA11" i="3"/>
  <c r="EZ11" i="3"/>
  <c r="EY11" i="3"/>
  <c r="EX11" i="3"/>
  <c r="EW11" i="3"/>
  <c r="EV10" i="3"/>
  <c r="EU10" i="3"/>
  <c r="ET10" i="3"/>
  <c r="ES10" i="3"/>
  <c r="ER10" i="3"/>
  <c r="EQ10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F463" i="3"/>
  <c r="EE463" i="3"/>
  <c r="ED463" i="3"/>
  <c r="EC462" i="3"/>
  <c r="EB462" i="3"/>
  <c r="EA462" i="3"/>
  <c r="DZ462" i="3"/>
  <c r="DY462" i="3"/>
  <c r="DX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H457" i="3"/>
  <c r="EG457" i="3"/>
  <c r="EF457" i="3"/>
  <c r="EE457" i="3"/>
  <c r="ED457" i="3"/>
  <c r="EC456" i="3"/>
  <c r="EB456" i="3"/>
  <c r="EA456" i="3"/>
  <c r="DZ456" i="3"/>
  <c r="DY456" i="3"/>
  <c r="DX456" i="3"/>
  <c r="EH454" i="3"/>
  <c r="EG454" i="3"/>
  <c r="EF454" i="3"/>
  <c r="EE454" i="3"/>
  <c r="ED454" i="3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H450" i="3"/>
  <c r="EG450" i="3"/>
  <c r="EF450" i="3"/>
  <c r="EE450" i="3"/>
  <c r="ED450" i="3"/>
  <c r="EH449" i="3"/>
  <c r="EG449" i="3"/>
  <c r="EF449" i="3"/>
  <c r="EE449" i="3"/>
  <c r="ED449" i="3"/>
  <c r="EH448" i="3"/>
  <c r="EG448" i="3"/>
  <c r="EF448" i="3"/>
  <c r="EE448" i="3"/>
  <c r="ED448" i="3"/>
  <c r="EC445" i="3"/>
  <c r="EC444" i="3" s="1"/>
  <c r="EB445" i="3"/>
  <c r="EB444" i="3" s="1"/>
  <c r="EA445" i="3"/>
  <c r="EA444" i="3" s="1"/>
  <c r="DZ445" i="3"/>
  <c r="DY445" i="3"/>
  <c r="DX445" i="3"/>
  <c r="DX444" i="3" s="1"/>
  <c r="EH443" i="3"/>
  <c r="EG443" i="3"/>
  <c r="EF443" i="3"/>
  <c r="EE443" i="3"/>
  <c r="ED443" i="3"/>
  <c r="EH442" i="3"/>
  <c r="EG442" i="3"/>
  <c r="EF442" i="3"/>
  <c r="EE442" i="3"/>
  <c r="ED442" i="3"/>
  <c r="EH441" i="3"/>
  <c r="EG441" i="3"/>
  <c r="EF441" i="3"/>
  <c r="EE441" i="3"/>
  <c r="ED441" i="3"/>
  <c r="EC439" i="3"/>
  <c r="EB439" i="3"/>
  <c r="EA439" i="3"/>
  <c r="DZ439" i="3"/>
  <c r="DY439" i="3"/>
  <c r="DX439" i="3"/>
  <c r="EH438" i="3"/>
  <c r="EG438" i="3"/>
  <c r="EF438" i="3"/>
  <c r="EE438" i="3"/>
  <c r="ED438" i="3"/>
  <c r="EH437" i="3"/>
  <c r="EG437" i="3"/>
  <c r="EF437" i="3"/>
  <c r="EE437" i="3"/>
  <c r="ED437" i="3"/>
  <c r="EH436" i="3"/>
  <c r="EG436" i="3"/>
  <c r="EF436" i="3"/>
  <c r="EE436" i="3"/>
  <c r="ED436" i="3"/>
  <c r="EH435" i="3"/>
  <c r="EG435" i="3"/>
  <c r="EF435" i="3"/>
  <c r="EE435" i="3"/>
  <c r="ED435" i="3"/>
  <c r="EH434" i="3"/>
  <c r="EG434" i="3"/>
  <c r="EF434" i="3"/>
  <c r="EE434" i="3"/>
  <c r="ED434" i="3"/>
  <c r="EH433" i="3"/>
  <c r="EG433" i="3"/>
  <c r="EF433" i="3"/>
  <c r="EE433" i="3"/>
  <c r="ED433" i="3"/>
  <c r="EC428" i="3"/>
  <c r="EB428" i="3"/>
  <c r="EA428" i="3"/>
  <c r="DZ428" i="3"/>
  <c r="DY428" i="3"/>
  <c r="DX428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C422" i="3"/>
  <c r="EB422" i="3"/>
  <c r="EA422" i="3"/>
  <c r="DZ422" i="3"/>
  <c r="DY422" i="3"/>
  <c r="DX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H416" i="3"/>
  <c r="EG416" i="3"/>
  <c r="EF416" i="3"/>
  <c r="EE416" i="3"/>
  <c r="ED416" i="3"/>
  <c r="EH415" i="3"/>
  <c r="EG415" i="3"/>
  <c r="EF415" i="3"/>
  <c r="EE415" i="3"/>
  <c r="ED415" i="3"/>
  <c r="EC408" i="3"/>
  <c r="EB408" i="3"/>
  <c r="EA408" i="3"/>
  <c r="DZ408" i="3"/>
  <c r="DY408" i="3"/>
  <c r="DX408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F400" i="3"/>
  <c r="EE400" i="3"/>
  <c r="ED400" i="3"/>
  <c r="EC399" i="3"/>
  <c r="EB399" i="3"/>
  <c r="EA399" i="3"/>
  <c r="DZ399" i="3"/>
  <c r="DY399" i="3"/>
  <c r="DX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H395" i="3"/>
  <c r="EG395" i="3"/>
  <c r="EF395" i="3"/>
  <c r="EE395" i="3"/>
  <c r="ED395" i="3"/>
  <c r="EC392" i="3"/>
  <c r="EB392" i="3"/>
  <c r="EA392" i="3"/>
  <c r="DZ392" i="3"/>
  <c r="DY392" i="3"/>
  <c r="DX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C386" i="3"/>
  <c r="EB386" i="3"/>
  <c r="EA386" i="3"/>
  <c r="DZ386" i="3"/>
  <c r="DY386" i="3"/>
  <c r="DX386" i="3"/>
  <c r="EH385" i="3"/>
  <c r="EG385" i="3"/>
  <c r="EF385" i="3"/>
  <c r="EE385" i="3"/>
  <c r="ED385" i="3"/>
  <c r="EH384" i="3"/>
  <c r="EG384" i="3"/>
  <c r="EF384" i="3"/>
  <c r="EE384" i="3"/>
  <c r="ED384" i="3"/>
  <c r="EH383" i="3"/>
  <c r="EG383" i="3"/>
  <c r="EF383" i="3"/>
  <c r="EE383" i="3"/>
  <c r="ED383" i="3"/>
  <c r="EH382" i="3"/>
  <c r="EG382" i="3"/>
  <c r="EF382" i="3"/>
  <c r="EE382" i="3"/>
  <c r="ED382" i="3"/>
  <c r="EH381" i="3"/>
  <c r="EG381" i="3"/>
  <c r="EF381" i="3"/>
  <c r="EE381" i="3"/>
  <c r="ED381" i="3"/>
  <c r="EH380" i="3"/>
  <c r="EG380" i="3"/>
  <c r="EF380" i="3"/>
  <c r="EE380" i="3"/>
  <c r="ED380" i="3"/>
  <c r="EC378" i="3"/>
  <c r="EB378" i="3"/>
  <c r="EA378" i="3"/>
  <c r="DZ378" i="3"/>
  <c r="DY378" i="3"/>
  <c r="DX378" i="3"/>
  <c r="EH377" i="3"/>
  <c r="EG377" i="3"/>
  <c r="EF377" i="3"/>
  <c r="EE377" i="3"/>
  <c r="ED377" i="3"/>
  <c r="EH376" i="3"/>
  <c r="EG376" i="3"/>
  <c r="EF376" i="3"/>
  <c r="EE376" i="3"/>
  <c r="ED376" i="3"/>
  <c r="EH375" i="3"/>
  <c r="EG375" i="3"/>
  <c r="EF375" i="3"/>
  <c r="EE375" i="3"/>
  <c r="ED375" i="3"/>
  <c r="EC369" i="3"/>
  <c r="EB369" i="3"/>
  <c r="EA369" i="3"/>
  <c r="DZ369" i="3"/>
  <c r="DY369" i="3"/>
  <c r="DX369" i="3"/>
  <c r="EH367" i="3"/>
  <c r="EG367" i="3"/>
  <c r="EF367" i="3"/>
  <c r="EE367" i="3"/>
  <c r="ED367" i="3"/>
  <c r="EH366" i="3"/>
  <c r="EG366" i="3"/>
  <c r="EF366" i="3"/>
  <c r="EE366" i="3"/>
  <c r="ED366" i="3"/>
  <c r="EH365" i="3"/>
  <c r="EG365" i="3"/>
  <c r="EF365" i="3"/>
  <c r="EE365" i="3"/>
  <c r="ED365" i="3"/>
  <c r="EC363" i="3"/>
  <c r="EB363" i="3"/>
  <c r="EA363" i="3"/>
  <c r="DZ363" i="3"/>
  <c r="DY363" i="3"/>
  <c r="DX363" i="3"/>
  <c r="EH362" i="3"/>
  <c r="EG362" i="3"/>
  <c r="EF362" i="3"/>
  <c r="EE362" i="3"/>
  <c r="ED362" i="3"/>
  <c r="EH361" i="3"/>
  <c r="EG361" i="3"/>
  <c r="EF361" i="3"/>
  <c r="EE361" i="3"/>
  <c r="ED361" i="3"/>
  <c r="EH360" i="3"/>
  <c r="EG360" i="3"/>
  <c r="EF360" i="3"/>
  <c r="EE360" i="3"/>
  <c r="ED360" i="3"/>
  <c r="EC358" i="3"/>
  <c r="EB358" i="3"/>
  <c r="EA358" i="3"/>
  <c r="DZ358" i="3"/>
  <c r="DY358" i="3"/>
  <c r="DX358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C351" i="3"/>
  <c r="EB351" i="3"/>
  <c r="EA351" i="3"/>
  <c r="DZ351" i="3"/>
  <c r="DY351" i="3"/>
  <c r="DX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H346" i="3"/>
  <c r="EG346" i="3"/>
  <c r="EF346" i="3"/>
  <c r="EE346" i="3"/>
  <c r="ED346" i="3"/>
  <c r="EH345" i="3"/>
  <c r="EG345" i="3"/>
  <c r="EF345" i="3"/>
  <c r="EE345" i="3"/>
  <c r="ED345" i="3"/>
  <c r="EC343" i="3"/>
  <c r="EB343" i="3"/>
  <c r="EA343" i="3"/>
  <c r="DZ343" i="3"/>
  <c r="DY343" i="3"/>
  <c r="DX343" i="3"/>
  <c r="EH342" i="3"/>
  <c r="EG342" i="3"/>
  <c r="EF342" i="3"/>
  <c r="EE342" i="3"/>
  <c r="ED342" i="3"/>
  <c r="EH341" i="3"/>
  <c r="EG341" i="3"/>
  <c r="EF341" i="3"/>
  <c r="EE341" i="3"/>
  <c r="ED341" i="3"/>
  <c r="EH340" i="3"/>
  <c r="EG340" i="3"/>
  <c r="EF340" i="3"/>
  <c r="EE340" i="3"/>
  <c r="ED340" i="3"/>
  <c r="EC337" i="3"/>
  <c r="EB337" i="3"/>
  <c r="EA337" i="3"/>
  <c r="DZ337" i="3"/>
  <c r="DY337" i="3"/>
  <c r="DX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H333" i="3"/>
  <c r="EG333" i="3"/>
  <c r="EF333" i="3"/>
  <c r="EE333" i="3"/>
  <c r="ED333" i="3"/>
  <c r="EH332" i="3"/>
  <c r="EG332" i="3"/>
  <c r="EF332" i="3"/>
  <c r="EE332" i="3"/>
  <c r="ED332" i="3"/>
  <c r="EC331" i="3"/>
  <c r="EB331" i="3"/>
  <c r="EA331" i="3"/>
  <c r="DZ331" i="3"/>
  <c r="DY331" i="3"/>
  <c r="DX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C325" i="3"/>
  <c r="EB325" i="3"/>
  <c r="EA325" i="3"/>
  <c r="DZ325" i="3"/>
  <c r="DY325" i="3"/>
  <c r="DX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C319" i="3"/>
  <c r="EB319" i="3"/>
  <c r="EA319" i="3"/>
  <c r="DZ319" i="3"/>
  <c r="DY319" i="3"/>
  <c r="DX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C312" i="3"/>
  <c r="EB312" i="3"/>
  <c r="EA312" i="3"/>
  <c r="DZ312" i="3"/>
  <c r="DY312" i="3"/>
  <c r="DX312" i="3"/>
  <c r="EH311" i="3"/>
  <c r="EG311" i="3"/>
  <c r="EF311" i="3"/>
  <c r="EE311" i="3"/>
  <c r="ED311" i="3"/>
  <c r="EH310" i="3"/>
  <c r="EG310" i="3"/>
  <c r="EF310" i="3"/>
  <c r="EE310" i="3"/>
  <c r="ED310" i="3"/>
  <c r="EH309" i="3"/>
  <c r="EG309" i="3"/>
  <c r="EF309" i="3"/>
  <c r="EE309" i="3"/>
  <c r="ED309" i="3"/>
  <c r="EH308" i="3"/>
  <c r="EG308" i="3"/>
  <c r="EF308" i="3"/>
  <c r="EE308" i="3"/>
  <c r="ED308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H304" i="3"/>
  <c r="EG304" i="3"/>
  <c r="EF304" i="3"/>
  <c r="EE304" i="3"/>
  <c r="ED304" i="3"/>
  <c r="EC302" i="3"/>
  <c r="EB302" i="3"/>
  <c r="EA302" i="3"/>
  <c r="DZ302" i="3"/>
  <c r="DY302" i="3"/>
  <c r="DX302" i="3"/>
  <c r="EH301" i="3"/>
  <c r="EG301" i="3"/>
  <c r="EF301" i="3"/>
  <c r="EE301" i="3"/>
  <c r="ED301" i="3"/>
  <c r="EH300" i="3"/>
  <c r="EG300" i="3"/>
  <c r="EF300" i="3"/>
  <c r="EE300" i="3"/>
  <c r="ED300" i="3"/>
  <c r="EC298" i="3"/>
  <c r="EB298" i="3"/>
  <c r="EA298" i="3"/>
  <c r="DZ298" i="3"/>
  <c r="DY298" i="3"/>
  <c r="DX298" i="3"/>
  <c r="EH297" i="3"/>
  <c r="EG297" i="3"/>
  <c r="EF297" i="3"/>
  <c r="EE297" i="3"/>
  <c r="ED297" i="3"/>
  <c r="EH296" i="3"/>
  <c r="EG296" i="3"/>
  <c r="EF296" i="3"/>
  <c r="EE296" i="3"/>
  <c r="ED296" i="3"/>
  <c r="EH295" i="3"/>
  <c r="EG295" i="3"/>
  <c r="EF295" i="3"/>
  <c r="EE295" i="3"/>
  <c r="ED295" i="3"/>
  <c r="EC293" i="3"/>
  <c r="EB293" i="3"/>
  <c r="EA293" i="3"/>
  <c r="DZ293" i="3"/>
  <c r="DY293" i="3"/>
  <c r="DX293" i="3"/>
  <c r="EH292" i="3"/>
  <c r="EG292" i="3"/>
  <c r="EF292" i="3"/>
  <c r="EE292" i="3"/>
  <c r="ED292" i="3"/>
  <c r="EH291" i="3"/>
  <c r="EG291" i="3"/>
  <c r="EF291" i="3"/>
  <c r="EE291" i="3"/>
  <c r="ED291" i="3"/>
  <c r="EH290" i="3"/>
  <c r="EG290" i="3"/>
  <c r="EF290" i="3"/>
  <c r="EE290" i="3"/>
  <c r="ED290" i="3"/>
  <c r="EC288" i="3"/>
  <c r="EB288" i="3"/>
  <c r="EA288" i="3"/>
  <c r="DZ288" i="3"/>
  <c r="DY288" i="3"/>
  <c r="DX288" i="3"/>
  <c r="EH287" i="3"/>
  <c r="EG287" i="3"/>
  <c r="EF287" i="3"/>
  <c r="EE287" i="3"/>
  <c r="ED287" i="3"/>
  <c r="EH286" i="3"/>
  <c r="EG286" i="3"/>
  <c r="EF286" i="3"/>
  <c r="EE286" i="3"/>
  <c r="ED286" i="3"/>
  <c r="EC283" i="3"/>
  <c r="EB283" i="3"/>
  <c r="EA283" i="3"/>
  <c r="DZ283" i="3"/>
  <c r="DY283" i="3"/>
  <c r="DX283" i="3"/>
  <c r="EH282" i="3"/>
  <c r="EG282" i="3"/>
  <c r="EF282" i="3"/>
  <c r="EE282" i="3"/>
  <c r="ED282" i="3"/>
  <c r="EH281" i="3"/>
  <c r="EG281" i="3"/>
  <c r="EF281" i="3"/>
  <c r="EE281" i="3"/>
  <c r="ED281" i="3"/>
  <c r="EH280" i="3"/>
  <c r="EG280" i="3"/>
  <c r="EF280" i="3"/>
  <c r="EE280" i="3"/>
  <c r="ED280" i="3"/>
  <c r="EC278" i="3"/>
  <c r="EB278" i="3"/>
  <c r="EA278" i="3"/>
  <c r="DZ278" i="3"/>
  <c r="DY278" i="3"/>
  <c r="DX278" i="3"/>
  <c r="EH277" i="3"/>
  <c r="EG277" i="3"/>
  <c r="EF277" i="3"/>
  <c r="EE277" i="3"/>
  <c r="ED277" i="3"/>
  <c r="EH276" i="3"/>
  <c r="EG276" i="3"/>
  <c r="EF276" i="3"/>
  <c r="EE276" i="3"/>
  <c r="ED276" i="3"/>
  <c r="EH275" i="3"/>
  <c r="EG275" i="3"/>
  <c r="EF275" i="3"/>
  <c r="EE275" i="3"/>
  <c r="ED275" i="3"/>
  <c r="EC273" i="3"/>
  <c r="EB273" i="3"/>
  <c r="EA273" i="3"/>
  <c r="DZ273" i="3"/>
  <c r="DY273" i="3"/>
  <c r="DX273" i="3"/>
  <c r="EH272" i="3"/>
  <c r="EG272" i="3"/>
  <c r="EF272" i="3"/>
  <c r="EE272" i="3"/>
  <c r="ED272" i="3"/>
  <c r="EH271" i="3"/>
  <c r="EG271" i="3"/>
  <c r="EF271" i="3"/>
  <c r="EE271" i="3"/>
  <c r="ED271" i="3"/>
  <c r="EC268" i="3"/>
  <c r="EB268" i="3"/>
  <c r="EA268" i="3"/>
  <c r="DZ268" i="3"/>
  <c r="DY268" i="3"/>
  <c r="DX268" i="3"/>
  <c r="EH267" i="3"/>
  <c r="EG267" i="3"/>
  <c r="EF267" i="3"/>
  <c r="EE267" i="3"/>
  <c r="ED267" i="3"/>
  <c r="EH266" i="3"/>
  <c r="EG266" i="3"/>
  <c r="EF266" i="3"/>
  <c r="EE266" i="3"/>
  <c r="ED266" i="3"/>
  <c r="EC263" i="3"/>
  <c r="EB263" i="3"/>
  <c r="EA263" i="3"/>
  <c r="DZ263" i="3"/>
  <c r="DY263" i="3"/>
  <c r="DX263" i="3"/>
  <c r="EJ262" i="3"/>
  <c r="EI262" i="3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H258" i="3"/>
  <c r="EG258" i="3"/>
  <c r="EF258" i="3"/>
  <c r="EE258" i="3"/>
  <c r="ED258" i="3"/>
  <c r="EC256" i="3"/>
  <c r="EC255" i="3" s="1"/>
  <c r="EB256" i="3"/>
  <c r="EB255" i="3" s="1"/>
  <c r="EA256" i="3"/>
  <c r="EA255" i="3" s="1"/>
  <c r="DZ256" i="3"/>
  <c r="DY256" i="3"/>
  <c r="DX256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C251" i="3"/>
  <c r="EB251" i="3"/>
  <c r="EA251" i="3"/>
  <c r="DZ251" i="3"/>
  <c r="DY251" i="3"/>
  <c r="DX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C244" i="3"/>
  <c r="EB244" i="3"/>
  <c r="EA244" i="3"/>
  <c r="DZ244" i="3"/>
  <c r="DY244" i="3"/>
  <c r="DX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C238" i="3"/>
  <c r="EB238" i="3"/>
  <c r="EA238" i="3"/>
  <c r="DZ238" i="3"/>
  <c r="DY238" i="3"/>
  <c r="DX238" i="3"/>
  <c r="EH237" i="3"/>
  <c r="EG237" i="3"/>
  <c r="EF237" i="3"/>
  <c r="EE237" i="3"/>
  <c r="ED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C233" i="3"/>
  <c r="EB233" i="3"/>
  <c r="EA233" i="3"/>
  <c r="DZ233" i="3"/>
  <c r="DY233" i="3"/>
  <c r="DX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C228" i="3"/>
  <c r="EB228" i="3"/>
  <c r="EA228" i="3"/>
  <c r="DZ228" i="3"/>
  <c r="DY228" i="3"/>
  <c r="DX228" i="3"/>
  <c r="EH226" i="3"/>
  <c r="EG226" i="3"/>
  <c r="EF226" i="3"/>
  <c r="EE226" i="3"/>
  <c r="ED226" i="3"/>
  <c r="EH225" i="3"/>
  <c r="EG225" i="3"/>
  <c r="EF225" i="3"/>
  <c r="EE225" i="3"/>
  <c r="ED225" i="3"/>
  <c r="EH224" i="3"/>
  <c r="EG224" i="3"/>
  <c r="EF224" i="3"/>
  <c r="EE224" i="3"/>
  <c r="ED224" i="3"/>
  <c r="EH223" i="3"/>
  <c r="EG223" i="3"/>
  <c r="EF223" i="3"/>
  <c r="EE223" i="3"/>
  <c r="ED223" i="3"/>
  <c r="EC221" i="3"/>
  <c r="EB221" i="3"/>
  <c r="EA221" i="3"/>
  <c r="DZ221" i="3"/>
  <c r="DY221" i="3"/>
  <c r="DX221" i="3"/>
  <c r="EH220" i="3"/>
  <c r="EG220" i="3"/>
  <c r="EF220" i="3"/>
  <c r="EE220" i="3"/>
  <c r="ED220" i="3"/>
  <c r="EH219" i="3"/>
  <c r="EG219" i="3"/>
  <c r="EF219" i="3"/>
  <c r="EE219" i="3"/>
  <c r="ED219" i="3"/>
  <c r="EH218" i="3"/>
  <c r="EG218" i="3"/>
  <c r="EF218" i="3"/>
  <c r="EE218" i="3"/>
  <c r="ED218" i="3"/>
  <c r="EC217" i="3"/>
  <c r="EB217" i="3"/>
  <c r="EA217" i="3"/>
  <c r="DZ217" i="3"/>
  <c r="DY217" i="3"/>
  <c r="DX217" i="3"/>
  <c r="EC211" i="3"/>
  <c r="EB211" i="3"/>
  <c r="EA211" i="3"/>
  <c r="DZ211" i="3"/>
  <c r="DY211" i="3"/>
  <c r="DX211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C203" i="3"/>
  <c r="EB203" i="3"/>
  <c r="EA203" i="3"/>
  <c r="DZ203" i="3"/>
  <c r="DY203" i="3"/>
  <c r="DX203" i="3"/>
  <c r="EH202" i="3"/>
  <c r="EG202" i="3"/>
  <c r="EF202" i="3"/>
  <c r="EE202" i="3"/>
  <c r="ED202" i="3"/>
  <c r="EH201" i="3"/>
  <c r="EG201" i="3"/>
  <c r="EF201" i="3"/>
  <c r="EE201" i="3"/>
  <c r="ED201" i="3"/>
  <c r="EC197" i="3"/>
  <c r="EB197" i="3"/>
  <c r="EA197" i="3"/>
  <c r="DZ197" i="3"/>
  <c r="DY197" i="3"/>
  <c r="DX197" i="3"/>
  <c r="EH196" i="3"/>
  <c r="EG196" i="3"/>
  <c r="EF196" i="3"/>
  <c r="EE196" i="3"/>
  <c r="ED196" i="3"/>
  <c r="EH195" i="3"/>
  <c r="EG195" i="3"/>
  <c r="EF195" i="3"/>
  <c r="EE195" i="3"/>
  <c r="ED195" i="3"/>
  <c r="EH194" i="3"/>
  <c r="EG194" i="3"/>
  <c r="EF194" i="3"/>
  <c r="EE194" i="3"/>
  <c r="ED194" i="3"/>
  <c r="EC192" i="3"/>
  <c r="EB192" i="3"/>
  <c r="EA192" i="3"/>
  <c r="DZ192" i="3"/>
  <c r="DY192" i="3"/>
  <c r="DX192" i="3"/>
  <c r="EH190" i="3"/>
  <c r="EG190" i="3"/>
  <c r="EF190" i="3"/>
  <c r="EE190" i="3"/>
  <c r="ED190" i="3"/>
  <c r="EH189" i="3"/>
  <c r="EG189" i="3"/>
  <c r="EF189" i="3"/>
  <c r="EE189" i="3"/>
  <c r="ED189" i="3"/>
  <c r="EC188" i="3"/>
  <c r="EC483" i="3" s="1"/>
  <c r="EB188" i="3"/>
  <c r="EB483" i="3" s="1"/>
  <c r="EA188" i="3"/>
  <c r="EA483" i="3" s="1"/>
  <c r="DZ188" i="3"/>
  <c r="DZ483" i="3" s="1"/>
  <c r="DY188" i="3"/>
  <c r="DY483" i="3" s="1"/>
  <c r="DX188" i="3"/>
  <c r="DX483" i="3" s="1"/>
  <c r="EH187" i="3"/>
  <c r="EG187" i="3"/>
  <c r="EF187" i="3"/>
  <c r="EE187" i="3"/>
  <c r="ED187" i="3"/>
  <c r="EC185" i="3"/>
  <c r="EC482" i="3" s="1"/>
  <c r="EB185" i="3"/>
  <c r="EB482" i="3" s="1"/>
  <c r="EA185" i="3"/>
  <c r="EA482" i="3" s="1"/>
  <c r="DZ185" i="3"/>
  <c r="DZ482" i="3" s="1"/>
  <c r="DY185" i="3"/>
  <c r="DY482" i="3" s="1"/>
  <c r="DX185" i="3"/>
  <c r="DX482" i="3" s="1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C178" i="3"/>
  <c r="EC481" i="3" s="1"/>
  <c r="EB178" i="3"/>
  <c r="EB481" i="3" s="1"/>
  <c r="EA178" i="3"/>
  <c r="EA481" i="3" s="1"/>
  <c r="DZ178" i="3"/>
  <c r="DZ481" i="3" s="1"/>
  <c r="DY178" i="3"/>
  <c r="DY481" i="3" s="1"/>
  <c r="DX178" i="3"/>
  <c r="DX481" i="3" s="1"/>
  <c r="EH177" i="3"/>
  <c r="EG177" i="3"/>
  <c r="EF177" i="3"/>
  <c r="EE177" i="3"/>
  <c r="ED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C171" i="3"/>
  <c r="EC480" i="3" s="1"/>
  <c r="EB171" i="3"/>
  <c r="EB480" i="3" s="1"/>
  <c r="EA171" i="3"/>
  <c r="EA480" i="3" s="1"/>
  <c r="DZ171" i="3"/>
  <c r="DZ480" i="3" s="1"/>
  <c r="DY171" i="3"/>
  <c r="DY480" i="3" s="1"/>
  <c r="DX171" i="3"/>
  <c r="DX480" i="3" s="1"/>
  <c r="EH170" i="3"/>
  <c r="EG170" i="3"/>
  <c r="EF170" i="3"/>
  <c r="EE170" i="3"/>
  <c r="ED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C166" i="3"/>
  <c r="EC479" i="3" s="1"/>
  <c r="EB166" i="3"/>
  <c r="EB479" i="3" s="1"/>
  <c r="EA166" i="3"/>
  <c r="EA479" i="3" s="1"/>
  <c r="DZ166" i="3"/>
  <c r="DZ479" i="3" s="1"/>
  <c r="DY166" i="3"/>
  <c r="DY479" i="3" s="1"/>
  <c r="DX166" i="3"/>
  <c r="DX479" i="3" s="1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C157" i="3"/>
  <c r="EC478" i="3" s="1"/>
  <c r="EB157" i="3"/>
  <c r="EB478" i="3" s="1"/>
  <c r="EA157" i="3"/>
  <c r="EA478" i="3" s="1"/>
  <c r="DZ157" i="3"/>
  <c r="DZ478" i="3" s="1"/>
  <c r="DY157" i="3"/>
  <c r="DY478" i="3" s="1"/>
  <c r="DX157" i="3"/>
  <c r="DX478" i="3" s="1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C111" i="3"/>
  <c r="EC477" i="3" s="1"/>
  <c r="EB111" i="3"/>
  <c r="EB477" i="3" s="1"/>
  <c r="EA111" i="3"/>
  <c r="EA477" i="3" s="1"/>
  <c r="DZ111" i="3"/>
  <c r="DZ477" i="3" s="1"/>
  <c r="DY111" i="3"/>
  <c r="DY477" i="3" s="1"/>
  <c r="DX111" i="3"/>
  <c r="DX477" i="3" s="1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8" i="3"/>
  <c r="EG98" i="3"/>
  <c r="EF98" i="3"/>
  <c r="EE98" i="3"/>
  <c r="ED98" i="3"/>
  <c r="EH97" i="3"/>
  <c r="EG97" i="3"/>
  <c r="EF97" i="3"/>
  <c r="EE97" i="3"/>
  <c r="ED97" i="3"/>
  <c r="EH96" i="3"/>
  <c r="EG96" i="3"/>
  <c r="EF96" i="3"/>
  <c r="EE96" i="3"/>
  <c r="ED96" i="3"/>
  <c r="EC94" i="3"/>
  <c r="EB94" i="3"/>
  <c r="EA94" i="3"/>
  <c r="DZ94" i="3"/>
  <c r="DY94" i="3"/>
  <c r="DX94" i="3"/>
  <c r="EH93" i="3"/>
  <c r="EG93" i="3"/>
  <c r="EF93" i="3"/>
  <c r="EE93" i="3"/>
  <c r="ED93" i="3"/>
  <c r="EH92" i="3"/>
  <c r="EG92" i="3"/>
  <c r="EF92" i="3"/>
  <c r="EE92" i="3"/>
  <c r="ED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C82" i="3"/>
  <c r="EB82" i="3"/>
  <c r="EA82" i="3"/>
  <c r="DZ82" i="3"/>
  <c r="DY82" i="3"/>
  <c r="DX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C77" i="3"/>
  <c r="EB77" i="3"/>
  <c r="EA77" i="3"/>
  <c r="DZ77" i="3"/>
  <c r="DY77" i="3"/>
  <c r="DX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H73" i="3"/>
  <c r="EG73" i="3"/>
  <c r="EF73" i="3"/>
  <c r="EE73" i="3"/>
  <c r="ED73" i="3"/>
  <c r="EH72" i="3"/>
  <c r="EG72" i="3"/>
  <c r="EF72" i="3"/>
  <c r="EE72" i="3"/>
  <c r="ED72" i="3"/>
  <c r="EH71" i="3"/>
  <c r="EG71" i="3"/>
  <c r="EF71" i="3"/>
  <c r="EE71" i="3"/>
  <c r="ED71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C58" i="3"/>
  <c r="EB58" i="3"/>
  <c r="EA58" i="3"/>
  <c r="DZ58" i="3"/>
  <c r="DY58" i="3"/>
  <c r="DX58" i="3"/>
  <c r="EH57" i="3"/>
  <c r="EG57" i="3"/>
  <c r="EF57" i="3"/>
  <c r="EE57" i="3"/>
  <c r="ED57" i="3"/>
  <c r="EH56" i="3"/>
  <c r="EG56" i="3"/>
  <c r="EF56" i="3"/>
  <c r="EE56" i="3"/>
  <c r="ED56" i="3"/>
  <c r="EH55" i="3"/>
  <c r="EG55" i="3"/>
  <c r="EF55" i="3"/>
  <c r="EE55" i="3"/>
  <c r="ED55" i="3"/>
  <c r="EH54" i="3"/>
  <c r="EG54" i="3"/>
  <c r="EF54" i="3"/>
  <c r="EE54" i="3"/>
  <c r="ED54" i="3"/>
  <c r="EC53" i="3"/>
  <c r="EB53" i="3"/>
  <c r="EA53" i="3"/>
  <c r="DZ53" i="3"/>
  <c r="DY53" i="3"/>
  <c r="DX53" i="3"/>
  <c r="EH51" i="3"/>
  <c r="EG51" i="3"/>
  <c r="EF51" i="3"/>
  <c r="EE51" i="3"/>
  <c r="ED51" i="3"/>
  <c r="EH50" i="3"/>
  <c r="EG50" i="3"/>
  <c r="EF50" i="3"/>
  <c r="EE50" i="3"/>
  <c r="ED50" i="3"/>
  <c r="EC47" i="3"/>
  <c r="EC46" i="3" s="1"/>
  <c r="EB47" i="3"/>
  <c r="EB46" i="3" s="1"/>
  <c r="EA47" i="3"/>
  <c r="EA46" i="3" s="1"/>
  <c r="DZ47" i="3"/>
  <c r="DY47" i="3"/>
  <c r="DX47" i="3"/>
  <c r="DX46" i="3" s="1"/>
  <c r="EH45" i="3"/>
  <c r="EG45" i="3"/>
  <c r="EF45" i="3"/>
  <c r="EE45" i="3"/>
  <c r="ED45" i="3"/>
  <c r="EH44" i="3"/>
  <c r="EG44" i="3"/>
  <c r="EF44" i="3"/>
  <c r="EE44" i="3"/>
  <c r="ED44" i="3"/>
  <c r="EH43" i="3"/>
  <c r="EG43" i="3"/>
  <c r="EF43" i="3"/>
  <c r="EE43" i="3"/>
  <c r="ED43" i="3"/>
  <c r="EH42" i="3"/>
  <c r="EG42" i="3"/>
  <c r="EF42" i="3"/>
  <c r="EE42" i="3"/>
  <c r="ED42" i="3"/>
  <c r="EC41" i="3"/>
  <c r="EC40" i="3" s="1"/>
  <c r="EB41" i="3"/>
  <c r="EB40" i="3" s="1"/>
  <c r="EA41" i="3"/>
  <c r="EA40" i="3" s="1"/>
  <c r="DZ41" i="3"/>
  <c r="DY41" i="3"/>
  <c r="DX41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H36" i="3"/>
  <c r="EG36" i="3"/>
  <c r="EF36" i="3"/>
  <c r="EE36" i="3"/>
  <c r="ED36" i="3"/>
  <c r="EC35" i="3"/>
  <c r="EC29" i="3" s="1"/>
  <c r="EC28" i="3" s="1"/>
  <c r="EB35" i="3"/>
  <c r="EB29" i="3" s="1"/>
  <c r="EB28" i="3" s="1"/>
  <c r="EA35" i="3"/>
  <c r="EA29" i="3" s="1"/>
  <c r="EA28" i="3" s="1"/>
  <c r="DZ35" i="3"/>
  <c r="DY35" i="3"/>
  <c r="DY29" i="3" s="1"/>
  <c r="DX35" i="3"/>
  <c r="DX29" i="3" s="1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M463" i="3"/>
  <c r="DL463" i="3"/>
  <c r="DK463" i="3"/>
  <c r="DJ462" i="3"/>
  <c r="DI462" i="3"/>
  <c r="DH462" i="3"/>
  <c r="DG462" i="3"/>
  <c r="DF462" i="3"/>
  <c r="DE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O457" i="3"/>
  <c r="DN457" i="3"/>
  <c r="DM457" i="3"/>
  <c r="DL457" i="3"/>
  <c r="DK457" i="3"/>
  <c r="DJ456" i="3"/>
  <c r="DI456" i="3"/>
  <c r="DH456" i="3"/>
  <c r="DG456" i="3"/>
  <c r="DF456" i="3"/>
  <c r="DE456" i="3"/>
  <c r="DO454" i="3"/>
  <c r="DN454" i="3"/>
  <c r="DM454" i="3"/>
  <c r="DL454" i="3"/>
  <c r="DK454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O450" i="3"/>
  <c r="DN450" i="3"/>
  <c r="DM450" i="3"/>
  <c r="DL450" i="3"/>
  <c r="DK450" i="3"/>
  <c r="DO449" i="3"/>
  <c r="DN449" i="3"/>
  <c r="DM449" i="3"/>
  <c r="DL449" i="3"/>
  <c r="DK449" i="3"/>
  <c r="DO448" i="3"/>
  <c r="DN448" i="3"/>
  <c r="DM448" i="3"/>
  <c r="DL448" i="3"/>
  <c r="DK448" i="3"/>
  <c r="DJ445" i="3"/>
  <c r="DJ444" i="3" s="1"/>
  <c r="DI445" i="3"/>
  <c r="DI444" i="3" s="1"/>
  <c r="DH445" i="3"/>
  <c r="DH444" i="3" s="1"/>
  <c r="DG445" i="3"/>
  <c r="DG444" i="3" s="1"/>
  <c r="DF445" i="3"/>
  <c r="DE445" i="3"/>
  <c r="DO443" i="3"/>
  <c r="DN443" i="3"/>
  <c r="DM443" i="3"/>
  <c r="DL443" i="3"/>
  <c r="DK443" i="3"/>
  <c r="DO442" i="3"/>
  <c r="DN442" i="3"/>
  <c r="DM442" i="3"/>
  <c r="DL442" i="3"/>
  <c r="DK442" i="3"/>
  <c r="DO441" i="3"/>
  <c r="DN441" i="3"/>
  <c r="DM441" i="3"/>
  <c r="DL441" i="3"/>
  <c r="DK441" i="3"/>
  <c r="DJ439" i="3"/>
  <c r="DI439" i="3"/>
  <c r="DH439" i="3"/>
  <c r="DG439" i="3"/>
  <c r="DF439" i="3"/>
  <c r="DE439" i="3"/>
  <c r="DO438" i="3"/>
  <c r="DN438" i="3"/>
  <c r="DM438" i="3"/>
  <c r="DL438" i="3"/>
  <c r="DK438" i="3"/>
  <c r="DO437" i="3"/>
  <c r="DN437" i="3"/>
  <c r="DM437" i="3"/>
  <c r="DL437" i="3"/>
  <c r="DK437" i="3"/>
  <c r="DO436" i="3"/>
  <c r="DN436" i="3"/>
  <c r="DM436" i="3"/>
  <c r="DL436" i="3"/>
  <c r="DK436" i="3"/>
  <c r="DO435" i="3"/>
  <c r="DN435" i="3"/>
  <c r="DM435" i="3"/>
  <c r="DL435" i="3"/>
  <c r="DK435" i="3"/>
  <c r="DO434" i="3"/>
  <c r="DN434" i="3"/>
  <c r="DM434" i="3"/>
  <c r="DL434" i="3"/>
  <c r="DK434" i="3"/>
  <c r="DO433" i="3"/>
  <c r="DN433" i="3"/>
  <c r="DM433" i="3"/>
  <c r="DL433" i="3"/>
  <c r="DK433" i="3"/>
  <c r="DJ428" i="3"/>
  <c r="DI428" i="3"/>
  <c r="DH428" i="3"/>
  <c r="DG428" i="3"/>
  <c r="DF428" i="3"/>
  <c r="DE428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J422" i="3"/>
  <c r="DI422" i="3"/>
  <c r="DH422" i="3"/>
  <c r="DG422" i="3"/>
  <c r="DF422" i="3"/>
  <c r="DE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O416" i="3"/>
  <c r="DN416" i="3"/>
  <c r="DM416" i="3"/>
  <c r="DL416" i="3"/>
  <c r="DK416" i="3"/>
  <c r="DO415" i="3"/>
  <c r="DN415" i="3"/>
  <c r="DM415" i="3"/>
  <c r="DL415" i="3"/>
  <c r="DK415" i="3"/>
  <c r="DJ408" i="3"/>
  <c r="DI408" i="3"/>
  <c r="DH408" i="3"/>
  <c r="DG408" i="3"/>
  <c r="DF408" i="3"/>
  <c r="DE408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M400" i="3"/>
  <c r="DL400" i="3"/>
  <c r="DK400" i="3"/>
  <c r="DJ399" i="3"/>
  <c r="DI399" i="3"/>
  <c r="DH399" i="3"/>
  <c r="DG399" i="3"/>
  <c r="DF399" i="3"/>
  <c r="DE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O395" i="3"/>
  <c r="DN395" i="3"/>
  <c r="DM395" i="3"/>
  <c r="DL395" i="3"/>
  <c r="DK395" i="3"/>
  <c r="DJ392" i="3"/>
  <c r="DI392" i="3"/>
  <c r="DH392" i="3"/>
  <c r="DG392" i="3"/>
  <c r="DF392" i="3"/>
  <c r="DE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J386" i="3"/>
  <c r="DI386" i="3"/>
  <c r="DH386" i="3"/>
  <c r="DG386" i="3"/>
  <c r="DF386" i="3"/>
  <c r="DE386" i="3"/>
  <c r="DO385" i="3"/>
  <c r="DN385" i="3"/>
  <c r="DM385" i="3"/>
  <c r="DL385" i="3"/>
  <c r="DK385" i="3"/>
  <c r="DO384" i="3"/>
  <c r="DN384" i="3"/>
  <c r="DM384" i="3"/>
  <c r="DL384" i="3"/>
  <c r="DK384" i="3"/>
  <c r="DO383" i="3"/>
  <c r="DN383" i="3"/>
  <c r="DM383" i="3"/>
  <c r="DL383" i="3"/>
  <c r="DK383" i="3"/>
  <c r="DO382" i="3"/>
  <c r="DN382" i="3"/>
  <c r="DM382" i="3"/>
  <c r="DL382" i="3"/>
  <c r="DK382" i="3"/>
  <c r="DO381" i="3"/>
  <c r="DN381" i="3"/>
  <c r="DM381" i="3"/>
  <c r="DL381" i="3"/>
  <c r="DK381" i="3"/>
  <c r="DO380" i="3"/>
  <c r="DN380" i="3"/>
  <c r="DM380" i="3"/>
  <c r="DL380" i="3"/>
  <c r="DK380" i="3"/>
  <c r="DJ378" i="3"/>
  <c r="DI378" i="3"/>
  <c r="DH378" i="3"/>
  <c r="DG378" i="3"/>
  <c r="DF378" i="3"/>
  <c r="DE378" i="3"/>
  <c r="DO377" i="3"/>
  <c r="DN377" i="3"/>
  <c r="DM377" i="3"/>
  <c r="DL377" i="3"/>
  <c r="DK377" i="3"/>
  <c r="DO376" i="3"/>
  <c r="DN376" i="3"/>
  <c r="DM376" i="3"/>
  <c r="DL376" i="3"/>
  <c r="DK376" i="3"/>
  <c r="DO375" i="3"/>
  <c r="DN375" i="3"/>
  <c r="DM375" i="3"/>
  <c r="DL375" i="3"/>
  <c r="DK375" i="3"/>
  <c r="DJ369" i="3"/>
  <c r="DI369" i="3"/>
  <c r="DH369" i="3"/>
  <c r="DG369" i="3"/>
  <c r="DF369" i="3"/>
  <c r="DE369" i="3"/>
  <c r="DO367" i="3"/>
  <c r="DN367" i="3"/>
  <c r="DM367" i="3"/>
  <c r="DL367" i="3"/>
  <c r="DK367" i="3"/>
  <c r="DO366" i="3"/>
  <c r="DN366" i="3"/>
  <c r="DM366" i="3"/>
  <c r="DL366" i="3"/>
  <c r="DK366" i="3"/>
  <c r="DO365" i="3"/>
  <c r="DN365" i="3"/>
  <c r="DM365" i="3"/>
  <c r="DL365" i="3"/>
  <c r="DK365" i="3"/>
  <c r="DJ363" i="3"/>
  <c r="DI363" i="3"/>
  <c r="DH363" i="3"/>
  <c r="DG363" i="3"/>
  <c r="DF363" i="3"/>
  <c r="DE363" i="3"/>
  <c r="DO362" i="3"/>
  <c r="DN362" i="3"/>
  <c r="DM362" i="3"/>
  <c r="DL362" i="3"/>
  <c r="DK362" i="3"/>
  <c r="DO361" i="3"/>
  <c r="DN361" i="3"/>
  <c r="DM361" i="3"/>
  <c r="DL361" i="3"/>
  <c r="DK361" i="3"/>
  <c r="DO360" i="3"/>
  <c r="DN360" i="3"/>
  <c r="DM360" i="3"/>
  <c r="DL360" i="3"/>
  <c r="DK360" i="3"/>
  <c r="DJ358" i="3"/>
  <c r="DI358" i="3"/>
  <c r="DH358" i="3"/>
  <c r="DG358" i="3"/>
  <c r="DF358" i="3"/>
  <c r="DE358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J351" i="3"/>
  <c r="DI351" i="3"/>
  <c r="DH351" i="3"/>
  <c r="DG351" i="3"/>
  <c r="DF351" i="3"/>
  <c r="DE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O346" i="3"/>
  <c r="DN346" i="3"/>
  <c r="DM346" i="3"/>
  <c r="DL346" i="3"/>
  <c r="DK346" i="3"/>
  <c r="DO345" i="3"/>
  <c r="DN345" i="3"/>
  <c r="DM345" i="3"/>
  <c r="DL345" i="3"/>
  <c r="DK345" i="3"/>
  <c r="DJ343" i="3"/>
  <c r="DI343" i="3"/>
  <c r="DH343" i="3"/>
  <c r="DG343" i="3"/>
  <c r="DF343" i="3"/>
  <c r="DE343" i="3"/>
  <c r="DO342" i="3"/>
  <c r="DN342" i="3"/>
  <c r="DM342" i="3"/>
  <c r="DL342" i="3"/>
  <c r="DK342" i="3"/>
  <c r="DO341" i="3"/>
  <c r="DN341" i="3"/>
  <c r="DM341" i="3"/>
  <c r="DL341" i="3"/>
  <c r="DK341" i="3"/>
  <c r="DO340" i="3"/>
  <c r="DN340" i="3"/>
  <c r="DM340" i="3"/>
  <c r="DL340" i="3"/>
  <c r="DK340" i="3"/>
  <c r="DJ337" i="3"/>
  <c r="DI337" i="3"/>
  <c r="DH337" i="3"/>
  <c r="DG337" i="3"/>
  <c r="DF337" i="3"/>
  <c r="DE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O333" i="3"/>
  <c r="DN333" i="3"/>
  <c r="DM333" i="3"/>
  <c r="DL333" i="3"/>
  <c r="DK333" i="3"/>
  <c r="DO332" i="3"/>
  <c r="DN332" i="3"/>
  <c r="DM332" i="3"/>
  <c r="DL332" i="3"/>
  <c r="DK332" i="3"/>
  <c r="DJ331" i="3"/>
  <c r="DI331" i="3"/>
  <c r="DH331" i="3"/>
  <c r="DG331" i="3"/>
  <c r="DF331" i="3"/>
  <c r="DE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J325" i="3"/>
  <c r="DI325" i="3"/>
  <c r="DH325" i="3"/>
  <c r="DG325" i="3"/>
  <c r="DF325" i="3"/>
  <c r="DE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J319" i="3"/>
  <c r="DI319" i="3"/>
  <c r="DH319" i="3"/>
  <c r="DG319" i="3"/>
  <c r="DF319" i="3"/>
  <c r="DE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J312" i="3"/>
  <c r="DI312" i="3"/>
  <c r="DH312" i="3"/>
  <c r="DG312" i="3"/>
  <c r="DF312" i="3"/>
  <c r="DE312" i="3"/>
  <c r="DO311" i="3"/>
  <c r="DN311" i="3"/>
  <c r="DM311" i="3"/>
  <c r="DL311" i="3"/>
  <c r="DK311" i="3"/>
  <c r="DO310" i="3"/>
  <c r="DN310" i="3"/>
  <c r="DM310" i="3"/>
  <c r="DL310" i="3"/>
  <c r="DK310" i="3"/>
  <c r="DO309" i="3"/>
  <c r="DN309" i="3"/>
  <c r="DM309" i="3"/>
  <c r="DL309" i="3"/>
  <c r="DK309" i="3"/>
  <c r="DO308" i="3"/>
  <c r="DN308" i="3"/>
  <c r="DM308" i="3"/>
  <c r="DL308" i="3"/>
  <c r="DK308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O304" i="3"/>
  <c r="DN304" i="3"/>
  <c r="DM304" i="3"/>
  <c r="DL304" i="3"/>
  <c r="DK304" i="3"/>
  <c r="DJ302" i="3"/>
  <c r="DI302" i="3"/>
  <c r="DH302" i="3"/>
  <c r="DG302" i="3"/>
  <c r="DF302" i="3"/>
  <c r="DE302" i="3"/>
  <c r="DO301" i="3"/>
  <c r="DN301" i="3"/>
  <c r="DM301" i="3"/>
  <c r="DL301" i="3"/>
  <c r="DK301" i="3"/>
  <c r="DO300" i="3"/>
  <c r="DN300" i="3"/>
  <c r="DM300" i="3"/>
  <c r="DL300" i="3"/>
  <c r="DK300" i="3"/>
  <c r="DJ298" i="3"/>
  <c r="DI298" i="3"/>
  <c r="DH298" i="3"/>
  <c r="DG298" i="3"/>
  <c r="DF298" i="3"/>
  <c r="DE298" i="3"/>
  <c r="DO297" i="3"/>
  <c r="DN297" i="3"/>
  <c r="DM297" i="3"/>
  <c r="DL297" i="3"/>
  <c r="DK297" i="3"/>
  <c r="DO296" i="3"/>
  <c r="DN296" i="3"/>
  <c r="DM296" i="3"/>
  <c r="DL296" i="3"/>
  <c r="DK296" i="3"/>
  <c r="DO295" i="3"/>
  <c r="DN295" i="3"/>
  <c r="DM295" i="3"/>
  <c r="DL295" i="3"/>
  <c r="DK295" i="3"/>
  <c r="DJ293" i="3"/>
  <c r="DI293" i="3"/>
  <c r="DH293" i="3"/>
  <c r="DG293" i="3"/>
  <c r="DF293" i="3"/>
  <c r="DE293" i="3"/>
  <c r="DO292" i="3"/>
  <c r="DN292" i="3"/>
  <c r="DM292" i="3"/>
  <c r="DL292" i="3"/>
  <c r="DK292" i="3"/>
  <c r="DO291" i="3"/>
  <c r="DN291" i="3"/>
  <c r="DM291" i="3"/>
  <c r="DL291" i="3"/>
  <c r="DK291" i="3"/>
  <c r="DO290" i="3"/>
  <c r="DN290" i="3"/>
  <c r="DM290" i="3"/>
  <c r="DL290" i="3"/>
  <c r="DK290" i="3"/>
  <c r="DJ288" i="3"/>
  <c r="DI288" i="3"/>
  <c r="DH288" i="3"/>
  <c r="DG288" i="3"/>
  <c r="DF288" i="3"/>
  <c r="DE288" i="3"/>
  <c r="DO287" i="3"/>
  <c r="DN287" i="3"/>
  <c r="DM287" i="3"/>
  <c r="DL287" i="3"/>
  <c r="DK287" i="3"/>
  <c r="DO286" i="3"/>
  <c r="DN286" i="3"/>
  <c r="DM286" i="3"/>
  <c r="DL286" i="3"/>
  <c r="DK286" i="3"/>
  <c r="DJ283" i="3"/>
  <c r="DI283" i="3"/>
  <c r="DH283" i="3"/>
  <c r="DG283" i="3"/>
  <c r="DF283" i="3"/>
  <c r="DE283" i="3"/>
  <c r="DO282" i="3"/>
  <c r="DN282" i="3"/>
  <c r="DM282" i="3"/>
  <c r="DL282" i="3"/>
  <c r="DK282" i="3"/>
  <c r="DO281" i="3"/>
  <c r="DN281" i="3"/>
  <c r="DM281" i="3"/>
  <c r="DL281" i="3"/>
  <c r="DK281" i="3"/>
  <c r="DO280" i="3"/>
  <c r="DN280" i="3"/>
  <c r="DM280" i="3"/>
  <c r="DL280" i="3"/>
  <c r="DK280" i="3"/>
  <c r="DJ278" i="3"/>
  <c r="DI278" i="3"/>
  <c r="DH278" i="3"/>
  <c r="DG278" i="3"/>
  <c r="DF278" i="3"/>
  <c r="DE278" i="3"/>
  <c r="DO277" i="3"/>
  <c r="DN277" i="3"/>
  <c r="DM277" i="3"/>
  <c r="DL277" i="3"/>
  <c r="DK277" i="3"/>
  <c r="DO276" i="3"/>
  <c r="DN276" i="3"/>
  <c r="DM276" i="3"/>
  <c r="DL276" i="3"/>
  <c r="DK276" i="3"/>
  <c r="DO275" i="3"/>
  <c r="DN275" i="3"/>
  <c r="DM275" i="3"/>
  <c r="DL275" i="3"/>
  <c r="DK275" i="3"/>
  <c r="DJ273" i="3"/>
  <c r="DI273" i="3"/>
  <c r="DH273" i="3"/>
  <c r="DG273" i="3"/>
  <c r="DF273" i="3"/>
  <c r="DE273" i="3"/>
  <c r="DO272" i="3"/>
  <c r="DN272" i="3"/>
  <c r="DM272" i="3"/>
  <c r="DL272" i="3"/>
  <c r="DK272" i="3"/>
  <c r="DO271" i="3"/>
  <c r="DN271" i="3"/>
  <c r="DM271" i="3"/>
  <c r="DL271" i="3"/>
  <c r="DK271" i="3"/>
  <c r="DJ268" i="3"/>
  <c r="DI268" i="3"/>
  <c r="DH268" i="3"/>
  <c r="DG268" i="3"/>
  <c r="DF268" i="3"/>
  <c r="DE268" i="3"/>
  <c r="DO267" i="3"/>
  <c r="DN267" i="3"/>
  <c r="DM267" i="3"/>
  <c r="DL267" i="3"/>
  <c r="DK267" i="3"/>
  <c r="DO266" i="3"/>
  <c r="DN266" i="3"/>
  <c r="DM266" i="3"/>
  <c r="DL266" i="3"/>
  <c r="DK266" i="3"/>
  <c r="DJ263" i="3"/>
  <c r="DI263" i="3"/>
  <c r="DH263" i="3"/>
  <c r="DG263" i="3"/>
  <c r="DF263" i="3"/>
  <c r="DE263" i="3"/>
  <c r="DQ262" i="3"/>
  <c r="DP262" i="3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O258" i="3"/>
  <c r="DN258" i="3"/>
  <c r="DM258" i="3"/>
  <c r="DL258" i="3"/>
  <c r="DK258" i="3"/>
  <c r="DJ256" i="3"/>
  <c r="DJ255" i="3" s="1"/>
  <c r="DI256" i="3"/>
  <c r="DI255" i="3" s="1"/>
  <c r="DH256" i="3"/>
  <c r="DH255" i="3" s="1"/>
  <c r="DG256" i="3"/>
  <c r="DF256" i="3"/>
  <c r="DE256" i="3"/>
  <c r="DE255" i="3" s="1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J251" i="3"/>
  <c r="DI251" i="3"/>
  <c r="DH251" i="3"/>
  <c r="DG251" i="3"/>
  <c r="DF251" i="3"/>
  <c r="DE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J244" i="3"/>
  <c r="DI244" i="3"/>
  <c r="DH244" i="3"/>
  <c r="DG244" i="3"/>
  <c r="DF244" i="3"/>
  <c r="DE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J238" i="3"/>
  <c r="DI238" i="3"/>
  <c r="DH238" i="3"/>
  <c r="DG238" i="3"/>
  <c r="DF238" i="3"/>
  <c r="DE238" i="3"/>
  <c r="DO237" i="3"/>
  <c r="DN237" i="3"/>
  <c r="DM237" i="3"/>
  <c r="DL237" i="3"/>
  <c r="DK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J233" i="3"/>
  <c r="DI233" i="3"/>
  <c r="DH233" i="3"/>
  <c r="DG233" i="3"/>
  <c r="DF233" i="3"/>
  <c r="DE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J228" i="3"/>
  <c r="DI228" i="3"/>
  <c r="DH228" i="3"/>
  <c r="DG228" i="3"/>
  <c r="DF228" i="3"/>
  <c r="DE228" i="3"/>
  <c r="DO226" i="3"/>
  <c r="DN226" i="3"/>
  <c r="DM226" i="3"/>
  <c r="DL226" i="3"/>
  <c r="DK226" i="3"/>
  <c r="DO225" i="3"/>
  <c r="DN225" i="3"/>
  <c r="DM225" i="3"/>
  <c r="DL225" i="3"/>
  <c r="DK225" i="3"/>
  <c r="DO224" i="3"/>
  <c r="DN224" i="3"/>
  <c r="DM224" i="3"/>
  <c r="DL224" i="3"/>
  <c r="DK224" i="3"/>
  <c r="DO223" i="3"/>
  <c r="DN223" i="3"/>
  <c r="DM223" i="3"/>
  <c r="DL223" i="3"/>
  <c r="DK223" i="3"/>
  <c r="DJ221" i="3"/>
  <c r="DI221" i="3"/>
  <c r="DH221" i="3"/>
  <c r="DG221" i="3"/>
  <c r="DF221" i="3"/>
  <c r="DE221" i="3"/>
  <c r="DO220" i="3"/>
  <c r="DN220" i="3"/>
  <c r="DM220" i="3"/>
  <c r="DL220" i="3"/>
  <c r="DK220" i="3"/>
  <c r="DO219" i="3"/>
  <c r="DN219" i="3"/>
  <c r="DM219" i="3"/>
  <c r="DL219" i="3"/>
  <c r="DK219" i="3"/>
  <c r="DO218" i="3"/>
  <c r="DN218" i="3"/>
  <c r="DM218" i="3"/>
  <c r="DL218" i="3"/>
  <c r="DK218" i="3"/>
  <c r="DJ217" i="3"/>
  <c r="DI217" i="3"/>
  <c r="DH217" i="3"/>
  <c r="DG217" i="3"/>
  <c r="DF217" i="3"/>
  <c r="DE217" i="3"/>
  <c r="DJ211" i="3"/>
  <c r="DI211" i="3"/>
  <c r="DH211" i="3"/>
  <c r="DG211" i="3"/>
  <c r="DF211" i="3"/>
  <c r="DE211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J203" i="3"/>
  <c r="DI203" i="3"/>
  <c r="DH203" i="3"/>
  <c r="DG203" i="3"/>
  <c r="DF203" i="3"/>
  <c r="DE203" i="3"/>
  <c r="DO202" i="3"/>
  <c r="DN202" i="3"/>
  <c r="DM202" i="3"/>
  <c r="DL202" i="3"/>
  <c r="DK202" i="3"/>
  <c r="DO201" i="3"/>
  <c r="DN201" i="3"/>
  <c r="DM201" i="3"/>
  <c r="DL201" i="3"/>
  <c r="DK201" i="3"/>
  <c r="DJ197" i="3"/>
  <c r="DI197" i="3"/>
  <c r="DH197" i="3"/>
  <c r="DG197" i="3"/>
  <c r="DF197" i="3"/>
  <c r="DE197" i="3"/>
  <c r="DO196" i="3"/>
  <c r="DN196" i="3"/>
  <c r="DM196" i="3"/>
  <c r="DL196" i="3"/>
  <c r="DK196" i="3"/>
  <c r="DO195" i="3"/>
  <c r="DN195" i="3"/>
  <c r="DM195" i="3"/>
  <c r="DL195" i="3"/>
  <c r="DK195" i="3"/>
  <c r="DO194" i="3"/>
  <c r="DN194" i="3"/>
  <c r="DM194" i="3"/>
  <c r="DL194" i="3"/>
  <c r="DK194" i="3"/>
  <c r="DJ192" i="3"/>
  <c r="DI192" i="3"/>
  <c r="DH192" i="3"/>
  <c r="DG192" i="3"/>
  <c r="DF192" i="3"/>
  <c r="DE192" i="3"/>
  <c r="DO190" i="3"/>
  <c r="DN190" i="3"/>
  <c r="DM190" i="3"/>
  <c r="DL190" i="3"/>
  <c r="DK190" i="3"/>
  <c r="DO189" i="3"/>
  <c r="DN189" i="3"/>
  <c r="DM189" i="3"/>
  <c r="DL189" i="3"/>
  <c r="DK189" i="3"/>
  <c r="DJ188" i="3"/>
  <c r="DJ483" i="3" s="1"/>
  <c r="DI188" i="3"/>
  <c r="DI483" i="3" s="1"/>
  <c r="DH188" i="3"/>
  <c r="DH483" i="3" s="1"/>
  <c r="DG188" i="3"/>
  <c r="DG483" i="3" s="1"/>
  <c r="DF188" i="3"/>
  <c r="DF483" i="3" s="1"/>
  <c r="DE188" i="3"/>
  <c r="DE483" i="3" s="1"/>
  <c r="DO187" i="3"/>
  <c r="DN187" i="3"/>
  <c r="DM187" i="3"/>
  <c r="DL187" i="3"/>
  <c r="DK187" i="3"/>
  <c r="DJ185" i="3"/>
  <c r="DJ482" i="3" s="1"/>
  <c r="DI185" i="3"/>
  <c r="DI482" i="3" s="1"/>
  <c r="DH185" i="3"/>
  <c r="DH482" i="3" s="1"/>
  <c r="DG185" i="3"/>
  <c r="DG482" i="3" s="1"/>
  <c r="DF185" i="3"/>
  <c r="DF482" i="3" s="1"/>
  <c r="DE185" i="3"/>
  <c r="DE482" i="3" s="1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J178" i="3"/>
  <c r="DJ481" i="3" s="1"/>
  <c r="DI178" i="3"/>
  <c r="DI481" i="3" s="1"/>
  <c r="DH178" i="3"/>
  <c r="DH481" i="3" s="1"/>
  <c r="DG178" i="3"/>
  <c r="DG481" i="3" s="1"/>
  <c r="DF178" i="3"/>
  <c r="DF481" i="3" s="1"/>
  <c r="DE178" i="3"/>
  <c r="DE481" i="3" s="1"/>
  <c r="DO177" i="3"/>
  <c r="DN177" i="3"/>
  <c r="DM177" i="3"/>
  <c r="DL177" i="3"/>
  <c r="DK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J171" i="3"/>
  <c r="DJ480" i="3" s="1"/>
  <c r="DI171" i="3"/>
  <c r="DI480" i="3" s="1"/>
  <c r="DH171" i="3"/>
  <c r="DH480" i="3" s="1"/>
  <c r="DG171" i="3"/>
  <c r="DG480" i="3" s="1"/>
  <c r="DF171" i="3"/>
  <c r="DF480" i="3" s="1"/>
  <c r="DE171" i="3"/>
  <c r="DE480" i="3" s="1"/>
  <c r="DO170" i="3"/>
  <c r="DN170" i="3"/>
  <c r="DM170" i="3"/>
  <c r="DL170" i="3"/>
  <c r="DK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J166" i="3"/>
  <c r="DJ479" i="3" s="1"/>
  <c r="DI166" i="3"/>
  <c r="DI479" i="3" s="1"/>
  <c r="DH166" i="3"/>
  <c r="DH479" i="3" s="1"/>
  <c r="DG166" i="3"/>
  <c r="DG479" i="3" s="1"/>
  <c r="DF166" i="3"/>
  <c r="DF479" i="3" s="1"/>
  <c r="DE166" i="3"/>
  <c r="DE479" i="3" s="1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J157" i="3"/>
  <c r="DJ478" i="3" s="1"/>
  <c r="DI157" i="3"/>
  <c r="DI478" i="3" s="1"/>
  <c r="DH157" i="3"/>
  <c r="DH478" i="3" s="1"/>
  <c r="DG157" i="3"/>
  <c r="DG478" i="3" s="1"/>
  <c r="DF157" i="3"/>
  <c r="DF478" i="3" s="1"/>
  <c r="DE157" i="3"/>
  <c r="DE478" i="3" s="1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J111" i="3"/>
  <c r="DJ477" i="3" s="1"/>
  <c r="DI111" i="3"/>
  <c r="DI477" i="3" s="1"/>
  <c r="DH111" i="3"/>
  <c r="DH477" i="3" s="1"/>
  <c r="DG111" i="3"/>
  <c r="DG477" i="3" s="1"/>
  <c r="DF111" i="3"/>
  <c r="DF477" i="3" s="1"/>
  <c r="DE111" i="3"/>
  <c r="DE477" i="3" s="1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8" i="3"/>
  <c r="DN98" i="3"/>
  <c r="DM98" i="3"/>
  <c r="DL98" i="3"/>
  <c r="DK98" i="3"/>
  <c r="DO97" i="3"/>
  <c r="DN97" i="3"/>
  <c r="DM97" i="3"/>
  <c r="DL97" i="3"/>
  <c r="DK97" i="3"/>
  <c r="DO96" i="3"/>
  <c r="DN96" i="3"/>
  <c r="DM96" i="3"/>
  <c r="DL96" i="3"/>
  <c r="DK96" i="3"/>
  <c r="DJ94" i="3"/>
  <c r="DI94" i="3"/>
  <c r="DH94" i="3"/>
  <c r="DG94" i="3"/>
  <c r="DF94" i="3"/>
  <c r="DE94" i="3"/>
  <c r="DO93" i="3"/>
  <c r="DN93" i="3"/>
  <c r="DM93" i="3"/>
  <c r="DL93" i="3"/>
  <c r="DK93" i="3"/>
  <c r="DO92" i="3"/>
  <c r="DN92" i="3"/>
  <c r="DM92" i="3"/>
  <c r="DL92" i="3"/>
  <c r="DK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J82" i="3"/>
  <c r="DI82" i="3"/>
  <c r="DH82" i="3"/>
  <c r="DG82" i="3"/>
  <c r="DF82" i="3"/>
  <c r="DE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J77" i="3"/>
  <c r="DI77" i="3"/>
  <c r="DH77" i="3"/>
  <c r="DG77" i="3"/>
  <c r="DF77" i="3"/>
  <c r="DE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O73" i="3"/>
  <c r="DN73" i="3"/>
  <c r="DM73" i="3"/>
  <c r="DL73" i="3"/>
  <c r="DK73" i="3"/>
  <c r="DO72" i="3"/>
  <c r="DN72" i="3"/>
  <c r="DM72" i="3"/>
  <c r="DL72" i="3"/>
  <c r="DK72" i="3"/>
  <c r="DO71" i="3"/>
  <c r="DN71" i="3"/>
  <c r="DM71" i="3"/>
  <c r="DL71" i="3"/>
  <c r="DK71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J58" i="3"/>
  <c r="DI58" i="3"/>
  <c r="DH58" i="3"/>
  <c r="DG58" i="3"/>
  <c r="DF58" i="3"/>
  <c r="DE58" i="3"/>
  <c r="DO57" i="3"/>
  <c r="DN57" i="3"/>
  <c r="DM57" i="3"/>
  <c r="DL57" i="3"/>
  <c r="DK57" i="3"/>
  <c r="DO56" i="3"/>
  <c r="DN56" i="3"/>
  <c r="DM56" i="3"/>
  <c r="DL56" i="3"/>
  <c r="DK56" i="3"/>
  <c r="DO55" i="3"/>
  <c r="DN55" i="3"/>
  <c r="DM55" i="3"/>
  <c r="DL55" i="3"/>
  <c r="DK55" i="3"/>
  <c r="DO54" i="3"/>
  <c r="DN54" i="3"/>
  <c r="DM54" i="3"/>
  <c r="DL54" i="3"/>
  <c r="DK54" i="3"/>
  <c r="DJ53" i="3"/>
  <c r="DI53" i="3"/>
  <c r="DH53" i="3"/>
  <c r="DG53" i="3"/>
  <c r="DF53" i="3"/>
  <c r="DE53" i="3"/>
  <c r="DO51" i="3"/>
  <c r="DN51" i="3"/>
  <c r="DM51" i="3"/>
  <c r="DL51" i="3"/>
  <c r="DK51" i="3"/>
  <c r="DO50" i="3"/>
  <c r="DN50" i="3"/>
  <c r="DM50" i="3"/>
  <c r="DL50" i="3"/>
  <c r="DK50" i="3"/>
  <c r="DJ47" i="3"/>
  <c r="DJ46" i="3" s="1"/>
  <c r="DI47" i="3"/>
  <c r="DI46" i="3" s="1"/>
  <c r="DH47" i="3"/>
  <c r="DH46" i="3" s="1"/>
  <c r="DG47" i="3"/>
  <c r="DF47" i="3"/>
  <c r="DE47" i="3"/>
  <c r="DO45" i="3"/>
  <c r="DN45" i="3"/>
  <c r="DM45" i="3"/>
  <c r="DL45" i="3"/>
  <c r="DK45" i="3"/>
  <c r="DO44" i="3"/>
  <c r="DN44" i="3"/>
  <c r="DM44" i="3"/>
  <c r="DL44" i="3"/>
  <c r="DK44" i="3"/>
  <c r="DO43" i="3"/>
  <c r="DN43" i="3"/>
  <c r="DM43" i="3"/>
  <c r="DL43" i="3"/>
  <c r="DK43" i="3"/>
  <c r="DO42" i="3"/>
  <c r="DN42" i="3"/>
  <c r="DM42" i="3"/>
  <c r="DL42" i="3"/>
  <c r="DK42" i="3"/>
  <c r="DJ41" i="3"/>
  <c r="DJ40" i="3" s="1"/>
  <c r="DI41" i="3"/>
  <c r="DI40" i="3" s="1"/>
  <c r="DH41" i="3"/>
  <c r="DH40" i="3" s="1"/>
  <c r="DG41" i="3"/>
  <c r="DF41" i="3"/>
  <c r="DE41" i="3"/>
  <c r="DE40" i="3" s="1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O36" i="3"/>
  <c r="DN36" i="3"/>
  <c r="DM36" i="3"/>
  <c r="DL36" i="3"/>
  <c r="DK36" i="3"/>
  <c r="DJ35" i="3"/>
  <c r="DJ29" i="3" s="1"/>
  <c r="DJ28" i="3" s="1"/>
  <c r="DI35" i="3"/>
  <c r="DI29" i="3" s="1"/>
  <c r="DI28" i="3" s="1"/>
  <c r="DH35" i="3"/>
  <c r="DH29" i="3" s="1"/>
  <c r="DH28" i="3" s="1"/>
  <c r="DG35" i="3"/>
  <c r="DG29" i="3" s="1"/>
  <c r="DF35" i="3"/>
  <c r="DE35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T463" i="3"/>
  <c r="CS463" i="3"/>
  <c r="CR463" i="3"/>
  <c r="CQ462" i="3"/>
  <c r="CP462" i="3"/>
  <c r="CO462" i="3"/>
  <c r="CN462" i="3"/>
  <c r="CM462" i="3"/>
  <c r="CL462" i="3"/>
  <c r="CV461" i="3"/>
  <c r="CU461" i="3"/>
  <c r="CT461" i="3"/>
  <c r="CS461" i="3"/>
  <c r="CR461" i="3"/>
  <c r="CV460" i="3"/>
  <c r="CU460" i="3"/>
  <c r="CT460" i="3"/>
  <c r="CS460" i="3"/>
  <c r="CR460" i="3"/>
  <c r="CV459" i="3"/>
  <c r="CU459" i="3"/>
  <c r="CT459" i="3"/>
  <c r="CS459" i="3"/>
  <c r="CR459" i="3"/>
  <c r="CV458" i="3"/>
  <c r="CU458" i="3"/>
  <c r="CT458" i="3"/>
  <c r="CS458" i="3"/>
  <c r="CR458" i="3"/>
  <c r="CV457" i="3"/>
  <c r="CU457" i="3"/>
  <c r="CT457" i="3"/>
  <c r="CS457" i="3"/>
  <c r="CR457" i="3"/>
  <c r="CQ456" i="3"/>
  <c r="CP456" i="3"/>
  <c r="CO456" i="3"/>
  <c r="CN456" i="3"/>
  <c r="CM456" i="3"/>
  <c r="CL456" i="3"/>
  <c r="CV454" i="3"/>
  <c r="CU454" i="3"/>
  <c r="CT454" i="3"/>
  <c r="CS454" i="3"/>
  <c r="CR454" i="3"/>
  <c r="CV453" i="3"/>
  <c r="CU453" i="3"/>
  <c r="CT453" i="3"/>
  <c r="CS453" i="3"/>
  <c r="CR453" i="3"/>
  <c r="CV452" i="3"/>
  <c r="CU452" i="3"/>
  <c r="CT452" i="3"/>
  <c r="CS452" i="3"/>
  <c r="CR452" i="3"/>
  <c r="CV451" i="3"/>
  <c r="CU451" i="3"/>
  <c r="CT451" i="3"/>
  <c r="CS451" i="3"/>
  <c r="CR451" i="3"/>
  <c r="CV450" i="3"/>
  <c r="CU450" i="3"/>
  <c r="CT450" i="3"/>
  <c r="CS450" i="3"/>
  <c r="CR450" i="3"/>
  <c r="CV449" i="3"/>
  <c r="CU449" i="3"/>
  <c r="CT449" i="3"/>
  <c r="CS449" i="3"/>
  <c r="CR449" i="3"/>
  <c r="CV448" i="3"/>
  <c r="CU448" i="3"/>
  <c r="CT448" i="3"/>
  <c r="CS448" i="3"/>
  <c r="CR448" i="3"/>
  <c r="CQ445" i="3"/>
  <c r="CQ444" i="3" s="1"/>
  <c r="CP445" i="3"/>
  <c r="CP444" i="3" s="1"/>
  <c r="CO445" i="3"/>
  <c r="CO444" i="3" s="1"/>
  <c r="CN445" i="3"/>
  <c r="CM445" i="3"/>
  <c r="CM444" i="3" s="1"/>
  <c r="CL445" i="3"/>
  <c r="CL444" i="3" s="1"/>
  <c r="CV443" i="3"/>
  <c r="CU443" i="3"/>
  <c r="CT443" i="3"/>
  <c r="CS443" i="3"/>
  <c r="CR443" i="3"/>
  <c r="CV442" i="3"/>
  <c r="CU442" i="3"/>
  <c r="CT442" i="3"/>
  <c r="CS442" i="3"/>
  <c r="CR442" i="3"/>
  <c r="CV441" i="3"/>
  <c r="CU441" i="3"/>
  <c r="CT441" i="3"/>
  <c r="CS441" i="3"/>
  <c r="CR441" i="3"/>
  <c r="CQ439" i="3"/>
  <c r="CP439" i="3"/>
  <c r="CO439" i="3"/>
  <c r="CN439" i="3"/>
  <c r="CM439" i="3"/>
  <c r="CL439" i="3"/>
  <c r="CV438" i="3"/>
  <c r="CU438" i="3"/>
  <c r="CT438" i="3"/>
  <c r="CS438" i="3"/>
  <c r="CR438" i="3"/>
  <c r="CV437" i="3"/>
  <c r="CU437" i="3"/>
  <c r="CT437" i="3"/>
  <c r="CS437" i="3"/>
  <c r="CR437" i="3"/>
  <c r="CV436" i="3"/>
  <c r="CU436" i="3"/>
  <c r="CT436" i="3"/>
  <c r="CS436" i="3"/>
  <c r="CR436" i="3"/>
  <c r="CV435" i="3"/>
  <c r="CU435" i="3"/>
  <c r="CT435" i="3"/>
  <c r="CS435" i="3"/>
  <c r="CR435" i="3"/>
  <c r="CV434" i="3"/>
  <c r="CU434" i="3"/>
  <c r="CT434" i="3"/>
  <c r="CS434" i="3"/>
  <c r="CR434" i="3"/>
  <c r="CV433" i="3"/>
  <c r="CU433" i="3"/>
  <c r="CT433" i="3"/>
  <c r="CS433" i="3"/>
  <c r="CR433" i="3"/>
  <c r="CQ428" i="3"/>
  <c r="CP428" i="3"/>
  <c r="CO428" i="3"/>
  <c r="CN428" i="3"/>
  <c r="CM428" i="3"/>
  <c r="CL428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Q422" i="3"/>
  <c r="CP422" i="3"/>
  <c r="CO422" i="3"/>
  <c r="CN422" i="3"/>
  <c r="CM422" i="3"/>
  <c r="CL422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R418" i="3"/>
  <c r="CV417" i="3"/>
  <c r="CU417" i="3"/>
  <c r="CT417" i="3"/>
  <c r="CS417" i="3"/>
  <c r="CR417" i="3"/>
  <c r="CV416" i="3"/>
  <c r="CU416" i="3"/>
  <c r="CT416" i="3"/>
  <c r="CS416" i="3"/>
  <c r="CR416" i="3"/>
  <c r="CV415" i="3"/>
  <c r="CU415" i="3"/>
  <c r="CT415" i="3"/>
  <c r="CS415" i="3"/>
  <c r="CR415" i="3"/>
  <c r="CQ408" i="3"/>
  <c r="CP408" i="3"/>
  <c r="CO408" i="3"/>
  <c r="CN408" i="3"/>
  <c r="CM408" i="3"/>
  <c r="CL408" i="3"/>
  <c r="CV406" i="3"/>
  <c r="CU406" i="3"/>
  <c r="CT406" i="3"/>
  <c r="CS406" i="3"/>
  <c r="CR406" i="3"/>
  <c r="CV405" i="3"/>
  <c r="CU405" i="3"/>
  <c r="CT405" i="3"/>
  <c r="CS405" i="3"/>
  <c r="CR405" i="3"/>
  <c r="CV404" i="3"/>
  <c r="CU404" i="3"/>
  <c r="CT404" i="3"/>
  <c r="CS404" i="3"/>
  <c r="CR404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T400" i="3"/>
  <c r="CS400" i="3"/>
  <c r="CR400" i="3"/>
  <c r="CQ399" i="3"/>
  <c r="CP399" i="3"/>
  <c r="CO399" i="3"/>
  <c r="CN399" i="3"/>
  <c r="CM399" i="3"/>
  <c r="CL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V395" i="3"/>
  <c r="CU395" i="3"/>
  <c r="CT395" i="3"/>
  <c r="CS395" i="3"/>
  <c r="CR395" i="3"/>
  <c r="CQ392" i="3"/>
  <c r="CP392" i="3"/>
  <c r="CO392" i="3"/>
  <c r="CN392" i="3"/>
  <c r="CM392" i="3"/>
  <c r="CL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Q386" i="3"/>
  <c r="CP386" i="3"/>
  <c r="CO386" i="3"/>
  <c r="CN386" i="3"/>
  <c r="CM386" i="3"/>
  <c r="CL386" i="3"/>
  <c r="CV385" i="3"/>
  <c r="CU385" i="3"/>
  <c r="CT385" i="3"/>
  <c r="CS385" i="3"/>
  <c r="CR385" i="3"/>
  <c r="CV384" i="3"/>
  <c r="CU384" i="3"/>
  <c r="CT384" i="3"/>
  <c r="CS384" i="3"/>
  <c r="CR384" i="3"/>
  <c r="CV383" i="3"/>
  <c r="CU383" i="3"/>
  <c r="CT383" i="3"/>
  <c r="CS383" i="3"/>
  <c r="CR383" i="3"/>
  <c r="CV382" i="3"/>
  <c r="CU382" i="3"/>
  <c r="CT382" i="3"/>
  <c r="CS382" i="3"/>
  <c r="CR382" i="3"/>
  <c r="CV381" i="3"/>
  <c r="CU381" i="3"/>
  <c r="CT381" i="3"/>
  <c r="CS381" i="3"/>
  <c r="CR381" i="3"/>
  <c r="CV380" i="3"/>
  <c r="CU380" i="3"/>
  <c r="CT380" i="3"/>
  <c r="CS380" i="3"/>
  <c r="CR380" i="3"/>
  <c r="CQ378" i="3"/>
  <c r="CP378" i="3"/>
  <c r="CO378" i="3"/>
  <c r="CN378" i="3"/>
  <c r="CM378" i="3"/>
  <c r="CL378" i="3"/>
  <c r="CV377" i="3"/>
  <c r="CU377" i="3"/>
  <c r="CT377" i="3"/>
  <c r="CS377" i="3"/>
  <c r="CR377" i="3"/>
  <c r="CV376" i="3"/>
  <c r="CU376" i="3"/>
  <c r="CT376" i="3"/>
  <c r="CS376" i="3"/>
  <c r="CR376" i="3"/>
  <c r="CV375" i="3"/>
  <c r="CU375" i="3"/>
  <c r="CT375" i="3"/>
  <c r="CS375" i="3"/>
  <c r="CR375" i="3"/>
  <c r="CQ369" i="3"/>
  <c r="CP369" i="3"/>
  <c r="CO369" i="3"/>
  <c r="CN369" i="3"/>
  <c r="CM369" i="3"/>
  <c r="CL369" i="3"/>
  <c r="CV367" i="3"/>
  <c r="CU367" i="3"/>
  <c r="CT367" i="3"/>
  <c r="CS367" i="3"/>
  <c r="CR367" i="3"/>
  <c r="CV366" i="3"/>
  <c r="CU366" i="3"/>
  <c r="CT366" i="3"/>
  <c r="CS366" i="3"/>
  <c r="CR366" i="3"/>
  <c r="CV365" i="3"/>
  <c r="CU365" i="3"/>
  <c r="CT365" i="3"/>
  <c r="CS365" i="3"/>
  <c r="CR365" i="3"/>
  <c r="CQ363" i="3"/>
  <c r="CP363" i="3"/>
  <c r="CO363" i="3"/>
  <c r="CN363" i="3"/>
  <c r="CM363" i="3"/>
  <c r="CL363" i="3"/>
  <c r="CV362" i="3"/>
  <c r="CU362" i="3"/>
  <c r="CT362" i="3"/>
  <c r="CS362" i="3"/>
  <c r="CR362" i="3"/>
  <c r="CV361" i="3"/>
  <c r="CU361" i="3"/>
  <c r="CT361" i="3"/>
  <c r="CS361" i="3"/>
  <c r="CR361" i="3"/>
  <c r="CV360" i="3"/>
  <c r="CU360" i="3"/>
  <c r="CT360" i="3"/>
  <c r="CS360" i="3"/>
  <c r="CR360" i="3"/>
  <c r="CQ358" i="3"/>
  <c r="CP358" i="3"/>
  <c r="CO358" i="3"/>
  <c r="CN358" i="3"/>
  <c r="CM358" i="3"/>
  <c r="CL358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Q351" i="3"/>
  <c r="CP351" i="3"/>
  <c r="CO351" i="3"/>
  <c r="CN351" i="3"/>
  <c r="CM351" i="3"/>
  <c r="CL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V346" i="3"/>
  <c r="CU346" i="3"/>
  <c r="CT346" i="3"/>
  <c r="CS346" i="3"/>
  <c r="CR346" i="3"/>
  <c r="CV345" i="3"/>
  <c r="CU345" i="3"/>
  <c r="CT345" i="3"/>
  <c r="CS345" i="3"/>
  <c r="CR345" i="3"/>
  <c r="CQ343" i="3"/>
  <c r="CP343" i="3"/>
  <c r="CO343" i="3"/>
  <c r="CN343" i="3"/>
  <c r="CM343" i="3"/>
  <c r="CL343" i="3"/>
  <c r="CV342" i="3"/>
  <c r="CU342" i="3"/>
  <c r="CT342" i="3"/>
  <c r="CS342" i="3"/>
  <c r="CR342" i="3"/>
  <c r="CV341" i="3"/>
  <c r="CU341" i="3"/>
  <c r="CT341" i="3"/>
  <c r="CS341" i="3"/>
  <c r="CR341" i="3"/>
  <c r="CV340" i="3"/>
  <c r="CU340" i="3"/>
  <c r="CT340" i="3"/>
  <c r="CS340" i="3"/>
  <c r="CR340" i="3"/>
  <c r="CQ337" i="3"/>
  <c r="CP337" i="3"/>
  <c r="CO337" i="3"/>
  <c r="CN337" i="3"/>
  <c r="CM337" i="3"/>
  <c r="CL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V333" i="3"/>
  <c r="CU333" i="3"/>
  <c r="CT333" i="3"/>
  <c r="CS333" i="3"/>
  <c r="CR333" i="3"/>
  <c r="CV332" i="3"/>
  <c r="CU332" i="3"/>
  <c r="CT332" i="3"/>
  <c r="CS332" i="3"/>
  <c r="CR332" i="3"/>
  <c r="CQ331" i="3"/>
  <c r="CP331" i="3"/>
  <c r="CO331" i="3"/>
  <c r="CN331" i="3"/>
  <c r="CM331" i="3"/>
  <c r="CL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Q325" i="3"/>
  <c r="CP325" i="3"/>
  <c r="CO325" i="3"/>
  <c r="CN325" i="3"/>
  <c r="CM325" i="3"/>
  <c r="CL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Q319" i="3"/>
  <c r="CP319" i="3"/>
  <c r="CO319" i="3"/>
  <c r="CN319" i="3"/>
  <c r="CM319" i="3"/>
  <c r="CL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V315" i="3"/>
  <c r="CU315" i="3"/>
  <c r="CT315" i="3"/>
  <c r="CS315" i="3"/>
  <c r="CR315" i="3"/>
  <c r="CV314" i="3"/>
  <c r="CU314" i="3"/>
  <c r="CT314" i="3"/>
  <c r="CS314" i="3"/>
  <c r="CR314" i="3"/>
  <c r="CV313" i="3"/>
  <c r="CU313" i="3"/>
  <c r="CT313" i="3"/>
  <c r="CS313" i="3"/>
  <c r="CR313" i="3"/>
  <c r="CQ312" i="3"/>
  <c r="CP312" i="3"/>
  <c r="CO312" i="3"/>
  <c r="CN312" i="3"/>
  <c r="CM312" i="3"/>
  <c r="CL312" i="3"/>
  <c r="CV311" i="3"/>
  <c r="CU311" i="3"/>
  <c r="CT311" i="3"/>
  <c r="CS311" i="3"/>
  <c r="CR311" i="3"/>
  <c r="CV310" i="3"/>
  <c r="CU310" i="3"/>
  <c r="CT310" i="3"/>
  <c r="CS310" i="3"/>
  <c r="CR310" i="3"/>
  <c r="CV309" i="3"/>
  <c r="CU309" i="3"/>
  <c r="CT309" i="3"/>
  <c r="CS309" i="3"/>
  <c r="CR309" i="3"/>
  <c r="CV308" i="3"/>
  <c r="CU308" i="3"/>
  <c r="CT308" i="3"/>
  <c r="CS308" i="3"/>
  <c r="CR308" i="3"/>
  <c r="CQ307" i="3"/>
  <c r="CP307" i="3"/>
  <c r="CO307" i="3"/>
  <c r="CN307" i="3"/>
  <c r="CM307" i="3"/>
  <c r="CL307" i="3"/>
  <c r="CV306" i="3"/>
  <c r="CU306" i="3"/>
  <c r="CT306" i="3"/>
  <c r="CS306" i="3"/>
  <c r="CR306" i="3"/>
  <c r="CV305" i="3"/>
  <c r="CU305" i="3"/>
  <c r="CT305" i="3"/>
  <c r="CS305" i="3"/>
  <c r="CR305" i="3"/>
  <c r="CV304" i="3"/>
  <c r="CU304" i="3"/>
  <c r="CT304" i="3"/>
  <c r="CS304" i="3"/>
  <c r="CR304" i="3"/>
  <c r="CQ302" i="3"/>
  <c r="CP302" i="3"/>
  <c r="CO302" i="3"/>
  <c r="CN302" i="3"/>
  <c r="CM302" i="3"/>
  <c r="CL302" i="3"/>
  <c r="CV301" i="3"/>
  <c r="CU301" i="3"/>
  <c r="CT301" i="3"/>
  <c r="CS301" i="3"/>
  <c r="CR301" i="3"/>
  <c r="CV300" i="3"/>
  <c r="CU300" i="3"/>
  <c r="CT300" i="3"/>
  <c r="CS300" i="3"/>
  <c r="CR300" i="3"/>
  <c r="CQ298" i="3"/>
  <c r="CP298" i="3"/>
  <c r="CO298" i="3"/>
  <c r="CN298" i="3"/>
  <c r="CM298" i="3"/>
  <c r="CL298" i="3"/>
  <c r="CV297" i="3"/>
  <c r="CU297" i="3"/>
  <c r="CT297" i="3"/>
  <c r="CS297" i="3"/>
  <c r="CR297" i="3"/>
  <c r="CV296" i="3"/>
  <c r="CU296" i="3"/>
  <c r="CT296" i="3"/>
  <c r="CS296" i="3"/>
  <c r="CR296" i="3"/>
  <c r="CV295" i="3"/>
  <c r="CU295" i="3"/>
  <c r="CT295" i="3"/>
  <c r="CS295" i="3"/>
  <c r="CR295" i="3"/>
  <c r="CQ293" i="3"/>
  <c r="CP293" i="3"/>
  <c r="CO293" i="3"/>
  <c r="CN293" i="3"/>
  <c r="CM293" i="3"/>
  <c r="CL293" i="3"/>
  <c r="CV292" i="3"/>
  <c r="CU292" i="3"/>
  <c r="CT292" i="3"/>
  <c r="CS292" i="3"/>
  <c r="CR292" i="3"/>
  <c r="CV291" i="3"/>
  <c r="CU291" i="3"/>
  <c r="CT291" i="3"/>
  <c r="CS291" i="3"/>
  <c r="CR291" i="3"/>
  <c r="CV290" i="3"/>
  <c r="CU290" i="3"/>
  <c r="CT290" i="3"/>
  <c r="CS290" i="3"/>
  <c r="CR290" i="3"/>
  <c r="CQ288" i="3"/>
  <c r="CP288" i="3"/>
  <c r="CO288" i="3"/>
  <c r="CN288" i="3"/>
  <c r="CM288" i="3"/>
  <c r="CL288" i="3"/>
  <c r="CV287" i="3"/>
  <c r="CU287" i="3"/>
  <c r="CT287" i="3"/>
  <c r="CS287" i="3"/>
  <c r="CR287" i="3"/>
  <c r="CV286" i="3"/>
  <c r="CU286" i="3"/>
  <c r="CT286" i="3"/>
  <c r="CS286" i="3"/>
  <c r="CR286" i="3"/>
  <c r="CQ283" i="3"/>
  <c r="CP283" i="3"/>
  <c r="CO283" i="3"/>
  <c r="CN283" i="3"/>
  <c r="CM283" i="3"/>
  <c r="CL283" i="3"/>
  <c r="CV282" i="3"/>
  <c r="CU282" i="3"/>
  <c r="CT282" i="3"/>
  <c r="CS282" i="3"/>
  <c r="CR282" i="3"/>
  <c r="CV281" i="3"/>
  <c r="CU281" i="3"/>
  <c r="CT281" i="3"/>
  <c r="CS281" i="3"/>
  <c r="CR281" i="3"/>
  <c r="CV280" i="3"/>
  <c r="CU280" i="3"/>
  <c r="CT280" i="3"/>
  <c r="CS280" i="3"/>
  <c r="CR280" i="3"/>
  <c r="CQ278" i="3"/>
  <c r="CP278" i="3"/>
  <c r="CO278" i="3"/>
  <c r="CN278" i="3"/>
  <c r="CM278" i="3"/>
  <c r="CL278" i="3"/>
  <c r="CV277" i="3"/>
  <c r="CU277" i="3"/>
  <c r="CT277" i="3"/>
  <c r="CS277" i="3"/>
  <c r="CR277" i="3"/>
  <c r="CV276" i="3"/>
  <c r="CU276" i="3"/>
  <c r="CT276" i="3"/>
  <c r="CS276" i="3"/>
  <c r="CR276" i="3"/>
  <c r="CV275" i="3"/>
  <c r="CU275" i="3"/>
  <c r="CT275" i="3"/>
  <c r="CS275" i="3"/>
  <c r="CR275" i="3"/>
  <c r="CQ273" i="3"/>
  <c r="CP273" i="3"/>
  <c r="CO273" i="3"/>
  <c r="CN273" i="3"/>
  <c r="CM273" i="3"/>
  <c r="CL273" i="3"/>
  <c r="CV272" i="3"/>
  <c r="CU272" i="3"/>
  <c r="CT272" i="3"/>
  <c r="CS272" i="3"/>
  <c r="CR272" i="3"/>
  <c r="CV271" i="3"/>
  <c r="CU271" i="3"/>
  <c r="CT271" i="3"/>
  <c r="CS271" i="3"/>
  <c r="CR271" i="3"/>
  <c r="CQ268" i="3"/>
  <c r="CP268" i="3"/>
  <c r="CO268" i="3"/>
  <c r="CN268" i="3"/>
  <c r="CM268" i="3"/>
  <c r="CL268" i="3"/>
  <c r="CV267" i="3"/>
  <c r="CU267" i="3"/>
  <c r="CT267" i="3"/>
  <c r="CS267" i="3"/>
  <c r="CR267" i="3"/>
  <c r="CV266" i="3"/>
  <c r="CU266" i="3"/>
  <c r="CT266" i="3"/>
  <c r="CS266" i="3"/>
  <c r="CR266" i="3"/>
  <c r="CQ263" i="3"/>
  <c r="CP263" i="3"/>
  <c r="CO263" i="3"/>
  <c r="CN263" i="3"/>
  <c r="CM263" i="3"/>
  <c r="CL263" i="3"/>
  <c r="CX262" i="3"/>
  <c r="CW262" i="3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V258" i="3"/>
  <c r="CU258" i="3"/>
  <c r="CT258" i="3"/>
  <c r="CS258" i="3"/>
  <c r="CR258" i="3"/>
  <c r="CQ256" i="3"/>
  <c r="CQ255" i="3" s="1"/>
  <c r="CP256" i="3"/>
  <c r="CP255" i="3" s="1"/>
  <c r="CO256" i="3"/>
  <c r="CO255" i="3" s="1"/>
  <c r="CN256" i="3"/>
  <c r="CM256" i="3"/>
  <c r="CL256" i="3"/>
  <c r="CV254" i="3"/>
  <c r="CU254" i="3"/>
  <c r="CT254" i="3"/>
  <c r="CS254" i="3"/>
  <c r="CR254" i="3"/>
  <c r="CV253" i="3"/>
  <c r="CU253" i="3"/>
  <c r="CT253" i="3"/>
  <c r="CS253" i="3"/>
  <c r="CR253" i="3"/>
  <c r="CV252" i="3"/>
  <c r="CU252" i="3"/>
  <c r="CT252" i="3"/>
  <c r="CS252" i="3"/>
  <c r="CR252" i="3"/>
  <c r="CQ251" i="3"/>
  <c r="CP251" i="3"/>
  <c r="CO251" i="3"/>
  <c r="CN251" i="3"/>
  <c r="CM251" i="3"/>
  <c r="CL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Q244" i="3"/>
  <c r="CP244" i="3"/>
  <c r="CO244" i="3"/>
  <c r="CN244" i="3"/>
  <c r="CM244" i="3"/>
  <c r="CL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Q238" i="3"/>
  <c r="CP238" i="3"/>
  <c r="CO238" i="3"/>
  <c r="CN238" i="3"/>
  <c r="CM238" i="3"/>
  <c r="CL238" i="3"/>
  <c r="CV237" i="3"/>
  <c r="CU237" i="3"/>
  <c r="CT237" i="3"/>
  <c r="CS237" i="3"/>
  <c r="CR237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Q233" i="3"/>
  <c r="CP233" i="3"/>
  <c r="CO233" i="3"/>
  <c r="CN233" i="3"/>
  <c r="CM233" i="3"/>
  <c r="CL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Q228" i="3"/>
  <c r="CP228" i="3"/>
  <c r="CO228" i="3"/>
  <c r="CN228" i="3"/>
  <c r="CM228" i="3"/>
  <c r="CL228" i="3"/>
  <c r="CV226" i="3"/>
  <c r="CU226" i="3"/>
  <c r="CT226" i="3"/>
  <c r="CS226" i="3"/>
  <c r="CR226" i="3"/>
  <c r="CV225" i="3"/>
  <c r="CU225" i="3"/>
  <c r="CT225" i="3"/>
  <c r="CS225" i="3"/>
  <c r="CR225" i="3"/>
  <c r="CV224" i="3"/>
  <c r="CU224" i="3"/>
  <c r="CT224" i="3"/>
  <c r="CS224" i="3"/>
  <c r="CR224" i="3"/>
  <c r="CV223" i="3"/>
  <c r="CU223" i="3"/>
  <c r="CT223" i="3"/>
  <c r="CS223" i="3"/>
  <c r="CR223" i="3"/>
  <c r="CQ221" i="3"/>
  <c r="CP221" i="3"/>
  <c r="CO221" i="3"/>
  <c r="CN221" i="3"/>
  <c r="CM221" i="3"/>
  <c r="CL221" i="3"/>
  <c r="CV220" i="3"/>
  <c r="CU220" i="3"/>
  <c r="CT220" i="3"/>
  <c r="CS220" i="3"/>
  <c r="CR220" i="3"/>
  <c r="CV219" i="3"/>
  <c r="CU219" i="3"/>
  <c r="CT219" i="3"/>
  <c r="CS219" i="3"/>
  <c r="CR219" i="3"/>
  <c r="CV218" i="3"/>
  <c r="CU218" i="3"/>
  <c r="CT218" i="3"/>
  <c r="CS218" i="3"/>
  <c r="CR218" i="3"/>
  <c r="CQ217" i="3"/>
  <c r="CP217" i="3"/>
  <c r="CO217" i="3"/>
  <c r="CN217" i="3"/>
  <c r="CM217" i="3"/>
  <c r="CL217" i="3"/>
  <c r="CQ211" i="3"/>
  <c r="CP211" i="3"/>
  <c r="CO211" i="3"/>
  <c r="CN211" i="3"/>
  <c r="CM211" i="3"/>
  <c r="CL211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Q203" i="3"/>
  <c r="CP203" i="3"/>
  <c r="CO203" i="3"/>
  <c r="CN203" i="3"/>
  <c r="CM203" i="3"/>
  <c r="CL203" i="3"/>
  <c r="CV202" i="3"/>
  <c r="CU202" i="3"/>
  <c r="CT202" i="3"/>
  <c r="CS202" i="3"/>
  <c r="CR202" i="3"/>
  <c r="CV201" i="3"/>
  <c r="CU201" i="3"/>
  <c r="CT201" i="3"/>
  <c r="CS201" i="3"/>
  <c r="CR201" i="3"/>
  <c r="CQ197" i="3"/>
  <c r="CP197" i="3"/>
  <c r="CO197" i="3"/>
  <c r="CN197" i="3"/>
  <c r="CM197" i="3"/>
  <c r="CL197" i="3"/>
  <c r="CV196" i="3"/>
  <c r="CU196" i="3"/>
  <c r="CT196" i="3"/>
  <c r="CS196" i="3"/>
  <c r="CR196" i="3"/>
  <c r="CV195" i="3"/>
  <c r="CU195" i="3"/>
  <c r="CT195" i="3"/>
  <c r="CS195" i="3"/>
  <c r="CR195" i="3"/>
  <c r="CV194" i="3"/>
  <c r="CU194" i="3"/>
  <c r="CT194" i="3"/>
  <c r="CS194" i="3"/>
  <c r="CR194" i="3"/>
  <c r="CQ192" i="3"/>
  <c r="CP192" i="3"/>
  <c r="CO192" i="3"/>
  <c r="CN192" i="3"/>
  <c r="CM192" i="3"/>
  <c r="CL192" i="3"/>
  <c r="CV190" i="3"/>
  <c r="CU190" i="3"/>
  <c r="CT190" i="3"/>
  <c r="CS190" i="3"/>
  <c r="CR190" i="3"/>
  <c r="CV189" i="3"/>
  <c r="CU189" i="3"/>
  <c r="CT189" i="3"/>
  <c r="CS189" i="3"/>
  <c r="CR189" i="3"/>
  <c r="CQ188" i="3"/>
  <c r="CQ483" i="3" s="1"/>
  <c r="CP188" i="3"/>
  <c r="CP483" i="3" s="1"/>
  <c r="CO188" i="3"/>
  <c r="CO483" i="3" s="1"/>
  <c r="CN188" i="3"/>
  <c r="CN483" i="3" s="1"/>
  <c r="CM188" i="3"/>
  <c r="CM483" i="3" s="1"/>
  <c r="CL188" i="3"/>
  <c r="CL483" i="3" s="1"/>
  <c r="CV187" i="3"/>
  <c r="CU187" i="3"/>
  <c r="CT187" i="3"/>
  <c r="CS187" i="3"/>
  <c r="CR187" i="3"/>
  <c r="CQ185" i="3"/>
  <c r="CQ482" i="3" s="1"/>
  <c r="CP185" i="3"/>
  <c r="CP482" i="3" s="1"/>
  <c r="CO185" i="3"/>
  <c r="CO482" i="3" s="1"/>
  <c r="CN185" i="3"/>
  <c r="CN482" i="3" s="1"/>
  <c r="CM185" i="3"/>
  <c r="CM482" i="3" s="1"/>
  <c r="CL185" i="3"/>
  <c r="CL482" i="3" s="1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Q178" i="3"/>
  <c r="CQ481" i="3" s="1"/>
  <c r="CP178" i="3"/>
  <c r="CP481" i="3" s="1"/>
  <c r="CO178" i="3"/>
  <c r="CO481" i="3" s="1"/>
  <c r="CN178" i="3"/>
  <c r="CN481" i="3" s="1"/>
  <c r="CM178" i="3"/>
  <c r="CM481" i="3" s="1"/>
  <c r="CL178" i="3"/>
  <c r="CL481" i="3" s="1"/>
  <c r="CV177" i="3"/>
  <c r="CU177" i="3"/>
  <c r="CT177" i="3"/>
  <c r="CS177" i="3"/>
  <c r="CR177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V173" i="3"/>
  <c r="CU173" i="3"/>
  <c r="CT173" i="3"/>
  <c r="CS173" i="3"/>
  <c r="CR173" i="3"/>
  <c r="CQ171" i="3"/>
  <c r="CQ480" i="3" s="1"/>
  <c r="CP171" i="3"/>
  <c r="CP480" i="3" s="1"/>
  <c r="CO171" i="3"/>
  <c r="CO480" i="3" s="1"/>
  <c r="CN171" i="3"/>
  <c r="CN480" i="3" s="1"/>
  <c r="CM171" i="3"/>
  <c r="CM480" i="3" s="1"/>
  <c r="CL171" i="3"/>
  <c r="CL480" i="3" s="1"/>
  <c r="CV170" i="3"/>
  <c r="CU170" i="3"/>
  <c r="CT170" i="3"/>
  <c r="CS170" i="3"/>
  <c r="CR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Q166" i="3"/>
  <c r="CQ479" i="3" s="1"/>
  <c r="CP166" i="3"/>
  <c r="CP479" i="3" s="1"/>
  <c r="CO166" i="3"/>
  <c r="CO479" i="3" s="1"/>
  <c r="CN166" i="3"/>
  <c r="CN479" i="3" s="1"/>
  <c r="CM166" i="3"/>
  <c r="CM479" i="3" s="1"/>
  <c r="CL166" i="3"/>
  <c r="CL479" i="3" s="1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Q157" i="3"/>
  <c r="CQ478" i="3" s="1"/>
  <c r="CP157" i="3"/>
  <c r="CP478" i="3" s="1"/>
  <c r="CO157" i="3"/>
  <c r="CO478" i="3" s="1"/>
  <c r="CN157" i="3"/>
  <c r="CN478" i="3" s="1"/>
  <c r="CM157" i="3"/>
  <c r="CM478" i="3" s="1"/>
  <c r="CL157" i="3"/>
  <c r="CL478" i="3" s="1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7" i="3"/>
  <c r="CU137" i="3"/>
  <c r="CT137" i="3"/>
  <c r="CS137" i="3"/>
  <c r="CR137" i="3"/>
  <c r="CV136" i="3"/>
  <c r="CU136" i="3"/>
  <c r="CT136" i="3"/>
  <c r="CS136" i="3"/>
  <c r="CR136" i="3"/>
  <c r="CV135" i="3"/>
  <c r="CU135" i="3"/>
  <c r="CT135" i="3"/>
  <c r="CS135" i="3"/>
  <c r="CR135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Q111" i="3"/>
  <c r="CQ477" i="3" s="1"/>
  <c r="CP111" i="3"/>
  <c r="CP477" i="3" s="1"/>
  <c r="CO111" i="3"/>
  <c r="CO477" i="3" s="1"/>
  <c r="CN111" i="3"/>
  <c r="CN477" i="3" s="1"/>
  <c r="CM111" i="3"/>
  <c r="CM477" i="3" s="1"/>
  <c r="CL111" i="3"/>
  <c r="CL477" i="3" s="1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Q105" i="3"/>
  <c r="CP105" i="3"/>
  <c r="CO105" i="3"/>
  <c r="CN105" i="3"/>
  <c r="CM105" i="3"/>
  <c r="CL105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Q100" i="3"/>
  <c r="CP100" i="3"/>
  <c r="CO100" i="3"/>
  <c r="CN100" i="3"/>
  <c r="CM100" i="3"/>
  <c r="CL100" i="3"/>
  <c r="CV98" i="3"/>
  <c r="CU98" i="3"/>
  <c r="CT98" i="3"/>
  <c r="CS98" i="3"/>
  <c r="CR98" i="3"/>
  <c r="CV97" i="3"/>
  <c r="CU97" i="3"/>
  <c r="CT97" i="3"/>
  <c r="CS97" i="3"/>
  <c r="CR97" i="3"/>
  <c r="CV96" i="3"/>
  <c r="CU96" i="3"/>
  <c r="CT96" i="3"/>
  <c r="CS96" i="3"/>
  <c r="CR96" i="3"/>
  <c r="CQ94" i="3"/>
  <c r="CP94" i="3"/>
  <c r="CO94" i="3"/>
  <c r="CN94" i="3"/>
  <c r="CM94" i="3"/>
  <c r="CL94" i="3"/>
  <c r="CV93" i="3"/>
  <c r="CU93" i="3"/>
  <c r="CT93" i="3"/>
  <c r="CS93" i="3"/>
  <c r="CR93" i="3"/>
  <c r="CV92" i="3"/>
  <c r="CU92" i="3"/>
  <c r="CT92" i="3"/>
  <c r="CS92" i="3"/>
  <c r="CR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Q82" i="3"/>
  <c r="CP82" i="3"/>
  <c r="CO82" i="3"/>
  <c r="CN82" i="3"/>
  <c r="CM82" i="3"/>
  <c r="CL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Q77" i="3"/>
  <c r="CP77" i="3"/>
  <c r="CO77" i="3"/>
  <c r="CN77" i="3"/>
  <c r="CM77" i="3"/>
  <c r="CL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3" i="3"/>
  <c r="CU73" i="3"/>
  <c r="CT73" i="3"/>
  <c r="CS73" i="3"/>
  <c r="CR73" i="3"/>
  <c r="CV72" i="3"/>
  <c r="CU72" i="3"/>
  <c r="CT72" i="3"/>
  <c r="CS72" i="3"/>
  <c r="CR72" i="3"/>
  <c r="CV71" i="3"/>
  <c r="CU71" i="3"/>
  <c r="CT71" i="3"/>
  <c r="CS71" i="3"/>
  <c r="CR71" i="3"/>
  <c r="CQ63" i="3"/>
  <c r="CP63" i="3"/>
  <c r="CO63" i="3"/>
  <c r="CN63" i="3"/>
  <c r="CM63" i="3"/>
  <c r="CL63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Q58" i="3"/>
  <c r="CP58" i="3"/>
  <c r="CO58" i="3"/>
  <c r="CN58" i="3"/>
  <c r="CM58" i="3"/>
  <c r="CL58" i="3"/>
  <c r="CV57" i="3"/>
  <c r="CU57" i="3"/>
  <c r="CT57" i="3"/>
  <c r="CS57" i="3"/>
  <c r="CR57" i="3"/>
  <c r="CV56" i="3"/>
  <c r="CU56" i="3"/>
  <c r="CT56" i="3"/>
  <c r="CS56" i="3"/>
  <c r="CR56" i="3"/>
  <c r="CV55" i="3"/>
  <c r="CU55" i="3"/>
  <c r="CT55" i="3"/>
  <c r="CS55" i="3"/>
  <c r="CR55" i="3"/>
  <c r="CV54" i="3"/>
  <c r="CU54" i="3"/>
  <c r="CT54" i="3"/>
  <c r="CS54" i="3"/>
  <c r="CR54" i="3"/>
  <c r="CQ53" i="3"/>
  <c r="CP53" i="3"/>
  <c r="CO53" i="3"/>
  <c r="CN53" i="3"/>
  <c r="CM53" i="3"/>
  <c r="CL53" i="3"/>
  <c r="CV51" i="3"/>
  <c r="CU51" i="3"/>
  <c r="CT51" i="3"/>
  <c r="CS51" i="3"/>
  <c r="CR51" i="3"/>
  <c r="CV50" i="3"/>
  <c r="CU50" i="3"/>
  <c r="CT50" i="3"/>
  <c r="CS50" i="3"/>
  <c r="CR50" i="3"/>
  <c r="CQ47" i="3"/>
  <c r="CQ46" i="3" s="1"/>
  <c r="CP47" i="3"/>
  <c r="CP46" i="3" s="1"/>
  <c r="CO47" i="3"/>
  <c r="CO46" i="3" s="1"/>
  <c r="CN47" i="3"/>
  <c r="CM47" i="3"/>
  <c r="CM46" i="3" s="1"/>
  <c r="CL47" i="3"/>
  <c r="CL46" i="3" s="1"/>
  <c r="CV45" i="3"/>
  <c r="CU45" i="3"/>
  <c r="CT45" i="3"/>
  <c r="CS45" i="3"/>
  <c r="CR45" i="3"/>
  <c r="CV44" i="3"/>
  <c r="CU44" i="3"/>
  <c r="CT44" i="3"/>
  <c r="CS44" i="3"/>
  <c r="CR44" i="3"/>
  <c r="CV43" i="3"/>
  <c r="CU43" i="3"/>
  <c r="CT43" i="3"/>
  <c r="CS43" i="3"/>
  <c r="CR43" i="3"/>
  <c r="CV42" i="3"/>
  <c r="CU42" i="3"/>
  <c r="CT42" i="3"/>
  <c r="CS42" i="3"/>
  <c r="CR42" i="3"/>
  <c r="CQ41" i="3"/>
  <c r="CQ40" i="3" s="1"/>
  <c r="CP41" i="3"/>
  <c r="CP40" i="3" s="1"/>
  <c r="CO41" i="3"/>
  <c r="CO40" i="3" s="1"/>
  <c r="CN41" i="3"/>
  <c r="CN40" i="3" s="1"/>
  <c r="CM41" i="3"/>
  <c r="CL41" i="3"/>
  <c r="CL40" i="3" s="1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6" i="3"/>
  <c r="CU36" i="3"/>
  <c r="CT36" i="3"/>
  <c r="CS36" i="3"/>
  <c r="CR36" i="3"/>
  <c r="CQ35" i="3"/>
  <c r="CQ29" i="3" s="1"/>
  <c r="CQ28" i="3" s="1"/>
  <c r="CP35" i="3"/>
  <c r="CP29" i="3" s="1"/>
  <c r="CP28" i="3" s="1"/>
  <c r="CO35" i="3"/>
  <c r="CO29" i="3" s="1"/>
  <c r="CO28" i="3" s="1"/>
  <c r="CN35" i="3"/>
  <c r="CN29" i="3" s="1"/>
  <c r="CM35" i="3"/>
  <c r="CM29" i="3" s="1"/>
  <c r="CL35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M22" i="3" s="1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3" i="3"/>
  <c r="CU13" i="3"/>
  <c r="CT13" i="3"/>
  <c r="CS13" i="3"/>
  <c r="CR13" i="3"/>
  <c r="CV11" i="3"/>
  <c r="CU11" i="3"/>
  <c r="CT11" i="3"/>
  <c r="CS11" i="3"/>
  <c r="CR11" i="3"/>
  <c r="CQ10" i="3"/>
  <c r="CP10" i="3"/>
  <c r="CO10" i="3"/>
  <c r="CN10" i="3"/>
  <c r="CM10" i="3"/>
  <c r="CL10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A463" i="3"/>
  <c r="BZ463" i="3"/>
  <c r="BY463" i="3"/>
  <c r="BX462" i="3"/>
  <c r="BW462" i="3"/>
  <c r="BV462" i="3"/>
  <c r="BU462" i="3"/>
  <c r="BT462" i="3"/>
  <c r="BS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CC457" i="3"/>
  <c r="CB457" i="3"/>
  <c r="CA457" i="3"/>
  <c r="BZ457" i="3"/>
  <c r="BY457" i="3"/>
  <c r="BX456" i="3"/>
  <c r="BW456" i="3"/>
  <c r="BV456" i="3"/>
  <c r="BU456" i="3"/>
  <c r="BT456" i="3"/>
  <c r="BS456" i="3"/>
  <c r="CC454" i="3"/>
  <c r="CB454" i="3"/>
  <c r="CA454" i="3"/>
  <c r="BZ454" i="3"/>
  <c r="BY454" i="3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CC450" i="3"/>
  <c r="CB450" i="3"/>
  <c r="CA450" i="3"/>
  <c r="BZ450" i="3"/>
  <c r="BY450" i="3"/>
  <c r="CC449" i="3"/>
  <c r="CB449" i="3"/>
  <c r="CA449" i="3"/>
  <c r="BZ449" i="3"/>
  <c r="BY449" i="3"/>
  <c r="CC448" i="3"/>
  <c r="CB448" i="3"/>
  <c r="CA448" i="3"/>
  <c r="BZ448" i="3"/>
  <c r="BY448" i="3"/>
  <c r="BX445" i="3"/>
  <c r="BX444" i="3" s="1"/>
  <c r="BW445" i="3"/>
  <c r="BW444" i="3" s="1"/>
  <c r="BV445" i="3"/>
  <c r="BV444" i="3" s="1"/>
  <c r="BU445" i="3"/>
  <c r="BU444" i="3" s="1"/>
  <c r="BT445" i="3"/>
  <c r="BS445" i="3"/>
  <c r="CC443" i="3"/>
  <c r="CB443" i="3"/>
  <c r="CA443" i="3"/>
  <c r="BZ443" i="3"/>
  <c r="BY443" i="3"/>
  <c r="CC442" i="3"/>
  <c r="CB442" i="3"/>
  <c r="CA442" i="3"/>
  <c r="BZ442" i="3"/>
  <c r="BY442" i="3"/>
  <c r="CC441" i="3"/>
  <c r="CB441" i="3"/>
  <c r="CA441" i="3"/>
  <c r="BZ441" i="3"/>
  <c r="BY441" i="3"/>
  <c r="BX439" i="3"/>
  <c r="BW439" i="3"/>
  <c r="BV439" i="3"/>
  <c r="BU439" i="3"/>
  <c r="BT439" i="3"/>
  <c r="BS439" i="3"/>
  <c r="CC438" i="3"/>
  <c r="CB438" i="3"/>
  <c r="CA438" i="3"/>
  <c r="BZ438" i="3"/>
  <c r="BY438" i="3"/>
  <c r="CC437" i="3"/>
  <c r="CB437" i="3"/>
  <c r="CA437" i="3"/>
  <c r="BZ437" i="3"/>
  <c r="BY437" i="3"/>
  <c r="CC436" i="3"/>
  <c r="CB436" i="3"/>
  <c r="CA436" i="3"/>
  <c r="BZ436" i="3"/>
  <c r="BY436" i="3"/>
  <c r="CC435" i="3"/>
  <c r="CB435" i="3"/>
  <c r="CA435" i="3"/>
  <c r="BZ435" i="3"/>
  <c r="BY435" i="3"/>
  <c r="CC434" i="3"/>
  <c r="CB434" i="3"/>
  <c r="CA434" i="3"/>
  <c r="BZ434" i="3"/>
  <c r="BY434" i="3"/>
  <c r="CC433" i="3"/>
  <c r="CB433" i="3"/>
  <c r="CA433" i="3"/>
  <c r="BZ433" i="3"/>
  <c r="BY433" i="3"/>
  <c r="BX428" i="3"/>
  <c r="BW428" i="3"/>
  <c r="BV428" i="3"/>
  <c r="BU428" i="3"/>
  <c r="BT428" i="3"/>
  <c r="BS428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BX422" i="3"/>
  <c r="BW422" i="3"/>
  <c r="BV422" i="3"/>
  <c r="BU422" i="3"/>
  <c r="BT422" i="3"/>
  <c r="BS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BZ419" i="3"/>
  <c r="BY419" i="3"/>
  <c r="CC418" i="3"/>
  <c r="CB418" i="3"/>
  <c r="CA418" i="3"/>
  <c r="BZ418" i="3"/>
  <c r="BY418" i="3"/>
  <c r="CC417" i="3"/>
  <c r="CB417" i="3"/>
  <c r="CA417" i="3"/>
  <c r="BZ417" i="3"/>
  <c r="BY417" i="3"/>
  <c r="CC416" i="3"/>
  <c r="CB416" i="3"/>
  <c r="CA416" i="3"/>
  <c r="BZ416" i="3"/>
  <c r="BY416" i="3"/>
  <c r="CC415" i="3"/>
  <c r="CB415" i="3"/>
  <c r="CA415" i="3"/>
  <c r="BZ415" i="3"/>
  <c r="BY415" i="3"/>
  <c r="BX408" i="3"/>
  <c r="BW408" i="3"/>
  <c r="BV408" i="3"/>
  <c r="BU408" i="3"/>
  <c r="BT408" i="3"/>
  <c r="BS408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BY404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BY401" i="3"/>
  <c r="CC400" i="3"/>
  <c r="CB400" i="3"/>
  <c r="CA400" i="3"/>
  <c r="BZ400" i="3"/>
  <c r="BY400" i="3"/>
  <c r="BX399" i="3"/>
  <c r="BW399" i="3"/>
  <c r="BV399" i="3"/>
  <c r="BU399" i="3"/>
  <c r="BT399" i="3"/>
  <c r="BS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CC395" i="3"/>
  <c r="CB395" i="3"/>
  <c r="CA395" i="3"/>
  <c r="BZ395" i="3"/>
  <c r="BY395" i="3"/>
  <c r="BX392" i="3"/>
  <c r="BW392" i="3"/>
  <c r="BV392" i="3"/>
  <c r="BU392" i="3"/>
  <c r="BT392" i="3"/>
  <c r="BS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BX386" i="3"/>
  <c r="BW386" i="3"/>
  <c r="BV386" i="3"/>
  <c r="BU386" i="3"/>
  <c r="BT386" i="3"/>
  <c r="BS386" i="3"/>
  <c r="CC385" i="3"/>
  <c r="CB385" i="3"/>
  <c r="CA385" i="3"/>
  <c r="BZ385" i="3"/>
  <c r="BY385" i="3"/>
  <c r="CC384" i="3"/>
  <c r="CB384" i="3"/>
  <c r="CA384" i="3"/>
  <c r="BZ384" i="3"/>
  <c r="BY384" i="3"/>
  <c r="CC383" i="3"/>
  <c r="CB383" i="3"/>
  <c r="CA383" i="3"/>
  <c r="BZ383" i="3"/>
  <c r="BY383" i="3"/>
  <c r="CC382" i="3"/>
  <c r="CB382" i="3"/>
  <c r="CA382" i="3"/>
  <c r="BZ382" i="3"/>
  <c r="BY382" i="3"/>
  <c r="CC381" i="3"/>
  <c r="CB381" i="3"/>
  <c r="CA381" i="3"/>
  <c r="BZ381" i="3"/>
  <c r="BY381" i="3"/>
  <c r="CC380" i="3"/>
  <c r="CB380" i="3"/>
  <c r="CA380" i="3"/>
  <c r="BZ380" i="3"/>
  <c r="BY380" i="3"/>
  <c r="BX378" i="3"/>
  <c r="BW378" i="3"/>
  <c r="BV378" i="3"/>
  <c r="BU378" i="3"/>
  <c r="BT378" i="3"/>
  <c r="BS378" i="3"/>
  <c r="CC377" i="3"/>
  <c r="CB377" i="3"/>
  <c r="CA377" i="3"/>
  <c r="BZ377" i="3"/>
  <c r="BY377" i="3"/>
  <c r="CC376" i="3"/>
  <c r="CB376" i="3"/>
  <c r="CA376" i="3"/>
  <c r="BZ376" i="3"/>
  <c r="BY376" i="3"/>
  <c r="CC375" i="3"/>
  <c r="CB375" i="3"/>
  <c r="CA375" i="3"/>
  <c r="BZ375" i="3"/>
  <c r="BY375" i="3"/>
  <c r="BX369" i="3"/>
  <c r="BW369" i="3"/>
  <c r="BV369" i="3"/>
  <c r="BU369" i="3"/>
  <c r="BT369" i="3"/>
  <c r="BS369" i="3"/>
  <c r="CC367" i="3"/>
  <c r="CB367" i="3"/>
  <c r="CA367" i="3"/>
  <c r="BZ367" i="3"/>
  <c r="BY367" i="3"/>
  <c r="CC366" i="3"/>
  <c r="CB366" i="3"/>
  <c r="CA366" i="3"/>
  <c r="BZ366" i="3"/>
  <c r="BY366" i="3"/>
  <c r="CC365" i="3"/>
  <c r="CB365" i="3"/>
  <c r="CA365" i="3"/>
  <c r="BZ365" i="3"/>
  <c r="BY365" i="3"/>
  <c r="BX363" i="3"/>
  <c r="BW363" i="3"/>
  <c r="BV363" i="3"/>
  <c r="BU363" i="3"/>
  <c r="BT363" i="3"/>
  <c r="BS363" i="3"/>
  <c r="CC362" i="3"/>
  <c r="CB362" i="3"/>
  <c r="CA362" i="3"/>
  <c r="BZ362" i="3"/>
  <c r="BY362" i="3"/>
  <c r="CC361" i="3"/>
  <c r="CB361" i="3"/>
  <c r="CA361" i="3"/>
  <c r="BZ361" i="3"/>
  <c r="BY361" i="3"/>
  <c r="CC360" i="3"/>
  <c r="CB360" i="3"/>
  <c r="CA360" i="3"/>
  <c r="BZ360" i="3"/>
  <c r="BY360" i="3"/>
  <c r="BX358" i="3"/>
  <c r="BW358" i="3"/>
  <c r="BV358" i="3"/>
  <c r="BU358" i="3"/>
  <c r="BT358" i="3"/>
  <c r="BS358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BX351" i="3"/>
  <c r="BW351" i="3"/>
  <c r="BV351" i="3"/>
  <c r="BU351" i="3"/>
  <c r="BT351" i="3"/>
  <c r="BS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CC346" i="3"/>
  <c r="CB346" i="3"/>
  <c r="CA346" i="3"/>
  <c r="BZ346" i="3"/>
  <c r="BY346" i="3"/>
  <c r="CC345" i="3"/>
  <c r="CB345" i="3"/>
  <c r="CA345" i="3"/>
  <c r="BZ345" i="3"/>
  <c r="BY345" i="3"/>
  <c r="BX343" i="3"/>
  <c r="BW343" i="3"/>
  <c r="BV343" i="3"/>
  <c r="BU343" i="3"/>
  <c r="BT343" i="3"/>
  <c r="BS343" i="3"/>
  <c r="CC342" i="3"/>
  <c r="CB342" i="3"/>
  <c r="CA342" i="3"/>
  <c r="BZ342" i="3"/>
  <c r="BY342" i="3"/>
  <c r="CC341" i="3"/>
  <c r="CB341" i="3"/>
  <c r="CA341" i="3"/>
  <c r="BZ341" i="3"/>
  <c r="BY341" i="3"/>
  <c r="CC340" i="3"/>
  <c r="CB340" i="3"/>
  <c r="CA340" i="3"/>
  <c r="BZ340" i="3"/>
  <c r="BY340" i="3"/>
  <c r="BX337" i="3"/>
  <c r="BW337" i="3"/>
  <c r="BV337" i="3"/>
  <c r="BU337" i="3"/>
  <c r="BT337" i="3"/>
  <c r="BS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CC333" i="3"/>
  <c r="CB333" i="3"/>
  <c r="CA333" i="3"/>
  <c r="BZ333" i="3"/>
  <c r="BY333" i="3"/>
  <c r="CC332" i="3"/>
  <c r="CB332" i="3"/>
  <c r="CA332" i="3"/>
  <c r="BZ332" i="3"/>
  <c r="BY332" i="3"/>
  <c r="BX331" i="3"/>
  <c r="BW331" i="3"/>
  <c r="BV331" i="3"/>
  <c r="BU331" i="3"/>
  <c r="BT331" i="3"/>
  <c r="BS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BX325" i="3"/>
  <c r="BW325" i="3"/>
  <c r="BV325" i="3"/>
  <c r="BU325" i="3"/>
  <c r="BT325" i="3"/>
  <c r="BS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BX319" i="3"/>
  <c r="BW319" i="3"/>
  <c r="BV319" i="3"/>
  <c r="BU319" i="3"/>
  <c r="BT319" i="3"/>
  <c r="BS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CC315" i="3"/>
  <c r="CB315" i="3"/>
  <c r="CA315" i="3"/>
  <c r="BZ315" i="3"/>
  <c r="BY315" i="3"/>
  <c r="CC314" i="3"/>
  <c r="CB314" i="3"/>
  <c r="CA314" i="3"/>
  <c r="BZ314" i="3"/>
  <c r="BY314" i="3"/>
  <c r="CC313" i="3"/>
  <c r="CB313" i="3"/>
  <c r="CA313" i="3"/>
  <c r="BZ313" i="3"/>
  <c r="BY313" i="3"/>
  <c r="BX312" i="3"/>
  <c r="BW312" i="3"/>
  <c r="BV312" i="3"/>
  <c r="BU312" i="3"/>
  <c r="BT312" i="3"/>
  <c r="BS312" i="3"/>
  <c r="CC311" i="3"/>
  <c r="CB311" i="3"/>
  <c r="CA311" i="3"/>
  <c r="BZ311" i="3"/>
  <c r="BY311" i="3"/>
  <c r="CC310" i="3"/>
  <c r="CB310" i="3"/>
  <c r="CA310" i="3"/>
  <c r="BZ310" i="3"/>
  <c r="BY310" i="3"/>
  <c r="CC309" i="3"/>
  <c r="CB309" i="3"/>
  <c r="CA309" i="3"/>
  <c r="BZ309" i="3"/>
  <c r="BY309" i="3"/>
  <c r="CC308" i="3"/>
  <c r="CB308" i="3"/>
  <c r="CA308" i="3"/>
  <c r="BZ308" i="3"/>
  <c r="BY308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CC304" i="3"/>
  <c r="CB304" i="3"/>
  <c r="CA304" i="3"/>
  <c r="BZ304" i="3"/>
  <c r="BY304" i="3"/>
  <c r="BX302" i="3"/>
  <c r="BW302" i="3"/>
  <c r="BV302" i="3"/>
  <c r="BU302" i="3"/>
  <c r="BT302" i="3"/>
  <c r="BS302" i="3"/>
  <c r="CC301" i="3"/>
  <c r="CB301" i="3"/>
  <c r="CA301" i="3"/>
  <c r="BZ301" i="3"/>
  <c r="BY301" i="3"/>
  <c r="CC300" i="3"/>
  <c r="CB300" i="3"/>
  <c r="CA300" i="3"/>
  <c r="BZ300" i="3"/>
  <c r="BY300" i="3"/>
  <c r="BX298" i="3"/>
  <c r="BW298" i="3"/>
  <c r="BV298" i="3"/>
  <c r="BU298" i="3"/>
  <c r="BT298" i="3"/>
  <c r="BS298" i="3"/>
  <c r="CC297" i="3"/>
  <c r="CB297" i="3"/>
  <c r="CA297" i="3"/>
  <c r="BZ297" i="3"/>
  <c r="BY297" i="3"/>
  <c r="CC296" i="3"/>
  <c r="CB296" i="3"/>
  <c r="CA296" i="3"/>
  <c r="BZ296" i="3"/>
  <c r="BY296" i="3"/>
  <c r="CC295" i="3"/>
  <c r="CB295" i="3"/>
  <c r="CA295" i="3"/>
  <c r="BZ295" i="3"/>
  <c r="BY295" i="3"/>
  <c r="BX293" i="3"/>
  <c r="BW293" i="3"/>
  <c r="BV293" i="3"/>
  <c r="BU293" i="3"/>
  <c r="BT293" i="3"/>
  <c r="BS293" i="3"/>
  <c r="CC292" i="3"/>
  <c r="CB292" i="3"/>
  <c r="CA292" i="3"/>
  <c r="BZ292" i="3"/>
  <c r="BY292" i="3"/>
  <c r="CC291" i="3"/>
  <c r="CB291" i="3"/>
  <c r="CA291" i="3"/>
  <c r="BZ291" i="3"/>
  <c r="BY291" i="3"/>
  <c r="CC290" i="3"/>
  <c r="CB290" i="3"/>
  <c r="CA290" i="3"/>
  <c r="BZ290" i="3"/>
  <c r="BY290" i="3"/>
  <c r="BX288" i="3"/>
  <c r="BW288" i="3"/>
  <c r="BV288" i="3"/>
  <c r="BU288" i="3"/>
  <c r="BT288" i="3"/>
  <c r="BS288" i="3"/>
  <c r="CC287" i="3"/>
  <c r="CB287" i="3"/>
  <c r="CA287" i="3"/>
  <c r="BZ287" i="3"/>
  <c r="BY287" i="3"/>
  <c r="CC286" i="3"/>
  <c r="CB286" i="3"/>
  <c r="CA286" i="3"/>
  <c r="BZ286" i="3"/>
  <c r="BY286" i="3"/>
  <c r="BX283" i="3"/>
  <c r="BW283" i="3"/>
  <c r="BV283" i="3"/>
  <c r="BU283" i="3"/>
  <c r="BT283" i="3"/>
  <c r="BS283" i="3"/>
  <c r="CC282" i="3"/>
  <c r="CB282" i="3"/>
  <c r="CA282" i="3"/>
  <c r="BZ282" i="3"/>
  <c r="BY282" i="3"/>
  <c r="CC281" i="3"/>
  <c r="CB281" i="3"/>
  <c r="CA281" i="3"/>
  <c r="BZ281" i="3"/>
  <c r="BY281" i="3"/>
  <c r="CC280" i="3"/>
  <c r="CB280" i="3"/>
  <c r="CA280" i="3"/>
  <c r="BZ280" i="3"/>
  <c r="BY280" i="3"/>
  <c r="BX278" i="3"/>
  <c r="BW278" i="3"/>
  <c r="BV278" i="3"/>
  <c r="BU278" i="3"/>
  <c r="BT278" i="3"/>
  <c r="BS278" i="3"/>
  <c r="CC277" i="3"/>
  <c r="CB277" i="3"/>
  <c r="CA277" i="3"/>
  <c r="BZ277" i="3"/>
  <c r="BY277" i="3"/>
  <c r="CC276" i="3"/>
  <c r="CB276" i="3"/>
  <c r="CA276" i="3"/>
  <c r="BZ276" i="3"/>
  <c r="BY276" i="3"/>
  <c r="CC275" i="3"/>
  <c r="CB275" i="3"/>
  <c r="CA275" i="3"/>
  <c r="BZ275" i="3"/>
  <c r="BY275" i="3"/>
  <c r="BX273" i="3"/>
  <c r="BW273" i="3"/>
  <c r="BV273" i="3"/>
  <c r="BU273" i="3"/>
  <c r="BT273" i="3"/>
  <c r="BS273" i="3"/>
  <c r="CC272" i="3"/>
  <c r="CB272" i="3"/>
  <c r="CA272" i="3"/>
  <c r="BZ272" i="3"/>
  <c r="BY272" i="3"/>
  <c r="CC271" i="3"/>
  <c r="CB271" i="3"/>
  <c r="CA271" i="3"/>
  <c r="BZ271" i="3"/>
  <c r="BY271" i="3"/>
  <c r="BX268" i="3"/>
  <c r="BW268" i="3"/>
  <c r="BV268" i="3"/>
  <c r="BU268" i="3"/>
  <c r="BT268" i="3"/>
  <c r="BS268" i="3"/>
  <c r="CC267" i="3"/>
  <c r="CB267" i="3"/>
  <c r="CA267" i="3"/>
  <c r="BZ267" i="3"/>
  <c r="BY267" i="3"/>
  <c r="CC266" i="3"/>
  <c r="CB266" i="3"/>
  <c r="CA266" i="3"/>
  <c r="BZ266" i="3"/>
  <c r="BY266" i="3"/>
  <c r="BX263" i="3"/>
  <c r="BW263" i="3"/>
  <c r="BV263" i="3"/>
  <c r="BU263" i="3"/>
  <c r="BT263" i="3"/>
  <c r="BS263" i="3"/>
  <c r="CE262" i="3"/>
  <c r="CD262" i="3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CC258" i="3"/>
  <c r="CB258" i="3"/>
  <c r="CA258" i="3"/>
  <c r="BZ258" i="3"/>
  <c r="BY258" i="3"/>
  <c r="BX256" i="3"/>
  <c r="BX255" i="3" s="1"/>
  <c r="BW256" i="3"/>
  <c r="BW255" i="3" s="1"/>
  <c r="BV256" i="3"/>
  <c r="BV255" i="3" s="1"/>
  <c r="BU256" i="3"/>
  <c r="BU255" i="3" s="1"/>
  <c r="BT256" i="3"/>
  <c r="BS256" i="3"/>
  <c r="BS255" i="3" s="1"/>
  <c r="CC254" i="3"/>
  <c r="CB254" i="3"/>
  <c r="CA254" i="3"/>
  <c r="BZ254" i="3"/>
  <c r="BY254" i="3"/>
  <c r="CC253" i="3"/>
  <c r="CB253" i="3"/>
  <c r="CA253" i="3"/>
  <c r="BZ253" i="3"/>
  <c r="BY253" i="3"/>
  <c r="CC252" i="3"/>
  <c r="CB252" i="3"/>
  <c r="CA252" i="3"/>
  <c r="BZ252" i="3"/>
  <c r="BY252" i="3"/>
  <c r="BX251" i="3"/>
  <c r="BW251" i="3"/>
  <c r="BV251" i="3"/>
  <c r="BU251" i="3"/>
  <c r="BT251" i="3"/>
  <c r="BS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BX244" i="3"/>
  <c r="BW244" i="3"/>
  <c r="BV244" i="3"/>
  <c r="BU244" i="3"/>
  <c r="BT244" i="3"/>
  <c r="BS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BX238" i="3"/>
  <c r="BW238" i="3"/>
  <c r="BV238" i="3"/>
  <c r="BU238" i="3"/>
  <c r="BT238" i="3"/>
  <c r="BS238" i="3"/>
  <c r="CC237" i="3"/>
  <c r="CB237" i="3"/>
  <c r="CA237" i="3"/>
  <c r="BZ237" i="3"/>
  <c r="BY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BX233" i="3"/>
  <c r="BW233" i="3"/>
  <c r="BV233" i="3"/>
  <c r="BU233" i="3"/>
  <c r="BT233" i="3"/>
  <c r="BS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BX228" i="3"/>
  <c r="BW228" i="3"/>
  <c r="BV228" i="3"/>
  <c r="BU228" i="3"/>
  <c r="BT228" i="3"/>
  <c r="BS228" i="3"/>
  <c r="CC226" i="3"/>
  <c r="CB226" i="3"/>
  <c r="CA226" i="3"/>
  <c r="BZ226" i="3"/>
  <c r="BY226" i="3"/>
  <c r="CC225" i="3"/>
  <c r="CB225" i="3"/>
  <c r="CA225" i="3"/>
  <c r="BZ225" i="3"/>
  <c r="BY225" i="3"/>
  <c r="CC224" i="3"/>
  <c r="CB224" i="3"/>
  <c r="CA224" i="3"/>
  <c r="BZ224" i="3"/>
  <c r="BY224" i="3"/>
  <c r="CC223" i="3"/>
  <c r="CB223" i="3"/>
  <c r="CA223" i="3"/>
  <c r="BZ223" i="3"/>
  <c r="BY223" i="3"/>
  <c r="BX221" i="3"/>
  <c r="BW221" i="3"/>
  <c r="BV221" i="3"/>
  <c r="BU221" i="3"/>
  <c r="BT221" i="3"/>
  <c r="BS221" i="3"/>
  <c r="CC220" i="3"/>
  <c r="CB220" i="3"/>
  <c r="CA220" i="3"/>
  <c r="BZ220" i="3"/>
  <c r="BY220" i="3"/>
  <c r="CC219" i="3"/>
  <c r="CB219" i="3"/>
  <c r="CA219" i="3"/>
  <c r="BZ219" i="3"/>
  <c r="BY219" i="3"/>
  <c r="CC218" i="3"/>
  <c r="CB218" i="3"/>
  <c r="CA218" i="3"/>
  <c r="BZ218" i="3"/>
  <c r="BY218" i="3"/>
  <c r="BX217" i="3"/>
  <c r="BW217" i="3"/>
  <c r="BV217" i="3"/>
  <c r="BU217" i="3"/>
  <c r="BT217" i="3"/>
  <c r="BS217" i="3"/>
  <c r="BX211" i="3"/>
  <c r="BW211" i="3"/>
  <c r="BV211" i="3"/>
  <c r="BU211" i="3"/>
  <c r="BT211" i="3"/>
  <c r="BS211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BX203" i="3"/>
  <c r="BW203" i="3"/>
  <c r="BV203" i="3"/>
  <c r="BU203" i="3"/>
  <c r="BT203" i="3"/>
  <c r="BS203" i="3"/>
  <c r="CC202" i="3"/>
  <c r="CB202" i="3"/>
  <c r="CA202" i="3"/>
  <c r="BZ202" i="3"/>
  <c r="BY202" i="3"/>
  <c r="CC201" i="3"/>
  <c r="CB201" i="3"/>
  <c r="CA201" i="3"/>
  <c r="BZ201" i="3"/>
  <c r="BY201" i="3"/>
  <c r="CC200" i="3"/>
  <c r="CB200" i="3"/>
  <c r="CA200" i="3"/>
  <c r="BZ200" i="3"/>
  <c r="BY200" i="3"/>
  <c r="CC199" i="3"/>
  <c r="CB199" i="3"/>
  <c r="CA199" i="3"/>
  <c r="BZ199" i="3"/>
  <c r="BY199" i="3"/>
  <c r="BX197" i="3"/>
  <c r="BW197" i="3"/>
  <c r="BV197" i="3"/>
  <c r="BU197" i="3"/>
  <c r="BT197" i="3"/>
  <c r="BS197" i="3"/>
  <c r="CC196" i="3"/>
  <c r="CB196" i="3"/>
  <c r="CA196" i="3"/>
  <c r="BZ196" i="3"/>
  <c r="BY196" i="3"/>
  <c r="CC195" i="3"/>
  <c r="CB195" i="3"/>
  <c r="CA195" i="3"/>
  <c r="BZ195" i="3"/>
  <c r="BY195" i="3"/>
  <c r="CC194" i="3"/>
  <c r="CB194" i="3"/>
  <c r="CA194" i="3"/>
  <c r="BZ194" i="3"/>
  <c r="BY194" i="3"/>
  <c r="BX192" i="3"/>
  <c r="BW192" i="3"/>
  <c r="BV192" i="3"/>
  <c r="BU192" i="3"/>
  <c r="BT192" i="3"/>
  <c r="BS192" i="3"/>
  <c r="CC190" i="3"/>
  <c r="CB190" i="3"/>
  <c r="CA190" i="3"/>
  <c r="BZ190" i="3"/>
  <c r="BY190" i="3"/>
  <c r="CC189" i="3"/>
  <c r="CB189" i="3"/>
  <c r="CA189" i="3"/>
  <c r="BZ189" i="3"/>
  <c r="BY189" i="3"/>
  <c r="BX188" i="3"/>
  <c r="BX483" i="3" s="1"/>
  <c r="BW188" i="3"/>
  <c r="BW483" i="3" s="1"/>
  <c r="BV188" i="3"/>
  <c r="BV483" i="3" s="1"/>
  <c r="BU188" i="3"/>
  <c r="BU483" i="3" s="1"/>
  <c r="BT188" i="3"/>
  <c r="BT483" i="3" s="1"/>
  <c r="BS188" i="3"/>
  <c r="BS483" i="3" s="1"/>
  <c r="CC187" i="3"/>
  <c r="CB187" i="3"/>
  <c r="CA187" i="3"/>
  <c r="BZ187" i="3"/>
  <c r="BY187" i="3"/>
  <c r="BX185" i="3"/>
  <c r="BX482" i="3" s="1"/>
  <c r="BW185" i="3"/>
  <c r="BW482" i="3" s="1"/>
  <c r="BV185" i="3"/>
  <c r="BV482" i="3" s="1"/>
  <c r="BU185" i="3"/>
  <c r="BU482" i="3" s="1"/>
  <c r="BT185" i="3"/>
  <c r="BT482" i="3" s="1"/>
  <c r="BS185" i="3"/>
  <c r="BS482" i="3" s="1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BX178" i="3"/>
  <c r="BX481" i="3" s="1"/>
  <c r="BW178" i="3"/>
  <c r="BW481" i="3" s="1"/>
  <c r="BV178" i="3"/>
  <c r="BV481" i="3" s="1"/>
  <c r="BU178" i="3"/>
  <c r="BU481" i="3" s="1"/>
  <c r="BT178" i="3"/>
  <c r="BT481" i="3" s="1"/>
  <c r="BS178" i="3"/>
  <c r="BS481" i="3" s="1"/>
  <c r="CC177" i="3"/>
  <c r="CB177" i="3"/>
  <c r="CA177" i="3"/>
  <c r="BZ177" i="3"/>
  <c r="BY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CC173" i="3"/>
  <c r="CB173" i="3"/>
  <c r="CA173" i="3"/>
  <c r="BZ173" i="3"/>
  <c r="BY173" i="3"/>
  <c r="BX171" i="3"/>
  <c r="BX480" i="3" s="1"/>
  <c r="BW171" i="3"/>
  <c r="BW480" i="3" s="1"/>
  <c r="BV171" i="3"/>
  <c r="BV480" i="3" s="1"/>
  <c r="BU171" i="3"/>
  <c r="BU480" i="3" s="1"/>
  <c r="BT171" i="3"/>
  <c r="BT480" i="3" s="1"/>
  <c r="BS171" i="3"/>
  <c r="BS480" i="3" s="1"/>
  <c r="CC170" i="3"/>
  <c r="CB170" i="3"/>
  <c r="CA170" i="3"/>
  <c r="BZ170" i="3"/>
  <c r="BY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BX166" i="3"/>
  <c r="BX479" i="3" s="1"/>
  <c r="BW166" i="3"/>
  <c r="BW479" i="3" s="1"/>
  <c r="BV166" i="3"/>
  <c r="BV479" i="3" s="1"/>
  <c r="BU166" i="3"/>
  <c r="BU479" i="3" s="1"/>
  <c r="BT166" i="3"/>
  <c r="BT479" i="3" s="1"/>
  <c r="BS166" i="3"/>
  <c r="BS479" i="3" s="1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BX157" i="3"/>
  <c r="BX478" i="3" s="1"/>
  <c r="BW157" i="3"/>
  <c r="BW478" i="3" s="1"/>
  <c r="BV157" i="3"/>
  <c r="BV478" i="3" s="1"/>
  <c r="BU157" i="3"/>
  <c r="BU478" i="3" s="1"/>
  <c r="BT157" i="3"/>
  <c r="BT478" i="3" s="1"/>
  <c r="BS157" i="3"/>
  <c r="BS478" i="3" s="1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7" i="3"/>
  <c r="CB137" i="3"/>
  <c r="CA137" i="3"/>
  <c r="BZ137" i="3"/>
  <c r="BY137" i="3"/>
  <c r="CC136" i="3"/>
  <c r="CB136" i="3"/>
  <c r="CA136" i="3"/>
  <c r="BZ136" i="3"/>
  <c r="BY136" i="3"/>
  <c r="CC135" i="3"/>
  <c r="CB135" i="3"/>
  <c r="CA135" i="3"/>
  <c r="BZ135" i="3"/>
  <c r="BY135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BX111" i="3"/>
  <c r="BX477" i="3" s="1"/>
  <c r="BW111" i="3"/>
  <c r="BW477" i="3" s="1"/>
  <c r="BV111" i="3"/>
  <c r="BV477" i="3" s="1"/>
  <c r="BU111" i="3"/>
  <c r="BU477" i="3" s="1"/>
  <c r="BT111" i="3"/>
  <c r="BT477" i="3" s="1"/>
  <c r="BS111" i="3"/>
  <c r="BS477" i="3" s="1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8" i="3"/>
  <c r="CB98" i="3"/>
  <c r="CA98" i="3"/>
  <c r="BZ98" i="3"/>
  <c r="BY98" i="3"/>
  <c r="CC97" i="3"/>
  <c r="CB97" i="3"/>
  <c r="CA97" i="3"/>
  <c r="BZ97" i="3"/>
  <c r="BY97" i="3"/>
  <c r="CC96" i="3"/>
  <c r="CB96" i="3"/>
  <c r="CA96" i="3"/>
  <c r="BZ96" i="3"/>
  <c r="BY96" i="3"/>
  <c r="BX94" i="3"/>
  <c r="BW94" i="3"/>
  <c r="BV94" i="3"/>
  <c r="BU94" i="3"/>
  <c r="BT94" i="3"/>
  <c r="BS94" i="3"/>
  <c r="CC93" i="3"/>
  <c r="CB93" i="3"/>
  <c r="CA93" i="3"/>
  <c r="BZ93" i="3"/>
  <c r="BY93" i="3"/>
  <c r="CC92" i="3"/>
  <c r="CB92" i="3"/>
  <c r="CA92" i="3"/>
  <c r="BZ92" i="3"/>
  <c r="BY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BX82" i="3"/>
  <c r="BW82" i="3"/>
  <c r="BV82" i="3"/>
  <c r="BU82" i="3"/>
  <c r="BT82" i="3"/>
  <c r="BS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BX77" i="3"/>
  <c r="BW77" i="3"/>
  <c r="BV77" i="3"/>
  <c r="BU77" i="3"/>
  <c r="BT77" i="3"/>
  <c r="BS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CC73" i="3"/>
  <c r="CB73" i="3"/>
  <c r="CA73" i="3"/>
  <c r="BZ73" i="3"/>
  <c r="BY73" i="3"/>
  <c r="CC72" i="3"/>
  <c r="CB72" i="3"/>
  <c r="CA72" i="3"/>
  <c r="BZ72" i="3"/>
  <c r="BY72" i="3"/>
  <c r="CC71" i="3"/>
  <c r="CB71" i="3"/>
  <c r="CA71" i="3"/>
  <c r="BZ71" i="3"/>
  <c r="BY71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BX58" i="3"/>
  <c r="BW58" i="3"/>
  <c r="BV58" i="3"/>
  <c r="BU58" i="3"/>
  <c r="BT58" i="3"/>
  <c r="BS58" i="3"/>
  <c r="CC57" i="3"/>
  <c r="CB57" i="3"/>
  <c r="CA57" i="3"/>
  <c r="BZ57" i="3"/>
  <c r="BY57" i="3"/>
  <c r="CC56" i="3"/>
  <c r="CB56" i="3"/>
  <c r="CA56" i="3"/>
  <c r="BZ56" i="3"/>
  <c r="BY56" i="3"/>
  <c r="CC55" i="3"/>
  <c r="CB55" i="3"/>
  <c r="CA55" i="3"/>
  <c r="BZ55" i="3"/>
  <c r="BY55" i="3"/>
  <c r="CC54" i="3"/>
  <c r="CB54" i="3"/>
  <c r="CA54" i="3"/>
  <c r="BZ54" i="3"/>
  <c r="BY54" i="3"/>
  <c r="BX53" i="3"/>
  <c r="BW53" i="3"/>
  <c r="BV53" i="3"/>
  <c r="BU53" i="3"/>
  <c r="BT53" i="3"/>
  <c r="BS53" i="3"/>
  <c r="CC51" i="3"/>
  <c r="CB51" i="3"/>
  <c r="CA51" i="3"/>
  <c r="BZ51" i="3"/>
  <c r="BY51" i="3"/>
  <c r="CC50" i="3"/>
  <c r="CB50" i="3"/>
  <c r="CA50" i="3"/>
  <c r="BZ50" i="3"/>
  <c r="BY50" i="3"/>
  <c r="BX47" i="3"/>
  <c r="BX46" i="3" s="1"/>
  <c r="BW47" i="3"/>
  <c r="BW46" i="3" s="1"/>
  <c r="BV47" i="3"/>
  <c r="BV46" i="3" s="1"/>
  <c r="BU47" i="3"/>
  <c r="BU46" i="3" s="1"/>
  <c r="BT47" i="3"/>
  <c r="BS47" i="3"/>
  <c r="BS46" i="3" s="1"/>
  <c r="CC45" i="3"/>
  <c r="CB45" i="3"/>
  <c r="CA45" i="3"/>
  <c r="BZ45" i="3"/>
  <c r="BY45" i="3"/>
  <c r="CC44" i="3"/>
  <c r="CB44" i="3"/>
  <c r="CA44" i="3"/>
  <c r="BZ44" i="3"/>
  <c r="BY44" i="3"/>
  <c r="CC43" i="3"/>
  <c r="CB43" i="3"/>
  <c r="CA43" i="3"/>
  <c r="BZ43" i="3"/>
  <c r="BY43" i="3"/>
  <c r="CC42" i="3"/>
  <c r="CB42" i="3"/>
  <c r="CA42" i="3"/>
  <c r="BZ42" i="3"/>
  <c r="BY42" i="3"/>
  <c r="BX41" i="3"/>
  <c r="BX40" i="3" s="1"/>
  <c r="BW41" i="3"/>
  <c r="BW40" i="3" s="1"/>
  <c r="BV41" i="3"/>
  <c r="BV40" i="3" s="1"/>
  <c r="BU41" i="3"/>
  <c r="BT41" i="3"/>
  <c r="BS41" i="3"/>
  <c r="BS40" i="3" s="1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CC36" i="3"/>
  <c r="CB36" i="3"/>
  <c r="CA36" i="3"/>
  <c r="BZ36" i="3"/>
  <c r="BY36" i="3"/>
  <c r="BX35" i="3"/>
  <c r="BX29" i="3" s="1"/>
  <c r="BX28" i="3" s="1"/>
  <c r="BW35" i="3"/>
  <c r="BW29" i="3" s="1"/>
  <c r="BW28" i="3" s="1"/>
  <c r="BV35" i="3"/>
  <c r="BV29" i="3" s="1"/>
  <c r="BV28" i="3" s="1"/>
  <c r="BU35" i="3"/>
  <c r="BU29" i="3" s="1"/>
  <c r="BT35" i="3"/>
  <c r="BS35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2" i="3"/>
  <c r="BK262" i="3"/>
  <c r="AS262" i="3"/>
  <c r="AR262" i="3"/>
  <c r="AY482" i="3"/>
  <c r="AX482" i="3"/>
  <c r="AY481" i="3"/>
  <c r="AX481" i="3"/>
  <c r="AY480" i="3"/>
  <c r="AX480" i="3"/>
  <c r="AY479" i="3"/>
  <c r="AX479" i="3"/>
  <c r="AY478" i="3"/>
  <c r="AX478" i="3"/>
  <c r="AY477" i="3"/>
  <c r="AX477" i="3"/>
  <c r="AY476" i="3"/>
  <c r="AX476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H463" i="3"/>
  <c r="BG463" i="3"/>
  <c r="BF463" i="3"/>
  <c r="BE462" i="3"/>
  <c r="BD462" i="3"/>
  <c r="BC462" i="3"/>
  <c r="BB462" i="3"/>
  <c r="BA462" i="3"/>
  <c r="AZ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H457" i="3"/>
  <c r="BG457" i="3"/>
  <c r="BF457" i="3"/>
  <c r="BE456" i="3"/>
  <c r="BD456" i="3"/>
  <c r="BC456" i="3"/>
  <c r="BB456" i="3"/>
  <c r="BA456" i="3"/>
  <c r="AZ456" i="3"/>
  <c r="BJ454" i="3"/>
  <c r="BI454" i="3"/>
  <c r="BH454" i="3"/>
  <c r="BG454" i="3"/>
  <c r="BF454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H450" i="3"/>
  <c r="BG450" i="3"/>
  <c r="BF450" i="3"/>
  <c r="BJ449" i="3"/>
  <c r="BI449" i="3"/>
  <c r="BH449" i="3"/>
  <c r="BG449" i="3"/>
  <c r="BF449" i="3"/>
  <c r="BJ448" i="3"/>
  <c r="BI448" i="3"/>
  <c r="BH448" i="3"/>
  <c r="BG448" i="3"/>
  <c r="BF448" i="3"/>
  <c r="BJ447" i="3"/>
  <c r="BI447" i="3"/>
  <c r="BJ446" i="3"/>
  <c r="BI446" i="3"/>
  <c r="BE445" i="3"/>
  <c r="BE444" i="3" s="1"/>
  <c r="BD445" i="3"/>
  <c r="BD444" i="3" s="1"/>
  <c r="BC445" i="3"/>
  <c r="BC444" i="3" s="1"/>
  <c r="BB445" i="3"/>
  <c r="BA445" i="3"/>
  <c r="AZ445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E439" i="3"/>
  <c r="BD439" i="3"/>
  <c r="BC439" i="3"/>
  <c r="BB439" i="3"/>
  <c r="BA439" i="3"/>
  <c r="AZ439" i="3"/>
  <c r="BJ438" i="3"/>
  <c r="BI438" i="3"/>
  <c r="BH438" i="3"/>
  <c r="BG438" i="3"/>
  <c r="BF438" i="3"/>
  <c r="BJ437" i="3"/>
  <c r="BI437" i="3"/>
  <c r="BH437" i="3"/>
  <c r="BG437" i="3"/>
  <c r="BF437" i="3"/>
  <c r="BJ436" i="3"/>
  <c r="BI436" i="3"/>
  <c r="BH436" i="3"/>
  <c r="BG436" i="3"/>
  <c r="BF436" i="3"/>
  <c r="BJ435" i="3"/>
  <c r="BI435" i="3"/>
  <c r="BH435" i="3"/>
  <c r="BG435" i="3"/>
  <c r="BF435" i="3"/>
  <c r="BJ434" i="3"/>
  <c r="BI434" i="3"/>
  <c r="BH434" i="3"/>
  <c r="BG434" i="3"/>
  <c r="BF434" i="3"/>
  <c r="BJ433" i="3"/>
  <c r="BI433" i="3"/>
  <c r="BH433" i="3"/>
  <c r="BG433" i="3"/>
  <c r="BF433" i="3"/>
  <c r="BJ432" i="3"/>
  <c r="BI432" i="3"/>
  <c r="BJ431" i="3"/>
  <c r="BI431" i="3"/>
  <c r="BJ430" i="3"/>
  <c r="BI430" i="3"/>
  <c r="BJ429" i="3"/>
  <c r="BI429" i="3"/>
  <c r="BE428" i="3"/>
  <c r="BD428" i="3"/>
  <c r="BC428" i="3"/>
  <c r="BB428" i="3"/>
  <c r="BA428" i="3"/>
  <c r="AZ428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E422" i="3"/>
  <c r="BD422" i="3"/>
  <c r="BC422" i="3"/>
  <c r="BB422" i="3"/>
  <c r="BA422" i="3"/>
  <c r="AZ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H416" i="3"/>
  <c r="BG416" i="3"/>
  <c r="BF416" i="3"/>
  <c r="BJ415" i="3"/>
  <c r="BI415" i="3"/>
  <c r="BH415" i="3"/>
  <c r="BG415" i="3"/>
  <c r="BF415" i="3"/>
  <c r="BJ414" i="3"/>
  <c r="BI414" i="3"/>
  <c r="BJ413" i="3"/>
  <c r="BI413" i="3"/>
  <c r="BJ412" i="3"/>
  <c r="BI412" i="3"/>
  <c r="BJ411" i="3"/>
  <c r="BI411" i="3"/>
  <c r="BJ410" i="3"/>
  <c r="BI410" i="3"/>
  <c r="BJ409" i="3"/>
  <c r="BI409" i="3"/>
  <c r="BE408" i="3"/>
  <c r="BD408" i="3"/>
  <c r="BC408" i="3"/>
  <c r="BB408" i="3"/>
  <c r="BA408" i="3"/>
  <c r="AZ408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H400" i="3"/>
  <c r="BG400" i="3"/>
  <c r="BF400" i="3"/>
  <c r="BE399" i="3"/>
  <c r="BD399" i="3"/>
  <c r="BC399" i="3"/>
  <c r="BB399" i="3"/>
  <c r="BA399" i="3"/>
  <c r="AZ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H395" i="3"/>
  <c r="BG395" i="3"/>
  <c r="BF395" i="3"/>
  <c r="BJ394" i="3"/>
  <c r="BI394" i="3"/>
  <c r="BJ393" i="3"/>
  <c r="BI393" i="3"/>
  <c r="BE392" i="3"/>
  <c r="BD392" i="3"/>
  <c r="BC392" i="3"/>
  <c r="BB392" i="3"/>
  <c r="BA392" i="3"/>
  <c r="AZ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E386" i="3"/>
  <c r="BD386" i="3"/>
  <c r="BC386" i="3"/>
  <c r="BB386" i="3"/>
  <c r="BA386" i="3"/>
  <c r="AZ386" i="3"/>
  <c r="BJ385" i="3"/>
  <c r="BI385" i="3"/>
  <c r="BH385" i="3"/>
  <c r="BG385" i="3"/>
  <c r="BF385" i="3"/>
  <c r="BJ384" i="3"/>
  <c r="BI384" i="3"/>
  <c r="BH384" i="3"/>
  <c r="BG384" i="3"/>
  <c r="BF384" i="3"/>
  <c r="BJ383" i="3"/>
  <c r="BI383" i="3"/>
  <c r="BH383" i="3"/>
  <c r="BG383" i="3"/>
  <c r="BF383" i="3"/>
  <c r="BJ382" i="3"/>
  <c r="BI382" i="3"/>
  <c r="BH382" i="3"/>
  <c r="BG382" i="3"/>
  <c r="BF382" i="3"/>
  <c r="BJ381" i="3"/>
  <c r="BI381" i="3"/>
  <c r="BH381" i="3"/>
  <c r="BG381" i="3"/>
  <c r="BF381" i="3"/>
  <c r="BJ380" i="3"/>
  <c r="BI380" i="3"/>
  <c r="BH380" i="3"/>
  <c r="BG380" i="3"/>
  <c r="BF380" i="3"/>
  <c r="BJ379" i="3"/>
  <c r="BI379" i="3"/>
  <c r="BE378" i="3"/>
  <c r="BD378" i="3"/>
  <c r="BC378" i="3"/>
  <c r="BB378" i="3"/>
  <c r="BA378" i="3"/>
  <c r="AZ378" i="3"/>
  <c r="BJ377" i="3"/>
  <c r="BI377" i="3"/>
  <c r="BH377" i="3"/>
  <c r="BG377" i="3"/>
  <c r="BF377" i="3"/>
  <c r="BJ376" i="3"/>
  <c r="BI376" i="3"/>
  <c r="BH376" i="3"/>
  <c r="BG376" i="3"/>
  <c r="BF376" i="3"/>
  <c r="BJ375" i="3"/>
  <c r="BI375" i="3"/>
  <c r="BH375" i="3"/>
  <c r="BG375" i="3"/>
  <c r="BF375" i="3"/>
  <c r="BJ374" i="3"/>
  <c r="BI374" i="3"/>
  <c r="BJ373" i="3"/>
  <c r="BI373" i="3"/>
  <c r="BJ372" i="3"/>
  <c r="BI372" i="3"/>
  <c r="BJ371" i="3"/>
  <c r="BI371" i="3"/>
  <c r="BJ370" i="3"/>
  <c r="BI370" i="3"/>
  <c r="BE369" i="3"/>
  <c r="BD369" i="3"/>
  <c r="BC369" i="3"/>
  <c r="BB369" i="3"/>
  <c r="BA369" i="3"/>
  <c r="AZ369" i="3"/>
  <c r="BJ367" i="3"/>
  <c r="BI367" i="3"/>
  <c r="BH367" i="3"/>
  <c r="BG367" i="3"/>
  <c r="BF367" i="3"/>
  <c r="BJ366" i="3"/>
  <c r="BI366" i="3"/>
  <c r="BH366" i="3"/>
  <c r="BG366" i="3"/>
  <c r="BF366" i="3"/>
  <c r="BJ365" i="3"/>
  <c r="BI365" i="3"/>
  <c r="BH365" i="3"/>
  <c r="BG365" i="3"/>
  <c r="BF365" i="3"/>
  <c r="BJ364" i="3"/>
  <c r="BI364" i="3"/>
  <c r="BE363" i="3"/>
  <c r="BD363" i="3"/>
  <c r="BC363" i="3"/>
  <c r="BB363" i="3"/>
  <c r="BA363" i="3"/>
  <c r="AZ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E358" i="3"/>
  <c r="BD358" i="3"/>
  <c r="BC358" i="3"/>
  <c r="BB358" i="3"/>
  <c r="BA358" i="3"/>
  <c r="AZ358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E351" i="3"/>
  <c r="BD351" i="3"/>
  <c r="BC351" i="3"/>
  <c r="BB351" i="3"/>
  <c r="BA351" i="3"/>
  <c r="AZ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H346" i="3"/>
  <c r="BG346" i="3"/>
  <c r="BF346" i="3"/>
  <c r="BJ345" i="3"/>
  <c r="BI345" i="3"/>
  <c r="BH345" i="3"/>
  <c r="BG345" i="3"/>
  <c r="BF345" i="3"/>
  <c r="BJ344" i="3"/>
  <c r="BI344" i="3"/>
  <c r="BE343" i="3"/>
  <c r="BD343" i="3"/>
  <c r="BC343" i="3"/>
  <c r="BB343" i="3"/>
  <c r="BA343" i="3"/>
  <c r="AZ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J338" i="3"/>
  <c r="BI338" i="3"/>
  <c r="BE337" i="3"/>
  <c r="BD337" i="3"/>
  <c r="BC337" i="3"/>
  <c r="BB337" i="3"/>
  <c r="BA337" i="3"/>
  <c r="AZ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H333" i="3"/>
  <c r="BG333" i="3"/>
  <c r="BF333" i="3"/>
  <c r="BJ332" i="3"/>
  <c r="BI332" i="3"/>
  <c r="BH332" i="3"/>
  <c r="BG332" i="3"/>
  <c r="BF332" i="3"/>
  <c r="BE331" i="3"/>
  <c r="BD331" i="3"/>
  <c r="BC331" i="3"/>
  <c r="BB331" i="3"/>
  <c r="BA331" i="3"/>
  <c r="AZ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J326" i="3"/>
  <c r="BI326" i="3"/>
  <c r="BE325" i="3"/>
  <c r="BD325" i="3"/>
  <c r="BC325" i="3"/>
  <c r="BB325" i="3"/>
  <c r="BA325" i="3"/>
  <c r="AZ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E319" i="3"/>
  <c r="BD319" i="3"/>
  <c r="BC319" i="3"/>
  <c r="BB319" i="3"/>
  <c r="BA319" i="3"/>
  <c r="AZ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E312" i="3"/>
  <c r="BD312" i="3"/>
  <c r="BC312" i="3"/>
  <c r="BB312" i="3"/>
  <c r="BA312" i="3"/>
  <c r="AZ312" i="3"/>
  <c r="BJ311" i="3"/>
  <c r="BI311" i="3"/>
  <c r="BH311" i="3"/>
  <c r="BG311" i="3"/>
  <c r="BF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H308" i="3"/>
  <c r="BG308" i="3"/>
  <c r="BF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H304" i="3"/>
  <c r="BG304" i="3"/>
  <c r="BF304" i="3"/>
  <c r="BJ303" i="3"/>
  <c r="BI303" i="3"/>
  <c r="BE302" i="3"/>
  <c r="BD302" i="3"/>
  <c r="BC302" i="3"/>
  <c r="BB302" i="3"/>
  <c r="BA302" i="3"/>
  <c r="AZ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E298" i="3"/>
  <c r="BD298" i="3"/>
  <c r="BC298" i="3"/>
  <c r="BB298" i="3"/>
  <c r="BA298" i="3"/>
  <c r="AZ298" i="3"/>
  <c r="BJ297" i="3"/>
  <c r="BI297" i="3"/>
  <c r="BH297" i="3"/>
  <c r="BG297" i="3"/>
  <c r="BF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E293" i="3"/>
  <c r="BD293" i="3"/>
  <c r="BC293" i="3"/>
  <c r="BB293" i="3"/>
  <c r="BA293" i="3"/>
  <c r="AZ293" i="3"/>
  <c r="BJ292" i="3"/>
  <c r="BI292" i="3"/>
  <c r="BH292" i="3"/>
  <c r="BG292" i="3"/>
  <c r="BF292" i="3"/>
  <c r="BJ291" i="3"/>
  <c r="BI291" i="3"/>
  <c r="BH291" i="3"/>
  <c r="BG291" i="3"/>
  <c r="BF291" i="3"/>
  <c r="BJ290" i="3"/>
  <c r="BI290" i="3"/>
  <c r="BH290" i="3"/>
  <c r="BG290" i="3"/>
  <c r="BF290" i="3"/>
  <c r="BJ289" i="3"/>
  <c r="BI289" i="3"/>
  <c r="BE288" i="3"/>
  <c r="BD288" i="3"/>
  <c r="BC288" i="3"/>
  <c r="BB288" i="3"/>
  <c r="BA288" i="3"/>
  <c r="AZ288" i="3"/>
  <c r="BJ287" i="3"/>
  <c r="BI287" i="3"/>
  <c r="BH287" i="3"/>
  <c r="BG287" i="3"/>
  <c r="BF287" i="3"/>
  <c r="BJ286" i="3"/>
  <c r="BI286" i="3"/>
  <c r="BH286" i="3"/>
  <c r="BG286" i="3"/>
  <c r="BF286" i="3"/>
  <c r="BJ285" i="3"/>
  <c r="BI285" i="3"/>
  <c r="BJ284" i="3"/>
  <c r="BI284" i="3"/>
  <c r="BE283" i="3"/>
  <c r="BD283" i="3"/>
  <c r="BC283" i="3"/>
  <c r="BB283" i="3"/>
  <c r="BA283" i="3"/>
  <c r="AZ283" i="3"/>
  <c r="BJ282" i="3"/>
  <c r="BI282" i="3"/>
  <c r="BH282" i="3"/>
  <c r="BG282" i="3"/>
  <c r="BF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E278" i="3"/>
  <c r="BD278" i="3"/>
  <c r="BC278" i="3"/>
  <c r="BB278" i="3"/>
  <c r="BA278" i="3"/>
  <c r="AZ278" i="3"/>
  <c r="BJ277" i="3"/>
  <c r="BI277" i="3"/>
  <c r="BH277" i="3"/>
  <c r="BG277" i="3"/>
  <c r="BF277" i="3"/>
  <c r="BJ276" i="3"/>
  <c r="BI276" i="3"/>
  <c r="BH276" i="3"/>
  <c r="BG276" i="3"/>
  <c r="BF276" i="3"/>
  <c r="BJ275" i="3"/>
  <c r="BI275" i="3"/>
  <c r="BH275" i="3"/>
  <c r="BG275" i="3"/>
  <c r="BF275" i="3"/>
  <c r="BJ274" i="3"/>
  <c r="BI274" i="3"/>
  <c r="BE273" i="3"/>
  <c r="BD273" i="3"/>
  <c r="BC273" i="3"/>
  <c r="BB273" i="3"/>
  <c r="BA273" i="3"/>
  <c r="AZ273" i="3"/>
  <c r="BJ272" i="3"/>
  <c r="BI272" i="3"/>
  <c r="BH272" i="3"/>
  <c r="BG272" i="3"/>
  <c r="BF272" i="3"/>
  <c r="BJ271" i="3"/>
  <c r="BI271" i="3"/>
  <c r="BH271" i="3"/>
  <c r="BG271" i="3"/>
  <c r="BF271" i="3"/>
  <c r="BJ270" i="3"/>
  <c r="BI270" i="3"/>
  <c r="BJ269" i="3"/>
  <c r="BI269" i="3"/>
  <c r="BE268" i="3"/>
  <c r="BD268" i="3"/>
  <c r="BC268" i="3"/>
  <c r="BB268" i="3"/>
  <c r="BA268" i="3"/>
  <c r="AZ268" i="3"/>
  <c r="BJ267" i="3"/>
  <c r="BI267" i="3"/>
  <c r="BH267" i="3"/>
  <c r="BG267" i="3"/>
  <c r="BF267" i="3"/>
  <c r="BJ266" i="3"/>
  <c r="BI266" i="3"/>
  <c r="BH266" i="3"/>
  <c r="BG266" i="3"/>
  <c r="BF266" i="3"/>
  <c r="BJ265" i="3"/>
  <c r="BI265" i="3"/>
  <c r="BJ264" i="3"/>
  <c r="BI264" i="3"/>
  <c r="BE263" i="3"/>
  <c r="BD263" i="3"/>
  <c r="BC263" i="3"/>
  <c r="BB263" i="3"/>
  <c r="BA263" i="3"/>
  <c r="AZ263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J258" i="3"/>
  <c r="BI258" i="3"/>
  <c r="BH258" i="3"/>
  <c r="BG258" i="3"/>
  <c r="BF258" i="3"/>
  <c r="BJ257" i="3"/>
  <c r="BI257" i="3"/>
  <c r="BE256" i="3"/>
  <c r="BE255" i="3" s="1"/>
  <c r="BD256" i="3"/>
  <c r="BD255" i="3" s="1"/>
  <c r="BC256" i="3"/>
  <c r="BC255" i="3" s="1"/>
  <c r="BB256" i="3"/>
  <c r="BA256" i="3"/>
  <c r="AZ256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E251" i="3"/>
  <c r="BD251" i="3"/>
  <c r="BC251" i="3"/>
  <c r="BB251" i="3"/>
  <c r="BA251" i="3"/>
  <c r="AZ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E244" i="3"/>
  <c r="BD244" i="3"/>
  <c r="BC244" i="3"/>
  <c r="BB244" i="3"/>
  <c r="BA244" i="3"/>
  <c r="AZ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E238" i="3"/>
  <c r="BD238" i="3"/>
  <c r="BC238" i="3"/>
  <c r="BB238" i="3"/>
  <c r="BA238" i="3"/>
  <c r="AZ238" i="3"/>
  <c r="BJ237" i="3"/>
  <c r="BI237" i="3"/>
  <c r="BH237" i="3"/>
  <c r="BG237" i="3"/>
  <c r="BF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E233" i="3"/>
  <c r="BD233" i="3"/>
  <c r="BC233" i="3"/>
  <c r="BB233" i="3"/>
  <c r="BA233" i="3"/>
  <c r="AZ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E228" i="3"/>
  <c r="BD228" i="3"/>
  <c r="BC228" i="3"/>
  <c r="BB228" i="3"/>
  <c r="BA228" i="3"/>
  <c r="AZ228" i="3"/>
  <c r="BJ226" i="3"/>
  <c r="BI226" i="3"/>
  <c r="BH226" i="3"/>
  <c r="BG226" i="3"/>
  <c r="BF226" i="3"/>
  <c r="BJ225" i="3"/>
  <c r="BI225" i="3"/>
  <c r="BH225" i="3"/>
  <c r="BG225" i="3"/>
  <c r="BF225" i="3"/>
  <c r="BJ224" i="3"/>
  <c r="BI224" i="3"/>
  <c r="BH224" i="3"/>
  <c r="BG224" i="3"/>
  <c r="BF224" i="3"/>
  <c r="BJ223" i="3"/>
  <c r="BI223" i="3"/>
  <c r="BH223" i="3"/>
  <c r="BG223" i="3"/>
  <c r="BF223" i="3"/>
  <c r="BJ222" i="3"/>
  <c r="BI222" i="3"/>
  <c r="BE221" i="3"/>
  <c r="BD221" i="3"/>
  <c r="BC221" i="3"/>
  <c r="BB221" i="3"/>
  <c r="BA221" i="3"/>
  <c r="AZ221" i="3"/>
  <c r="BJ220" i="3"/>
  <c r="BI220" i="3"/>
  <c r="BH220" i="3"/>
  <c r="BG220" i="3"/>
  <c r="BF220" i="3"/>
  <c r="BJ219" i="3"/>
  <c r="BI219" i="3"/>
  <c r="BH219" i="3"/>
  <c r="BG219" i="3"/>
  <c r="BF219" i="3"/>
  <c r="BJ218" i="3"/>
  <c r="BI218" i="3"/>
  <c r="BH218" i="3"/>
  <c r="BG218" i="3"/>
  <c r="BF218" i="3"/>
  <c r="BE217" i="3"/>
  <c r="BD217" i="3"/>
  <c r="BC217" i="3"/>
  <c r="BB217" i="3"/>
  <c r="BA217" i="3"/>
  <c r="AZ217" i="3"/>
  <c r="BJ216" i="3"/>
  <c r="BI216" i="3"/>
  <c r="BJ215" i="3"/>
  <c r="BI215" i="3"/>
  <c r="BJ214" i="3"/>
  <c r="BI214" i="3"/>
  <c r="BJ213" i="3"/>
  <c r="BI213" i="3"/>
  <c r="BJ212" i="3"/>
  <c r="BI212" i="3"/>
  <c r="BE211" i="3"/>
  <c r="BD211" i="3"/>
  <c r="BC211" i="3"/>
  <c r="BB211" i="3"/>
  <c r="BA211" i="3"/>
  <c r="AZ211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E203" i="3"/>
  <c r="BD203" i="3"/>
  <c r="BC203" i="3"/>
  <c r="BB203" i="3"/>
  <c r="BA203" i="3"/>
  <c r="AZ203" i="3"/>
  <c r="BJ202" i="3"/>
  <c r="BI202" i="3"/>
  <c r="BH202" i="3"/>
  <c r="BG202" i="3"/>
  <c r="BF202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E197" i="3"/>
  <c r="BD197" i="3"/>
  <c r="BC197" i="3"/>
  <c r="BB197" i="3"/>
  <c r="BA197" i="3"/>
  <c r="AZ197" i="3"/>
  <c r="BJ196" i="3"/>
  <c r="BI196" i="3"/>
  <c r="BH196" i="3"/>
  <c r="BG196" i="3"/>
  <c r="BF196" i="3"/>
  <c r="BJ195" i="3"/>
  <c r="BI195" i="3"/>
  <c r="BH195" i="3"/>
  <c r="BG195" i="3"/>
  <c r="BF195" i="3"/>
  <c r="BJ194" i="3"/>
  <c r="BI194" i="3"/>
  <c r="BH194" i="3"/>
  <c r="BG194" i="3"/>
  <c r="BF194" i="3"/>
  <c r="BJ193" i="3"/>
  <c r="BI193" i="3"/>
  <c r="BE192" i="3"/>
  <c r="BE482" i="3" s="1"/>
  <c r="BD192" i="3"/>
  <c r="BD482" i="3" s="1"/>
  <c r="BC192" i="3"/>
  <c r="BC482" i="3" s="1"/>
  <c r="BB192" i="3"/>
  <c r="BA192" i="3"/>
  <c r="AZ192" i="3"/>
  <c r="BJ190" i="3"/>
  <c r="BI190" i="3"/>
  <c r="BH190" i="3"/>
  <c r="BG190" i="3"/>
  <c r="BF190" i="3"/>
  <c r="BJ189" i="3"/>
  <c r="BI189" i="3"/>
  <c r="BH189" i="3"/>
  <c r="BG189" i="3"/>
  <c r="BF189" i="3"/>
  <c r="BE188" i="3"/>
  <c r="BE481" i="3" s="1"/>
  <c r="BD188" i="3"/>
  <c r="BD481" i="3" s="1"/>
  <c r="BC188" i="3"/>
  <c r="BC481" i="3" s="1"/>
  <c r="BB188" i="3"/>
  <c r="BA188" i="3"/>
  <c r="AZ188" i="3"/>
  <c r="BJ187" i="3"/>
  <c r="BI187" i="3"/>
  <c r="BH187" i="3"/>
  <c r="BG187" i="3"/>
  <c r="BF187" i="3"/>
  <c r="BJ186" i="3"/>
  <c r="BI186" i="3"/>
  <c r="BE185" i="3"/>
  <c r="BE480" i="3" s="1"/>
  <c r="BD185" i="3"/>
  <c r="BD480" i="3" s="1"/>
  <c r="BC185" i="3"/>
  <c r="BC480" i="3" s="1"/>
  <c r="BB185" i="3"/>
  <c r="BA185" i="3"/>
  <c r="AZ185" i="3"/>
  <c r="AZ480" i="3" s="1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E178" i="3"/>
  <c r="BE479" i="3" s="1"/>
  <c r="BD178" i="3"/>
  <c r="BD479" i="3" s="1"/>
  <c r="BC178" i="3"/>
  <c r="BB178" i="3"/>
  <c r="BA178" i="3"/>
  <c r="AZ178" i="3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E171" i="3"/>
  <c r="BE478" i="3" s="1"/>
  <c r="BD171" i="3"/>
  <c r="BD478" i="3" s="1"/>
  <c r="BC171" i="3"/>
  <c r="BC478" i="3" s="1"/>
  <c r="BB171" i="3"/>
  <c r="BB478" i="3" s="1"/>
  <c r="BA171" i="3"/>
  <c r="AZ171" i="3"/>
  <c r="BJ170" i="3"/>
  <c r="BI170" i="3"/>
  <c r="BH170" i="3"/>
  <c r="BG170" i="3"/>
  <c r="BF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E166" i="3"/>
  <c r="BE477" i="3" s="1"/>
  <c r="BD166" i="3"/>
  <c r="BD477" i="3" s="1"/>
  <c r="BC166" i="3"/>
  <c r="BC477" i="3" s="1"/>
  <c r="BB166" i="3"/>
  <c r="BB477" i="3" s="1"/>
  <c r="BA166" i="3"/>
  <c r="AZ166" i="3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E157" i="3"/>
  <c r="BD157" i="3"/>
  <c r="BC157" i="3"/>
  <c r="BB157" i="3"/>
  <c r="BA157" i="3"/>
  <c r="AZ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16" i="3"/>
  <c r="BI116" i="3"/>
  <c r="BJ115" i="3"/>
  <c r="BI115" i="3"/>
  <c r="BJ114" i="3"/>
  <c r="BI114" i="3"/>
  <c r="BJ113" i="3"/>
  <c r="BI113" i="3"/>
  <c r="BJ112" i="3"/>
  <c r="BI112" i="3"/>
  <c r="BE111" i="3"/>
  <c r="BD111" i="3"/>
  <c r="BC111" i="3"/>
  <c r="BB111" i="3"/>
  <c r="BA111" i="3"/>
  <c r="AZ111" i="3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8" i="3"/>
  <c r="BI98" i="3"/>
  <c r="BH98" i="3"/>
  <c r="BG98" i="3"/>
  <c r="BF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E94" i="3"/>
  <c r="BD94" i="3"/>
  <c r="BC94" i="3"/>
  <c r="BB94" i="3"/>
  <c r="BA94" i="3"/>
  <c r="AZ94" i="3"/>
  <c r="BJ93" i="3"/>
  <c r="BI93" i="3"/>
  <c r="BH93" i="3"/>
  <c r="BG93" i="3"/>
  <c r="BF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E82" i="3"/>
  <c r="BD82" i="3"/>
  <c r="BC82" i="3"/>
  <c r="BB82" i="3"/>
  <c r="BA82" i="3"/>
  <c r="AZ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E77" i="3"/>
  <c r="BD77" i="3"/>
  <c r="BC77" i="3"/>
  <c r="BB77" i="3"/>
  <c r="BA77" i="3"/>
  <c r="AZ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J73" i="3"/>
  <c r="BI73" i="3"/>
  <c r="BH73" i="3"/>
  <c r="BG73" i="3"/>
  <c r="BF73" i="3"/>
  <c r="BJ72" i="3"/>
  <c r="BI72" i="3"/>
  <c r="BH72" i="3"/>
  <c r="BG72" i="3"/>
  <c r="BF72" i="3"/>
  <c r="BJ71" i="3"/>
  <c r="BI71" i="3"/>
  <c r="BH71" i="3"/>
  <c r="BG71" i="3"/>
  <c r="BF71" i="3"/>
  <c r="BJ70" i="3"/>
  <c r="BI70" i="3"/>
  <c r="BJ69" i="3"/>
  <c r="BI69" i="3"/>
  <c r="BJ68" i="3"/>
  <c r="BI68" i="3"/>
  <c r="BJ67" i="3"/>
  <c r="BI67" i="3"/>
  <c r="BJ66" i="3"/>
  <c r="BI66" i="3"/>
  <c r="BJ65" i="3"/>
  <c r="BI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E58" i="3"/>
  <c r="BD58" i="3"/>
  <c r="BC58" i="3"/>
  <c r="BB58" i="3"/>
  <c r="BA58" i="3"/>
  <c r="AZ58" i="3"/>
  <c r="BJ57" i="3"/>
  <c r="BI57" i="3"/>
  <c r="BH57" i="3"/>
  <c r="BG57" i="3"/>
  <c r="BF57" i="3"/>
  <c r="BJ56" i="3"/>
  <c r="BI56" i="3"/>
  <c r="BH56" i="3"/>
  <c r="BG56" i="3"/>
  <c r="BF56" i="3"/>
  <c r="BJ55" i="3"/>
  <c r="BI55" i="3"/>
  <c r="BH55" i="3"/>
  <c r="BG55" i="3"/>
  <c r="BF55" i="3"/>
  <c r="BJ54" i="3"/>
  <c r="BI54" i="3"/>
  <c r="BH54" i="3"/>
  <c r="BG54" i="3"/>
  <c r="BF54" i="3"/>
  <c r="BE53" i="3"/>
  <c r="BD53" i="3"/>
  <c r="BC53" i="3"/>
  <c r="BB53" i="3"/>
  <c r="BA53" i="3"/>
  <c r="AZ53" i="3"/>
  <c r="BJ51" i="3"/>
  <c r="BI51" i="3"/>
  <c r="BH51" i="3"/>
  <c r="BG51" i="3"/>
  <c r="BF51" i="3"/>
  <c r="BJ50" i="3"/>
  <c r="BI50" i="3"/>
  <c r="BH50" i="3"/>
  <c r="BG50" i="3"/>
  <c r="BF50" i="3"/>
  <c r="BJ49" i="3"/>
  <c r="BI49" i="3"/>
  <c r="BJ48" i="3"/>
  <c r="BI48" i="3"/>
  <c r="BE47" i="3"/>
  <c r="BE46" i="3" s="1"/>
  <c r="BD47" i="3"/>
  <c r="BD46" i="3" s="1"/>
  <c r="BC47" i="3"/>
  <c r="BC46" i="3" s="1"/>
  <c r="BB47" i="3"/>
  <c r="BA47" i="3"/>
  <c r="AZ47" i="3"/>
  <c r="BJ45" i="3"/>
  <c r="BI45" i="3"/>
  <c r="BH45" i="3"/>
  <c r="BG45" i="3"/>
  <c r="BF45" i="3"/>
  <c r="BJ44" i="3"/>
  <c r="BI44" i="3"/>
  <c r="BH44" i="3"/>
  <c r="BG44" i="3"/>
  <c r="BF44" i="3"/>
  <c r="BJ43" i="3"/>
  <c r="BI43" i="3"/>
  <c r="BH43" i="3"/>
  <c r="BG43" i="3"/>
  <c r="BF43" i="3"/>
  <c r="BJ42" i="3"/>
  <c r="BI42" i="3"/>
  <c r="BH42" i="3"/>
  <c r="BG42" i="3"/>
  <c r="BF42" i="3"/>
  <c r="BE41" i="3"/>
  <c r="BE40" i="3" s="1"/>
  <c r="BD41" i="3"/>
  <c r="BD40" i="3" s="1"/>
  <c r="BC41" i="3"/>
  <c r="BC40" i="3" s="1"/>
  <c r="BB41" i="3"/>
  <c r="BB40" i="3" s="1"/>
  <c r="BA41" i="3"/>
  <c r="AZ41" i="3"/>
  <c r="AZ40" i="3" s="1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J36" i="3"/>
  <c r="BI36" i="3"/>
  <c r="BH36" i="3"/>
  <c r="BG36" i="3"/>
  <c r="BF36" i="3"/>
  <c r="BE35" i="3"/>
  <c r="BE29" i="3" s="1"/>
  <c r="BE28" i="3" s="1"/>
  <c r="BD35" i="3"/>
  <c r="BD29" i="3" s="1"/>
  <c r="BD28" i="3" s="1"/>
  <c r="BC35" i="3"/>
  <c r="BC29" i="3" s="1"/>
  <c r="BC28" i="3" s="1"/>
  <c r="BB35" i="3"/>
  <c r="BB29" i="3" s="1"/>
  <c r="BB28" i="3" s="1"/>
  <c r="BA35" i="3"/>
  <c r="AZ35" i="3"/>
  <c r="AZ29" i="3" s="1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F482" i="3"/>
  <c r="AE482" i="3"/>
  <c r="AF481" i="3"/>
  <c r="AE481" i="3"/>
  <c r="AF480" i="3"/>
  <c r="AE480" i="3"/>
  <c r="AF479" i="3"/>
  <c r="AE479" i="3"/>
  <c r="AF478" i="3"/>
  <c r="AE478" i="3"/>
  <c r="AF477" i="3"/>
  <c r="AE477" i="3"/>
  <c r="AF476" i="3"/>
  <c r="AE476" i="3"/>
  <c r="AQ465" i="3"/>
  <c r="AP465" i="3"/>
  <c r="AO465" i="3"/>
  <c r="AN465" i="3"/>
  <c r="AM465" i="3"/>
  <c r="AQ464" i="3"/>
  <c r="AP464" i="3"/>
  <c r="AO464" i="3"/>
  <c r="AN464" i="3"/>
  <c r="AM464" i="3"/>
  <c r="AQ463" i="3"/>
  <c r="AP463" i="3"/>
  <c r="AO463" i="3"/>
  <c r="AN463" i="3"/>
  <c r="AM463" i="3"/>
  <c r="AL462" i="3"/>
  <c r="AK462" i="3"/>
  <c r="AJ462" i="3"/>
  <c r="AI462" i="3"/>
  <c r="AH462" i="3"/>
  <c r="AG462" i="3"/>
  <c r="AQ461" i="3"/>
  <c r="AP461" i="3"/>
  <c r="AO461" i="3"/>
  <c r="AN461" i="3"/>
  <c r="AM461" i="3"/>
  <c r="AQ460" i="3"/>
  <c r="AP460" i="3"/>
  <c r="AO460" i="3"/>
  <c r="AN460" i="3"/>
  <c r="AM460" i="3"/>
  <c r="AQ459" i="3"/>
  <c r="AP459" i="3"/>
  <c r="AO459" i="3"/>
  <c r="AN459" i="3"/>
  <c r="AM459" i="3"/>
  <c r="AQ458" i="3"/>
  <c r="AP458" i="3"/>
  <c r="AO458" i="3"/>
  <c r="AN458" i="3"/>
  <c r="AM458" i="3"/>
  <c r="AQ457" i="3"/>
  <c r="AP457" i="3"/>
  <c r="AO457" i="3"/>
  <c r="AN457" i="3"/>
  <c r="AM457" i="3"/>
  <c r="AL456" i="3"/>
  <c r="AK456" i="3"/>
  <c r="AJ456" i="3"/>
  <c r="AI456" i="3"/>
  <c r="AH456" i="3"/>
  <c r="AG456" i="3"/>
  <c r="AQ454" i="3"/>
  <c r="AP454" i="3"/>
  <c r="AO454" i="3"/>
  <c r="AN454" i="3"/>
  <c r="AM454" i="3"/>
  <c r="AQ453" i="3"/>
  <c r="AP453" i="3"/>
  <c r="AO453" i="3"/>
  <c r="AN453" i="3"/>
  <c r="AM453" i="3"/>
  <c r="AQ452" i="3"/>
  <c r="AP452" i="3"/>
  <c r="AO452" i="3"/>
  <c r="AN452" i="3"/>
  <c r="AM452" i="3"/>
  <c r="AQ451" i="3"/>
  <c r="AP451" i="3"/>
  <c r="AO451" i="3"/>
  <c r="AN451" i="3"/>
  <c r="AM451" i="3"/>
  <c r="AQ450" i="3"/>
  <c r="AP450" i="3"/>
  <c r="AO450" i="3"/>
  <c r="AN450" i="3"/>
  <c r="AM450" i="3"/>
  <c r="AQ449" i="3"/>
  <c r="AP449" i="3"/>
  <c r="AO449" i="3"/>
  <c r="AN449" i="3"/>
  <c r="AM449" i="3"/>
  <c r="AQ448" i="3"/>
  <c r="AP448" i="3"/>
  <c r="AO448" i="3"/>
  <c r="AN448" i="3"/>
  <c r="AM448" i="3"/>
  <c r="AL445" i="3"/>
  <c r="AL444" i="3" s="1"/>
  <c r="AK445" i="3"/>
  <c r="AK444" i="3" s="1"/>
  <c r="AJ445" i="3"/>
  <c r="AJ444" i="3" s="1"/>
  <c r="AI445" i="3"/>
  <c r="AH445" i="3"/>
  <c r="AG445" i="3"/>
  <c r="AQ443" i="3"/>
  <c r="AP443" i="3"/>
  <c r="AO443" i="3"/>
  <c r="AN443" i="3"/>
  <c r="AM443" i="3"/>
  <c r="AQ442" i="3"/>
  <c r="AP442" i="3"/>
  <c r="AO442" i="3"/>
  <c r="AN442" i="3"/>
  <c r="AM442" i="3"/>
  <c r="AQ441" i="3"/>
  <c r="AP441" i="3"/>
  <c r="AO441" i="3"/>
  <c r="AN441" i="3"/>
  <c r="AM441" i="3"/>
  <c r="AL439" i="3"/>
  <c r="AK439" i="3"/>
  <c r="AJ439" i="3"/>
  <c r="AI439" i="3"/>
  <c r="AH439" i="3"/>
  <c r="AG439" i="3"/>
  <c r="AQ438" i="3"/>
  <c r="AP438" i="3"/>
  <c r="AO438" i="3"/>
  <c r="AN438" i="3"/>
  <c r="AM438" i="3"/>
  <c r="AQ437" i="3"/>
  <c r="AP437" i="3"/>
  <c r="AO437" i="3"/>
  <c r="AN437" i="3"/>
  <c r="AM437" i="3"/>
  <c r="AQ436" i="3"/>
  <c r="AP436" i="3"/>
  <c r="AO436" i="3"/>
  <c r="AN436" i="3"/>
  <c r="AM436" i="3"/>
  <c r="AQ435" i="3"/>
  <c r="AP435" i="3"/>
  <c r="AO435" i="3"/>
  <c r="AN435" i="3"/>
  <c r="AM435" i="3"/>
  <c r="AQ434" i="3"/>
  <c r="AP434" i="3"/>
  <c r="AO434" i="3"/>
  <c r="AN434" i="3"/>
  <c r="AM434" i="3"/>
  <c r="AQ433" i="3"/>
  <c r="AP433" i="3"/>
  <c r="AO433" i="3"/>
  <c r="AN433" i="3"/>
  <c r="AM433" i="3"/>
  <c r="AL428" i="3"/>
  <c r="AK428" i="3"/>
  <c r="AJ428" i="3"/>
  <c r="AI428" i="3"/>
  <c r="AH428" i="3"/>
  <c r="AG428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L422" i="3"/>
  <c r="AK422" i="3"/>
  <c r="AJ422" i="3"/>
  <c r="AI422" i="3"/>
  <c r="AH422" i="3"/>
  <c r="AG422" i="3"/>
  <c r="AQ421" i="3"/>
  <c r="AP421" i="3"/>
  <c r="AO421" i="3"/>
  <c r="AN421" i="3"/>
  <c r="AM421" i="3"/>
  <c r="AQ420" i="3"/>
  <c r="AP420" i="3"/>
  <c r="AO420" i="3"/>
  <c r="AN420" i="3"/>
  <c r="AM420" i="3"/>
  <c r="AQ419" i="3"/>
  <c r="AP419" i="3"/>
  <c r="AO419" i="3"/>
  <c r="AN419" i="3"/>
  <c r="AM419" i="3"/>
  <c r="AQ418" i="3"/>
  <c r="AP418" i="3"/>
  <c r="AO418" i="3"/>
  <c r="AN418" i="3"/>
  <c r="AM418" i="3"/>
  <c r="AQ417" i="3"/>
  <c r="AP417" i="3"/>
  <c r="AO417" i="3"/>
  <c r="AN417" i="3"/>
  <c r="AM417" i="3"/>
  <c r="AQ416" i="3"/>
  <c r="AP416" i="3"/>
  <c r="AO416" i="3"/>
  <c r="AN416" i="3"/>
  <c r="AM416" i="3"/>
  <c r="AQ415" i="3"/>
  <c r="AP415" i="3"/>
  <c r="AO415" i="3"/>
  <c r="AN415" i="3"/>
  <c r="AM415" i="3"/>
  <c r="AL408" i="3"/>
  <c r="AK408" i="3"/>
  <c r="AJ408" i="3"/>
  <c r="AI408" i="3"/>
  <c r="AH408" i="3"/>
  <c r="AG408" i="3"/>
  <c r="AQ406" i="3"/>
  <c r="AP406" i="3"/>
  <c r="AO406" i="3"/>
  <c r="AN406" i="3"/>
  <c r="AM406" i="3"/>
  <c r="AQ405" i="3"/>
  <c r="AP405" i="3"/>
  <c r="AO405" i="3"/>
  <c r="AN405" i="3"/>
  <c r="AM405" i="3"/>
  <c r="AQ404" i="3"/>
  <c r="AP404" i="3"/>
  <c r="AO404" i="3"/>
  <c r="AN404" i="3"/>
  <c r="AM404" i="3"/>
  <c r="AQ403" i="3"/>
  <c r="AP403" i="3"/>
  <c r="AO403" i="3"/>
  <c r="AN403" i="3"/>
  <c r="AM403" i="3"/>
  <c r="AQ402" i="3"/>
  <c r="AP402" i="3"/>
  <c r="AO402" i="3"/>
  <c r="AN402" i="3"/>
  <c r="AM402" i="3"/>
  <c r="AQ401" i="3"/>
  <c r="AP401" i="3"/>
  <c r="AO401" i="3"/>
  <c r="AN401" i="3"/>
  <c r="AM401" i="3"/>
  <c r="AQ400" i="3"/>
  <c r="AP400" i="3"/>
  <c r="AO400" i="3"/>
  <c r="AN400" i="3"/>
  <c r="AM400" i="3"/>
  <c r="AL399" i="3"/>
  <c r="AK399" i="3"/>
  <c r="AJ399" i="3"/>
  <c r="AI399" i="3"/>
  <c r="AH399" i="3"/>
  <c r="AG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Q395" i="3"/>
  <c r="AP395" i="3"/>
  <c r="AO395" i="3"/>
  <c r="AN395" i="3"/>
  <c r="AM395" i="3"/>
  <c r="AL392" i="3"/>
  <c r="AK392" i="3"/>
  <c r="AJ392" i="3"/>
  <c r="AI392" i="3"/>
  <c r="AH392" i="3"/>
  <c r="AG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L386" i="3"/>
  <c r="AK386" i="3"/>
  <c r="AJ386" i="3"/>
  <c r="AI386" i="3"/>
  <c r="AH386" i="3"/>
  <c r="AG386" i="3"/>
  <c r="AQ385" i="3"/>
  <c r="AP385" i="3"/>
  <c r="AO385" i="3"/>
  <c r="AN385" i="3"/>
  <c r="AM385" i="3"/>
  <c r="AQ384" i="3"/>
  <c r="AP384" i="3"/>
  <c r="AO384" i="3"/>
  <c r="AN384" i="3"/>
  <c r="AM384" i="3"/>
  <c r="AQ383" i="3"/>
  <c r="AP383" i="3"/>
  <c r="AO383" i="3"/>
  <c r="AN383" i="3"/>
  <c r="AM383" i="3"/>
  <c r="AQ382" i="3"/>
  <c r="AP382" i="3"/>
  <c r="AO382" i="3"/>
  <c r="AN382" i="3"/>
  <c r="AM382" i="3"/>
  <c r="AQ381" i="3"/>
  <c r="AP381" i="3"/>
  <c r="AO381" i="3"/>
  <c r="AN381" i="3"/>
  <c r="AM381" i="3"/>
  <c r="AQ380" i="3"/>
  <c r="AP380" i="3"/>
  <c r="AO380" i="3"/>
  <c r="AN380" i="3"/>
  <c r="AM380" i="3"/>
  <c r="AL378" i="3"/>
  <c r="AK378" i="3"/>
  <c r="AJ378" i="3"/>
  <c r="AI378" i="3"/>
  <c r="AH378" i="3"/>
  <c r="AG378" i="3"/>
  <c r="AQ377" i="3"/>
  <c r="AP377" i="3"/>
  <c r="AO377" i="3"/>
  <c r="AN377" i="3"/>
  <c r="AM377" i="3"/>
  <c r="AQ376" i="3"/>
  <c r="AP376" i="3"/>
  <c r="AO376" i="3"/>
  <c r="AN376" i="3"/>
  <c r="AM376" i="3"/>
  <c r="AQ375" i="3"/>
  <c r="AP375" i="3"/>
  <c r="AO375" i="3"/>
  <c r="AN375" i="3"/>
  <c r="AM375" i="3"/>
  <c r="AL369" i="3"/>
  <c r="AK369" i="3"/>
  <c r="AJ369" i="3"/>
  <c r="AI369" i="3"/>
  <c r="AH369" i="3"/>
  <c r="AG369" i="3"/>
  <c r="AQ367" i="3"/>
  <c r="AP367" i="3"/>
  <c r="AO367" i="3"/>
  <c r="AN367" i="3"/>
  <c r="AM367" i="3"/>
  <c r="AQ366" i="3"/>
  <c r="AP366" i="3"/>
  <c r="AO366" i="3"/>
  <c r="AN366" i="3"/>
  <c r="AM366" i="3"/>
  <c r="AQ365" i="3"/>
  <c r="AP365" i="3"/>
  <c r="AO365" i="3"/>
  <c r="AN365" i="3"/>
  <c r="AM365" i="3"/>
  <c r="AL363" i="3"/>
  <c r="AK363" i="3"/>
  <c r="AJ363" i="3"/>
  <c r="AI363" i="3"/>
  <c r="AH363" i="3"/>
  <c r="AG363" i="3"/>
  <c r="AQ362" i="3"/>
  <c r="AP362" i="3"/>
  <c r="AO362" i="3"/>
  <c r="AN362" i="3"/>
  <c r="AM362" i="3"/>
  <c r="AQ361" i="3"/>
  <c r="AP361" i="3"/>
  <c r="AO361" i="3"/>
  <c r="AN361" i="3"/>
  <c r="AM361" i="3"/>
  <c r="AQ360" i="3"/>
  <c r="AP360" i="3"/>
  <c r="AO360" i="3"/>
  <c r="AN360" i="3"/>
  <c r="AM360" i="3"/>
  <c r="AL358" i="3"/>
  <c r="AK358" i="3"/>
  <c r="AJ358" i="3"/>
  <c r="AI358" i="3"/>
  <c r="AH358" i="3"/>
  <c r="AG358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L351" i="3"/>
  <c r="AK351" i="3"/>
  <c r="AJ351" i="3"/>
  <c r="AI351" i="3"/>
  <c r="AH351" i="3"/>
  <c r="AG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Q346" i="3"/>
  <c r="AP346" i="3"/>
  <c r="AO346" i="3"/>
  <c r="AN346" i="3"/>
  <c r="AM346" i="3"/>
  <c r="AQ345" i="3"/>
  <c r="AP345" i="3"/>
  <c r="AO345" i="3"/>
  <c r="AN345" i="3"/>
  <c r="AM345" i="3"/>
  <c r="AL343" i="3"/>
  <c r="AK343" i="3"/>
  <c r="AJ343" i="3"/>
  <c r="AI343" i="3"/>
  <c r="AH343" i="3"/>
  <c r="AG343" i="3"/>
  <c r="AQ342" i="3"/>
  <c r="AP342" i="3"/>
  <c r="AO342" i="3"/>
  <c r="AN342" i="3"/>
  <c r="AM342" i="3"/>
  <c r="AQ341" i="3"/>
  <c r="AP341" i="3"/>
  <c r="AO341" i="3"/>
  <c r="AN341" i="3"/>
  <c r="AM341" i="3"/>
  <c r="AQ340" i="3"/>
  <c r="AP340" i="3"/>
  <c r="AO340" i="3"/>
  <c r="AN340" i="3"/>
  <c r="AM340" i="3"/>
  <c r="AL337" i="3"/>
  <c r="AK337" i="3"/>
  <c r="AJ337" i="3"/>
  <c r="AI337" i="3"/>
  <c r="AH337" i="3"/>
  <c r="AG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Q333" i="3"/>
  <c r="AP333" i="3"/>
  <c r="AO333" i="3"/>
  <c r="AN333" i="3"/>
  <c r="AM333" i="3"/>
  <c r="AQ332" i="3"/>
  <c r="AP332" i="3"/>
  <c r="AO332" i="3"/>
  <c r="AN332" i="3"/>
  <c r="AM332" i="3"/>
  <c r="AL331" i="3"/>
  <c r="AK331" i="3"/>
  <c r="AJ331" i="3"/>
  <c r="AI331" i="3"/>
  <c r="AH331" i="3"/>
  <c r="AG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L325" i="3"/>
  <c r="AK325" i="3"/>
  <c r="AJ325" i="3"/>
  <c r="AI325" i="3"/>
  <c r="AH325" i="3"/>
  <c r="AG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L319" i="3"/>
  <c r="AK319" i="3"/>
  <c r="AJ319" i="3"/>
  <c r="AI319" i="3"/>
  <c r="AH319" i="3"/>
  <c r="AG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Q315" i="3"/>
  <c r="AP315" i="3"/>
  <c r="AO315" i="3"/>
  <c r="AN315" i="3"/>
  <c r="AM315" i="3"/>
  <c r="AQ314" i="3"/>
  <c r="AP314" i="3"/>
  <c r="AO314" i="3"/>
  <c r="AN314" i="3"/>
  <c r="AM314" i="3"/>
  <c r="AQ313" i="3"/>
  <c r="AP313" i="3"/>
  <c r="AO313" i="3"/>
  <c r="AN313" i="3"/>
  <c r="AM313" i="3"/>
  <c r="AL312" i="3"/>
  <c r="AK312" i="3"/>
  <c r="AJ312" i="3"/>
  <c r="AI312" i="3"/>
  <c r="AH312" i="3"/>
  <c r="AG312" i="3"/>
  <c r="AQ311" i="3"/>
  <c r="AP311" i="3"/>
  <c r="AO311" i="3"/>
  <c r="AN311" i="3"/>
  <c r="AM311" i="3"/>
  <c r="AQ310" i="3"/>
  <c r="AP310" i="3"/>
  <c r="AO310" i="3"/>
  <c r="AN310" i="3"/>
  <c r="AM310" i="3"/>
  <c r="AQ309" i="3"/>
  <c r="AP309" i="3"/>
  <c r="AO309" i="3"/>
  <c r="AN309" i="3"/>
  <c r="AM309" i="3"/>
  <c r="AQ308" i="3"/>
  <c r="AP308" i="3"/>
  <c r="AO308" i="3"/>
  <c r="AN308" i="3"/>
  <c r="AM308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Q304" i="3"/>
  <c r="AP304" i="3"/>
  <c r="AO304" i="3"/>
  <c r="AN304" i="3"/>
  <c r="AM304" i="3"/>
  <c r="AL302" i="3"/>
  <c r="AK302" i="3"/>
  <c r="AJ302" i="3"/>
  <c r="AI302" i="3"/>
  <c r="AH302" i="3"/>
  <c r="AG302" i="3"/>
  <c r="AQ301" i="3"/>
  <c r="AP301" i="3"/>
  <c r="AO301" i="3"/>
  <c r="AN301" i="3"/>
  <c r="AM301" i="3"/>
  <c r="AQ300" i="3"/>
  <c r="AP300" i="3"/>
  <c r="AO300" i="3"/>
  <c r="AN300" i="3"/>
  <c r="AM300" i="3"/>
  <c r="AL298" i="3"/>
  <c r="AK298" i="3"/>
  <c r="AJ298" i="3"/>
  <c r="AI298" i="3"/>
  <c r="AH298" i="3"/>
  <c r="AG298" i="3"/>
  <c r="AQ297" i="3"/>
  <c r="AP297" i="3"/>
  <c r="AO297" i="3"/>
  <c r="AN297" i="3"/>
  <c r="AM297" i="3"/>
  <c r="AQ296" i="3"/>
  <c r="AP296" i="3"/>
  <c r="AO296" i="3"/>
  <c r="AN296" i="3"/>
  <c r="AM296" i="3"/>
  <c r="AQ295" i="3"/>
  <c r="AP295" i="3"/>
  <c r="AO295" i="3"/>
  <c r="AN295" i="3"/>
  <c r="AM295" i="3"/>
  <c r="AL293" i="3"/>
  <c r="AK293" i="3"/>
  <c r="AJ293" i="3"/>
  <c r="AI293" i="3"/>
  <c r="AH293" i="3"/>
  <c r="AG293" i="3"/>
  <c r="AQ292" i="3"/>
  <c r="AP292" i="3"/>
  <c r="AO292" i="3"/>
  <c r="AN292" i="3"/>
  <c r="AM292" i="3"/>
  <c r="AQ291" i="3"/>
  <c r="AP291" i="3"/>
  <c r="AO291" i="3"/>
  <c r="AN291" i="3"/>
  <c r="AM291" i="3"/>
  <c r="AQ290" i="3"/>
  <c r="AP290" i="3"/>
  <c r="AO290" i="3"/>
  <c r="AN290" i="3"/>
  <c r="AM290" i="3"/>
  <c r="AL288" i="3"/>
  <c r="AK288" i="3"/>
  <c r="AJ288" i="3"/>
  <c r="AI288" i="3"/>
  <c r="AH288" i="3"/>
  <c r="AG288" i="3"/>
  <c r="AQ287" i="3"/>
  <c r="AP287" i="3"/>
  <c r="AO287" i="3"/>
  <c r="AN287" i="3"/>
  <c r="AM287" i="3"/>
  <c r="AQ286" i="3"/>
  <c r="AP286" i="3"/>
  <c r="AO286" i="3"/>
  <c r="AN286" i="3"/>
  <c r="AM286" i="3"/>
  <c r="AL283" i="3"/>
  <c r="AK283" i="3"/>
  <c r="AJ283" i="3"/>
  <c r="AI283" i="3"/>
  <c r="AH283" i="3"/>
  <c r="AG283" i="3"/>
  <c r="AQ282" i="3"/>
  <c r="AP282" i="3"/>
  <c r="AO282" i="3"/>
  <c r="AN282" i="3"/>
  <c r="AM282" i="3"/>
  <c r="AQ281" i="3"/>
  <c r="AP281" i="3"/>
  <c r="AO281" i="3"/>
  <c r="AN281" i="3"/>
  <c r="AM281" i="3"/>
  <c r="AQ280" i="3"/>
  <c r="AP280" i="3"/>
  <c r="AO280" i="3"/>
  <c r="AN280" i="3"/>
  <c r="AM280" i="3"/>
  <c r="AL278" i="3"/>
  <c r="AK278" i="3"/>
  <c r="AJ278" i="3"/>
  <c r="AI278" i="3"/>
  <c r="AH278" i="3"/>
  <c r="AG278" i="3"/>
  <c r="AQ277" i="3"/>
  <c r="AP277" i="3"/>
  <c r="AO277" i="3"/>
  <c r="AN277" i="3"/>
  <c r="AM277" i="3"/>
  <c r="AQ276" i="3"/>
  <c r="AP276" i="3"/>
  <c r="AO276" i="3"/>
  <c r="AN276" i="3"/>
  <c r="AM276" i="3"/>
  <c r="AQ275" i="3"/>
  <c r="AP275" i="3"/>
  <c r="AO275" i="3"/>
  <c r="AN275" i="3"/>
  <c r="AM275" i="3"/>
  <c r="AL273" i="3"/>
  <c r="AK273" i="3"/>
  <c r="AJ273" i="3"/>
  <c r="AI273" i="3"/>
  <c r="AH273" i="3"/>
  <c r="AG273" i="3"/>
  <c r="AQ272" i="3"/>
  <c r="AP272" i="3"/>
  <c r="AO272" i="3"/>
  <c r="AN272" i="3"/>
  <c r="AM272" i="3"/>
  <c r="AQ271" i="3"/>
  <c r="AP271" i="3"/>
  <c r="AO271" i="3"/>
  <c r="AN271" i="3"/>
  <c r="AM271" i="3"/>
  <c r="AL268" i="3"/>
  <c r="AK268" i="3"/>
  <c r="AJ268" i="3"/>
  <c r="AI268" i="3"/>
  <c r="AH268" i="3"/>
  <c r="AG268" i="3"/>
  <c r="AQ267" i="3"/>
  <c r="AP267" i="3"/>
  <c r="AO267" i="3"/>
  <c r="AN267" i="3"/>
  <c r="AM267" i="3"/>
  <c r="AQ266" i="3"/>
  <c r="AP266" i="3"/>
  <c r="AO266" i="3"/>
  <c r="AN266" i="3"/>
  <c r="AM266" i="3"/>
  <c r="AL263" i="3"/>
  <c r="AK263" i="3"/>
  <c r="AJ263" i="3"/>
  <c r="AI263" i="3"/>
  <c r="AH263" i="3"/>
  <c r="AG263" i="3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Q258" i="3"/>
  <c r="AP258" i="3"/>
  <c r="AO258" i="3"/>
  <c r="AN258" i="3"/>
  <c r="AM258" i="3"/>
  <c r="AL256" i="3"/>
  <c r="AL255" i="3" s="1"/>
  <c r="AK256" i="3"/>
  <c r="AK255" i="3" s="1"/>
  <c r="AJ256" i="3"/>
  <c r="AJ255" i="3" s="1"/>
  <c r="AI256" i="3"/>
  <c r="AH256" i="3"/>
  <c r="AG256" i="3"/>
  <c r="AG255" i="3" s="1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L251" i="3"/>
  <c r="AK251" i="3"/>
  <c r="AJ251" i="3"/>
  <c r="AI251" i="3"/>
  <c r="AH251" i="3"/>
  <c r="AG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L244" i="3"/>
  <c r="AK244" i="3"/>
  <c r="AJ244" i="3"/>
  <c r="AI244" i="3"/>
  <c r="AH244" i="3"/>
  <c r="AG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L238" i="3"/>
  <c r="AK238" i="3"/>
  <c r="AJ238" i="3"/>
  <c r="AI238" i="3"/>
  <c r="AH238" i="3"/>
  <c r="AG238" i="3"/>
  <c r="AQ237" i="3"/>
  <c r="AP237" i="3"/>
  <c r="AO237" i="3"/>
  <c r="AN237" i="3"/>
  <c r="AM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L233" i="3"/>
  <c r="AK233" i="3"/>
  <c r="AJ233" i="3"/>
  <c r="AI233" i="3"/>
  <c r="AH233" i="3"/>
  <c r="AG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L228" i="3"/>
  <c r="AK228" i="3"/>
  <c r="AJ228" i="3"/>
  <c r="AI228" i="3"/>
  <c r="AH228" i="3"/>
  <c r="AG228" i="3"/>
  <c r="AQ226" i="3"/>
  <c r="AP226" i="3"/>
  <c r="AO226" i="3"/>
  <c r="AN226" i="3"/>
  <c r="AM226" i="3"/>
  <c r="AQ225" i="3"/>
  <c r="AP225" i="3"/>
  <c r="AO225" i="3"/>
  <c r="AN225" i="3"/>
  <c r="AM225" i="3"/>
  <c r="AQ224" i="3"/>
  <c r="AP224" i="3"/>
  <c r="AO224" i="3"/>
  <c r="AN224" i="3"/>
  <c r="AM224" i="3"/>
  <c r="AQ223" i="3"/>
  <c r="AP223" i="3"/>
  <c r="AO223" i="3"/>
  <c r="AN223" i="3"/>
  <c r="AM223" i="3"/>
  <c r="AL221" i="3"/>
  <c r="AK221" i="3"/>
  <c r="AJ221" i="3"/>
  <c r="AI221" i="3"/>
  <c r="AH221" i="3"/>
  <c r="AG221" i="3"/>
  <c r="AQ220" i="3"/>
  <c r="AP220" i="3"/>
  <c r="AO220" i="3"/>
  <c r="AN220" i="3"/>
  <c r="AM220" i="3"/>
  <c r="AQ219" i="3"/>
  <c r="AP219" i="3"/>
  <c r="AO219" i="3"/>
  <c r="AN219" i="3"/>
  <c r="AM219" i="3"/>
  <c r="AQ218" i="3"/>
  <c r="AP218" i="3"/>
  <c r="AO218" i="3"/>
  <c r="AN218" i="3"/>
  <c r="AM218" i="3"/>
  <c r="AL217" i="3"/>
  <c r="AK217" i="3"/>
  <c r="AJ217" i="3"/>
  <c r="AI217" i="3"/>
  <c r="AH217" i="3"/>
  <c r="AG217" i="3"/>
  <c r="AL211" i="3"/>
  <c r="AK211" i="3"/>
  <c r="AJ211" i="3"/>
  <c r="AI211" i="3"/>
  <c r="AH211" i="3"/>
  <c r="AG211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L203" i="3"/>
  <c r="AK203" i="3"/>
  <c r="AJ203" i="3"/>
  <c r="AI203" i="3"/>
  <c r="AH203" i="3"/>
  <c r="AG203" i="3"/>
  <c r="AQ202" i="3"/>
  <c r="AP202" i="3"/>
  <c r="AO202" i="3"/>
  <c r="AN202" i="3"/>
  <c r="AM202" i="3"/>
  <c r="AQ201" i="3"/>
  <c r="AP201" i="3"/>
  <c r="AO201" i="3"/>
  <c r="AN201" i="3"/>
  <c r="AM201" i="3"/>
  <c r="AQ200" i="3"/>
  <c r="AP200" i="3"/>
  <c r="AO200" i="3"/>
  <c r="AN200" i="3"/>
  <c r="AM200" i="3"/>
  <c r="AQ199" i="3"/>
  <c r="AP199" i="3"/>
  <c r="AO199" i="3"/>
  <c r="AN199" i="3"/>
  <c r="AM199" i="3"/>
  <c r="AL197" i="3"/>
  <c r="AK197" i="3"/>
  <c r="AJ197" i="3"/>
  <c r="AI197" i="3"/>
  <c r="AH197" i="3"/>
  <c r="AG197" i="3"/>
  <c r="AQ196" i="3"/>
  <c r="AP196" i="3"/>
  <c r="AO196" i="3"/>
  <c r="AN196" i="3"/>
  <c r="AM196" i="3"/>
  <c r="AQ195" i="3"/>
  <c r="AP195" i="3"/>
  <c r="AO195" i="3"/>
  <c r="AN195" i="3"/>
  <c r="AM195" i="3"/>
  <c r="AQ194" i="3"/>
  <c r="AP194" i="3"/>
  <c r="AO194" i="3"/>
  <c r="AN194" i="3"/>
  <c r="AM194" i="3"/>
  <c r="AL192" i="3"/>
  <c r="AK192" i="3"/>
  <c r="AK482" i="3" s="1"/>
  <c r="AJ192" i="3"/>
  <c r="AJ482" i="3" s="1"/>
  <c r="AI192" i="3"/>
  <c r="AI482" i="3" s="1"/>
  <c r="AH192" i="3"/>
  <c r="AG192" i="3"/>
  <c r="AG482" i="3" s="1"/>
  <c r="AQ190" i="3"/>
  <c r="AP190" i="3"/>
  <c r="AO190" i="3"/>
  <c r="AN190" i="3"/>
  <c r="AM190" i="3"/>
  <c r="AQ189" i="3"/>
  <c r="AP189" i="3"/>
  <c r="AO189" i="3"/>
  <c r="AN189" i="3"/>
  <c r="AM189" i="3"/>
  <c r="AL188" i="3"/>
  <c r="AL481" i="3" s="1"/>
  <c r="AK188" i="3"/>
  <c r="AK481" i="3" s="1"/>
  <c r="AJ188" i="3"/>
  <c r="AJ481" i="3" s="1"/>
  <c r="AI188" i="3"/>
  <c r="AI481" i="3" s="1"/>
  <c r="AH188" i="3"/>
  <c r="AG188" i="3"/>
  <c r="AQ187" i="3"/>
  <c r="AP187" i="3"/>
  <c r="AO187" i="3"/>
  <c r="AN187" i="3"/>
  <c r="AM187" i="3"/>
  <c r="AL185" i="3"/>
  <c r="AL480" i="3" s="1"/>
  <c r="AK185" i="3"/>
  <c r="AK480" i="3" s="1"/>
  <c r="AJ185" i="3"/>
  <c r="AJ480" i="3" s="1"/>
  <c r="AI185" i="3"/>
  <c r="AI480" i="3" s="1"/>
  <c r="AH185" i="3"/>
  <c r="AG185" i="3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L178" i="3"/>
  <c r="AL479" i="3" s="1"/>
  <c r="AK178" i="3"/>
  <c r="AK479" i="3" s="1"/>
  <c r="AJ178" i="3"/>
  <c r="AJ479" i="3" s="1"/>
  <c r="AI178" i="3"/>
  <c r="AH178" i="3"/>
  <c r="AG178" i="3"/>
  <c r="AG479" i="3" s="1"/>
  <c r="AQ177" i="3"/>
  <c r="AP177" i="3"/>
  <c r="AO177" i="3"/>
  <c r="AN177" i="3"/>
  <c r="AM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Q173" i="3"/>
  <c r="AP173" i="3"/>
  <c r="AO173" i="3"/>
  <c r="AN173" i="3"/>
  <c r="AM173" i="3"/>
  <c r="AL171" i="3"/>
  <c r="AL478" i="3" s="1"/>
  <c r="AK171" i="3"/>
  <c r="AK478" i="3" s="1"/>
  <c r="AJ171" i="3"/>
  <c r="AI171" i="3"/>
  <c r="AI478" i="3" s="1"/>
  <c r="AH171" i="3"/>
  <c r="AH478" i="3" s="1"/>
  <c r="AG171" i="3"/>
  <c r="AQ170" i="3"/>
  <c r="AP170" i="3"/>
  <c r="AO170" i="3"/>
  <c r="AN170" i="3"/>
  <c r="AM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L166" i="3"/>
  <c r="AK166" i="3"/>
  <c r="AK477" i="3" s="1"/>
  <c r="AJ166" i="3"/>
  <c r="AJ477" i="3" s="1"/>
  <c r="AI166" i="3"/>
  <c r="AI477" i="3" s="1"/>
  <c r="AH166" i="3"/>
  <c r="AG166" i="3"/>
  <c r="AG477" i="3" s="1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L157" i="3"/>
  <c r="AK157" i="3"/>
  <c r="AJ157" i="3"/>
  <c r="AI157" i="3"/>
  <c r="AH157" i="3"/>
  <c r="AG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7" i="3"/>
  <c r="AP137" i="3"/>
  <c r="AO137" i="3"/>
  <c r="AN137" i="3"/>
  <c r="AM137" i="3"/>
  <c r="AQ136" i="3"/>
  <c r="AP136" i="3"/>
  <c r="AO136" i="3"/>
  <c r="AN136" i="3"/>
  <c r="AM136" i="3"/>
  <c r="AQ135" i="3"/>
  <c r="AP135" i="3"/>
  <c r="AO135" i="3"/>
  <c r="AN135" i="3"/>
  <c r="AM135" i="3"/>
  <c r="AQ134" i="3"/>
  <c r="AP134" i="3"/>
  <c r="AO134" i="3"/>
  <c r="AN134" i="3"/>
  <c r="AM134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L111" i="3"/>
  <c r="AK111" i="3"/>
  <c r="AJ111" i="3"/>
  <c r="AI111" i="3"/>
  <c r="AH111" i="3"/>
  <c r="AG111" i="3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8" i="3"/>
  <c r="AP98" i="3"/>
  <c r="AO98" i="3"/>
  <c r="AN98" i="3"/>
  <c r="AM98" i="3"/>
  <c r="AQ97" i="3"/>
  <c r="AP97" i="3"/>
  <c r="AO97" i="3"/>
  <c r="AN97" i="3"/>
  <c r="AM97" i="3"/>
  <c r="AQ96" i="3"/>
  <c r="AP96" i="3"/>
  <c r="AO96" i="3"/>
  <c r="AN96" i="3"/>
  <c r="AM96" i="3"/>
  <c r="AL94" i="3"/>
  <c r="AK94" i="3"/>
  <c r="AJ94" i="3"/>
  <c r="AI94" i="3"/>
  <c r="AH94" i="3"/>
  <c r="AG94" i="3"/>
  <c r="AQ93" i="3"/>
  <c r="AP93" i="3"/>
  <c r="AO93" i="3"/>
  <c r="AN93" i="3"/>
  <c r="AM93" i="3"/>
  <c r="AQ92" i="3"/>
  <c r="AP92" i="3"/>
  <c r="AO92" i="3"/>
  <c r="AN92" i="3"/>
  <c r="AM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L82" i="3"/>
  <c r="AK82" i="3"/>
  <c r="AJ82" i="3"/>
  <c r="AI82" i="3"/>
  <c r="AH82" i="3"/>
  <c r="AG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L77" i="3"/>
  <c r="AK77" i="3"/>
  <c r="AJ77" i="3"/>
  <c r="AI77" i="3"/>
  <c r="AH77" i="3"/>
  <c r="AG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Q73" i="3"/>
  <c r="AP73" i="3"/>
  <c r="AO73" i="3"/>
  <c r="AN73" i="3"/>
  <c r="AM73" i="3"/>
  <c r="AQ72" i="3"/>
  <c r="AP72" i="3"/>
  <c r="AO72" i="3"/>
  <c r="AN72" i="3"/>
  <c r="AM72" i="3"/>
  <c r="AQ71" i="3"/>
  <c r="AP71" i="3"/>
  <c r="AO71" i="3"/>
  <c r="AN71" i="3"/>
  <c r="AM71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L58" i="3"/>
  <c r="AK58" i="3"/>
  <c r="AJ58" i="3"/>
  <c r="AI58" i="3"/>
  <c r="AH58" i="3"/>
  <c r="AG58" i="3"/>
  <c r="AQ57" i="3"/>
  <c r="AP57" i="3"/>
  <c r="AO57" i="3"/>
  <c r="AN57" i="3"/>
  <c r="AM57" i="3"/>
  <c r="AQ56" i="3"/>
  <c r="AP56" i="3"/>
  <c r="AO56" i="3"/>
  <c r="AN56" i="3"/>
  <c r="AM56" i="3"/>
  <c r="AQ55" i="3"/>
  <c r="AP55" i="3"/>
  <c r="AO55" i="3"/>
  <c r="AN55" i="3"/>
  <c r="AM55" i="3"/>
  <c r="AQ54" i="3"/>
  <c r="AP54" i="3"/>
  <c r="AO54" i="3"/>
  <c r="AN54" i="3"/>
  <c r="AM54" i="3"/>
  <c r="AL53" i="3"/>
  <c r="AK53" i="3"/>
  <c r="AJ53" i="3"/>
  <c r="AI53" i="3"/>
  <c r="AH53" i="3"/>
  <c r="AG53" i="3"/>
  <c r="AQ51" i="3"/>
  <c r="AP51" i="3"/>
  <c r="AO51" i="3"/>
  <c r="AN51" i="3"/>
  <c r="AM51" i="3"/>
  <c r="AQ50" i="3"/>
  <c r="AP50" i="3"/>
  <c r="AO50" i="3"/>
  <c r="AN50" i="3"/>
  <c r="AM50" i="3"/>
  <c r="AL47" i="3"/>
  <c r="AL46" i="3" s="1"/>
  <c r="AK47" i="3"/>
  <c r="AK46" i="3" s="1"/>
  <c r="AJ47" i="3"/>
  <c r="AJ46" i="3" s="1"/>
  <c r="AI47" i="3"/>
  <c r="AI46" i="3" s="1"/>
  <c r="AH47" i="3"/>
  <c r="AG47" i="3"/>
  <c r="AQ45" i="3"/>
  <c r="AP45" i="3"/>
  <c r="AO45" i="3"/>
  <c r="AN45" i="3"/>
  <c r="AM45" i="3"/>
  <c r="AQ44" i="3"/>
  <c r="AP44" i="3"/>
  <c r="AO44" i="3"/>
  <c r="AN44" i="3"/>
  <c r="AM44" i="3"/>
  <c r="AQ43" i="3"/>
  <c r="AP43" i="3"/>
  <c r="AO43" i="3"/>
  <c r="AN43" i="3"/>
  <c r="AM43" i="3"/>
  <c r="AQ42" i="3"/>
  <c r="AP42" i="3"/>
  <c r="AO42" i="3"/>
  <c r="AN42" i="3"/>
  <c r="AM42" i="3"/>
  <c r="AL41" i="3"/>
  <c r="AL40" i="3" s="1"/>
  <c r="AK41" i="3"/>
  <c r="AK40" i="3" s="1"/>
  <c r="AJ41" i="3"/>
  <c r="AJ40" i="3" s="1"/>
  <c r="AI41" i="3"/>
  <c r="AH41" i="3"/>
  <c r="AG41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Q36" i="3"/>
  <c r="AP36" i="3"/>
  <c r="AO36" i="3"/>
  <c r="AN36" i="3"/>
  <c r="AM36" i="3"/>
  <c r="AL35" i="3"/>
  <c r="AL29" i="3" s="1"/>
  <c r="AL28" i="3" s="1"/>
  <c r="AK35" i="3"/>
  <c r="AK29" i="3" s="1"/>
  <c r="AK28" i="3" s="1"/>
  <c r="AJ35" i="3"/>
  <c r="AJ29" i="3" s="1"/>
  <c r="AJ28" i="3" s="1"/>
  <c r="AI35" i="3"/>
  <c r="AH35" i="3"/>
  <c r="AG35" i="3"/>
  <c r="AQ34" i="3"/>
  <c r="AP34" i="3"/>
  <c r="AO34" i="3"/>
  <c r="AN34" i="3"/>
  <c r="AM34" i="3"/>
  <c r="AQ33" i="3"/>
  <c r="AP33" i="3"/>
  <c r="AO33" i="3"/>
  <c r="AN33" i="3"/>
  <c r="AM33" i="3"/>
  <c r="AQ32" i="3"/>
  <c r="AP32" i="3"/>
  <c r="AO32" i="3"/>
  <c r="AN32" i="3"/>
  <c r="AM32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3" i="3"/>
  <c r="AP13" i="3"/>
  <c r="AO13" i="3"/>
  <c r="AN13" i="3"/>
  <c r="AM13" i="3"/>
  <c r="AQ11" i="3"/>
  <c r="AP11" i="3"/>
  <c r="AO11" i="3"/>
  <c r="AN11" i="3"/>
  <c r="AM11" i="3"/>
  <c r="AL10" i="3"/>
  <c r="AK10" i="3"/>
  <c r="AJ10" i="3"/>
  <c r="AI10" i="3"/>
  <c r="AH10" i="3"/>
  <c r="AG10" i="3"/>
  <c r="ET9" i="3" l="1"/>
  <c r="GV9" i="3"/>
  <c r="FL9" i="3"/>
  <c r="EC9" i="3"/>
  <c r="CQ9" i="3"/>
  <c r="KC265" i="3"/>
  <c r="KB391" i="3"/>
  <c r="KB457" i="3"/>
  <c r="JU469" i="3"/>
  <c r="L27" i="7" s="1"/>
  <c r="KA310" i="3"/>
  <c r="KA108" i="3"/>
  <c r="KA125" i="3"/>
  <c r="KA128" i="3"/>
  <c r="KA135" i="3"/>
  <c r="KA136" i="3"/>
  <c r="KA140" i="3"/>
  <c r="KA141" i="3"/>
  <c r="KA144" i="3"/>
  <c r="KA145" i="3"/>
  <c r="KA151" i="3"/>
  <c r="KA156" i="3"/>
  <c r="KA158" i="3"/>
  <c r="KA160" i="3"/>
  <c r="KA164" i="3"/>
  <c r="KA168" i="3"/>
  <c r="KA169" i="3"/>
  <c r="KA173" i="3"/>
  <c r="KA179" i="3"/>
  <c r="KA199" i="3"/>
  <c r="KA184" i="3"/>
  <c r="KB101" i="3"/>
  <c r="KB147" i="3"/>
  <c r="KB267" i="3"/>
  <c r="KB327" i="3"/>
  <c r="KA196" i="3"/>
  <c r="KA112" i="3"/>
  <c r="KA198" i="3"/>
  <c r="KB393" i="3"/>
  <c r="KA330" i="3"/>
  <c r="KA333" i="3"/>
  <c r="KA334" i="3"/>
  <c r="KA336" i="3"/>
  <c r="KA339" i="3"/>
  <c r="KA340" i="3"/>
  <c r="KA341" i="3"/>
  <c r="KA344" i="3"/>
  <c r="KA345" i="3"/>
  <c r="KA355" i="3"/>
  <c r="KA356" i="3"/>
  <c r="KA167" i="3"/>
  <c r="KA129" i="3"/>
  <c r="KB266" i="3"/>
  <c r="KA180" i="3"/>
  <c r="KA107" i="3"/>
  <c r="KA138" i="3"/>
  <c r="KB311" i="3"/>
  <c r="KB452" i="3"/>
  <c r="KB372" i="3"/>
  <c r="KA162" i="3"/>
  <c r="KA155" i="3"/>
  <c r="KB413" i="3"/>
  <c r="KA200" i="3"/>
  <c r="KA202" i="3"/>
  <c r="KA205" i="3"/>
  <c r="KA207" i="3"/>
  <c r="KA209" i="3"/>
  <c r="KA213" i="3"/>
  <c r="KA215" i="3"/>
  <c r="KA216" i="3"/>
  <c r="KA222" i="3"/>
  <c r="KA223" i="3"/>
  <c r="KA224" i="3"/>
  <c r="KA225" i="3"/>
  <c r="KA229" i="3"/>
  <c r="KA230" i="3"/>
  <c r="KA231" i="3"/>
  <c r="KA236" i="3"/>
  <c r="KA237" i="3"/>
  <c r="KA239" i="3"/>
  <c r="KA260" i="3"/>
  <c r="KA264" i="3"/>
  <c r="KA265" i="3"/>
  <c r="KA266" i="3"/>
  <c r="KA267" i="3"/>
  <c r="KA270" i="3"/>
  <c r="KA271" i="3"/>
  <c r="KA275" i="3"/>
  <c r="KA276" i="3"/>
  <c r="KA277" i="3"/>
  <c r="KA280" i="3"/>
  <c r="KA284" i="3"/>
  <c r="KA285" i="3"/>
  <c r="KA286" i="3"/>
  <c r="KA290" i="3"/>
  <c r="KA291" i="3"/>
  <c r="KA294" i="3"/>
  <c r="KA295" i="3"/>
  <c r="KA296" i="3"/>
  <c r="KA297" i="3"/>
  <c r="KA301" i="3"/>
  <c r="KA308" i="3"/>
  <c r="KA309" i="3"/>
  <c r="KA311" i="3"/>
  <c r="KA313" i="3"/>
  <c r="KA314" i="3"/>
  <c r="KA316" i="3"/>
  <c r="KA317" i="3"/>
  <c r="KA318" i="3"/>
  <c r="KA322" i="3"/>
  <c r="KA324" i="3"/>
  <c r="KA327" i="3"/>
  <c r="KA328" i="3"/>
  <c r="KA114" i="3"/>
  <c r="KA194" i="3"/>
  <c r="KB333" i="3"/>
  <c r="KA187" i="3"/>
  <c r="KA289" i="3"/>
  <c r="KA338" i="3"/>
  <c r="KB38" i="3"/>
  <c r="KB354" i="3"/>
  <c r="KB437" i="3"/>
  <c r="KA304" i="3"/>
  <c r="KB290" i="3"/>
  <c r="KB434" i="3"/>
  <c r="KA176" i="3"/>
  <c r="KB109" i="3"/>
  <c r="KB289" i="3"/>
  <c r="KB348" i="3"/>
  <c r="KB414" i="3"/>
  <c r="KA143" i="3"/>
  <c r="KA147" i="3"/>
  <c r="KA123" i="3"/>
  <c r="KA148" i="3"/>
  <c r="KB30" i="3"/>
  <c r="KB271" i="3"/>
  <c r="KB274" i="3"/>
  <c r="KB275" i="3"/>
  <c r="KB276" i="3"/>
  <c r="KB277" i="3"/>
  <c r="KB280" i="3"/>
  <c r="KB281" i="3"/>
  <c r="KB282" i="3"/>
  <c r="KB285" i="3"/>
  <c r="KB287" i="3"/>
  <c r="KB291" i="3"/>
  <c r="KB292" i="3"/>
  <c r="KB294" i="3"/>
  <c r="KB295" i="3"/>
  <c r="KB296" i="3"/>
  <c r="KB297" i="3"/>
  <c r="KB299" i="3"/>
  <c r="KB300" i="3"/>
  <c r="KB303" i="3"/>
  <c r="KB304" i="3"/>
  <c r="KB305" i="3"/>
  <c r="KB308" i="3"/>
  <c r="KB310" i="3"/>
  <c r="KB313" i="3"/>
  <c r="KB314" i="3"/>
  <c r="KB315" i="3"/>
  <c r="KB316" i="3"/>
  <c r="KB317" i="3"/>
  <c r="KB318" i="3"/>
  <c r="KB320" i="3"/>
  <c r="KB326" i="3"/>
  <c r="KB334" i="3"/>
  <c r="KB340" i="3"/>
  <c r="KB347" i="3"/>
  <c r="KB355" i="3"/>
  <c r="KB364" i="3"/>
  <c r="KB371" i="3"/>
  <c r="KB377" i="3"/>
  <c r="KB379" i="3"/>
  <c r="KB384" i="3"/>
  <c r="KB385" i="3"/>
  <c r="KB398" i="3"/>
  <c r="KB405" i="3"/>
  <c r="KB406" i="3"/>
  <c r="KB419" i="3"/>
  <c r="KB420" i="3"/>
  <c r="KB426" i="3"/>
  <c r="KB429" i="3"/>
  <c r="KB441" i="3"/>
  <c r="KB446" i="3"/>
  <c r="KB449" i="3"/>
  <c r="KB460" i="3"/>
  <c r="KB464" i="3"/>
  <c r="KA153" i="3"/>
  <c r="KA204" i="3"/>
  <c r="KA214" i="3"/>
  <c r="KA219" i="3"/>
  <c r="KA220" i="3"/>
  <c r="KA323" i="3"/>
  <c r="KA329" i="3"/>
  <c r="KA335" i="3"/>
  <c r="KA342" i="3"/>
  <c r="HK455" i="3"/>
  <c r="KB12" i="3"/>
  <c r="KB13" i="3"/>
  <c r="KB14" i="3"/>
  <c r="KB15" i="3"/>
  <c r="KB16" i="3"/>
  <c r="KB19" i="3"/>
  <c r="KB20" i="3"/>
  <c r="KB21" i="3"/>
  <c r="KB25" i="3"/>
  <c r="KB27" i="3"/>
  <c r="KB32" i="3"/>
  <c r="KB33" i="3"/>
  <c r="KB34" i="3"/>
  <c r="KA115" i="3"/>
  <c r="KA117" i="3"/>
  <c r="KA118" i="3"/>
  <c r="KA120" i="3"/>
  <c r="KA131" i="3"/>
  <c r="KA150" i="3"/>
  <c r="KA226" i="3"/>
  <c r="KA243" i="3"/>
  <c r="KA245" i="3"/>
  <c r="KA246" i="3"/>
  <c r="KA248" i="3"/>
  <c r="KA250" i="3"/>
  <c r="KA253" i="3"/>
  <c r="KB36" i="3"/>
  <c r="KB37" i="3"/>
  <c r="KB39" i="3"/>
  <c r="KB42" i="3"/>
  <c r="KB43" i="3"/>
  <c r="KB134" i="3"/>
  <c r="KB135" i="3"/>
  <c r="KB136" i="3"/>
  <c r="KB137" i="3"/>
  <c r="KB140" i="3"/>
  <c r="KB141" i="3"/>
  <c r="KB142" i="3"/>
  <c r="KB143" i="3"/>
  <c r="KB144" i="3"/>
  <c r="KB145" i="3"/>
  <c r="KB146" i="3"/>
  <c r="KB148" i="3"/>
  <c r="KB149" i="3"/>
  <c r="KB151" i="3"/>
  <c r="KB152" i="3"/>
  <c r="KB153" i="3"/>
  <c r="KB155" i="3"/>
  <c r="KB156" i="3"/>
  <c r="KB159" i="3"/>
  <c r="KB161" i="3"/>
  <c r="KB163" i="3"/>
  <c r="KB164" i="3"/>
  <c r="KB165" i="3"/>
  <c r="KB167" i="3"/>
  <c r="KB170" i="3"/>
  <c r="KB172" i="3"/>
  <c r="KB173" i="3"/>
  <c r="KB174" i="3"/>
  <c r="KB175" i="3"/>
  <c r="KB176" i="3"/>
  <c r="KB177" i="3"/>
  <c r="KB180" i="3"/>
  <c r="KB181" i="3"/>
  <c r="KB182" i="3"/>
  <c r="KB187" i="3"/>
  <c r="KB189" i="3"/>
  <c r="KB190" i="3"/>
  <c r="KB193" i="3"/>
  <c r="KB195" i="3"/>
  <c r="KB199" i="3"/>
  <c r="KB200" i="3"/>
  <c r="KB201" i="3"/>
  <c r="KB202" i="3"/>
  <c r="KB207" i="3"/>
  <c r="KB208" i="3"/>
  <c r="KB209" i="3"/>
  <c r="KB216" i="3"/>
  <c r="KB218" i="3"/>
  <c r="KB219" i="3"/>
  <c r="KB223" i="3"/>
  <c r="KB224" i="3"/>
  <c r="KB226" i="3"/>
  <c r="KB229" i="3"/>
  <c r="KB230" i="3"/>
  <c r="KB231" i="3"/>
  <c r="KB232" i="3"/>
  <c r="KB234" i="3"/>
  <c r="KB235" i="3"/>
  <c r="KB236" i="3"/>
  <c r="KB237" i="3"/>
  <c r="KB239" i="3"/>
  <c r="KB240" i="3"/>
  <c r="KB241" i="3"/>
  <c r="KB242" i="3"/>
  <c r="KB245" i="3"/>
  <c r="KB246" i="3"/>
  <c r="KB248" i="3"/>
  <c r="KB249" i="3"/>
  <c r="KB250" i="3"/>
  <c r="KB252" i="3"/>
  <c r="KB254" i="3"/>
  <c r="KB257" i="3"/>
  <c r="KB258" i="3"/>
  <c r="KB259" i="3"/>
  <c r="KB260" i="3"/>
  <c r="KB261" i="3"/>
  <c r="KB264" i="3"/>
  <c r="KB265" i="3"/>
  <c r="KB301" i="3"/>
  <c r="KB400" i="3"/>
  <c r="KA183" i="3"/>
  <c r="KA299" i="3"/>
  <c r="KA359" i="3"/>
  <c r="KA360" i="3"/>
  <c r="KA364" i="3"/>
  <c r="KA366" i="3"/>
  <c r="KA367" i="3"/>
  <c r="KA370" i="3"/>
  <c r="KA371" i="3"/>
  <c r="KA373" i="3"/>
  <c r="KA374" i="3"/>
  <c r="KA377" i="3"/>
  <c r="KA382" i="3"/>
  <c r="KA383" i="3"/>
  <c r="KA387" i="3"/>
  <c r="KA388" i="3"/>
  <c r="KA389" i="3"/>
  <c r="KA390" i="3"/>
  <c r="KA391" i="3"/>
  <c r="KA393" i="3"/>
  <c r="KA394" i="3"/>
  <c r="KA395" i="3"/>
  <c r="KA397" i="3"/>
  <c r="KA398" i="3"/>
  <c r="KA401" i="3"/>
  <c r="KA402" i="3"/>
  <c r="KA405" i="3"/>
  <c r="KA406" i="3"/>
  <c r="KA409" i="3"/>
  <c r="KA410" i="3"/>
  <c r="KA411" i="3"/>
  <c r="KA412" i="3"/>
  <c r="KA416" i="3"/>
  <c r="KA417" i="3"/>
  <c r="KA420" i="3"/>
  <c r="KA421" i="3"/>
  <c r="KA424" i="3"/>
  <c r="KA425" i="3"/>
  <c r="KA430" i="3"/>
  <c r="KA431" i="3"/>
  <c r="KA432" i="3"/>
  <c r="KA435" i="3"/>
  <c r="KA442" i="3"/>
  <c r="KA461" i="3"/>
  <c r="KB204" i="3"/>
  <c r="KA137" i="3"/>
  <c r="KA142" i="3"/>
  <c r="KA149" i="3"/>
  <c r="KA182" i="3"/>
  <c r="KA206" i="3"/>
  <c r="KA281" i="3"/>
  <c r="KA306" i="3"/>
  <c r="KA321" i="3"/>
  <c r="KA354" i="3"/>
  <c r="KA403" i="3"/>
  <c r="KA415" i="3"/>
  <c r="KB168" i="3"/>
  <c r="KB309" i="3"/>
  <c r="KB341" i="3"/>
  <c r="KA121" i="3"/>
  <c r="KA130" i="3"/>
  <c r="KA134" i="3"/>
  <c r="KA159" i="3"/>
  <c r="KA241" i="3"/>
  <c r="KA282" i="3"/>
  <c r="KA346" i="3"/>
  <c r="KA353" i="3"/>
  <c r="KA396" i="3"/>
  <c r="KB214" i="3"/>
  <c r="KA12" i="3"/>
  <c r="KA13" i="3"/>
  <c r="KA14" i="3"/>
  <c r="KA15" i="3"/>
  <c r="KA16" i="3"/>
  <c r="KA18" i="3"/>
  <c r="KA19" i="3"/>
  <c r="KA20" i="3"/>
  <c r="KA21" i="3"/>
  <c r="KA24" i="3"/>
  <c r="KA26" i="3"/>
  <c r="KA31" i="3"/>
  <c r="KA32" i="3"/>
  <c r="KA33" i="3"/>
  <c r="KA36" i="3"/>
  <c r="KA37" i="3"/>
  <c r="KA39" i="3"/>
  <c r="KA42" i="3"/>
  <c r="KA43" i="3"/>
  <c r="KA45" i="3"/>
  <c r="KA48" i="3"/>
  <c r="KA49" i="3"/>
  <c r="KA50" i="3"/>
  <c r="KA51" i="3"/>
  <c r="KA54" i="3"/>
  <c r="KA55" i="3"/>
  <c r="KA56" i="3"/>
  <c r="KA59" i="3"/>
  <c r="KA60" i="3"/>
  <c r="KA61" i="3"/>
  <c r="KA64" i="3"/>
  <c r="KA65" i="3"/>
  <c r="KA66" i="3"/>
  <c r="KA67" i="3"/>
  <c r="KA68" i="3"/>
  <c r="KA69" i="3"/>
  <c r="KA70" i="3"/>
  <c r="KA71" i="3"/>
  <c r="KA72" i="3"/>
  <c r="KA73" i="3"/>
  <c r="KA75" i="3"/>
  <c r="KA76" i="3"/>
  <c r="KA78" i="3"/>
  <c r="KA79" i="3"/>
  <c r="KA83" i="3"/>
  <c r="KA84" i="3"/>
  <c r="KA85" i="3"/>
  <c r="KA87" i="3"/>
  <c r="KA90" i="3"/>
  <c r="KA92" i="3"/>
  <c r="KA93" i="3"/>
  <c r="KA96" i="3"/>
  <c r="KA97" i="3"/>
  <c r="KA102" i="3"/>
  <c r="KA103" i="3"/>
  <c r="KA104" i="3"/>
  <c r="KA189" i="3"/>
  <c r="KA252" i="3"/>
  <c r="KA349" i="3"/>
  <c r="KA44" i="3"/>
  <c r="KA74" i="3"/>
  <c r="KA81" i="3"/>
  <c r="KA95" i="3"/>
  <c r="KA101" i="3"/>
  <c r="KA106" i="3"/>
  <c r="KA109" i="3"/>
  <c r="KA127" i="3"/>
  <c r="KA132" i="3"/>
  <c r="KA139" i="3"/>
  <c r="KA152" i="3"/>
  <c r="KA177" i="3"/>
  <c r="KA186" i="3"/>
  <c r="KA232" i="3"/>
  <c r="KA258" i="3"/>
  <c r="KA274" i="3"/>
  <c r="KA279" i="3"/>
  <c r="KA352" i="3"/>
  <c r="KA372" i="3"/>
  <c r="KA379" i="3"/>
  <c r="KA385" i="3"/>
  <c r="KA404" i="3"/>
  <c r="KA413" i="3"/>
  <c r="KA414" i="3"/>
  <c r="KB194" i="3"/>
  <c r="KB362" i="3"/>
  <c r="JZ150" i="3"/>
  <c r="KA88" i="3"/>
  <c r="KA122" i="3"/>
  <c r="KA165" i="3"/>
  <c r="KA190" i="3"/>
  <c r="KA305" i="3"/>
  <c r="KA320" i="3"/>
  <c r="KA380" i="3"/>
  <c r="KA400" i="3"/>
  <c r="KA419" i="3"/>
  <c r="KB45" i="3"/>
  <c r="KB55" i="3"/>
  <c r="KB60" i="3"/>
  <c r="KB61" i="3"/>
  <c r="KB65" i="3"/>
  <c r="KB67" i="3"/>
  <c r="KB68" i="3"/>
  <c r="KB69" i="3"/>
  <c r="KB70" i="3"/>
  <c r="KB71" i="3"/>
  <c r="KB72" i="3"/>
  <c r="KB73" i="3"/>
  <c r="KB74" i="3"/>
  <c r="KB75" i="3"/>
  <c r="KB76" i="3"/>
  <c r="KB78" i="3"/>
  <c r="KB79" i="3"/>
  <c r="KB80" i="3"/>
  <c r="KB83" i="3"/>
  <c r="KB84" i="3"/>
  <c r="KB85" i="3"/>
  <c r="KB90" i="3"/>
  <c r="KB91" i="3"/>
  <c r="KB92" i="3"/>
  <c r="KB93" i="3"/>
  <c r="KB95" i="3"/>
  <c r="KB96" i="3"/>
  <c r="KB98" i="3"/>
  <c r="KB102" i="3"/>
  <c r="KB103" i="3"/>
  <c r="KB104" i="3"/>
  <c r="KB107" i="3"/>
  <c r="KB108" i="3"/>
  <c r="KB112" i="3"/>
  <c r="KB113" i="3"/>
  <c r="KB116" i="3"/>
  <c r="KB117" i="3"/>
  <c r="KB118" i="3"/>
  <c r="KB119" i="3"/>
  <c r="KB120" i="3"/>
  <c r="KB121" i="3"/>
  <c r="KB122" i="3"/>
  <c r="KB123" i="3"/>
  <c r="KB125" i="3"/>
  <c r="KB126" i="3"/>
  <c r="KB129" i="3"/>
  <c r="KB131" i="3"/>
  <c r="KB132" i="3"/>
  <c r="KB133" i="3"/>
  <c r="KD76" i="3"/>
  <c r="KD122" i="3"/>
  <c r="KD144" i="3"/>
  <c r="KD184" i="3"/>
  <c r="KD214" i="3"/>
  <c r="KD260" i="3"/>
  <c r="KD289" i="3"/>
  <c r="KD323" i="3"/>
  <c r="KD412" i="3"/>
  <c r="KA172" i="3"/>
  <c r="KA376" i="3"/>
  <c r="KD37" i="3"/>
  <c r="KD84" i="3"/>
  <c r="KD128" i="3"/>
  <c r="KD150" i="3"/>
  <c r="KD194" i="3"/>
  <c r="KD222" i="3"/>
  <c r="KD296" i="3"/>
  <c r="KD330" i="3"/>
  <c r="KD356" i="3"/>
  <c r="KA113" i="3"/>
  <c r="KA440" i="3"/>
  <c r="KD45" i="3"/>
  <c r="KD92" i="3"/>
  <c r="KD156" i="3"/>
  <c r="KD230" i="3"/>
  <c r="KD267" i="3"/>
  <c r="KD391" i="3"/>
  <c r="KD417" i="3"/>
  <c r="KD55" i="3"/>
  <c r="KD101" i="3"/>
  <c r="KD200" i="3"/>
  <c r="KD237" i="3"/>
  <c r="KD275" i="3"/>
  <c r="KD336" i="3"/>
  <c r="KD424" i="3"/>
  <c r="KA201" i="3"/>
  <c r="KD13" i="3"/>
  <c r="KD64" i="3"/>
  <c r="KD108" i="3"/>
  <c r="KD139" i="3"/>
  <c r="KD207" i="3"/>
  <c r="KD245" i="3"/>
  <c r="KD282" i="3"/>
  <c r="KD344" i="3"/>
  <c r="KD372" i="3"/>
  <c r="KD397" i="3"/>
  <c r="KA27" i="3"/>
  <c r="KA247" i="3"/>
  <c r="KA25" i="3"/>
  <c r="KA30" i="3"/>
  <c r="KA38" i="3"/>
  <c r="KA80" i="3"/>
  <c r="KA116" i="3"/>
  <c r="KA124" i="3"/>
  <c r="KA126" i="3"/>
  <c r="KA133" i="3"/>
  <c r="KA174" i="3"/>
  <c r="KA249" i="3"/>
  <c r="KA348" i="3"/>
  <c r="KA375" i="3"/>
  <c r="KA381" i="3"/>
  <c r="KB26" i="3"/>
  <c r="KB44" i="3"/>
  <c r="KB127" i="3"/>
  <c r="KA154" i="3"/>
  <c r="KA161" i="3"/>
  <c r="KA163" i="3"/>
  <c r="KA170" i="3"/>
  <c r="KA175" i="3"/>
  <c r="KA181" i="3"/>
  <c r="KA195" i="3"/>
  <c r="KA212" i="3"/>
  <c r="KA218" i="3"/>
  <c r="KA234" i="3"/>
  <c r="KA235" i="3"/>
  <c r="KA240" i="3"/>
  <c r="KA242" i="3"/>
  <c r="KA257" i="3"/>
  <c r="KA259" i="3"/>
  <c r="KA261" i="3"/>
  <c r="KA272" i="3"/>
  <c r="KA300" i="3"/>
  <c r="KA303" i="3"/>
  <c r="KA326" i="3"/>
  <c r="KA332" i="3"/>
  <c r="KA347" i="3"/>
  <c r="KA350" i="3"/>
  <c r="KA361" i="3"/>
  <c r="KA362" i="3"/>
  <c r="KA365" i="3"/>
  <c r="KA384" i="3"/>
  <c r="KA418" i="3"/>
  <c r="KA426" i="3"/>
  <c r="KA433" i="3"/>
  <c r="KA453" i="3"/>
  <c r="KB31" i="3"/>
  <c r="KB66" i="3"/>
  <c r="KB150" i="3"/>
  <c r="KB154" i="3"/>
  <c r="KB162" i="3"/>
  <c r="KB205" i="3"/>
  <c r="KD437" i="3"/>
  <c r="KA437" i="3"/>
  <c r="KA443" i="3"/>
  <c r="KD443" i="3"/>
  <c r="KD458" i="3"/>
  <c r="KA458" i="3"/>
  <c r="KD464" i="3"/>
  <c r="KA464" i="3"/>
  <c r="KD14" i="3"/>
  <c r="KD21" i="3"/>
  <c r="KD31" i="3"/>
  <c r="KD38" i="3"/>
  <c r="KD48" i="3"/>
  <c r="KD56" i="3"/>
  <c r="KD65" i="3"/>
  <c r="KD71" i="3"/>
  <c r="KD78" i="3"/>
  <c r="KD85" i="3"/>
  <c r="KD93" i="3"/>
  <c r="KD102" i="3"/>
  <c r="KD109" i="3"/>
  <c r="KD117" i="3"/>
  <c r="KD123" i="3"/>
  <c r="KD129" i="3"/>
  <c r="KD134" i="3"/>
  <c r="KD140" i="3"/>
  <c r="KD145" i="3"/>
  <c r="KD151" i="3"/>
  <c r="KD158" i="3"/>
  <c r="KD164" i="3"/>
  <c r="KD179" i="3"/>
  <c r="KD186" i="3"/>
  <c r="KD215" i="3"/>
  <c r="KD223" i="3"/>
  <c r="KD231" i="3"/>
  <c r="KD239" i="3"/>
  <c r="KD246" i="3"/>
  <c r="KD253" i="3"/>
  <c r="KD261" i="3"/>
  <c r="KD276" i="3"/>
  <c r="KD284" i="3"/>
  <c r="KD290" i="3"/>
  <c r="KD297" i="3"/>
  <c r="KD304" i="3"/>
  <c r="KD311" i="3"/>
  <c r="KD317" i="3"/>
  <c r="KD324" i="3"/>
  <c r="KD338" i="3"/>
  <c r="KD345" i="3"/>
  <c r="KD359" i="3"/>
  <c r="KD366" i="3"/>
  <c r="KD373" i="3"/>
  <c r="KD380" i="3"/>
  <c r="KD385" i="3"/>
  <c r="KD393" i="3"/>
  <c r="KD398" i="3"/>
  <c r="KD405" i="3"/>
  <c r="KD413" i="3"/>
  <c r="KD418" i="3"/>
  <c r="KD425" i="3"/>
  <c r="KD433" i="3"/>
  <c r="KD461" i="3"/>
  <c r="KA57" i="3"/>
  <c r="KA91" i="3"/>
  <c r="KA119" i="3"/>
  <c r="KA146" i="3"/>
  <c r="KA208" i="3"/>
  <c r="KA254" i="3"/>
  <c r="KA292" i="3"/>
  <c r="KA423" i="3"/>
  <c r="KA429" i="3"/>
  <c r="KD429" i="3"/>
  <c r="KA441" i="3"/>
  <c r="KD441" i="3"/>
  <c r="KA448" i="3"/>
  <c r="KD448" i="3"/>
  <c r="KD452" i="3"/>
  <c r="KA452" i="3"/>
  <c r="KD460" i="3"/>
  <c r="KA460" i="3"/>
  <c r="KD15" i="3"/>
  <c r="KD24" i="3"/>
  <c r="KD32" i="3"/>
  <c r="KD39" i="3"/>
  <c r="KD49" i="3"/>
  <c r="KD66" i="3"/>
  <c r="KD72" i="3"/>
  <c r="KD79" i="3"/>
  <c r="KD87" i="3"/>
  <c r="KD95" i="3"/>
  <c r="KD103" i="3"/>
  <c r="KD112" i="3"/>
  <c r="KD118" i="3"/>
  <c r="KD124" i="3"/>
  <c r="KD130" i="3"/>
  <c r="KD135" i="3"/>
  <c r="KD141" i="3"/>
  <c r="KD152" i="3"/>
  <c r="KD159" i="3"/>
  <c r="KD165" i="3"/>
  <c r="KD173" i="3"/>
  <c r="KD180" i="3"/>
  <c r="KD187" i="3"/>
  <c r="KD195" i="3"/>
  <c r="KD202" i="3"/>
  <c r="KD216" i="3"/>
  <c r="KD224" i="3"/>
  <c r="KD232" i="3"/>
  <c r="KD240" i="3"/>
  <c r="KD264" i="3"/>
  <c r="KD270" i="3"/>
  <c r="KD277" i="3"/>
  <c r="KD285" i="3"/>
  <c r="KD291" i="3"/>
  <c r="KD299" i="3"/>
  <c r="KD305" i="3"/>
  <c r="KD313" i="3"/>
  <c r="KD318" i="3"/>
  <c r="KD326" i="3"/>
  <c r="KD332" i="3"/>
  <c r="KD339" i="3"/>
  <c r="KD346" i="3"/>
  <c r="KD352" i="3"/>
  <c r="KD360" i="3"/>
  <c r="KD374" i="3"/>
  <c r="KD381" i="3"/>
  <c r="KD387" i="3"/>
  <c r="KD394" i="3"/>
  <c r="KD400" i="3"/>
  <c r="KD406" i="3"/>
  <c r="KD414" i="3"/>
  <c r="KD419" i="3"/>
  <c r="KD426" i="3"/>
  <c r="KD435" i="3"/>
  <c r="KA34" i="3"/>
  <c r="KA98" i="3"/>
  <c r="KA463" i="3"/>
  <c r="KD436" i="3"/>
  <c r="KA436" i="3"/>
  <c r="KA449" i="3"/>
  <c r="KD449" i="3"/>
  <c r="KA454" i="3"/>
  <c r="KD454" i="3"/>
  <c r="KD459" i="3"/>
  <c r="KA459" i="3"/>
  <c r="KD465" i="3"/>
  <c r="KA465" i="3"/>
  <c r="KD16" i="3"/>
  <c r="KD25" i="3"/>
  <c r="KD33" i="3"/>
  <c r="KD42" i="3"/>
  <c r="KD50" i="3"/>
  <c r="KD59" i="3"/>
  <c r="KD67" i="3"/>
  <c r="KD73" i="3"/>
  <c r="KD80" i="3"/>
  <c r="KD88" i="3"/>
  <c r="KD96" i="3"/>
  <c r="KD104" i="3"/>
  <c r="KD125" i="3"/>
  <c r="KD131" i="3"/>
  <c r="KD136" i="3"/>
  <c r="KD142" i="3"/>
  <c r="KD147" i="3"/>
  <c r="KD153" i="3"/>
  <c r="KD160" i="3"/>
  <c r="KD167" i="3"/>
  <c r="KD174" i="3"/>
  <c r="KD181" i="3"/>
  <c r="KD189" i="3"/>
  <c r="KD196" i="3"/>
  <c r="KD204" i="3"/>
  <c r="KD209" i="3"/>
  <c r="KD218" i="3"/>
  <c r="KD225" i="3"/>
  <c r="KD234" i="3"/>
  <c r="KD241" i="3"/>
  <c r="KD248" i="3"/>
  <c r="KD257" i="3"/>
  <c r="KD271" i="3"/>
  <c r="KD279" i="3"/>
  <c r="KD300" i="3"/>
  <c r="KD306" i="3"/>
  <c r="KD314" i="3"/>
  <c r="KD320" i="3"/>
  <c r="KD327" i="3"/>
  <c r="KD333" i="3"/>
  <c r="KD340" i="3"/>
  <c r="KD347" i="3"/>
  <c r="KD353" i="3"/>
  <c r="KD361" i="3"/>
  <c r="KD367" i="3"/>
  <c r="KD375" i="3"/>
  <c r="KD382" i="3"/>
  <c r="KD388" i="3"/>
  <c r="KD395" i="3"/>
  <c r="KD401" i="3"/>
  <c r="KD409" i="3"/>
  <c r="KD415" i="3"/>
  <c r="KD420" i="3"/>
  <c r="KD430" i="3"/>
  <c r="KA315" i="3"/>
  <c r="KA438" i="3"/>
  <c r="KD438" i="3"/>
  <c r="KA446" i="3"/>
  <c r="KD446" i="3"/>
  <c r="KA450" i="3"/>
  <c r="KD450" i="3"/>
  <c r="KA457" i="3"/>
  <c r="KD457" i="3"/>
  <c r="KD18" i="3"/>
  <c r="KD26" i="3"/>
  <c r="KD43" i="3"/>
  <c r="KD51" i="3"/>
  <c r="KD60" i="3"/>
  <c r="KD68" i="3"/>
  <c r="KD74" i="3"/>
  <c r="KD81" i="3"/>
  <c r="KD90" i="3"/>
  <c r="KD97" i="3"/>
  <c r="KD106" i="3"/>
  <c r="KD114" i="3"/>
  <c r="KD120" i="3"/>
  <c r="KD126" i="3"/>
  <c r="KD132" i="3"/>
  <c r="KD137" i="3"/>
  <c r="KD143" i="3"/>
  <c r="KD148" i="3"/>
  <c r="KD154" i="3"/>
  <c r="KD161" i="3"/>
  <c r="KD168" i="3"/>
  <c r="KD175" i="3"/>
  <c r="KD182" i="3"/>
  <c r="KD190" i="3"/>
  <c r="KD198" i="3"/>
  <c r="KD205" i="3"/>
  <c r="KD212" i="3"/>
  <c r="KD219" i="3"/>
  <c r="KD226" i="3"/>
  <c r="KD235" i="3"/>
  <c r="KD242" i="3"/>
  <c r="KD249" i="3"/>
  <c r="KD258" i="3"/>
  <c r="KD265" i="3"/>
  <c r="KD272" i="3"/>
  <c r="KD280" i="3"/>
  <c r="KD286" i="3"/>
  <c r="KD294" i="3"/>
  <c r="KD308" i="3"/>
  <c r="KD321" i="3"/>
  <c r="KD328" i="3"/>
  <c r="KD334" i="3"/>
  <c r="KD341" i="3"/>
  <c r="KD348" i="3"/>
  <c r="KD354" i="3"/>
  <c r="KD362" i="3"/>
  <c r="KD370" i="3"/>
  <c r="KD389" i="3"/>
  <c r="KD396" i="3"/>
  <c r="KD402" i="3"/>
  <c r="KD410" i="3"/>
  <c r="KD416" i="3"/>
  <c r="KD421" i="3"/>
  <c r="KD431" i="3"/>
  <c r="KD442" i="3"/>
  <c r="KA287" i="3"/>
  <c r="KA451" i="3"/>
  <c r="KA434" i="3"/>
  <c r="KD434" i="3"/>
  <c r="KD447" i="3"/>
  <c r="KA447" i="3"/>
  <c r="KD12" i="3"/>
  <c r="KD19" i="3"/>
  <c r="KD36" i="3"/>
  <c r="KD44" i="3"/>
  <c r="KD54" i="3"/>
  <c r="KD61" i="3"/>
  <c r="KD69" i="3"/>
  <c r="KD75" i="3"/>
  <c r="KD83" i="3"/>
  <c r="KD107" i="3"/>
  <c r="KD115" i="3"/>
  <c r="KD121" i="3"/>
  <c r="KD127" i="3"/>
  <c r="KD138" i="3"/>
  <c r="KD149" i="3"/>
  <c r="KD155" i="3"/>
  <c r="KD162" i="3"/>
  <c r="KD169" i="3"/>
  <c r="KD176" i="3"/>
  <c r="KD183" i="3"/>
  <c r="KD199" i="3"/>
  <c r="KD206" i="3"/>
  <c r="KD213" i="3"/>
  <c r="KD220" i="3"/>
  <c r="KD229" i="3"/>
  <c r="KD236" i="3"/>
  <c r="KD243" i="3"/>
  <c r="KD250" i="3"/>
  <c r="KD259" i="3"/>
  <c r="KD266" i="3"/>
  <c r="KD274" i="3"/>
  <c r="KD281" i="3"/>
  <c r="KD295" i="3"/>
  <c r="KD301" i="3"/>
  <c r="KD309" i="3"/>
  <c r="KD316" i="3"/>
  <c r="KD322" i="3"/>
  <c r="KD329" i="3"/>
  <c r="KD335" i="3"/>
  <c r="KD342" i="3"/>
  <c r="KD349" i="3"/>
  <c r="KD355" i="3"/>
  <c r="KD364" i="3"/>
  <c r="KD371" i="3"/>
  <c r="KD377" i="3"/>
  <c r="KD383" i="3"/>
  <c r="KD390" i="3"/>
  <c r="KD403" i="3"/>
  <c r="KD411" i="3"/>
  <c r="KB64" i="3"/>
  <c r="KB81" i="3"/>
  <c r="KB88" i="3"/>
  <c r="KB128" i="3"/>
  <c r="KB138" i="3"/>
  <c r="KB183" i="3"/>
  <c r="KB306" i="3"/>
  <c r="HK52" i="3"/>
  <c r="JZ133" i="3"/>
  <c r="JZ144" i="3"/>
  <c r="JZ151" i="3"/>
  <c r="JZ163" i="3"/>
  <c r="JZ172" i="3"/>
  <c r="JZ184" i="3"/>
  <c r="JZ195" i="3"/>
  <c r="JZ208" i="3"/>
  <c r="JZ232" i="3"/>
  <c r="JZ241" i="3"/>
  <c r="JZ254" i="3"/>
  <c r="JZ265" i="3"/>
  <c r="KB18" i="3"/>
  <c r="KB24" i="3"/>
  <c r="KB59" i="3"/>
  <c r="KB97" i="3"/>
  <c r="KB106" i="3"/>
  <c r="KB124" i="3"/>
  <c r="KB130" i="3"/>
  <c r="KB139" i="3"/>
  <c r="KB158" i="3"/>
  <c r="KB160" i="3"/>
  <c r="KB169" i="3"/>
  <c r="KB179" i="3"/>
  <c r="KB184" i="3"/>
  <c r="KB186" i="3"/>
  <c r="KB196" i="3"/>
  <c r="KB206" i="3"/>
  <c r="KB212" i="3"/>
  <c r="KB213" i="3"/>
  <c r="KB222" i="3"/>
  <c r="KB225" i="3"/>
  <c r="KB247" i="3"/>
  <c r="KB269" i="3"/>
  <c r="KB270" i="3"/>
  <c r="KB272" i="3"/>
  <c r="KB279" i="3"/>
  <c r="KB284" i="3"/>
  <c r="KB286" i="3"/>
  <c r="KB11" i="3"/>
  <c r="JZ11" i="3"/>
  <c r="KA193" i="3"/>
  <c r="KA269" i="3"/>
  <c r="KB198" i="3"/>
  <c r="KB114" i="3"/>
  <c r="HD444" i="3"/>
  <c r="KB48" i="3"/>
  <c r="KB49" i="3"/>
  <c r="KB50" i="3"/>
  <c r="KB51" i="3"/>
  <c r="KB54" i="3"/>
  <c r="KB56" i="3"/>
  <c r="KB57" i="3"/>
  <c r="KB87" i="3"/>
  <c r="KB115" i="3"/>
  <c r="KB215" i="3"/>
  <c r="KB220" i="3"/>
  <c r="KB243" i="3"/>
  <c r="KB253" i="3"/>
  <c r="JZ218" i="3"/>
  <c r="JZ286" i="3"/>
  <c r="JZ295" i="3"/>
  <c r="JZ299" i="3"/>
  <c r="JZ301" i="3"/>
  <c r="JZ306" i="3"/>
  <c r="JZ309" i="3"/>
  <c r="JZ310" i="3"/>
  <c r="JZ313" i="3"/>
  <c r="JZ317" i="3"/>
  <c r="JZ320" i="3"/>
  <c r="JZ323" i="3"/>
  <c r="JZ328" i="3"/>
  <c r="JZ330" i="3"/>
  <c r="JZ332" i="3"/>
  <c r="JZ334" i="3"/>
  <c r="JZ339" i="3"/>
  <c r="JZ341" i="3"/>
  <c r="JZ342" i="3"/>
  <c r="JZ345" i="3"/>
  <c r="JZ349" i="3"/>
  <c r="JZ352" i="3"/>
  <c r="JZ353" i="3"/>
  <c r="JZ355" i="3"/>
  <c r="JZ361" i="3"/>
  <c r="JZ364" i="3"/>
  <c r="JZ365" i="3"/>
  <c r="JZ367" i="3"/>
  <c r="JZ373" i="3"/>
  <c r="JZ375" i="3"/>
  <c r="JZ376" i="3"/>
  <c r="JZ379" i="3"/>
  <c r="JZ383" i="3"/>
  <c r="JZ385" i="3"/>
  <c r="JZ387" i="3"/>
  <c r="JZ389" i="3"/>
  <c r="JZ394" i="3"/>
  <c r="JZ396" i="3"/>
  <c r="JZ397" i="3"/>
  <c r="JZ400" i="3"/>
  <c r="JZ404" i="3"/>
  <c r="JZ406" i="3"/>
  <c r="JZ409" i="3"/>
  <c r="JZ411" i="3"/>
  <c r="JZ415" i="3"/>
  <c r="JZ417" i="3"/>
  <c r="JZ418" i="3"/>
  <c r="JZ420" i="3"/>
  <c r="JZ425" i="3"/>
  <c r="JZ429" i="3"/>
  <c r="JZ430" i="3"/>
  <c r="JZ432" i="3"/>
  <c r="JZ436" i="3"/>
  <c r="JZ438" i="3"/>
  <c r="JZ440" i="3"/>
  <c r="JZ442" i="3"/>
  <c r="JZ448" i="3"/>
  <c r="JZ450" i="3"/>
  <c r="JZ451" i="3"/>
  <c r="JZ453" i="3"/>
  <c r="JZ459" i="3"/>
  <c r="JZ461" i="3"/>
  <c r="JZ463" i="3"/>
  <c r="JZ465" i="3"/>
  <c r="KB321" i="3"/>
  <c r="KB322" i="3"/>
  <c r="KB323" i="3"/>
  <c r="KB324" i="3"/>
  <c r="KB328" i="3"/>
  <c r="KB329" i="3"/>
  <c r="KB330" i="3"/>
  <c r="KB332" i="3"/>
  <c r="KB335" i="3"/>
  <c r="KB336" i="3"/>
  <c r="KB338" i="3"/>
  <c r="KB339" i="3"/>
  <c r="KB342" i="3"/>
  <c r="KB344" i="3"/>
  <c r="KB345" i="3"/>
  <c r="KB346" i="3"/>
  <c r="KB349" i="3"/>
  <c r="KB350" i="3"/>
  <c r="KB352" i="3"/>
  <c r="KB353" i="3"/>
  <c r="KB356" i="3"/>
  <c r="KB359" i="3"/>
  <c r="KB360" i="3"/>
  <c r="KB361" i="3"/>
  <c r="KB365" i="3"/>
  <c r="KB366" i="3"/>
  <c r="KB367" i="3"/>
  <c r="KB370" i="3"/>
  <c r="KB373" i="3"/>
  <c r="KB374" i="3"/>
  <c r="KB375" i="3"/>
  <c r="KB376" i="3"/>
  <c r="KB380" i="3"/>
  <c r="KB381" i="3"/>
  <c r="KB382" i="3"/>
  <c r="KB383" i="3"/>
  <c r="KB387" i="3"/>
  <c r="KB388" i="3"/>
  <c r="KB389" i="3"/>
  <c r="KB390" i="3"/>
  <c r="KB394" i="3"/>
  <c r="KB395" i="3"/>
  <c r="KB396" i="3"/>
  <c r="KB397" i="3"/>
  <c r="KB401" i="3"/>
  <c r="KB402" i="3"/>
  <c r="KB403" i="3"/>
  <c r="KB404" i="3"/>
  <c r="KB409" i="3"/>
  <c r="KB410" i="3"/>
  <c r="KB411" i="3"/>
  <c r="KB412" i="3"/>
  <c r="KB415" i="3"/>
  <c r="KB416" i="3"/>
  <c r="KB417" i="3"/>
  <c r="KB418" i="3"/>
  <c r="KB421" i="3"/>
  <c r="KB423" i="3"/>
  <c r="KB424" i="3"/>
  <c r="KB425" i="3"/>
  <c r="KB430" i="3"/>
  <c r="KB431" i="3"/>
  <c r="KB432" i="3"/>
  <c r="KB433" i="3"/>
  <c r="KB435" i="3"/>
  <c r="KB436" i="3"/>
  <c r="KB438" i="3"/>
  <c r="KB440" i="3"/>
  <c r="KB442" i="3"/>
  <c r="KB443" i="3"/>
  <c r="KB447" i="3"/>
  <c r="KB448" i="3"/>
  <c r="KB450" i="3"/>
  <c r="KB451" i="3"/>
  <c r="KB453" i="3"/>
  <c r="KB454" i="3"/>
  <c r="KB458" i="3"/>
  <c r="KB459" i="3"/>
  <c r="KB461" i="3"/>
  <c r="KB463" i="3"/>
  <c r="KB465" i="3"/>
  <c r="HK28" i="3"/>
  <c r="HK407" i="3"/>
  <c r="HK227" i="3"/>
  <c r="HK99" i="3"/>
  <c r="HK62" i="3"/>
  <c r="HB399" i="3"/>
  <c r="HK427" i="3"/>
  <c r="HK357" i="3"/>
  <c r="HK110" i="3"/>
  <c r="HK476" i="3" s="1"/>
  <c r="HK262" i="3"/>
  <c r="JZ297" i="3"/>
  <c r="JZ321" i="3"/>
  <c r="HK368" i="3"/>
  <c r="HK210" i="3"/>
  <c r="HK191" i="3"/>
  <c r="JZ126" i="3"/>
  <c r="JZ16" i="3"/>
  <c r="KC16" i="3"/>
  <c r="JZ24" i="3"/>
  <c r="KC24" i="3"/>
  <c r="JZ31" i="3"/>
  <c r="KC31" i="3"/>
  <c r="JZ36" i="3"/>
  <c r="KC36" i="3"/>
  <c r="JZ43" i="3"/>
  <c r="KC43" i="3"/>
  <c r="JZ51" i="3"/>
  <c r="KC51" i="3"/>
  <c r="JZ59" i="3"/>
  <c r="KC59" i="3"/>
  <c r="JZ67" i="3"/>
  <c r="KC67" i="3"/>
  <c r="JZ71" i="3"/>
  <c r="KC71" i="3"/>
  <c r="JZ75" i="3"/>
  <c r="KC75" i="3"/>
  <c r="JZ80" i="3"/>
  <c r="KC80" i="3"/>
  <c r="KC87" i="3"/>
  <c r="JZ87" i="3"/>
  <c r="KC95" i="3"/>
  <c r="JZ95" i="3"/>
  <c r="JZ104" i="3"/>
  <c r="KC104" i="3"/>
  <c r="KC112" i="3"/>
  <c r="JZ112" i="3"/>
  <c r="KC118" i="3"/>
  <c r="JZ118" i="3"/>
  <c r="JZ123" i="3"/>
  <c r="KC123" i="3"/>
  <c r="JZ129" i="3"/>
  <c r="KC129" i="3"/>
  <c r="KC134" i="3"/>
  <c r="JZ134" i="3"/>
  <c r="JZ140" i="3"/>
  <c r="KC140" i="3"/>
  <c r="JZ145" i="3"/>
  <c r="KC145" i="3"/>
  <c r="KC154" i="3"/>
  <c r="JZ154" i="3"/>
  <c r="JZ160" i="3"/>
  <c r="KC160" i="3"/>
  <c r="JZ162" i="3"/>
  <c r="KC162" i="3"/>
  <c r="JZ168" i="3"/>
  <c r="KC168" i="3"/>
  <c r="JZ169" i="3"/>
  <c r="KC169" i="3"/>
  <c r="KC173" i="3"/>
  <c r="JZ173" i="3"/>
  <c r="JZ174" i="3"/>
  <c r="KC174" i="3"/>
  <c r="KC175" i="3"/>
  <c r="JZ175" i="3"/>
  <c r="JZ176" i="3"/>
  <c r="KC176" i="3"/>
  <c r="JZ182" i="3"/>
  <c r="KC182" i="3"/>
  <c r="JZ183" i="3"/>
  <c r="KC183" i="3"/>
  <c r="JZ186" i="3"/>
  <c r="KC186" i="3"/>
  <c r="KC187" i="3"/>
  <c r="JZ187" i="3"/>
  <c r="JZ189" i="3"/>
  <c r="KC189" i="3"/>
  <c r="JZ190" i="3"/>
  <c r="KC190" i="3"/>
  <c r="JZ193" i="3"/>
  <c r="KC193" i="3"/>
  <c r="JZ196" i="3"/>
  <c r="KC196" i="3"/>
  <c r="JZ198" i="3"/>
  <c r="KC198" i="3"/>
  <c r="KC199" i="3"/>
  <c r="JZ199" i="3"/>
  <c r="JZ200" i="3"/>
  <c r="KC200" i="3"/>
  <c r="JZ201" i="3"/>
  <c r="KC201" i="3"/>
  <c r="JZ202" i="3"/>
  <c r="KC202" i="3"/>
  <c r="JZ204" i="3"/>
  <c r="KC204" i="3"/>
  <c r="JZ205" i="3"/>
  <c r="KC205" i="3"/>
  <c r="JZ206" i="3"/>
  <c r="KC206" i="3"/>
  <c r="JZ207" i="3"/>
  <c r="KC207" i="3"/>
  <c r="JZ209" i="3"/>
  <c r="KC209" i="3"/>
  <c r="JZ212" i="3"/>
  <c r="KC212" i="3"/>
  <c r="JZ213" i="3"/>
  <c r="KC213" i="3"/>
  <c r="JZ214" i="3"/>
  <c r="KC214" i="3"/>
  <c r="JZ215" i="3"/>
  <c r="KC215" i="3"/>
  <c r="JZ216" i="3"/>
  <c r="KC216" i="3"/>
  <c r="JZ219" i="3"/>
  <c r="KC219" i="3"/>
  <c r="JZ220" i="3"/>
  <c r="KC220" i="3"/>
  <c r="JZ222" i="3"/>
  <c r="KC222" i="3"/>
  <c r="JZ223" i="3"/>
  <c r="KC223" i="3"/>
  <c r="JZ224" i="3"/>
  <c r="KC224" i="3"/>
  <c r="JZ225" i="3"/>
  <c r="KC225" i="3"/>
  <c r="JZ226" i="3"/>
  <c r="KC226" i="3"/>
  <c r="JZ229" i="3"/>
  <c r="KC229" i="3"/>
  <c r="JZ230" i="3"/>
  <c r="KC230" i="3"/>
  <c r="JZ231" i="3"/>
  <c r="KC231" i="3"/>
  <c r="JZ234" i="3"/>
  <c r="KC234" i="3"/>
  <c r="JZ235" i="3"/>
  <c r="KC235" i="3"/>
  <c r="JZ236" i="3"/>
  <c r="KC236" i="3"/>
  <c r="JZ237" i="3"/>
  <c r="KC237" i="3"/>
  <c r="JZ239" i="3"/>
  <c r="KC239" i="3"/>
  <c r="JZ240" i="3"/>
  <c r="KC240" i="3"/>
  <c r="JZ242" i="3"/>
  <c r="KC242" i="3"/>
  <c r="JZ243" i="3"/>
  <c r="KC243" i="3"/>
  <c r="JZ245" i="3"/>
  <c r="KC245" i="3"/>
  <c r="JZ246" i="3"/>
  <c r="KC246" i="3"/>
  <c r="JZ247" i="3"/>
  <c r="KC247" i="3"/>
  <c r="JZ248" i="3"/>
  <c r="KC248" i="3"/>
  <c r="JZ249" i="3"/>
  <c r="KC249" i="3"/>
  <c r="JZ250" i="3"/>
  <c r="KC250" i="3"/>
  <c r="JZ252" i="3"/>
  <c r="KC252" i="3"/>
  <c r="JZ253" i="3"/>
  <c r="KC253" i="3"/>
  <c r="JZ257" i="3"/>
  <c r="KC257" i="3"/>
  <c r="JZ258" i="3"/>
  <c r="KC258" i="3"/>
  <c r="JZ259" i="3"/>
  <c r="KC259" i="3"/>
  <c r="JZ260" i="3"/>
  <c r="KC260" i="3"/>
  <c r="JZ261" i="3"/>
  <c r="KC261" i="3"/>
  <c r="KC264" i="3"/>
  <c r="JZ264" i="3"/>
  <c r="JZ266" i="3"/>
  <c r="KC266" i="3"/>
  <c r="JZ267" i="3"/>
  <c r="KC267" i="3"/>
  <c r="JZ269" i="3"/>
  <c r="KC269" i="3"/>
  <c r="JZ270" i="3"/>
  <c r="KC270" i="3"/>
  <c r="JZ271" i="3"/>
  <c r="KC271" i="3"/>
  <c r="JZ272" i="3"/>
  <c r="KC272" i="3"/>
  <c r="JZ274" i="3"/>
  <c r="KC274" i="3"/>
  <c r="JZ275" i="3"/>
  <c r="KC275" i="3"/>
  <c r="JZ276" i="3"/>
  <c r="KC276" i="3"/>
  <c r="JZ277" i="3"/>
  <c r="KC277" i="3"/>
  <c r="JZ279" i="3"/>
  <c r="KC279" i="3"/>
  <c r="JZ280" i="3"/>
  <c r="KC280" i="3"/>
  <c r="JZ281" i="3"/>
  <c r="KC281" i="3"/>
  <c r="JZ282" i="3"/>
  <c r="KC282" i="3"/>
  <c r="JZ284" i="3"/>
  <c r="KC284" i="3"/>
  <c r="JZ285" i="3"/>
  <c r="KC285" i="3"/>
  <c r="JZ287" i="3"/>
  <c r="KC287" i="3"/>
  <c r="JZ289" i="3"/>
  <c r="KC289" i="3"/>
  <c r="JZ290" i="3"/>
  <c r="KC290" i="3"/>
  <c r="JZ291" i="3"/>
  <c r="KC291" i="3"/>
  <c r="JZ292" i="3"/>
  <c r="KC292" i="3"/>
  <c r="JZ170" i="3"/>
  <c r="JZ12" i="3"/>
  <c r="KC12" i="3"/>
  <c r="JZ18" i="3"/>
  <c r="KC18" i="3"/>
  <c r="JZ25" i="3"/>
  <c r="KC25" i="3"/>
  <c r="JZ32" i="3"/>
  <c r="KC32" i="3"/>
  <c r="JZ38" i="3"/>
  <c r="KC38" i="3"/>
  <c r="JZ44" i="3"/>
  <c r="KC44" i="3"/>
  <c r="JZ49" i="3"/>
  <c r="KC49" i="3"/>
  <c r="JZ56" i="3"/>
  <c r="KC56" i="3"/>
  <c r="JZ64" i="3"/>
  <c r="KC64" i="3"/>
  <c r="JZ70" i="3"/>
  <c r="KC70" i="3"/>
  <c r="JZ76" i="3"/>
  <c r="KC76" i="3"/>
  <c r="JZ83" i="3"/>
  <c r="KC83" i="3"/>
  <c r="JZ96" i="3"/>
  <c r="KC96" i="3"/>
  <c r="JZ102" i="3"/>
  <c r="KC102" i="3"/>
  <c r="JZ109" i="3"/>
  <c r="KC109" i="3"/>
  <c r="JZ116" i="3"/>
  <c r="KC116" i="3"/>
  <c r="JZ121" i="3"/>
  <c r="KC121" i="3"/>
  <c r="JZ125" i="3"/>
  <c r="KC125" i="3"/>
  <c r="JZ128" i="3"/>
  <c r="KC128" i="3"/>
  <c r="JZ138" i="3"/>
  <c r="KC138" i="3"/>
  <c r="JZ149" i="3"/>
  <c r="KC149" i="3"/>
  <c r="JZ155" i="3"/>
  <c r="KC155" i="3"/>
  <c r="JZ179" i="3"/>
  <c r="KC179" i="3"/>
  <c r="KC151" i="3"/>
  <c r="KC163" i="3"/>
  <c r="KC218" i="3"/>
  <c r="KC232" i="3"/>
  <c r="JZ68" i="3"/>
  <c r="JZ194" i="3"/>
  <c r="JZ15" i="3"/>
  <c r="KC15" i="3"/>
  <c r="JZ21" i="3"/>
  <c r="KC21" i="3"/>
  <c r="JZ30" i="3"/>
  <c r="KC30" i="3"/>
  <c r="JZ37" i="3"/>
  <c r="KC37" i="3"/>
  <c r="JZ45" i="3"/>
  <c r="KC45" i="3"/>
  <c r="JZ54" i="3"/>
  <c r="KC54" i="3"/>
  <c r="JZ61" i="3"/>
  <c r="KC61" i="3"/>
  <c r="JZ73" i="3"/>
  <c r="KC73" i="3"/>
  <c r="JZ79" i="3"/>
  <c r="KC79" i="3"/>
  <c r="JZ84" i="3"/>
  <c r="KC84" i="3"/>
  <c r="JZ91" i="3"/>
  <c r="KC91" i="3"/>
  <c r="JZ98" i="3"/>
  <c r="KC98" i="3"/>
  <c r="JZ106" i="3"/>
  <c r="KC106" i="3"/>
  <c r="JZ120" i="3"/>
  <c r="KC120" i="3"/>
  <c r="JZ131" i="3"/>
  <c r="KC131" i="3"/>
  <c r="JZ137" i="3"/>
  <c r="KC137" i="3"/>
  <c r="JZ141" i="3"/>
  <c r="KC141" i="3"/>
  <c r="KC146" i="3"/>
  <c r="JZ146" i="3"/>
  <c r="JZ148" i="3"/>
  <c r="KC148" i="3"/>
  <c r="JZ153" i="3"/>
  <c r="KC153" i="3"/>
  <c r="KC159" i="3"/>
  <c r="JZ159" i="3"/>
  <c r="JZ167" i="3"/>
  <c r="KC167" i="3"/>
  <c r="JZ180" i="3"/>
  <c r="KC180" i="3"/>
  <c r="JZ90" i="3"/>
  <c r="JZ13" i="3"/>
  <c r="KC13" i="3"/>
  <c r="JZ19" i="3"/>
  <c r="KC19" i="3"/>
  <c r="JZ26" i="3"/>
  <c r="KC26" i="3"/>
  <c r="JZ34" i="3"/>
  <c r="KC34" i="3"/>
  <c r="JZ42" i="3"/>
  <c r="KC42" i="3"/>
  <c r="JZ50" i="3"/>
  <c r="KC50" i="3"/>
  <c r="JZ57" i="3"/>
  <c r="KC57" i="3"/>
  <c r="KC66" i="3"/>
  <c r="JZ66" i="3"/>
  <c r="KC72" i="3"/>
  <c r="JZ72" i="3"/>
  <c r="JZ78" i="3"/>
  <c r="KC78" i="3"/>
  <c r="JZ85" i="3"/>
  <c r="KC85" i="3"/>
  <c r="JZ92" i="3"/>
  <c r="KC92" i="3"/>
  <c r="KC97" i="3"/>
  <c r="JZ97" i="3"/>
  <c r="JZ103" i="3"/>
  <c r="KC103" i="3"/>
  <c r="JZ108" i="3"/>
  <c r="KC108" i="3"/>
  <c r="JZ115" i="3"/>
  <c r="KC115" i="3"/>
  <c r="JZ119" i="3"/>
  <c r="KC119" i="3"/>
  <c r="JZ124" i="3"/>
  <c r="KC124" i="3"/>
  <c r="JZ130" i="3"/>
  <c r="KC130" i="3"/>
  <c r="JZ135" i="3"/>
  <c r="KC135" i="3"/>
  <c r="JZ142" i="3"/>
  <c r="KC142" i="3"/>
  <c r="JZ147" i="3"/>
  <c r="KC147" i="3"/>
  <c r="JZ152" i="3"/>
  <c r="KC152" i="3"/>
  <c r="JZ158" i="3"/>
  <c r="KC158" i="3"/>
  <c r="JZ165" i="3"/>
  <c r="KC165" i="3"/>
  <c r="JZ181" i="3"/>
  <c r="KC181" i="3"/>
  <c r="KC126" i="3"/>
  <c r="KC172" i="3"/>
  <c r="KC184" i="3"/>
  <c r="KC241" i="3"/>
  <c r="KC254" i="3"/>
  <c r="JZ114" i="3"/>
  <c r="JZ14" i="3"/>
  <c r="KC14" i="3"/>
  <c r="JZ20" i="3"/>
  <c r="KC20" i="3"/>
  <c r="JZ27" i="3"/>
  <c r="KC27" i="3"/>
  <c r="JZ33" i="3"/>
  <c r="KC33" i="3"/>
  <c r="JZ39" i="3"/>
  <c r="KC39" i="3"/>
  <c r="JZ48" i="3"/>
  <c r="KC48" i="3"/>
  <c r="JZ55" i="3"/>
  <c r="KC55" i="3"/>
  <c r="JZ60" i="3"/>
  <c r="KC60" i="3"/>
  <c r="JZ65" i="3"/>
  <c r="KC65" i="3"/>
  <c r="JZ69" i="3"/>
  <c r="KC69" i="3"/>
  <c r="KC74" i="3"/>
  <c r="JZ74" i="3"/>
  <c r="JZ81" i="3"/>
  <c r="KC81" i="3"/>
  <c r="JZ88" i="3"/>
  <c r="KC88" i="3"/>
  <c r="JZ93" i="3"/>
  <c r="KC93" i="3"/>
  <c r="JZ101" i="3"/>
  <c r="KC101" i="3"/>
  <c r="JZ107" i="3"/>
  <c r="KC107" i="3"/>
  <c r="JZ113" i="3"/>
  <c r="KC113" i="3"/>
  <c r="JZ117" i="3"/>
  <c r="KC117" i="3"/>
  <c r="KC122" i="3"/>
  <c r="JZ122" i="3"/>
  <c r="JZ127" i="3"/>
  <c r="KC127" i="3"/>
  <c r="KC136" i="3"/>
  <c r="JZ136" i="3"/>
  <c r="JZ139" i="3"/>
  <c r="KC139" i="3"/>
  <c r="JZ143" i="3"/>
  <c r="KC143" i="3"/>
  <c r="JZ156" i="3"/>
  <c r="KC156" i="3"/>
  <c r="JZ161" i="3"/>
  <c r="KC161" i="3"/>
  <c r="JZ164" i="3"/>
  <c r="KC164" i="3"/>
  <c r="JZ177" i="3"/>
  <c r="KC177" i="3"/>
  <c r="JZ132" i="3"/>
  <c r="JZ454" i="3"/>
  <c r="KC454" i="3"/>
  <c r="JZ458" i="3"/>
  <c r="KC458" i="3"/>
  <c r="JZ460" i="3"/>
  <c r="KC460" i="3"/>
  <c r="JZ464" i="3"/>
  <c r="KC464" i="3"/>
  <c r="JZ294" i="3"/>
  <c r="KC294" i="3"/>
  <c r="JZ296" i="3"/>
  <c r="KC296" i="3"/>
  <c r="JZ300" i="3"/>
  <c r="KC300" i="3"/>
  <c r="JZ303" i="3"/>
  <c r="KC303" i="3"/>
  <c r="JZ304" i="3"/>
  <c r="KC304" i="3"/>
  <c r="JZ305" i="3"/>
  <c r="KC305" i="3"/>
  <c r="JZ308" i="3"/>
  <c r="KC308" i="3"/>
  <c r="JZ311" i="3"/>
  <c r="KC311" i="3"/>
  <c r="JZ314" i="3"/>
  <c r="KC314" i="3"/>
  <c r="JZ315" i="3"/>
  <c r="KC315" i="3"/>
  <c r="JZ316" i="3"/>
  <c r="KC316" i="3"/>
  <c r="JZ318" i="3"/>
  <c r="KC318" i="3"/>
  <c r="JZ322" i="3"/>
  <c r="KC322" i="3"/>
  <c r="JZ324" i="3"/>
  <c r="KC324" i="3"/>
  <c r="JZ326" i="3"/>
  <c r="KC326" i="3"/>
  <c r="JZ327" i="3"/>
  <c r="KC327" i="3"/>
  <c r="JZ329" i="3"/>
  <c r="KC329" i="3"/>
  <c r="JZ333" i="3"/>
  <c r="KC333" i="3"/>
  <c r="JZ335" i="3"/>
  <c r="KC335" i="3"/>
  <c r="JZ336" i="3"/>
  <c r="KC336" i="3"/>
  <c r="JZ338" i="3"/>
  <c r="KC338" i="3"/>
  <c r="JZ340" i="3"/>
  <c r="KC340" i="3"/>
  <c r="JZ344" i="3"/>
  <c r="KC344" i="3"/>
  <c r="JZ346" i="3"/>
  <c r="KC346" i="3"/>
  <c r="JZ347" i="3"/>
  <c r="KC347" i="3"/>
  <c r="JZ348" i="3"/>
  <c r="KC348" i="3"/>
  <c r="JZ350" i="3"/>
  <c r="KC350" i="3"/>
  <c r="JZ354" i="3"/>
  <c r="KC354" i="3"/>
  <c r="JZ356" i="3"/>
  <c r="KC356" i="3"/>
  <c r="JZ359" i="3"/>
  <c r="KC359" i="3"/>
  <c r="JZ360" i="3"/>
  <c r="KC360" i="3"/>
  <c r="JZ362" i="3"/>
  <c r="KC362" i="3"/>
  <c r="JZ366" i="3"/>
  <c r="KC366" i="3"/>
  <c r="JZ370" i="3"/>
  <c r="KC370" i="3"/>
  <c r="JZ371" i="3"/>
  <c r="KC371" i="3"/>
  <c r="JZ372" i="3"/>
  <c r="KC372" i="3"/>
  <c r="JZ374" i="3"/>
  <c r="KC374" i="3"/>
  <c r="JZ377" i="3"/>
  <c r="KC377" i="3"/>
  <c r="JZ380" i="3"/>
  <c r="KC380" i="3"/>
  <c r="JZ381" i="3"/>
  <c r="KC381" i="3"/>
  <c r="JZ382" i="3"/>
  <c r="KC382" i="3"/>
  <c r="JZ384" i="3"/>
  <c r="KC384" i="3"/>
  <c r="JZ388" i="3"/>
  <c r="KC388" i="3"/>
  <c r="JZ390" i="3"/>
  <c r="KC390" i="3"/>
  <c r="JZ391" i="3"/>
  <c r="KC391" i="3"/>
  <c r="JZ393" i="3"/>
  <c r="KC393" i="3"/>
  <c r="JZ395" i="3"/>
  <c r="KC395" i="3"/>
  <c r="JZ398" i="3"/>
  <c r="KC398" i="3"/>
  <c r="JZ401" i="3"/>
  <c r="KC401" i="3"/>
  <c r="JZ402" i="3"/>
  <c r="KC402" i="3"/>
  <c r="JZ403" i="3"/>
  <c r="KC403" i="3"/>
  <c r="JZ405" i="3"/>
  <c r="KC405" i="3"/>
  <c r="JZ410" i="3"/>
  <c r="KC410" i="3"/>
  <c r="JZ412" i="3"/>
  <c r="KC412" i="3"/>
  <c r="JZ413" i="3"/>
  <c r="KC413" i="3"/>
  <c r="JZ414" i="3"/>
  <c r="KC414" i="3"/>
  <c r="JZ416" i="3"/>
  <c r="KC416" i="3"/>
  <c r="JZ419" i="3"/>
  <c r="KC419" i="3"/>
  <c r="JZ421" i="3"/>
  <c r="KC421" i="3"/>
  <c r="JZ423" i="3"/>
  <c r="KC423" i="3"/>
  <c r="JZ424" i="3"/>
  <c r="KC424" i="3"/>
  <c r="JZ426" i="3"/>
  <c r="KC426" i="3"/>
  <c r="JZ431" i="3"/>
  <c r="KC431" i="3"/>
  <c r="JZ433" i="3"/>
  <c r="KC433" i="3"/>
  <c r="JZ434" i="3"/>
  <c r="KC434" i="3"/>
  <c r="JZ435" i="3"/>
  <c r="KC435" i="3"/>
  <c r="JZ437" i="3"/>
  <c r="KC437" i="3"/>
  <c r="JZ441" i="3"/>
  <c r="KC441" i="3"/>
  <c r="JZ443" i="3"/>
  <c r="KC443" i="3"/>
  <c r="JZ446" i="3"/>
  <c r="KC446" i="3"/>
  <c r="JZ447" i="3"/>
  <c r="KC447" i="3"/>
  <c r="JZ449" i="3"/>
  <c r="KC449" i="3"/>
  <c r="JZ452" i="3"/>
  <c r="KC452" i="3"/>
  <c r="JZ457" i="3"/>
  <c r="KC457" i="3"/>
  <c r="KC297" i="3"/>
  <c r="KC313" i="3"/>
  <c r="KC328" i="3"/>
  <c r="KC342" i="3"/>
  <c r="KC364" i="3"/>
  <c r="KC379" i="3"/>
  <c r="KC394" i="3"/>
  <c r="KC409" i="3"/>
  <c r="KC429" i="3"/>
  <c r="KC442" i="3"/>
  <c r="KC459" i="3"/>
  <c r="KC309" i="3"/>
  <c r="KC323" i="3"/>
  <c r="KC339" i="3"/>
  <c r="KC353" i="3"/>
  <c r="KC375" i="3"/>
  <c r="KC389" i="3"/>
  <c r="KC404" i="3"/>
  <c r="KC418" i="3"/>
  <c r="KC438" i="3"/>
  <c r="KC453" i="3"/>
  <c r="KC299" i="3"/>
  <c r="KC320" i="3"/>
  <c r="KC334" i="3"/>
  <c r="KC349" i="3"/>
  <c r="KC365" i="3"/>
  <c r="KC385" i="3"/>
  <c r="KC400" i="3"/>
  <c r="KC415" i="3"/>
  <c r="KC430" i="3"/>
  <c r="KC450" i="3"/>
  <c r="KC465" i="3"/>
  <c r="HJ244" i="3"/>
  <c r="HJ251" i="3"/>
  <c r="HJ263" i="3"/>
  <c r="HJ293" i="3"/>
  <c r="KC295" i="3"/>
  <c r="KC310" i="3"/>
  <c r="KC330" i="3"/>
  <c r="KC345" i="3"/>
  <c r="KC361" i="3"/>
  <c r="KC376" i="3"/>
  <c r="KC396" i="3"/>
  <c r="KC411" i="3"/>
  <c r="KC425" i="3"/>
  <c r="KC440" i="3"/>
  <c r="KC461" i="3"/>
  <c r="KC306" i="3"/>
  <c r="KC321" i="3"/>
  <c r="KC341" i="3"/>
  <c r="KC355" i="3"/>
  <c r="KC373" i="3"/>
  <c r="KC387" i="3"/>
  <c r="KC406" i="3"/>
  <c r="KC420" i="3"/>
  <c r="KC436" i="3"/>
  <c r="KC451" i="3"/>
  <c r="KC11" i="3"/>
  <c r="CZ462" i="3"/>
  <c r="FX192" i="3"/>
  <c r="FX238" i="3"/>
  <c r="CQ407" i="3"/>
  <c r="GD9" i="3"/>
  <c r="HJ100" i="3"/>
  <c r="HJ111" i="3"/>
  <c r="HJ477" i="3" s="1"/>
  <c r="HJ221" i="3"/>
  <c r="KA11" i="3"/>
  <c r="HJ337" i="3"/>
  <c r="IC23" i="3"/>
  <c r="IC105" i="3"/>
  <c r="IC312" i="3"/>
  <c r="IC319" i="3"/>
  <c r="IC363" i="3"/>
  <c r="IC378" i="3"/>
  <c r="IC392" i="3"/>
  <c r="IC399" i="3"/>
  <c r="JO288" i="3"/>
  <c r="JO325" i="3"/>
  <c r="JG456" i="3"/>
  <c r="CZ444" i="3"/>
  <c r="DZ110" i="3"/>
  <c r="DZ476" i="3" s="1"/>
  <c r="AO41" i="3"/>
  <c r="BU9" i="3"/>
  <c r="AO111" i="3"/>
  <c r="AO157" i="3"/>
  <c r="DJ99" i="3"/>
  <c r="JA52" i="3"/>
  <c r="JG52" i="3" s="1"/>
  <c r="JE455" i="3"/>
  <c r="BN221" i="3"/>
  <c r="IV428" i="3"/>
  <c r="IV445" i="3"/>
  <c r="JO58" i="3"/>
  <c r="FE86" i="3"/>
  <c r="FE94" i="3"/>
  <c r="FE221" i="3"/>
  <c r="FE244" i="3"/>
  <c r="FE251" i="3"/>
  <c r="IC221" i="3"/>
  <c r="BN244" i="3"/>
  <c r="HJ53" i="3"/>
  <c r="HJ82" i="3"/>
  <c r="IC337" i="3"/>
  <c r="FX307" i="3"/>
  <c r="GQ325" i="3"/>
  <c r="AG9" i="3"/>
  <c r="EF10" i="3"/>
  <c r="GQ111" i="3"/>
  <c r="GQ477" i="3" s="1"/>
  <c r="GQ221" i="3"/>
  <c r="IV46" i="3"/>
  <c r="JO10" i="3"/>
  <c r="JI343" i="3"/>
  <c r="CT251" i="3"/>
  <c r="EY238" i="3"/>
  <c r="EY302" i="3"/>
  <c r="EY331" i="3"/>
  <c r="EW343" i="3"/>
  <c r="FR268" i="3"/>
  <c r="FR283" i="3"/>
  <c r="FP288" i="3"/>
  <c r="FQ378" i="3"/>
  <c r="FR408" i="3"/>
  <c r="HU40" i="3"/>
  <c r="HU58" i="3"/>
  <c r="HW82" i="3"/>
  <c r="HR99" i="3"/>
  <c r="HR210" i="3"/>
  <c r="FX343" i="3"/>
  <c r="FX358" i="3"/>
  <c r="CR35" i="3"/>
  <c r="EV357" i="3"/>
  <c r="GC52" i="3"/>
  <c r="GI52" i="3" s="1"/>
  <c r="IN89" i="3"/>
  <c r="IP211" i="3"/>
  <c r="IP307" i="3"/>
  <c r="IP343" i="3"/>
  <c r="GQ238" i="3"/>
  <c r="GQ288" i="3"/>
  <c r="HJ211" i="3"/>
  <c r="HJ268" i="3"/>
  <c r="HJ298" i="3"/>
  <c r="HJ386" i="3"/>
  <c r="HJ408" i="3"/>
  <c r="IK357" i="3"/>
  <c r="IL455" i="3"/>
  <c r="JF407" i="3"/>
  <c r="BC357" i="3"/>
  <c r="BC407" i="3"/>
  <c r="BV110" i="3"/>
  <c r="BV476" i="3" s="1"/>
  <c r="BW455" i="3"/>
  <c r="DK319" i="3"/>
  <c r="DE427" i="3"/>
  <c r="FL52" i="3"/>
  <c r="FR52" i="3" s="1"/>
  <c r="FX386" i="3"/>
  <c r="FX408" i="3"/>
  <c r="GQ23" i="3"/>
  <c r="HJ47" i="3"/>
  <c r="HD263" i="3"/>
  <c r="HB283" i="3"/>
  <c r="HJ358" i="3"/>
  <c r="HJ422" i="3"/>
  <c r="HJ445" i="3"/>
  <c r="IC41" i="3"/>
  <c r="IC58" i="3"/>
  <c r="IV35" i="3"/>
  <c r="IV63" i="3"/>
  <c r="IV100" i="3"/>
  <c r="IH407" i="3"/>
  <c r="JD357" i="3"/>
  <c r="JC407" i="3"/>
  <c r="JI407" i="3" s="1"/>
  <c r="HA99" i="3"/>
  <c r="JD455" i="3"/>
  <c r="EY278" i="3"/>
  <c r="EW283" i="3"/>
  <c r="IJ9" i="3"/>
  <c r="IP251" i="3"/>
  <c r="CZ58" i="3"/>
  <c r="CZ238" i="3"/>
  <c r="CZ273" i="3"/>
  <c r="CZ288" i="3"/>
  <c r="CZ325" i="3"/>
  <c r="DS238" i="3"/>
  <c r="DS331" i="3"/>
  <c r="DS369" i="3"/>
  <c r="DI407" i="3"/>
  <c r="DS439" i="3"/>
  <c r="DS456" i="3"/>
  <c r="EL188" i="3"/>
  <c r="EL483" i="3" s="1"/>
  <c r="EL197" i="3"/>
  <c r="EL228" i="3"/>
  <c r="GQ228" i="3"/>
  <c r="GH227" i="3"/>
  <c r="GQ263" i="3"/>
  <c r="GQ278" i="3"/>
  <c r="GQ293" i="3"/>
  <c r="GQ337" i="3"/>
  <c r="GQ351" i="3"/>
  <c r="GQ456" i="3"/>
  <c r="JF455" i="3"/>
  <c r="BF408" i="3"/>
  <c r="BN422" i="3"/>
  <c r="CA58" i="3"/>
  <c r="CG462" i="3"/>
  <c r="CT22" i="3"/>
  <c r="CZ369" i="3"/>
  <c r="CP407" i="3"/>
  <c r="CZ439" i="3"/>
  <c r="DS23" i="3"/>
  <c r="DS86" i="3"/>
  <c r="DS221" i="3"/>
  <c r="DS244" i="3"/>
  <c r="DS251" i="3"/>
  <c r="EC99" i="3"/>
  <c r="FX293" i="3"/>
  <c r="GQ63" i="3"/>
  <c r="GQ211" i="3"/>
  <c r="GQ307" i="3"/>
  <c r="GQ358" i="3"/>
  <c r="GQ462" i="3"/>
  <c r="GZ9" i="3"/>
  <c r="IC233" i="3"/>
  <c r="IC283" i="3"/>
  <c r="IC298" i="3"/>
  <c r="IC386" i="3"/>
  <c r="AU408" i="3"/>
  <c r="AH407" i="3"/>
  <c r="AU197" i="3"/>
  <c r="AU228" i="3"/>
  <c r="AU363" i="3"/>
  <c r="AU378" i="3"/>
  <c r="AU392" i="3"/>
  <c r="AU399" i="3"/>
  <c r="BN211" i="3"/>
  <c r="BN312" i="3"/>
  <c r="BN319" i="3"/>
  <c r="BN363" i="3"/>
  <c r="BN399" i="3"/>
  <c r="AP479" i="3"/>
  <c r="CR86" i="3"/>
  <c r="CT89" i="3"/>
  <c r="CG166" i="3"/>
  <c r="CG479" i="3" s="1"/>
  <c r="CG197" i="3"/>
  <c r="CZ263" i="3"/>
  <c r="CZ278" i="3"/>
  <c r="CZ337" i="3"/>
  <c r="CZ351" i="3"/>
  <c r="DZ9" i="3"/>
  <c r="EF9" i="3" s="1"/>
  <c r="BN378" i="3"/>
  <c r="BN428" i="3"/>
  <c r="CG10" i="3"/>
  <c r="CG100" i="3"/>
  <c r="CG268" i="3"/>
  <c r="CG298" i="3"/>
  <c r="CZ63" i="3"/>
  <c r="CZ203" i="3"/>
  <c r="CZ211" i="3"/>
  <c r="CZ307" i="3"/>
  <c r="CZ343" i="3"/>
  <c r="CQ357" i="3"/>
  <c r="BN203" i="3"/>
  <c r="BN35" i="3"/>
  <c r="BN53" i="3"/>
  <c r="BN82" i="3"/>
  <c r="CG157" i="3"/>
  <c r="CG478" i="3" s="1"/>
  <c r="CG185" i="3"/>
  <c r="CG482" i="3" s="1"/>
  <c r="CA203" i="3"/>
  <c r="AU47" i="3"/>
  <c r="BN100" i="3"/>
  <c r="BN392" i="3"/>
  <c r="CG63" i="3"/>
  <c r="AU462" i="3"/>
  <c r="BN256" i="3"/>
  <c r="BN331" i="3"/>
  <c r="BN369" i="3"/>
  <c r="BN439" i="3"/>
  <c r="AU58" i="3"/>
  <c r="AU192" i="3"/>
  <c r="AU358" i="3"/>
  <c r="AL357" i="3"/>
  <c r="BN23" i="3"/>
  <c r="BN41" i="3"/>
  <c r="BD99" i="3"/>
  <c r="CA22" i="3"/>
  <c r="CG302" i="3"/>
  <c r="BV427" i="3"/>
  <c r="CG439" i="3"/>
  <c r="CR23" i="3"/>
  <c r="CN52" i="3"/>
  <c r="CT52" i="3" s="1"/>
  <c r="CZ378" i="3"/>
  <c r="CZ392" i="3"/>
  <c r="CZ428" i="3"/>
  <c r="CQ427" i="3"/>
  <c r="CP455" i="3"/>
  <c r="DM256" i="3"/>
  <c r="DS273" i="3"/>
  <c r="DS288" i="3"/>
  <c r="DS325" i="3"/>
  <c r="EA99" i="3"/>
  <c r="EL105" i="3"/>
  <c r="EL256" i="3"/>
  <c r="EL312" i="3"/>
  <c r="EL319" i="3"/>
  <c r="EL378" i="3"/>
  <c r="EL392" i="3"/>
  <c r="EL399" i="3"/>
  <c r="DZ407" i="3"/>
  <c r="EL428" i="3"/>
  <c r="FE288" i="3"/>
  <c r="EW331" i="3"/>
  <c r="GQ58" i="3"/>
  <c r="GK105" i="3"/>
  <c r="GQ319" i="3"/>
  <c r="GJ363" i="3"/>
  <c r="GQ378" i="3"/>
  <c r="GK386" i="3"/>
  <c r="GQ392" i="3"/>
  <c r="GQ399" i="3"/>
  <c r="GQ428" i="3"/>
  <c r="GQ445" i="3"/>
  <c r="HJ41" i="3"/>
  <c r="HB94" i="3"/>
  <c r="HD185" i="3"/>
  <c r="HD482" i="3" s="1"/>
  <c r="HD312" i="3"/>
  <c r="HD319" i="3"/>
  <c r="GZ357" i="3"/>
  <c r="HD392" i="3"/>
  <c r="HD399" i="3"/>
  <c r="HU228" i="3"/>
  <c r="IC251" i="3"/>
  <c r="IV166" i="3"/>
  <c r="IV479" i="3" s="1"/>
  <c r="IV188" i="3"/>
  <c r="IV483" i="3" s="1"/>
  <c r="IV197" i="3"/>
  <c r="IV263" i="3"/>
  <c r="IV278" i="3"/>
  <c r="IV293" i="3"/>
  <c r="IV351" i="3"/>
  <c r="IV369" i="3"/>
  <c r="IK427" i="3"/>
  <c r="JI86" i="3"/>
  <c r="JI94" i="3"/>
  <c r="JO166" i="3"/>
  <c r="JO479" i="3" s="1"/>
  <c r="JO188" i="3"/>
  <c r="JO483" i="3" s="1"/>
  <c r="JC210" i="3"/>
  <c r="JI337" i="3"/>
  <c r="JO343" i="3"/>
  <c r="JG358" i="3"/>
  <c r="JI428" i="3"/>
  <c r="DJ357" i="3"/>
  <c r="DL386" i="3"/>
  <c r="FR35" i="3"/>
  <c r="FR63" i="3"/>
  <c r="FQ171" i="3"/>
  <c r="FQ480" i="3" s="1"/>
  <c r="GK58" i="3"/>
  <c r="GG210" i="3"/>
  <c r="GI244" i="3"/>
  <c r="GI251" i="3"/>
  <c r="GK256" i="3"/>
  <c r="HD58" i="3"/>
  <c r="HC94" i="3"/>
  <c r="GZ99" i="3"/>
  <c r="HD325" i="3"/>
  <c r="HJ331" i="3"/>
  <c r="HB337" i="3"/>
  <c r="GY427" i="3"/>
  <c r="HJ462" i="3"/>
  <c r="HW10" i="3"/>
  <c r="HW46" i="3"/>
  <c r="HW111" i="3"/>
  <c r="HW477" i="3" s="1"/>
  <c r="HU203" i="3"/>
  <c r="IP278" i="3"/>
  <c r="DG455" i="3"/>
  <c r="EL337" i="3"/>
  <c r="EU427" i="3"/>
  <c r="HR455" i="3"/>
  <c r="IV82" i="3"/>
  <c r="IV157" i="3"/>
  <c r="IV478" i="3" s="1"/>
  <c r="IV178" i="3"/>
  <c r="IV481" i="3" s="1"/>
  <c r="IV185" i="3"/>
  <c r="IV482" i="3" s="1"/>
  <c r="JO408" i="3"/>
  <c r="JO363" i="3"/>
  <c r="JO378" i="3"/>
  <c r="JO392" i="3"/>
  <c r="JO399" i="3"/>
  <c r="JO456" i="3"/>
  <c r="IM427" i="3"/>
  <c r="JO192" i="3"/>
  <c r="JO238" i="3"/>
  <c r="JO302" i="3"/>
  <c r="BN462" i="3"/>
  <c r="CG89" i="3"/>
  <c r="CG105" i="3"/>
  <c r="CR89" i="3"/>
  <c r="CT203" i="3"/>
  <c r="DS157" i="3"/>
  <c r="DS478" i="3" s="1"/>
  <c r="DS171" i="3"/>
  <c r="DS480" i="3" s="1"/>
  <c r="DS363" i="3"/>
  <c r="DS378" i="3"/>
  <c r="DS392" i="3"/>
  <c r="DS399" i="3"/>
  <c r="EF22" i="3"/>
  <c r="ED41" i="3"/>
  <c r="EF63" i="3"/>
  <c r="EL82" i="3"/>
  <c r="EL157" i="3"/>
  <c r="EL478" i="3" s="1"/>
  <c r="EL171" i="3"/>
  <c r="EL480" i="3" s="1"/>
  <c r="EL217" i="3"/>
  <c r="EL233" i="3"/>
  <c r="FE157" i="3"/>
  <c r="FE478" i="3" s="1"/>
  <c r="FE185" i="3"/>
  <c r="FE482" i="3" s="1"/>
  <c r="EY283" i="3"/>
  <c r="FE363" i="3"/>
  <c r="FE378" i="3"/>
  <c r="FE392" i="3"/>
  <c r="FE399" i="3"/>
  <c r="ES407" i="3"/>
  <c r="FX17" i="3"/>
  <c r="FR47" i="3"/>
  <c r="FP63" i="3"/>
  <c r="FX77" i="3"/>
  <c r="FR86" i="3"/>
  <c r="FX228" i="3"/>
  <c r="FX273" i="3"/>
  <c r="FX288" i="3"/>
  <c r="FN357" i="3"/>
  <c r="GK157" i="3"/>
  <c r="GK478" i="3" s="1"/>
  <c r="GK343" i="3"/>
  <c r="GK358" i="3"/>
  <c r="GI445" i="3"/>
  <c r="HJ89" i="3"/>
  <c r="HJ185" i="3"/>
  <c r="HJ482" i="3" s="1"/>
  <c r="HJ217" i="3"/>
  <c r="HD268" i="3"/>
  <c r="HB273" i="3"/>
  <c r="HJ312" i="3"/>
  <c r="HJ319" i="3"/>
  <c r="HD386" i="3"/>
  <c r="HJ392" i="3"/>
  <c r="HW58" i="3"/>
  <c r="IC86" i="3"/>
  <c r="IC94" i="3"/>
  <c r="HU244" i="3"/>
  <c r="HU251" i="3"/>
  <c r="HU369" i="3"/>
  <c r="HU439" i="3"/>
  <c r="IV86" i="3"/>
  <c r="IV94" i="3"/>
  <c r="IV221" i="3"/>
  <c r="IV244" i="3"/>
  <c r="IV251" i="3"/>
  <c r="IV302" i="3"/>
  <c r="IV331" i="3"/>
  <c r="JO86" i="3"/>
  <c r="JO94" i="3"/>
  <c r="JO111" i="3"/>
  <c r="JO477" i="3" s="1"/>
  <c r="JO263" i="3"/>
  <c r="JI331" i="3"/>
  <c r="JO337" i="3"/>
  <c r="JG343" i="3"/>
  <c r="JE407" i="3"/>
  <c r="JO428" i="3"/>
  <c r="AU86" i="3"/>
  <c r="AU94" i="3"/>
  <c r="AU111" i="3"/>
  <c r="AP477" i="3"/>
  <c r="AU221" i="3"/>
  <c r="AU268" i="3"/>
  <c r="AU283" i="3"/>
  <c r="AU298" i="3"/>
  <c r="BB62" i="3"/>
  <c r="BN89" i="3"/>
  <c r="BN157" i="3"/>
  <c r="BN171" i="3"/>
  <c r="BN185" i="3"/>
  <c r="BN217" i="3"/>
  <c r="BN233" i="3"/>
  <c r="CG77" i="3"/>
  <c r="CG111" i="3"/>
  <c r="CG477" i="3" s="1"/>
  <c r="CG221" i="3"/>
  <c r="CG244" i="3"/>
  <c r="CG251" i="3"/>
  <c r="CG293" i="3"/>
  <c r="CG337" i="3"/>
  <c r="CG351" i="3"/>
  <c r="BX407" i="3"/>
  <c r="BW427" i="3"/>
  <c r="CZ111" i="3"/>
  <c r="CZ477" i="3" s="1"/>
  <c r="CZ221" i="3"/>
  <c r="CZ244" i="3"/>
  <c r="CR263" i="3"/>
  <c r="CT273" i="3"/>
  <c r="CT288" i="3"/>
  <c r="CT325" i="3"/>
  <c r="CR337" i="3"/>
  <c r="CR351" i="3"/>
  <c r="CT363" i="3"/>
  <c r="CR369" i="3"/>
  <c r="CT378" i="3"/>
  <c r="CT392" i="3"/>
  <c r="DS89" i="3"/>
  <c r="DH99" i="3"/>
  <c r="DS312" i="3"/>
  <c r="DS319" i="3"/>
  <c r="DH357" i="3"/>
  <c r="DS428" i="3"/>
  <c r="EL23" i="3"/>
  <c r="EL63" i="3"/>
  <c r="EL100" i="3"/>
  <c r="DY255" i="3"/>
  <c r="EE255" i="3" s="1"/>
  <c r="EL278" i="3"/>
  <c r="JG445" i="3"/>
  <c r="JA444" i="3"/>
  <c r="JG444" i="3" s="1"/>
  <c r="BU210" i="3"/>
  <c r="BV368" i="3"/>
  <c r="CN110" i="3"/>
  <c r="CN476" i="3" s="1"/>
  <c r="DG427" i="3"/>
  <c r="AU273" i="3"/>
  <c r="AU288" i="3"/>
  <c r="AU325" i="3"/>
  <c r="AO363" i="3"/>
  <c r="AO378" i="3"/>
  <c r="AO392" i="3"/>
  <c r="AO408" i="3"/>
  <c r="BH22" i="3"/>
  <c r="BN86" i="3"/>
  <c r="BN94" i="3"/>
  <c r="BN192" i="3"/>
  <c r="BN238" i="3"/>
  <c r="BN263" i="3"/>
  <c r="BN278" i="3"/>
  <c r="BN293" i="3"/>
  <c r="BN337" i="3"/>
  <c r="BN351" i="3"/>
  <c r="BC455" i="3"/>
  <c r="BY378" i="3"/>
  <c r="BY392" i="3"/>
  <c r="DM325" i="3"/>
  <c r="AU157" i="3"/>
  <c r="AU233" i="3"/>
  <c r="BN47" i="3"/>
  <c r="BN111" i="3"/>
  <c r="BW210" i="3"/>
  <c r="CG233" i="3"/>
  <c r="CG312" i="3"/>
  <c r="CG319" i="3"/>
  <c r="BV357" i="3"/>
  <c r="CG363" i="3"/>
  <c r="CG378" i="3"/>
  <c r="CG392" i="3"/>
  <c r="CG399" i="3"/>
  <c r="BU407" i="3"/>
  <c r="CA407" i="3" s="1"/>
  <c r="CG428" i="3"/>
  <c r="CG445" i="3"/>
  <c r="CZ41" i="3"/>
  <c r="CZ157" i="3"/>
  <c r="CZ478" i="3" s="1"/>
  <c r="CZ185" i="3"/>
  <c r="CZ482" i="3" s="1"/>
  <c r="CZ358" i="3"/>
  <c r="DS77" i="3"/>
  <c r="DS166" i="3"/>
  <c r="DS479" i="3" s="1"/>
  <c r="DS263" i="3"/>
  <c r="DS278" i="3"/>
  <c r="DS293" i="3"/>
  <c r="EL58" i="3"/>
  <c r="AI99" i="3"/>
  <c r="AU217" i="3"/>
  <c r="AU256" i="3"/>
  <c r="AU302" i="3"/>
  <c r="BN77" i="3"/>
  <c r="BA99" i="3"/>
  <c r="AP482" i="3"/>
  <c r="AK191" i="3"/>
  <c r="AK407" i="3"/>
  <c r="AU439" i="3"/>
  <c r="AU456" i="3"/>
  <c r="BN10" i="3"/>
  <c r="BN63" i="3"/>
  <c r="BN268" i="3"/>
  <c r="BN283" i="3"/>
  <c r="BN298" i="3"/>
  <c r="BH343" i="3"/>
  <c r="BN386" i="3"/>
  <c r="BN408" i="3"/>
  <c r="CG58" i="3"/>
  <c r="CA363" i="3"/>
  <c r="CA378" i="3"/>
  <c r="CA392" i="3"/>
  <c r="CA399" i="3"/>
  <c r="CZ89" i="3"/>
  <c r="CZ105" i="3"/>
  <c r="CZ256" i="3"/>
  <c r="CZ312" i="3"/>
  <c r="CZ319" i="3"/>
  <c r="CR378" i="3"/>
  <c r="CR392" i="3"/>
  <c r="CM407" i="3"/>
  <c r="CZ408" i="3"/>
  <c r="CZ445" i="3"/>
  <c r="DM47" i="3"/>
  <c r="DK53" i="3"/>
  <c r="DS63" i="3"/>
  <c r="DK82" i="3"/>
  <c r="DS203" i="3"/>
  <c r="DH210" i="3"/>
  <c r="DS422" i="3"/>
  <c r="DS386" i="3"/>
  <c r="DS408" i="3"/>
  <c r="EL221" i="3"/>
  <c r="EL244" i="3"/>
  <c r="EL251" i="3"/>
  <c r="EL273" i="3"/>
  <c r="EL288" i="3"/>
  <c r="EL325" i="3"/>
  <c r="EF363" i="3"/>
  <c r="ED369" i="3"/>
  <c r="EF378" i="3"/>
  <c r="EF392" i="3"/>
  <c r="EF428" i="3"/>
  <c r="EL456" i="3"/>
  <c r="FE10" i="3"/>
  <c r="FE17" i="3"/>
  <c r="FE238" i="3"/>
  <c r="FE312" i="3"/>
  <c r="FE319" i="3"/>
  <c r="ES357" i="3"/>
  <c r="FE408" i="3"/>
  <c r="FE445" i="3"/>
  <c r="EU455" i="3"/>
  <c r="FX86" i="3"/>
  <c r="FX94" i="3"/>
  <c r="FM99" i="3"/>
  <c r="FX111" i="3"/>
  <c r="FX477" i="3" s="1"/>
  <c r="FX221" i="3"/>
  <c r="FX256" i="3"/>
  <c r="FX312" i="3"/>
  <c r="FX319" i="3"/>
  <c r="FX392" i="3"/>
  <c r="FX399" i="3"/>
  <c r="FX428" i="3"/>
  <c r="FN455" i="3"/>
  <c r="GC99" i="3"/>
  <c r="GQ439" i="3"/>
  <c r="HJ10" i="3"/>
  <c r="HJ17" i="3"/>
  <c r="GW46" i="3"/>
  <c r="HJ46" i="3" s="1"/>
  <c r="HJ58" i="3"/>
  <c r="HJ105" i="3"/>
  <c r="GY191" i="3"/>
  <c r="HB369" i="3"/>
  <c r="HJ456" i="3"/>
  <c r="IC17" i="3"/>
  <c r="IC47" i="3"/>
  <c r="IC77" i="3"/>
  <c r="IC111" i="3"/>
  <c r="IC477" i="3" s="1"/>
  <c r="IC238" i="3"/>
  <c r="IC273" i="3"/>
  <c r="IC288" i="3"/>
  <c r="IC325" i="3"/>
  <c r="IV58" i="3"/>
  <c r="IV238" i="3"/>
  <c r="IN244" i="3"/>
  <c r="IP256" i="3"/>
  <c r="IV288" i="3"/>
  <c r="IN302" i="3"/>
  <c r="IP312" i="3"/>
  <c r="IV325" i="3"/>
  <c r="IN331" i="3"/>
  <c r="IV378" i="3"/>
  <c r="IV392" i="3"/>
  <c r="IV399" i="3"/>
  <c r="IV408" i="3"/>
  <c r="IV462" i="3"/>
  <c r="JG41" i="3"/>
  <c r="JO53" i="3"/>
  <c r="JO82" i="3"/>
  <c r="JO157" i="3"/>
  <c r="JO478" i="3" s="1"/>
  <c r="JO185" i="3"/>
  <c r="JO482" i="3" s="1"/>
  <c r="JO211" i="3"/>
  <c r="JO268" i="3"/>
  <c r="JO283" i="3"/>
  <c r="JO298" i="3"/>
  <c r="JO445" i="3"/>
  <c r="JO462" i="3"/>
  <c r="FR244" i="3"/>
  <c r="FR251" i="3"/>
  <c r="FR312" i="3"/>
  <c r="FR378" i="3"/>
  <c r="FR392" i="3"/>
  <c r="FR399" i="3"/>
  <c r="GI41" i="3"/>
  <c r="GK197" i="3"/>
  <c r="GK369" i="3"/>
  <c r="IL357" i="3"/>
  <c r="IC445" i="3"/>
  <c r="EF462" i="3"/>
  <c r="FE47" i="3"/>
  <c r="FE77" i="3"/>
  <c r="EY94" i="3"/>
  <c r="FE166" i="3"/>
  <c r="FE479" i="3" s="1"/>
  <c r="EW369" i="3"/>
  <c r="EY399" i="3"/>
  <c r="EV455" i="3"/>
  <c r="FX203" i="3"/>
  <c r="FR228" i="3"/>
  <c r="FP233" i="3"/>
  <c r="GK100" i="3"/>
  <c r="GK456" i="3"/>
  <c r="HD29" i="3"/>
  <c r="HD86" i="3"/>
  <c r="HD238" i="3"/>
  <c r="HB445" i="3"/>
  <c r="HD462" i="3"/>
  <c r="IC35" i="3"/>
  <c r="HW63" i="3"/>
  <c r="HU211" i="3"/>
  <c r="HW221" i="3"/>
  <c r="HW244" i="3"/>
  <c r="HW302" i="3"/>
  <c r="HW331" i="3"/>
  <c r="IC351" i="3"/>
  <c r="IN63" i="3"/>
  <c r="IP94" i="3"/>
  <c r="JI217" i="3"/>
  <c r="JI233" i="3"/>
  <c r="JI319" i="3"/>
  <c r="GQ171" i="3"/>
  <c r="GQ480" i="3" s="1"/>
  <c r="EL343" i="3"/>
  <c r="EL358" i="3"/>
  <c r="EL422" i="3"/>
  <c r="FE211" i="3"/>
  <c r="FE293" i="3"/>
  <c r="FE337" i="3"/>
  <c r="FE369" i="3"/>
  <c r="FE439" i="3"/>
  <c r="FX23" i="3"/>
  <c r="FX53" i="3"/>
  <c r="FX82" i="3"/>
  <c r="FP89" i="3"/>
  <c r="FL99" i="3"/>
  <c r="FJ99" i="3"/>
  <c r="FX263" i="3"/>
  <c r="FX278" i="3"/>
  <c r="FX337" i="3"/>
  <c r="FX351" i="3"/>
  <c r="FX462" i="3"/>
  <c r="GQ89" i="3"/>
  <c r="GF99" i="3"/>
  <c r="GQ105" i="3"/>
  <c r="GG368" i="3"/>
  <c r="GQ386" i="3"/>
  <c r="GQ408" i="3"/>
  <c r="GV52" i="3"/>
  <c r="HB52" i="3" s="1"/>
  <c r="HJ63" i="3"/>
  <c r="HJ197" i="3"/>
  <c r="HJ228" i="3"/>
  <c r="HQ99" i="3"/>
  <c r="IC157" i="3"/>
  <c r="IC478" i="3" s="1"/>
  <c r="IC185" i="3"/>
  <c r="IC482" i="3" s="1"/>
  <c r="IC211" i="3"/>
  <c r="IC358" i="3"/>
  <c r="HT357" i="3"/>
  <c r="IV203" i="3"/>
  <c r="IV211" i="3"/>
  <c r="FE53" i="3"/>
  <c r="EY63" i="3"/>
  <c r="FE82" i="3"/>
  <c r="EW89" i="3"/>
  <c r="EU110" i="3"/>
  <c r="EU476" i="3" s="1"/>
  <c r="FM455" i="3"/>
  <c r="HJ283" i="3"/>
  <c r="GV357" i="3"/>
  <c r="HA455" i="3"/>
  <c r="HW307" i="3"/>
  <c r="HU312" i="3"/>
  <c r="HU319" i="3"/>
  <c r="IV217" i="3"/>
  <c r="IV233" i="3"/>
  <c r="IV283" i="3"/>
  <c r="IV298" i="3"/>
  <c r="IV358" i="3"/>
  <c r="IV439" i="3"/>
  <c r="FE35" i="3"/>
  <c r="AG455" i="3"/>
  <c r="BN58" i="3"/>
  <c r="BF86" i="3"/>
  <c r="BN105" i="3"/>
  <c r="BH217" i="3"/>
  <c r="BH233" i="3"/>
  <c r="BF238" i="3"/>
  <c r="BG273" i="3"/>
  <c r="BG288" i="3"/>
  <c r="BN288" i="3"/>
  <c r="BN325" i="3"/>
  <c r="BF369" i="3"/>
  <c r="BH378" i="3"/>
  <c r="BH392" i="3"/>
  <c r="BH399" i="3"/>
  <c r="BN456" i="3"/>
  <c r="CA17" i="3"/>
  <c r="BZ53" i="3"/>
  <c r="CG53" i="3"/>
  <c r="CG82" i="3"/>
  <c r="CA197" i="3"/>
  <c r="CG203" i="3"/>
  <c r="CG211" i="3"/>
  <c r="CA293" i="3"/>
  <c r="CG307" i="3"/>
  <c r="CA337" i="3"/>
  <c r="BZ343" i="3"/>
  <c r="CG343" i="3"/>
  <c r="CA351" i="3"/>
  <c r="CG358" i="3"/>
  <c r="CG369" i="3"/>
  <c r="BW407" i="3"/>
  <c r="CA428" i="3"/>
  <c r="CZ23" i="3"/>
  <c r="CZ47" i="3"/>
  <c r="CZ86" i="3"/>
  <c r="CZ94" i="3"/>
  <c r="CP99" i="3"/>
  <c r="CN99" i="3"/>
  <c r="CT178" i="3"/>
  <c r="CT481" i="3" s="1"/>
  <c r="CZ268" i="3"/>
  <c r="CZ283" i="3"/>
  <c r="CZ298" i="3"/>
  <c r="CZ422" i="3"/>
  <c r="CO455" i="3"/>
  <c r="DS53" i="3"/>
  <c r="DS82" i="3"/>
  <c r="DL100" i="3"/>
  <c r="DS100" i="3"/>
  <c r="DS197" i="3"/>
  <c r="DS228" i="3"/>
  <c r="DJ227" i="3"/>
  <c r="DS302" i="3"/>
  <c r="DY40" i="3"/>
  <c r="EE40" i="3" s="1"/>
  <c r="EL41" i="3"/>
  <c r="DZ52" i="3"/>
  <c r="EF52" i="3" s="1"/>
  <c r="EL89" i="3"/>
  <c r="EL203" i="3"/>
  <c r="DY210" i="3"/>
  <c r="EL211" i="3"/>
  <c r="DX210" i="3"/>
  <c r="EF228" i="3"/>
  <c r="ED233" i="3"/>
  <c r="ED278" i="3"/>
  <c r="EF288" i="3"/>
  <c r="EL302" i="3"/>
  <c r="EL331" i="3"/>
  <c r="EL369" i="3"/>
  <c r="EL439" i="3"/>
  <c r="FE63" i="3"/>
  <c r="FE100" i="3"/>
  <c r="EV99" i="3"/>
  <c r="ET110" i="3"/>
  <c r="ET476" i="3" s="1"/>
  <c r="FE197" i="3"/>
  <c r="FE278" i="3"/>
  <c r="FP10" i="3"/>
  <c r="FP17" i="3"/>
  <c r="FX41" i="3"/>
  <c r="FR53" i="3"/>
  <c r="FP58" i="3"/>
  <c r="FX89" i="3"/>
  <c r="FX105" i="3"/>
  <c r="FN191" i="3"/>
  <c r="FX233" i="3"/>
  <c r="HV63" i="3"/>
  <c r="IC63" i="3"/>
  <c r="IC166" i="3"/>
  <c r="IC479" i="3" s="1"/>
  <c r="IC188" i="3"/>
  <c r="IC483" i="3" s="1"/>
  <c r="HV197" i="3"/>
  <c r="IC197" i="3"/>
  <c r="HV244" i="3"/>
  <c r="IC244" i="3"/>
  <c r="JO23" i="3"/>
  <c r="JB22" i="3"/>
  <c r="JO22" i="3" s="1"/>
  <c r="AU171" i="3"/>
  <c r="AN331" i="3"/>
  <c r="AU331" i="3"/>
  <c r="BZ228" i="3"/>
  <c r="CG228" i="3"/>
  <c r="FX178" i="3"/>
  <c r="FX481" i="3" s="1"/>
  <c r="AU77" i="3"/>
  <c r="AU238" i="3"/>
  <c r="AU263" i="3"/>
  <c r="AU278" i="3"/>
  <c r="AU293" i="3"/>
  <c r="AU337" i="3"/>
  <c r="AU351" i="3"/>
  <c r="AI357" i="3"/>
  <c r="AU369" i="3"/>
  <c r="AU10" i="3"/>
  <c r="AU17" i="3"/>
  <c r="AU35" i="3"/>
  <c r="AU63" i="3"/>
  <c r="AN100" i="3"/>
  <c r="AU100" i="3"/>
  <c r="AL99" i="3"/>
  <c r="AM157" i="3"/>
  <c r="AH477" i="3"/>
  <c r="AQ477" i="3" s="1"/>
  <c r="AU166" i="3"/>
  <c r="AU188" i="3"/>
  <c r="AN244" i="3"/>
  <c r="AU244" i="3"/>
  <c r="AU251" i="3"/>
  <c r="AU307" i="3"/>
  <c r="AU343" i="3"/>
  <c r="AM462" i="3"/>
  <c r="BA9" i="3"/>
  <c r="BN17" i="3"/>
  <c r="BF77" i="3"/>
  <c r="BH105" i="3"/>
  <c r="BF221" i="3"/>
  <c r="BG302" i="3"/>
  <c r="BN302" i="3"/>
  <c r="BZ35" i="3"/>
  <c r="CG35" i="3"/>
  <c r="CG171" i="3"/>
  <c r="CG480" i="3" s="1"/>
  <c r="CG178" i="3"/>
  <c r="CG481" i="3" s="1"/>
  <c r="BZ217" i="3"/>
  <c r="CG217" i="3"/>
  <c r="BZ283" i="3"/>
  <c r="CG283" i="3"/>
  <c r="BX455" i="3"/>
  <c r="CM52" i="3"/>
  <c r="CS77" i="3"/>
  <c r="CZ77" i="3"/>
  <c r="CM99" i="3"/>
  <c r="CS99" i="3" s="1"/>
  <c r="CZ192" i="3"/>
  <c r="CQ191" i="3"/>
  <c r="CP368" i="3"/>
  <c r="CS386" i="3"/>
  <c r="CZ386" i="3"/>
  <c r="DS178" i="3"/>
  <c r="DS481" i="3" s="1"/>
  <c r="DS185" i="3"/>
  <c r="DS482" i="3" s="1"/>
  <c r="DL211" i="3"/>
  <c r="DS211" i="3"/>
  <c r="DG255" i="3"/>
  <c r="DM255" i="3" s="1"/>
  <c r="DF444" i="3"/>
  <c r="DL444" i="3" s="1"/>
  <c r="DS445" i="3"/>
  <c r="EL178" i="3"/>
  <c r="EL481" i="3" s="1"/>
  <c r="EL185" i="3"/>
  <c r="EL482" i="3" s="1"/>
  <c r="EE263" i="3"/>
  <c r="EL263" i="3"/>
  <c r="FE171" i="3"/>
  <c r="FE480" i="3" s="1"/>
  <c r="FE178" i="3"/>
  <c r="FE481" i="3" s="1"/>
  <c r="EX203" i="3"/>
  <c r="FE203" i="3"/>
  <c r="EX351" i="3"/>
  <c r="FE351" i="3"/>
  <c r="FQ10" i="3"/>
  <c r="FX10" i="3"/>
  <c r="BN273" i="3"/>
  <c r="AN428" i="3"/>
  <c r="AU428" i="3"/>
  <c r="CR40" i="3"/>
  <c r="DS188" i="3"/>
  <c r="DS483" i="3" s="1"/>
  <c r="EX325" i="3"/>
  <c r="FE325" i="3"/>
  <c r="AO63" i="3"/>
  <c r="AN82" i="3"/>
  <c r="AU82" i="3"/>
  <c r="BT255" i="3"/>
  <c r="CG255" i="3" s="1"/>
  <c r="CG256" i="3"/>
  <c r="CA268" i="3"/>
  <c r="BY273" i="3"/>
  <c r="CA298" i="3"/>
  <c r="BY408" i="3"/>
  <c r="BZ422" i="3"/>
  <c r="CG422" i="3"/>
  <c r="CA439" i="3"/>
  <c r="CR10" i="3"/>
  <c r="CR53" i="3"/>
  <c r="CZ251" i="3"/>
  <c r="CT312" i="3"/>
  <c r="CZ363" i="3"/>
  <c r="CS399" i="3"/>
  <c r="CZ399" i="3"/>
  <c r="CT408" i="3"/>
  <c r="DL35" i="3"/>
  <c r="DS35" i="3"/>
  <c r="DL41" i="3"/>
  <c r="DS41" i="3"/>
  <c r="DS58" i="3"/>
  <c r="DS105" i="3"/>
  <c r="DM192" i="3"/>
  <c r="DM203" i="3"/>
  <c r="DM211" i="3"/>
  <c r="DF210" i="3"/>
  <c r="DS233" i="3"/>
  <c r="DM293" i="3"/>
  <c r="DS307" i="3"/>
  <c r="DM331" i="3"/>
  <c r="DS337" i="3"/>
  <c r="DK343" i="3"/>
  <c r="DS351" i="3"/>
  <c r="EE10" i="3"/>
  <c r="EL10" i="3"/>
  <c r="EL17" i="3"/>
  <c r="EL35" i="3"/>
  <c r="EL86" i="3"/>
  <c r="EL94" i="3"/>
  <c r="EF105" i="3"/>
  <c r="EF157" i="3"/>
  <c r="EF478" i="3" s="1"/>
  <c r="EF217" i="3"/>
  <c r="EF263" i="3"/>
  <c r="EF278" i="3"/>
  <c r="EE307" i="3"/>
  <c r="EL307" i="3"/>
  <c r="EF337" i="3"/>
  <c r="EF351" i="3"/>
  <c r="EE445" i="3"/>
  <c r="EL445" i="3"/>
  <c r="ES9" i="3"/>
  <c r="FE41" i="3"/>
  <c r="ER40" i="3"/>
  <c r="EX40" i="3" s="1"/>
  <c r="EW58" i="3"/>
  <c r="FE89" i="3"/>
  <c r="EX105" i="3"/>
  <c r="FE105" i="3"/>
  <c r="EY192" i="3"/>
  <c r="ES191" i="3"/>
  <c r="FE217" i="3"/>
  <c r="EU210" i="3"/>
  <c r="FE233" i="3"/>
  <c r="FE268" i="3"/>
  <c r="EY273" i="3"/>
  <c r="FE283" i="3"/>
  <c r="FE307" i="3"/>
  <c r="FE343" i="3"/>
  <c r="EY369" i="3"/>
  <c r="ER444" i="3"/>
  <c r="EX444" i="3" s="1"/>
  <c r="FE456" i="3"/>
  <c r="FK46" i="3"/>
  <c r="FQ46" i="3" s="1"/>
  <c r="FX47" i="3"/>
  <c r="FR58" i="3"/>
  <c r="FJ210" i="3"/>
  <c r="GJ273" i="3"/>
  <c r="GQ273" i="3"/>
  <c r="AU23" i="3"/>
  <c r="CZ35" i="3"/>
  <c r="FX171" i="3"/>
  <c r="FX480" i="3" s="1"/>
  <c r="BA479" i="3"/>
  <c r="BJ479" i="3" s="1"/>
  <c r="BN178" i="3"/>
  <c r="BZ17" i="3"/>
  <c r="CG17" i="3"/>
  <c r="BZ41" i="3"/>
  <c r="CG41" i="3"/>
  <c r="CG188" i="3"/>
  <c r="CG483" i="3" s="1"/>
  <c r="BT262" i="3"/>
  <c r="CG278" i="3"/>
  <c r="CZ178" i="3"/>
  <c r="CZ481" i="3" s="1"/>
  <c r="CS217" i="3"/>
  <c r="CZ217" i="3"/>
  <c r="CS233" i="3"/>
  <c r="CZ233" i="3"/>
  <c r="DY28" i="3"/>
  <c r="EE28" i="3" s="1"/>
  <c r="EL29" i="3"/>
  <c r="EE53" i="3"/>
  <c r="EL53" i="3"/>
  <c r="EL166" i="3"/>
  <c r="EL479" i="3" s="1"/>
  <c r="FE188" i="3"/>
  <c r="FE483" i="3" s="1"/>
  <c r="FQ157" i="3"/>
  <c r="FQ478" i="3" s="1"/>
  <c r="FX157" i="3"/>
  <c r="FX478" i="3" s="1"/>
  <c r="FX185" i="3"/>
  <c r="FX482" i="3" s="1"/>
  <c r="JO171" i="3"/>
  <c r="JO480" i="3" s="1"/>
  <c r="JH358" i="3"/>
  <c r="JO358" i="3"/>
  <c r="BH86" i="3"/>
  <c r="BH94" i="3"/>
  <c r="BF166" i="3"/>
  <c r="BF477" i="3" s="1"/>
  <c r="BH192" i="3"/>
  <c r="BH482" i="3" s="1"/>
  <c r="BF197" i="3"/>
  <c r="BF228" i="3"/>
  <c r="BH238" i="3"/>
  <c r="BG244" i="3"/>
  <c r="BG251" i="3"/>
  <c r="BN251" i="3"/>
  <c r="BY94" i="3"/>
  <c r="BY325" i="3"/>
  <c r="AU41" i="3"/>
  <c r="AI52" i="3"/>
  <c r="AO52" i="3" s="1"/>
  <c r="AU89" i="3"/>
  <c r="AU105" i="3"/>
  <c r="AN178" i="3"/>
  <c r="AN479" i="3" s="1"/>
  <c r="AU178" i="3"/>
  <c r="AU185" i="3"/>
  <c r="AO197" i="3"/>
  <c r="AU203" i="3"/>
  <c r="AU211" i="3"/>
  <c r="AM217" i="3"/>
  <c r="AO228" i="3"/>
  <c r="AU312" i="3"/>
  <c r="AU319" i="3"/>
  <c r="AU386" i="3"/>
  <c r="AU422" i="3"/>
  <c r="BN166" i="3"/>
  <c r="BN188" i="3"/>
  <c r="BN197" i="3"/>
  <c r="BN228" i="3"/>
  <c r="BN307" i="3"/>
  <c r="BN343" i="3"/>
  <c r="BN358" i="3"/>
  <c r="BA444" i="3"/>
  <c r="BN445" i="3"/>
  <c r="CG23" i="3"/>
  <c r="BZ86" i="3"/>
  <c r="CG86" i="3"/>
  <c r="CG94" i="3"/>
  <c r="BX99" i="3"/>
  <c r="CG192" i="3"/>
  <c r="CG238" i="3"/>
  <c r="CG273" i="3"/>
  <c r="CG288" i="3"/>
  <c r="CG325" i="3"/>
  <c r="BW357" i="3"/>
  <c r="BT368" i="3"/>
  <c r="CG386" i="3"/>
  <c r="CG408" i="3"/>
  <c r="BX427" i="3"/>
  <c r="CG456" i="3"/>
  <c r="CM9" i="3"/>
  <c r="CZ10" i="3"/>
  <c r="CZ17" i="3"/>
  <c r="CZ46" i="3"/>
  <c r="CZ53" i="3"/>
  <c r="CZ82" i="3"/>
  <c r="CZ100" i="3"/>
  <c r="CZ166" i="3"/>
  <c r="CZ479" i="3" s="1"/>
  <c r="CZ188" i="3"/>
  <c r="CZ483" i="3" s="1"/>
  <c r="CZ197" i="3"/>
  <c r="CZ228" i="3"/>
  <c r="CZ302" i="3"/>
  <c r="CS331" i="3"/>
  <c r="CZ331" i="3"/>
  <c r="CO368" i="3"/>
  <c r="CQ455" i="3"/>
  <c r="DS94" i="3"/>
  <c r="DS192" i="3"/>
  <c r="DK255" i="3"/>
  <c r="DS268" i="3"/>
  <c r="DL283" i="3"/>
  <c r="DS283" i="3"/>
  <c r="DS298" i="3"/>
  <c r="DS343" i="3"/>
  <c r="DS358" i="3"/>
  <c r="DH368" i="3"/>
  <c r="DF407" i="3"/>
  <c r="DY46" i="3"/>
  <c r="EL46" i="3" s="1"/>
  <c r="EL47" i="3"/>
  <c r="EL77" i="3"/>
  <c r="DY99" i="3"/>
  <c r="EL192" i="3"/>
  <c r="EL238" i="3"/>
  <c r="EE251" i="3"/>
  <c r="EL268" i="3"/>
  <c r="EL283" i="3"/>
  <c r="EL298" i="3"/>
  <c r="EL386" i="3"/>
  <c r="EL408" i="3"/>
  <c r="EC455" i="3"/>
  <c r="ER46" i="3"/>
  <c r="FE46" i="3" s="1"/>
  <c r="FM9" i="3"/>
  <c r="HC256" i="3"/>
  <c r="HJ256" i="3"/>
  <c r="IO53" i="3"/>
  <c r="IV53" i="3"/>
  <c r="IV171" i="3"/>
  <c r="IV480" i="3" s="1"/>
  <c r="II262" i="3"/>
  <c r="IV268" i="3"/>
  <c r="DS217" i="3"/>
  <c r="BZ263" i="3"/>
  <c r="CG263" i="3"/>
  <c r="CZ171" i="3"/>
  <c r="CZ480" i="3" s="1"/>
  <c r="DL462" i="3"/>
  <c r="DS462" i="3"/>
  <c r="EX428" i="3"/>
  <c r="FE428" i="3"/>
  <c r="FQ211" i="3"/>
  <c r="FX211" i="3"/>
  <c r="JO178" i="3"/>
  <c r="JO481" i="3" s="1"/>
  <c r="AN53" i="3"/>
  <c r="AU53" i="3"/>
  <c r="AN192" i="3"/>
  <c r="AN482" i="3" s="1"/>
  <c r="AH444" i="3"/>
  <c r="AN444" i="3" s="1"/>
  <c r="AU445" i="3"/>
  <c r="BH358" i="3"/>
  <c r="BF378" i="3"/>
  <c r="BF399" i="3"/>
  <c r="BZ47" i="3"/>
  <c r="CG47" i="3"/>
  <c r="CA94" i="3"/>
  <c r="BW99" i="3"/>
  <c r="CA273" i="3"/>
  <c r="CA325" i="3"/>
  <c r="BZ331" i="3"/>
  <c r="CG331" i="3"/>
  <c r="BY351" i="3"/>
  <c r="BX368" i="3"/>
  <c r="CA386" i="3"/>
  <c r="CT10" i="3"/>
  <c r="CT17" i="3"/>
  <c r="CT100" i="3"/>
  <c r="CO210" i="3"/>
  <c r="CL227" i="3"/>
  <c r="CM255" i="3"/>
  <c r="CS255" i="3" s="1"/>
  <c r="CS293" i="3"/>
  <c r="CZ293" i="3"/>
  <c r="CR307" i="3"/>
  <c r="CS456" i="3"/>
  <c r="CZ456" i="3"/>
  <c r="DL10" i="3"/>
  <c r="DS10" i="3"/>
  <c r="DL17" i="3"/>
  <c r="DS17" i="3"/>
  <c r="DF46" i="3"/>
  <c r="DL46" i="3" s="1"/>
  <c r="DS47" i="3"/>
  <c r="DL111" i="3"/>
  <c r="DL477" i="3" s="1"/>
  <c r="DS111" i="3"/>
  <c r="DS477" i="3" s="1"/>
  <c r="DJ191" i="3"/>
  <c r="DF255" i="3"/>
  <c r="DS255" i="3" s="1"/>
  <c r="DS256" i="3"/>
  <c r="DM283" i="3"/>
  <c r="DK325" i="3"/>
  <c r="DK363" i="3"/>
  <c r="EF47" i="3"/>
  <c r="ED53" i="3"/>
  <c r="EF77" i="3"/>
  <c r="ED100" i="3"/>
  <c r="EE111" i="3"/>
  <c r="EE477" i="3" s="1"/>
  <c r="EL111" i="3"/>
  <c r="EL477" i="3" s="1"/>
  <c r="DY357" i="3"/>
  <c r="EL363" i="3"/>
  <c r="EA407" i="3"/>
  <c r="EW23" i="3"/>
  <c r="ER110" i="3"/>
  <c r="ER476" i="3" s="1"/>
  <c r="FE111" i="3"/>
  <c r="FE477" i="3" s="1"/>
  <c r="EY228" i="3"/>
  <c r="EX273" i="3"/>
  <c r="FE273" i="3"/>
  <c r="EU368" i="3"/>
  <c r="EX386" i="3"/>
  <c r="FE386" i="3"/>
  <c r="EW392" i="3"/>
  <c r="EY462" i="3"/>
  <c r="FQ35" i="3"/>
  <c r="FX35" i="3"/>
  <c r="FR256" i="3"/>
  <c r="FL255" i="3"/>
  <c r="FR255" i="3" s="1"/>
  <c r="FQ325" i="3"/>
  <c r="FX325" i="3"/>
  <c r="GQ100" i="3"/>
  <c r="IV23" i="3"/>
  <c r="JB28" i="3"/>
  <c r="JH28" i="3" s="1"/>
  <c r="JO29" i="3"/>
  <c r="FX58" i="3"/>
  <c r="EL293" i="3"/>
  <c r="EE337" i="3"/>
  <c r="EL351" i="3"/>
  <c r="EF369" i="3"/>
  <c r="EL462" i="3"/>
  <c r="FE23" i="3"/>
  <c r="EY35" i="3"/>
  <c r="FE58" i="3"/>
  <c r="EV62" i="3"/>
  <c r="EW86" i="3"/>
  <c r="EY89" i="3"/>
  <c r="ES99" i="3"/>
  <c r="FE192" i="3"/>
  <c r="EU191" i="3"/>
  <c r="ER255" i="3"/>
  <c r="FE255" i="3" s="1"/>
  <c r="FE256" i="3"/>
  <c r="EX298" i="3"/>
  <c r="FE298" i="3"/>
  <c r="EY343" i="3"/>
  <c r="FE358" i="3"/>
  <c r="EX422" i="3"/>
  <c r="FE422" i="3"/>
  <c r="EY456" i="3"/>
  <c r="EX462" i="3"/>
  <c r="FE462" i="3"/>
  <c r="FR17" i="3"/>
  <c r="FK52" i="3"/>
  <c r="FP86" i="3"/>
  <c r="FP94" i="3"/>
  <c r="FN99" i="3"/>
  <c r="FQ217" i="3"/>
  <c r="FX217" i="3"/>
  <c r="FN210" i="3"/>
  <c r="FP263" i="3"/>
  <c r="FR288" i="3"/>
  <c r="FX302" i="3"/>
  <c r="FX331" i="3"/>
  <c r="FO357" i="3"/>
  <c r="FM357" i="3"/>
  <c r="FQ369" i="3"/>
  <c r="FX369" i="3"/>
  <c r="FX439" i="3"/>
  <c r="FK455" i="3"/>
  <c r="FX456" i="3"/>
  <c r="FP462" i="3"/>
  <c r="GQ10" i="3"/>
  <c r="GQ17" i="3"/>
  <c r="GD40" i="3"/>
  <c r="GJ40" i="3" s="1"/>
  <c r="GQ41" i="3"/>
  <c r="GQ53" i="3"/>
  <c r="GQ82" i="3"/>
  <c r="GQ166" i="3"/>
  <c r="GQ479" i="3" s="1"/>
  <c r="GQ188" i="3"/>
  <c r="GQ483" i="3" s="1"/>
  <c r="GQ197" i="3"/>
  <c r="GE210" i="3"/>
  <c r="GJ244" i="3"/>
  <c r="GQ244" i="3"/>
  <c r="GQ251" i="3"/>
  <c r="GQ302" i="3"/>
  <c r="GQ331" i="3"/>
  <c r="GQ369" i="3"/>
  <c r="GF407" i="3"/>
  <c r="HJ35" i="3"/>
  <c r="HJ86" i="3"/>
  <c r="HJ192" i="3"/>
  <c r="HJ238" i="3"/>
  <c r="HJ273" i="3"/>
  <c r="HJ288" i="3"/>
  <c r="HJ325" i="3"/>
  <c r="HB331" i="3"/>
  <c r="HC363" i="3"/>
  <c r="HJ363" i="3"/>
  <c r="HA368" i="3"/>
  <c r="HJ378" i="3"/>
  <c r="HJ399" i="3"/>
  <c r="GX407" i="3"/>
  <c r="HJ428" i="3"/>
  <c r="HP52" i="3"/>
  <c r="HV52" i="3" s="1"/>
  <c r="IC53" i="3"/>
  <c r="HV82" i="3"/>
  <c r="IC82" i="3"/>
  <c r="HV100" i="3"/>
  <c r="IC100" i="3"/>
  <c r="HW105" i="3"/>
  <c r="HU171" i="3"/>
  <c r="HU480" i="3" s="1"/>
  <c r="IC203" i="3"/>
  <c r="HV228" i="3"/>
  <c r="IC228" i="3"/>
  <c r="IC302" i="3"/>
  <c r="IC331" i="3"/>
  <c r="HV369" i="3"/>
  <c r="IC369" i="3"/>
  <c r="HR368" i="3"/>
  <c r="HS407" i="3"/>
  <c r="IC439" i="3"/>
  <c r="IC456" i="3"/>
  <c r="IV89" i="3"/>
  <c r="IK99" i="3"/>
  <c r="IV105" i="3"/>
  <c r="IL191" i="3"/>
  <c r="IK191" i="3"/>
  <c r="II255" i="3"/>
  <c r="IV255" i="3" s="1"/>
  <c r="IV256" i="3"/>
  <c r="IV312" i="3"/>
  <c r="IV319" i="3"/>
  <c r="IV386" i="3"/>
  <c r="IV422" i="3"/>
  <c r="IV456" i="3"/>
  <c r="JB40" i="3"/>
  <c r="JO41" i="3"/>
  <c r="JO89" i="3"/>
  <c r="JO105" i="3"/>
  <c r="JO217" i="3"/>
  <c r="JO233" i="3"/>
  <c r="JO256" i="3"/>
  <c r="JO312" i="3"/>
  <c r="JO319" i="3"/>
  <c r="JI358" i="3"/>
  <c r="JG378" i="3"/>
  <c r="JH386" i="3"/>
  <c r="JO386" i="3"/>
  <c r="JG392" i="3"/>
  <c r="JG399" i="3"/>
  <c r="JO422" i="3"/>
  <c r="JD427" i="3"/>
  <c r="JO439" i="3"/>
  <c r="FR217" i="3"/>
  <c r="FR233" i="3"/>
  <c r="GD191" i="3"/>
  <c r="GQ203" i="3"/>
  <c r="GH407" i="3"/>
  <c r="GW22" i="3"/>
  <c r="HC22" i="3" s="1"/>
  <c r="HJ23" i="3"/>
  <c r="HC77" i="3"/>
  <c r="HJ77" i="3"/>
  <c r="HC302" i="3"/>
  <c r="HJ302" i="3"/>
  <c r="HS62" i="3"/>
  <c r="HV89" i="3"/>
  <c r="IC89" i="3"/>
  <c r="IC178" i="3"/>
  <c r="IC481" i="3" s="1"/>
  <c r="HV263" i="3"/>
  <c r="IC263" i="3"/>
  <c r="HV278" i="3"/>
  <c r="IC278" i="3"/>
  <c r="HV293" i="3"/>
  <c r="IC293" i="3"/>
  <c r="HU358" i="3"/>
  <c r="HW369" i="3"/>
  <c r="HV462" i="3"/>
  <c r="IC462" i="3"/>
  <c r="IV192" i="3"/>
  <c r="IM191" i="3"/>
  <c r="IO273" i="3"/>
  <c r="IV273" i="3"/>
  <c r="IO363" i="3"/>
  <c r="IV363" i="3"/>
  <c r="JH273" i="3"/>
  <c r="JO273" i="3"/>
  <c r="GQ363" i="3"/>
  <c r="HJ94" i="3"/>
  <c r="IC171" i="3"/>
  <c r="IC480" i="3" s="1"/>
  <c r="FR94" i="3"/>
  <c r="FX166" i="3"/>
  <c r="FX479" i="3" s="1"/>
  <c r="FO368" i="3"/>
  <c r="FX422" i="3"/>
  <c r="FR462" i="3"/>
  <c r="GI86" i="3"/>
  <c r="GQ157" i="3"/>
  <c r="GQ478" i="3" s="1"/>
  <c r="GQ178" i="3"/>
  <c r="GQ481" i="3" s="1"/>
  <c r="GQ185" i="3"/>
  <c r="GQ482" i="3" s="1"/>
  <c r="GQ217" i="3"/>
  <c r="GK278" i="3"/>
  <c r="GI283" i="3"/>
  <c r="GJ343" i="3"/>
  <c r="GQ343" i="3"/>
  <c r="GK351" i="3"/>
  <c r="GH357" i="3"/>
  <c r="GI386" i="3"/>
  <c r="HD23" i="3"/>
  <c r="HD47" i="3"/>
  <c r="HJ166" i="3"/>
  <c r="HJ479" i="3" s="1"/>
  <c r="HJ188" i="3"/>
  <c r="HJ483" i="3" s="1"/>
  <c r="GX210" i="3"/>
  <c r="HC278" i="3"/>
  <c r="HJ278" i="3"/>
  <c r="HD302" i="3"/>
  <c r="HB307" i="3"/>
  <c r="HB343" i="3"/>
  <c r="HC351" i="3"/>
  <c r="HJ351" i="3"/>
  <c r="HJ369" i="3"/>
  <c r="HJ439" i="3"/>
  <c r="IC217" i="3"/>
  <c r="HW278" i="3"/>
  <c r="HU298" i="3"/>
  <c r="HP262" i="3"/>
  <c r="IC307" i="3"/>
  <c r="IC343" i="3"/>
  <c r="HW351" i="3"/>
  <c r="IC422" i="3"/>
  <c r="IV111" i="3"/>
  <c r="IV477" i="3" s="1"/>
  <c r="IP462" i="3"/>
  <c r="JH17" i="3"/>
  <c r="JO17" i="3"/>
  <c r="JD210" i="3"/>
  <c r="JG244" i="3"/>
  <c r="JG251" i="3"/>
  <c r="JI273" i="3"/>
  <c r="JG293" i="3"/>
  <c r="JH331" i="3"/>
  <c r="JO331" i="3"/>
  <c r="IV41" i="3"/>
  <c r="FE228" i="3"/>
  <c r="FE263" i="3"/>
  <c r="FE302" i="3"/>
  <c r="FE331" i="3"/>
  <c r="FX63" i="3"/>
  <c r="FX100" i="3"/>
  <c r="FQ197" i="3"/>
  <c r="FX197" i="3"/>
  <c r="FX244" i="3"/>
  <c r="FX251" i="3"/>
  <c r="FX268" i="3"/>
  <c r="FX283" i="3"/>
  <c r="FX298" i="3"/>
  <c r="FQ445" i="3"/>
  <c r="FX445" i="3"/>
  <c r="GQ35" i="3"/>
  <c r="GQ86" i="3"/>
  <c r="GJ94" i="3"/>
  <c r="GQ94" i="3"/>
  <c r="GH110" i="3"/>
  <c r="GH476" i="3" s="1"/>
  <c r="GQ233" i="3"/>
  <c r="GQ268" i="3"/>
  <c r="GQ283" i="3"/>
  <c r="GQ298" i="3"/>
  <c r="GK307" i="3"/>
  <c r="GI319" i="3"/>
  <c r="GD407" i="3"/>
  <c r="GQ422" i="3"/>
  <c r="GF427" i="3"/>
  <c r="HJ203" i="3"/>
  <c r="HJ307" i="3"/>
  <c r="HJ343" i="3"/>
  <c r="HA407" i="3"/>
  <c r="HP9" i="3"/>
  <c r="IC10" i="3"/>
  <c r="IC192" i="3"/>
  <c r="HT191" i="3"/>
  <c r="HV268" i="3"/>
  <c r="IC268" i="3"/>
  <c r="IC408" i="3"/>
  <c r="HQ407" i="3"/>
  <c r="HS455" i="3"/>
  <c r="IO10" i="3"/>
  <c r="IV10" i="3"/>
  <c r="IV17" i="3"/>
  <c r="IO47" i="3"/>
  <c r="IV47" i="3"/>
  <c r="IV77" i="3"/>
  <c r="IL99" i="3"/>
  <c r="IV228" i="3"/>
  <c r="IV337" i="3"/>
  <c r="IK455" i="3"/>
  <c r="JB46" i="3"/>
  <c r="JH46" i="3" s="1"/>
  <c r="JO47" i="3"/>
  <c r="JO77" i="3"/>
  <c r="JH197" i="3"/>
  <c r="JO197" i="3"/>
  <c r="JO221" i="3"/>
  <c r="JH244" i="3"/>
  <c r="JO244" i="3"/>
  <c r="JO251" i="3"/>
  <c r="JH278" i="3"/>
  <c r="JO278" i="3"/>
  <c r="JH293" i="3"/>
  <c r="JO293" i="3"/>
  <c r="JH351" i="3"/>
  <c r="JO351" i="3"/>
  <c r="JH369" i="3"/>
  <c r="JO369" i="3"/>
  <c r="FX188" i="3"/>
  <c r="FX483" i="3" s="1"/>
  <c r="FX378" i="3"/>
  <c r="FQ363" i="3"/>
  <c r="FX363" i="3"/>
  <c r="GJ47" i="3"/>
  <c r="GQ47" i="3"/>
  <c r="GJ77" i="3"/>
  <c r="GQ77" i="3"/>
  <c r="GG62" i="3"/>
  <c r="GK94" i="3"/>
  <c r="GQ192" i="3"/>
  <c r="GK233" i="3"/>
  <c r="GJ256" i="3"/>
  <c r="GQ256" i="3"/>
  <c r="GI273" i="3"/>
  <c r="GJ312" i="3"/>
  <c r="GQ312" i="3"/>
  <c r="HJ157" i="3"/>
  <c r="HJ478" i="3" s="1"/>
  <c r="HJ171" i="3"/>
  <c r="HJ480" i="3" s="1"/>
  <c r="HJ178" i="3"/>
  <c r="HJ481" i="3" s="1"/>
  <c r="HD203" i="3"/>
  <c r="GZ210" i="3"/>
  <c r="HC233" i="3"/>
  <c r="HJ233" i="3"/>
  <c r="HA357" i="3"/>
  <c r="GY455" i="3"/>
  <c r="HV256" i="3"/>
  <c r="IC256" i="3"/>
  <c r="HV428" i="3"/>
  <c r="IC428" i="3"/>
  <c r="HT427" i="3"/>
  <c r="HW445" i="3"/>
  <c r="IP47" i="3"/>
  <c r="IN53" i="3"/>
  <c r="IO307" i="3"/>
  <c r="IV307" i="3"/>
  <c r="IV343" i="3"/>
  <c r="IN358" i="3"/>
  <c r="IJ368" i="3"/>
  <c r="IL407" i="3"/>
  <c r="IP445" i="3"/>
  <c r="IM455" i="3"/>
  <c r="JO35" i="3"/>
  <c r="JI47" i="3"/>
  <c r="JO63" i="3"/>
  <c r="JO100" i="3"/>
  <c r="JI105" i="3"/>
  <c r="JG171" i="3"/>
  <c r="JG480" i="3" s="1"/>
  <c r="JO203" i="3"/>
  <c r="JO228" i="3"/>
  <c r="JO307" i="3"/>
  <c r="JE357" i="3"/>
  <c r="JF427" i="3"/>
  <c r="AO244" i="3"/>
  <c r="AO293" i="3"/>
  <c r="AN307" i="3"/>
  <c r="AO319" i="3"/>
  <c r="AO337" i="3"/>
  <c r="AO351" i="3"/>
  <c r="AI427" i="3"/>
  <c r="AO445" i="3"/>
  <c r="BH10" i="3"/>
  <c r="BH17" i="3"/>
  <c r="BH111" i="3"/>
  <c r="BG188" i="3"/>
  <c r="BG481" i="3" s="1"/>
  <c r="BF203" i="3"/>
  <c r="BB210" i="3"/>
  <c r="BE407" i="3"/>
  <c r="BH439" i="3"/>
  <c r="BF445" i="3"/>
  <c r="BH462" i="3"/>
  <c r="BY82" i="3"/>
  <c r="BZ100" i="3"/>
  <c r="BU110" i="3"/>
  <c r="BU476" i="3" s="1"/>
  <c r="BY203" i="3"/>
  <c r="BZ233" i="3"/>
  <c r="BY256" i="3"/>
  <c r="BV262" i="3"/>
  <c r="BY307" i="3"/>
  <c r="BY456" i="3"/>
  <c r="CN9" i="3"/>
  <c r="CS58" i="3"/>
  <c r="CT82" i="3"/>
  <c r="CT278" i="3"/>
  <c r="CR283" i="3"/>
  <c r="CR298" i="3"/>
  <c r="CT337" i="3"/>
  <c r="CS343" i="3"/>
  <c r="CT351" i="3"/>
  <c r="CP357" i="3"/>
  <c r="CO407" i="3"/>
  <c r="CT428" i="3"/>
  <c r="CS445" i="3"/>
  <c r="CT462" i="3"/>
  <c r="DL178" i="3"/>
  <c r="DL481" i="3" s="1"/>
  <c r="ER262" i="3"/>
  <c r="AK62" i="3"/>
  <c r="AQ478" i="3"/>
  <c r="AO343" i="3"/>
  <c r="BC9" i="3"/>
  <c r="BH307" i="3"/>
  <c r="AZ357" i="3"/>
  <c r="BX9" i="3"/>
  <c r="BT46" i="3"/>
  <c r="CG46" i="3" s="1"/>
  <c r="BV62" i="3"/>
  <c r="CL9" i="3"/>
  <c r="CR157" i="3"/>
  <c r="CR478" i="3" s="1"/>
  <c r="CR171" i="3"/>
  <c r="CR480" i="3" s="1"/>
  <c r="CS197" i="3"/>
  <c r="CR203" i="3"/>
  <c r="CS238" i="3"/>
  <c r="CR244" i="3"/>
  <c r="CR251" i="3"/>
  <c r="CS268" i="3"/>
  <c r="CS283" i="3"/>
  <c r="CS298" i="3"/>
  <c r="CT307" i="3"/>
  <c r="CR312" i="3"/>
  <c r="CT369" i="3"/>
  <c r="CS439" i="3"/>
  <c r="FQ428" i="3"/>
  <c r="FK427" i="3"/>
  <c r="ED428" i="3"/>
  <c r="DX427" i="3"/>
  <c r="AM10" i="3"/>
  <c r="AM47" i="3"/>
  <c r="AO203" i="3"/>
  <c r="AO211" i="3"/>
  <c r="AN278" i="3"/>
  <c r="BH283" i="3"/>
  <c r="BH298" i="3"/>
  <c r="BE262" i="3"/>
  <c r="BF325" i="3"/>
  <c r="BG363" i="3"/>
  <c r="BH386" i="3"/>
  <c r="BD455" i="3"/>
  <c r="BZ23" i="3"/>
  <c r="CA82" i="3"/>
  <c r="BZ105" i="3"/>
  <c r="BZ157" i="3"/>
  <c r="BZ478" i="3" s="1"/>
  <c r="BY228" i="3"/>
  <c r="BY244" i="3"/>
  <c r="CA263" i="3"/>
  <c r="CA307" i="3"/>
  <c r="BY312" i="3"/>
  <c r="BZ369" i="3"/>
  <c r="CA456" i="3"/>
  <c r="BZ462" i="3"/>
  <c r="CS41" i="3"/>
  <c r="CT47" i="3"/>
  <c r="CM62" i="3"/>
  <c r="CP62" i="3"/>
  <c r="CS94" i="3"/>
  <c r="CS157" i="3"/>
  <c r="CS478" i="3" s="1"/>
  <c r="CR211" i="3"/>
  <c r="CQ210" i="3"/>
  <c r="CT221" i="3"/>
  <c r="CR228" i="3"/>
  <c r="CT268" i="3"/>
  <c r="CR273" i="3"/>
  <c r="CT283" i="3"/>
  <c r="CR288" i="3"/>
  <c r="CS319" i="3"/>
  <c r="CR325" i="3"/>
  <c r="CL357" i="3"/>
  <c r="CR422" i="3"/>
  <c r="CP427" i="3"/>
  <c r="DM273" i="3"/>
  <c r="EA227" i="3"/>
  <c r="EU9" i="3"/>
  <c r="FR23" i="3"/>
  <c r="FL22" i="3"/>
  <c r="FR22" i="3" s="1"/>
  <c r="AI210" i="3"/>
  <c r="BD227" i="3"/>
  <c r="BS357" i="3"/>
  <c r="CS22" i="3"/>
  <c r="CM227" i="3"/>
  <c r="CO357" i="3"/>
  <c r="CS444" i="3"/>
  <c r="EW408" i="3"/>
  <c r="EQ407" i="3"/>
  <c r="DK456" i="3"/>
  <c r="DE455" i="3"/>
  <c r="AH9" i="3"/>
  <c r="AN35" i="3"/>
  <c r="AO273" i="3"/>
  <c r="AM293" i="3"/>
  <c r="BH325" i="3"/>
  <c r="BG331" i="3"/>
  <c r="BG456" i="3"/>
  <c r="BF462" i="3"/>
  <c r="CA10" i="3"/>
  <c r="BW62" i="3"/>
  <c r="BV99" i="3"/>
  <c r="BY111" i="3"/>
  <c r="BY477" i="3" s="1"/>
  <c r="BU227" i="3"/>
  <c r="BX227" i="3"/>
  <c r="CA244" i="3"/>
  <c r="CA251" i="3"/>
  <c r="CA288" i="3"/>
  <c r="CA312" i="3"/>
  <c r="BY386" i="3"/>
  <c r="BV455" i="3"/>
  <c r="CO9" i="3"/>
  <c r="CS63" i="3"/>
  <c r="CR111" i="3"/>
  <c r="CR477" i="3" s="1"/>
  <c r="CN407" i="3"/>
  <c r="DY9" i="3"/>
  <c r="DK17" i="3"/>
  <c r="DI99" i="3"/>
  <c r="DM188" i="3"/>
  <c r="DM483" i="3" s="1"/>
  <c r="EA110" i="3"/>
  <c r="EA476" i="3" s="1"/>
  <c r="EB191" i="3"/>
  <c r="EC357" i="3"/>
  <c r="EA455" i="3"/>
  <c r="EV9" i="3"/>
  <c r="ET62" i="3"/>
  <c r="EU62" i="3"/>
  <c r="FM227" i="3"/>
  <c r="FM407" i="3"/>
  <c r="DH227" i="3"/>
  <c r="DJ427" i="3"/>
  <c r="EB99" i="3"/>
  <c r="EB357" i="3"/>
  <c r="FO62" i="3"/>
  <c r="DM29" i="3"/>
  <c r="DM41" i="3"/>
  <c r="DH62" i="3"/>
  <c r="DM82" i="3"/>
  <c r="DL157" i="3"/>
  <c r="DL478" i="3" s="1"/>
  <c r="DL288" i="3"/>
  <c r="DK302" i="3"/>
  <c r="DM312" i="3"/>
  <c r="DJ407" i="3"/>
  <c r="DM428" i="3"/>
  <c r="DM462" i="3"/>
  <c r="EB62" i="3"/>
  <c r="ED94" i="3"/>
  <c r="EE100" i="3"/>
  <c r="EF111" i="3"/>
  <c r="EF477" i="3" s="1"/>
  <c r="EE197" i="3"/>
  <c r="EA210" i="3"/>
  <c r="ED244" i="3"/>
  <c r="EE283" i="3"/>
  <c r="EF343" i="3"/>
  <c r="EC368" i="3"/>
  <c r="ED386" i="3"/>
  <c r="EE439" i="3"/>
  <c r="EB455" i="3"/>
  <c r="EW41" i="3"/>
  <c r="EX47" i="3"/>
  <c r="EW77" i="3"/>
  <c r="EY293" i="3"/>
  <c r="EY337" i="3"/>
  <c r="ET368" i="3"/>
  <c r="ET407" i="3"/>
  <c r="EY445" i="3"/>
  <c r="ES444" i="3"/>
  <c r="EY444" i="3" s="1"/>
  <c r="ET455" i="3"/>
  <c r="FR77" i="3"/>
  <c r="FP82" i="3"/>
  <c r="FQ111" i="3"/>
  <c r="FQ477" i="3" s="1"/>
  <c r="DG46" i="3"/>
  <c r="DM46" i="3" s="1"/>
  <c r="DL58" i="3"/>
  <c r="DK94" i="3"/>
  <c r="DM157" i="3"/>
  <c r="DM478" i="3" s="1"/>
  <c r="DK251" i="3"/>
  <c r="DJ262" i="3"/>
  <c r="DK278" i="3"/>
  <c r="DM288" i="3"/>
  <c r="DM386" i="3"/>
  <c r="DL422" i="3"/>
  <c r="DI455" i="3"/>
  <c r="DH455" i="3"/>
  <c r="DZ99" i="3"/>
  <c r="EE244" i="3"/>
  <c r="ED273" i="3"/>
  <c r="ED288" i="3"/>
  <c r="EE319" i="3"/>
  <c r="EF358" i="3"/>
  <c r="EE422" i="3"/>
  <c r="EB427" i="3"/>
  <c r="ED456" i="3"/>
  <c r="EY10" i="3"/>
  <c r="EQ22" i="3"/>
  <c r="EW22" i="3" s="1"/>
  <c r="EW35" i="3"/>
  <c r="EX41" i="3"/>
  <c r="ET99" i="3"/>
  <c r="EV262" i="3"/>
  <c r="ES455" i="3"/>
  <c r="FR41" i="3"/>
  <c r="FL46" i="3"/>
  <c r="FR46" i="3" s="1"/>
  <c r="FQ53" i="3"/>
  <c r="FL191" i="3"/>
  <c r="DI62" i="3"/>
  <c r="DL86" i="3"/>
  <c r="DK111" i="3"/>
  <c r="DK477" i="3" s="1"/>
  <c r="DL244" i="3"/>
  <c r="DM263" i="3"/>
  <c r="DK307" i="3"/>
  <c r="DL331" i="3"/>
  <c r="DM378" i="3"/>
  <c r="DJ455" i="3"/>
  <c r="ED17" i="3"/>
  <c r="EF23" i="3"/>
  <c r="EE47" i="3"/>
  <c r="DX99" i="3"/>
  <c r="EE157" i="3"/>
  <c r="EE478" i="3" s="1"/>
  <c r="EE171" i="3"/>
  <c r="EE480" i="3" s="1"/>
  <c r="EF203" i="3"/>
  <c r="EF256" i="3"/>
  <c r="EF312" i="3"/>
  <c r="DZ262" i="3"/>
  <c r="EE325" i="3"/>
  <c r="EF386" i="3"/>
  <c r="EE399" i="3"/>
  <c r="DY444" i="3"/>
  <c r="EL444" i="3" s="1"/>
  <c r="ED462" i="3"/>
  <c r="EX63" i="3"/>
  <c r="EW111" i="3"/>
  <c r="EW477" i="3" s="1"/>
  <c r="ET191" i="3"/>
  <c r="EY298" i="3"/>
  <c r="EX312" i="3"/>
  <c r="EX358" i="3"/>
  <c r="EW386" i="3"/>
  <c r="EY439" i="3"/>
  <c r="EW456" i="3"/>
  <c r="FP35" i="3"/>
  <c r="FQ89" i="3"/>
  <c r="FM110" i="3"/>
  <c r="FM476" i="3" s="1"/>
  <c r="FK210" i="3"/>
  <c r="GK41" i="3"/>
  <c r="GE40" i="3"/>
  <c r="GK40" i="3" s="1"/>
  <c r="EY82" i="3"/>
  <c r="EY100" i="3"/>
  <c r="EV191" i="3"/>
  <c r="ES262" i="3"/>
  <c r="EY288" i="3"/>
  <c r="EW293" i="3"/>
  <c r="EW337" i="3"/>
  <c r="ET357" i="3"/>
  <c r="EX363" i="3"/>
  <c r="EX378" i="3"/>
  <c r="EX392" i="3"/>
  <c r="EV427" i="3"/>
  <c r="ET427" i="3"/>
  <c r="FN9" i="3"/>
  <c r="FQ41" i="3"/>
  <c r="FL62" i="3"/>
  <c r="FP77" i="3"/>
  <c r="FQ86" i="3"/>
  <c r="FR178" i="3"/>
  <c r="FR481" i="3" s="1"/>
  <c r="FL110" i="3"/>
  <c r="FL476" i="3" s="1"/>
  <c r="FP244" i="3"/>
  <c r="FQ337" i="3"/>
  <c r="FN368" i="3"/>
  <c r="FP444" i="3"/>
  <c r="GD46" i="3"/>
  <c r="GJ53" i="3"/>
  <c r="GK77" i="3"/>
  <c r="GF191" i="3"/>
  <c r="GJ211" i="3"/>
  <c r="GJ228" i="3"/>
  <c r="GK244" i="3"/>
  <c r="GK251" i="3"/>
  <c r="GK273" i="3"/>
  <c r="GK312" i="3"/>
  <c r="GJ325" i="3"/>
  <c r="GC368" i="3"/>
  <c r="GJ408" i="3"/>
  <c r="GK422" i="3"/>
  <c r="GF455" i="3"/>
  <c r="GK462" i="3"/>
  <c r="HC10" i="3"/>
  <c r="FR203" i="3"/>
  <c r="FR238" i="3"/>
  <c r="FQ244" i="3"/>
  <c r="FR263" i="3"/>
  <c r="FP268" i="3"/>
  <c r="FP283" i="3"/>
  <c r="FQ307" i="3"/>
  <c r="FR351" i="3"/>
  <c r="FP422" i="3"/>
  <c r="FO455" i="3"/>
  <c r="GI17" i="3"/>
  <c r="GK53" i="3"/>
  <c r="GK63" i="3"/>
  <c r="GJ82" i="3"/>
  <c r="GK211" i="3"/>
  <c r="GD255" i="3"/>
  <c r="GJ255" i="3" s="1"/>
  <c r="GK288" i="3"/>
  <c r="GI293" i="3"/>
  <c r="GK325" i="3"/>
  <c r="GI337" i="3"/>
  <c r="GK392" i="3"/>
  <c r="HB105" i="3"/>
  <c r="GZ110" i="3"/>
  <c r="GZ476" i="3" s="1"/>
  <c r="HC157" i="3"/>
  <c r="HC478" i="3" s="1"/>
  <c r="GW255" i="3"/>
  <c r="HJ255" i="3" s="1"/>
  <c r="HS368" i="3"/>
  <c r="IO188" i="3"/>
  <c r="IO483" i="3" s="1"/>
  <c r="FQ251" i="3"/>
  <c r="FR343" i="3"/>
  <c r="FQ386" i="3"/>
  <c r="FR439" i="3"/>
  <c r="GJ10" i="3"/>
  <c r="GK23" i="3"/>
  <c r="GI47" i="3"/>
  <c r="GK82" i="3"/>
  <c r="GJ89" i="3"/>
  <c r="GH99" i="3"/>
  <c r="GK263" i="3"/>
  <c r="GK302" i="3"/>
  <c r="GI307" i="3"/>
  <c r="GK331" i="3"/>
  <c r="GJ351" i="3"/>
  <c r="GK428" i="3"/>
  <c r="HC35" i="3"/>
  <c r="HB86" i="3"/>
  <c r="HD89" i="3"/>
  <c r="GZ455" i="3"/>
  <c r="EU357" i="3"/>
  <c r="EU407" i="3"/>
  <c r="EV407" i="3"/>
  <c r="FR29" i="3"/>
  <c r="FO191" i="3"/>
  <c r="FN227" i="3"/>
  <c r="HR9" i="3"/>
  <c r="IN41" i="3"/>
  <c r="IH40" i="3"/>
  <c r="IV40" i="3" s="1"/>
  <c r="GH62" i="3"/>
  <c r="HA9" i="3"/>
  <c r="JG337" i="3"/>
  <c r="JI363" i="3"/>
  <c r="JG369" i="3"/>
  <c r="JI378" i="3"/>
  <c r="JD368" i="3"/>
  <c r="JI392" i="3"/>
  <c r="JI399" i="3"/>
  <c r="JE427" i="3"/>
  <c r="JI439" i="3"/>
  <c r="JI462" i="3"/>
  <c r="IO40" i="3"/>
  <c r="IM407" i="3"/>
  <c r="GG357" i="3"/>
  <c r="GJ378" i="3"/>
  <c r="GG427" i="3"/>
  <c r="GC444" i="3"/>
  <c r="GI444" i="3" s="1"/>
  <c r="GH455" i="3"/>
  <c r="HB23" i="3"/>
  <c r="GY62" i="3"/>
  <c r="HC82" i="3"/>
  <c r="HB89" i="3"/>
  <c r="HD111" i="3"/>
  <c r="HD477" i="3" s="1"/>
  <c r="HD192" i="3"/>
  <c r="HB197" i="3"/>
  <c r="HD337" i="3"/>
  <c r="GY357" i="3"/>
  <c r="HD428" i="3"/>
  <c r="HB439" i="3"/>
  <c r="HS9" i="3"/>
  <c r="HW47" i="3"/>
  <c r="HW157" i="3"/>
  <c r="HW478" i="3" s="1"/>
  <c r="HW178" i="3"/>
  <c r="HW481" i="3" s="1"/>
  <c r="HW203" i="3"/>
  <c r="HW228" i="3"/>
  <c r="HU233" i="3"/>
  <c r="HW283" i="3"/>
  <c r="HU288" i="3"/>
  <c r="HW298" i="3"/>
  <c r="HW358" i="3"/>
  <c r="HU386" i="3"/>
  <c r="HV422" i="3"/>
  <c r="HR427" i="3"/>
  <c r="HT455" i="3"/>
  <c r="IP10" i="3"/>
  <c r="IP41" i="3"/>
  <c r="IK62" i="3"/>
  <c r="IN105" i="3"/>
  <c r="IM262" i="3"/>
  <c r="IO386" i="3"/>
  <c r="IO422" i="3"/>
  <c r="IL427" i="3"/>
  <c r="IP439" i="3"/>
  <c r="IN456" i="3"/>
  <c r="JI82" i="3"/>
  <c r="JH89" i="3"/>
  <c r="JD99" i="3"/>
  <c r="JE110" i="3"/>
  <c r="JE476" i="3" s="1"/>
  <c r="JI203" i="3"/>
  <c r="JG211" i="3"/>
  <c r="JI221" i="3"/>
  <c r="JH228" i="3"/>
  <c r="JI244" i="3"/>
  <c r="JI278" i="3"/>
  <c r="JI293" i="3"/>
  <c r="HB203" i="3"/>
  <c r="HC221" i="3"/>
  <c r="GY262" i="3"/>
  <c r="HD307" i="3"/>
  <c r="HB319" i="3"/>
  <c r="HD343" i="3"/>
  <c r="HU53" i="3"/>
  <c r="HU77" i="3"/>
  <c r="HV86" i="3"/>
  <c r="HU111" i="3"/>
  <c r="HU477" i="3" s="1"/>
  <c r="HW211" i="3"/>
  <c r="HV217" i="3"/>
  <c r="HP227" i="3"/>
  <c r="HP255" i="3"/>
  <c r="HV273" i="3"/>
  <c r="HW319" i="3"/>
  <c r="HV325" i="3"/>
  <c r="HU331" i="3"/>
  <c r="HV363" i="3"/>
  <c r="HU399" i="3"/>
  <c r="HV408" i="3"/>
  <c r="HO427" i="3"/>
  <c r="HW439" i="3"/>
  <c r="IK9" i="3"/>
  <c r="IN94" i="3"/>
  <c r="IO105" i="3"/>
  <c r="II191" i="3"/>
  <c r="IN211" i="3"/>
  <c r="IM210" i="3"/>
  <c r="IO228" i="3"/>
  <c r="IP244" i="3"/>
  <c r="IP273" i="3"/>
  <c r="IN293" i="3"/>
  <c r="IP325" i="3"/>
  <c r="IO331" i="3"/>
  <c r="IN351" i="3"/>
  <c r="IP363" i="3"/>
  <c r="IM368" i="3"/>
  <c r="IP422" i="3"/>
  <c r="JI89" i="3"/>
  <c r="JC99" i="3"/>
  <c r="JI178" i="3"/>
  <c r="JI481" i="3" s="1"/>
  <c r="JG217" i="3"/>
  <c r="JH298" i="3"/>
  <c r="JG312" i="3"/>
  <c r="HD283" i="3"/>
  <c r="HD298" i="3"/>
  <c r="HB386" i="3"/>
  <c r="HC422" i="3"/>
  <c r="HD439" i="3"/>
  <c r="HD456" i="3"/>
  <c r="HU10" i="3"/>
  <c r="HV77" i="3"/>
  <c r="HW94" i="3"/>
  <c r="HT99" i="3"/>
  <c r="HW217" i="3"/>
  <c r="HT210" i="3"/>
  <c r="HW233" i="3"/>
  <c r="HU278" i="3"/>
  <c r="HU293" i="3"/>
  <c r="HV302" i="3"/>
  <c r="HS357" i="3"/>
  <c r="HV378" i="3"/>
  <c r="HW386" i="3"/>
  <c r="HV399" i="3"/>
  <c r="HU462" i="3"/>
  <c r="IP58" i="3"/>
  <c r="IO94" i="3"/>
  <c r="IO203" i="3"/>
  <c r="IK210" i="3"/>
  <c r="IJ227" i="3"/>
  <c r="IO256" i="3"/>
  <c r="IN307" i="3"/>
  <c r="IN343" i="3"/>
  <c r="IO351" i="3"/>
  <c r="IN369" i="3"/>
  <c r="IO462" i="3"/>
  <c r="JG10" i="3"/>
  <c r="JI58" i="3"/>
  <c r="JF62" i="3"/>
  <c r="JE62" i="3"/>
  <c r="JF99" i="3"/>
  <c r="JG111" i="3"/>
  <c r="JG477" i="3" s="1"/>
  <c r="JI211" i="3"/>
  <c r="JH217" i="3"/>
  <c r="JE210" i="3"/>
  <c r="JH233" i="3"/>
  <c r="JI268" i="3"/>
  <c r="JG273" i="3"/>
  <c r="JI298" i="3"/>
  <c r="JH312" i="3"/>
  <c r="JG325" i="3"/>
  <c r="JB407" i="3"/>
  <c r="JG439" i="3"/>
  <c r="JH456" i="3"/>
  <c r="GD427" i="3"/>
  <c r="GH427" i="3"/>
  <c r="GD455" i="3"/>
  <c r="HD251" i="3"/>
  <c r="HC288" i="3"/>
  <c r="GZ368" i="3"/>
  <c r="HA427" i="3"/>
  <c r="HQ52" i="3"/>
  <c r="HW52" i="3" s="1"/>
  <c r="HS99" i="3"/>
  <c r="HR407" i="3"/>
  <c r="IM9" i="3"/>
  <c r="IP192" i="3"/>
  <c r="IJ191" i="3"/>
  <c r="IL227" i="3"/>
  <c r="IJ262" i="3"/>
  <c r="IK368" i="3"/>
  <c r="JA191" i="3"/>
  <c r="JF227" i="3"/>
  <c r="JF368" i="3"/>
  <c r="JI422" i="3"/>
  <c r="JI456" i="3"/>
  <c r="CT40" i="3"/>
  <c r="CS29" i="3"/>
  <c r="CT263" i="3"/>
  <c r="CN262" i="3"/>
  <c r="CR462" i="3"/>
  <c r="CL455" i="3"/>
  <c r="DM94" i="3"/>
  <c r="DG62" i="3"/>
  <c r="AN23" i="3"/>
  <c r="AN47" i="3"/>
  <c r="AO58" i="3"/>
  <c r="AN86" i="3"/>
  <c r="AN94" i="3"/>
  <c r="AJ99" i="3"/>
  <c r="AM197" i="3"/>
  <c r="AJ210" i="3"/>
  <c r="AL210" i="3"/>
  <c r="AN228" i="3"/>
  <c r="AO233" i="3"/>
  <c r="AM255" i="3"/>
  <c r="AM273" i="3"/>
  <c r="AN283" i="3"/>
  <c r="CA35" i="3"/>
  <c r="BT52" i="3"/>
  <c r="CA53" i="3"/>
  <c r="BY63" i="3"/>
  <c r="BX62" i="3"/>
  <c r="BY89" i="3"/>
  <c r="BZ94" i="3"/>
  <c r="CA105" i="3"/>
  <c r="BU191" i="3"/>
  <c r="BT210" i="3"/>
  <c r="BY211" i="3"/>
  <c r="CA217" i="3"/>
  <c r="CA221" i="3"/>
  <c r="CA228" i="3"/>
  <c r="CA238" i="3"/>
  <c r="BZ251" i="3"/>
  <c r="CA283" i="3"/>
  <c r="BY302" i="3"/>
  <c r="BZ307" i="3"/>
  <c r="BY331" i="3"/>
  <c r="CA358" i="3"/>
  <c r="BY369" i="3"/>
  <c r="BV407" i="3"/>
  <c r="CA422" i="3"/>
  <c r="CA445" i="3"/>
  <c r="CS17" i="3"/>
  <c r="CS23" i="3"/>
  <c r="CR41" i="3"/>
  <c r="CN46" i="3"/>
  <c r="CT46" i="3" s="1"/>
  <c r="CS47" i="3"/>
  <c r="CR63" i="3"/>
  <c r="CQ62" i="3"/>
  <c r="CS100" i="3"/>
  <c r="CO99" i="3"/>
  <c r="CO110" i="3"/>
  <c r="CO476" i="3" s="1"/>
  <c r="CT185" i="3"/>
  <c r="CT482" i="3" s="1"/>
  <c r="CR217" i="3"/>
  <c r="CT228" i="3"/>
  <c r="CR256" i="3"/>
  <c r="CL255" i="3"/>
  <c r="CR255" i="3" s="1"/>
  <c r="CA255" i="3"/>
  <c r="AM41" i="3"/>
  <c r="AL62" i="3"/>
  <c r="AK99" i="3"/>
  <c r="AN238" i="3"/>
  <c r="AK357" i="3"/>
  <c r="AJ455" i="3"/>
  <c r="BE9" i="3"/>
  <c r="BF23" i="3"/>
  <c r="BD210" i="3"/>
  <c r="BF263" i="3"/>
  <c r="BD357" i="3"/>
  <c r="BC368" i="3"/>
  <c r="BD427" i="3"/>
  <c r="BV9" i="3"/>
  <c r="BU52" i="3"/>
  <c r="CA52" i="3" s="1"/>
  <c r="BS227" i="3"/>
  <c r="BS262" i="3"/>
  <c r="CP110" i="3"/>
  <c r="CP476" i="3" s="1"/>
  <c r="CN227" i="3"/>
  <c r="CP262" i="3"/>
  <c r="DK244" i="3"/>
  <c r="DE227" i="3"/>
  <c r="DK386" i="3"/>
  <c r="EC191" i="3"/>
  <c r="CS358" i="3"/>
  <c r="AO178" i="3"/>
  <c r="AO479" i="3" s="1"/>
  <c r="AI191" i="3"/>
  <c r="AH210" i="3"/>
  <c r="AM228" i="3"/>
  <c r="AM263" i="3"/>
  <c r="AN288" i="3"/>
  <c r="AM302" i="3"/>
  <c r="AN358" i="3"/>
  <c r="AN439" i="3"/>
  <c r="BF17" i="3"/>
  <c r="BH63" i="3"/>
  <c r="BG82" i="3"/>
  <c r="BD62" i="3"/>
  <c r="BF89" i="3"/>
  <c r="BE99" i="3"/>
  <c r="BH197" i="3"/>
  <c r="BH221" i="3"/>
  <c r="BH256" i="3"/>
  <c r="BG293" i="3"/>
  <c r="BF307" i="3"/>
  <c r="BF343" i="3"/>
  <c r="BG351" i="3"/>
  <c r="BE427" i="3"/>
  <c r="BY10" i="3"/>
  <c r="BW9" i="3"/>
  <c r="BY40" i="3"/>
  <c r="BY41" i="3"/>
  <c r="BY47" i="3"/>
  <c r="BU62" i="3"/>
  <c r="CA63" i="3"/>
  <c r="BY77" i="3"/>
  <c r="BZ82" i="3"/>
  <c r="CA86" i="3"/>
  <c r="CA89" i="3"/>
  <c r="CA100" i="3"/>
  <c r="BW110" i="3"/>
  <c r="BW476" i="3" s="1"/>
  <c r="BY171" i="3"/>
  <c r="BY480" i="3" s="1"/>
  <c r="CA171" i="3"/>
  <c r="CA480" i="3" s="1"/>
  <c r="BX191" i="3"/>
  <c r="BZ203" i="3"/>
  <c r="CA211" i="3"/>
  <c r="BT227" i="3"/>
  <c r="BZ244" i="3"/>
  <c r="BY263" i="3"/>
  <c r="BX262" i="3"/>
  <c r="CA278" i="3"/>
  <c r="BZ293" i="3"/>
  <c r="BZ298" i="3"/>
  <c r="CA302" i="3"/>
  <c r="CA319" i="3"/>
  <c r="CA331" i="3"/>
  <c r="BY343" i="3"/>
  <c r="BX357" i="3"/>
  <c r="BU368" i="3"/>
  <c r="CA369" i="3"/>
  <c r="BZ378" i="3"/>
  <c r="BU427" i="3"/>
  <c r="BZ428" i="3"/>
  <c r="CA462" i="3"/>
  <c r="CS35" i="3"/>
  <c r="CT41" i="3"/>
  <c r="CR58" i="3"/>
  <c r="CT63" i="3"/>
  <c r="CR77" i="3"/>
  <c r="CS82" i="3"/>
  <c r="CS86" i="3"/>
  <c r="CS89" i="3"/>
  <c r="CT94" i="3"/>
  <c r="CQ110" i="3"/>
  <c r="CQ476" i="3" s="1"/>
  <c r="CT197" i="3"/>
  <c r="CT217" i="3"/>
  <c r="CP210" i="3"/>
  <c r="CP227" i="3"/>
  <c r="CR233" i="3"/>
  <c r="CT256" i="3"/>
  <c r="CN255" i="3"/>
  <c r="CT255" i="3" s="1"/>
  <c r="CQ262" i="3"/>
  <c r="CS302" i="3"/>
  <c r="CR428" i="3"/>
  <c r="CL427" i="3"/>
  <c r="CL99" i="3"/>
  <c r="AO217" i="3"/>
  <c r="AJ262" i="3"/>
  <c r="AM408" i="3"/>
  <c r="BH23" i="3"/>
  <c r="BC62" i="3"/>
  <c r="BG89" i="3"/>
  <c r="AZ99" i="3"/>
  <c r="BG157" i="3"/>
  <c r="BG185" i="3"/>
  <c r="BG480" i="3" s="1"/>
  <c r="BC191" i="3"/>
  <c r="BH203" i="3"/>
  <c r="BG211" i="3"/>
  <c r="BF217" i="3"/>
  <c r="BH228" i="3"/>
  <c r="BB255" i="3"/>
  <c r="BH255" i="3" s="1"/>
  <c r="BH263" i="3"/>
  <c r="BH278" i="3"/>
  <c r="BF283" i="3"/>
  <c r="BF358" i="3"/>
  <c r="BH369" i="3"/>
  <c r="BH428" i="3"/>
  <c r="BF439" i="3"/>
  <c r="BS9" i="3"/>
  <c r="BZ10" i="3"/>
  <c r="BU99" i="3"/>
  <c r="BS110" i="3"/>
  <c r="BS476" i="3" s="1"/>
  <c r="BX110" i="3"/>
  <c r="BX476" i="3" s="1"/>
  <c r="BV210" i="3"/>
  <c r="BX210" i="3"/>
  <c r="BU262" i="3"/>
  <c r="BT444" i="3"/>
  <c r="BZ444" i="3" s="1"/>
  <c r="BU455" i="3"/>
  <c r="CP9" i="3"/>
  <c r="CO62" i="3"/>
  <c r="CN62" i="3"/>
  <c r="CT105" i="3"/>
  <c r="CL110" i="3"/>
  <c r="CL476" i="3" s="1"/>
  <c r="CN191" i="3"/>
  <c r="CR408" i="3"/>
  <c r="CL407" i="3"/>
  <c r="DM100" i="3"/>
  <c r="DG99" i="3"/>
  <c r="DF227" i="3"/>
  <c r="DL228" i="3"/>
  <c r="EE94" i="3"/>
  <c r="DY62" i="3"/>
  <c r="AN10" i="3"/>
  <c r="AG46" i="3"/>
  <c r="AM46" i="3" s="1"/>
  <c r="AJ9" i="3"/>
  <c r="AO263" i="3"/>
  <c r="AO302" i="3"/>
  <c r="AO331" i="3"/>
  <c r="AO386" i="3"/>
  <c r="AN399" i="3"/>
  <c r="BE62" i="3"/>
  <c r="BC99" i="3"/>
  <c r="AZ407" i="3"/>
  <c r="BD407" i="3"/>
  <c r="BT9" i="3"/>
  <c r="BY17" i="3"/>
  <c r="CA23" i="3"/>
  <c r="CA29" i="3"/>
  <c r="CA41" i="3"/>
  <c r="CA46" i="3"/>
  <c r="CA47" i="3"/>
  <c r="BY53" i="3"/>
  <c r="BZ58" i="3"/>
  <c r="CA77" i="3"/>
  <c r="BY105" i="3"/>
  <c r="BT110" i="3"/>
  <c r="BT476" i="3" s="1"/>
  <c r="BZ111" i="3"/>
  <c r="BZ477" i="3" s="1"/>
  <c r="BT191" i="3"/>
  <c r="BS210" i="3"/>
  <c r="BW227" i="3"/>
  <c r="BZ288" i="3"/>
  <c r="BZ325" i="3"/>
  <c r="CA343" i="3"/>
  <c r="BZ351" i="3"/>
  <c r="BY358" i="3"/>
  <c r="BZ363" i="3"/>
  <c r="BW368" i="3"/>
  <c r="BZ386" i="3"/>
  <c r="BS407" i="3"/>
  <c r="CA444" i="3"/>
  <c r="CL22" i="3"/>
  <c r="CZ22" i="3" s="1"/>
  <c r="CL52" i="3"/>
  <c r="CS53" i="3"/>
  <c r="CT58" i="3"/>
  <c r="CT77" i="3"/>
  <c r="CQ99" i="3"/>
  <c r="CM110" i="3"/>
  <c r="CM476" i="3" s="1"/>
  <c r="CS111" i="3"/>
  <c r="CS477" i="3" s="1"/>
  <c r="CT157" i="3"/>
  <c r="CT478" i="3" s="1"/>
  <c r="CP191" i="3"/>
  <c r="CS203" i="3"/>
  <c r="CR221" i="3"/>
  <c r="CT244" i="3"/>
  <c r="CM262" i="3"/>
  <c r="CO262" i="3"/>
  <c r="DL53" i="3"/>
  <c r="DF52" i="3"/>
  <c r="DE110" i="3"/>
  <c r="DE476" i="3" s="1"/>
  <c r="DM422" i="3"/>
  <c r="DG407" i="3"/>
  <c r="DY455" i="3"/>
  <c r="CL191" i="3"/>
  <c r="CT211" i="3"/>
  <c r="CO227" i="3"/>
  <c r="CS256" i="3"/>
  <c r="CS273" i="3"/>
  <c r="CS288" i="3"/>
  <c r="CT293" i="3"/>
  <c r="CS312" i="3"/>
  <c r="CT331" i="3"/>
  <c r="CR343" i="3"/>
  <c r="CT386" i="3"/>
  <c r="CT399" i="3"/>
  <c r="CS408" i="3"/>
  <c r="CS428" i="3"/>
  <c r="CT439" i="3"/>
  <c r="CR445" i="3"/>
  <c r="CR456" i="3"/>
  <c r="CS462" i="3"/>
  <c r="DK10" i="3"/>
  <c r="DJ9" i="3"/>
  <c r="DM53" i="3"/>
  <c r="DG52" i="3"/>
  <c r="DM52" i="3" s="1"/>
  <c r="DM77" i="3"/>
  <c r="DG210" i="3"/>
  <c r="DJ210" i="3"/>
  <c r="DH262" i="3"/>
  <c r="DL312" i="3"/>
  <c r="FK357" i="3"/>
  <c r="EE331" i="3"/>
  <c r="EX17" i="3"/>
  <c r="ER9" i="3"/>
  <c r="EY58" i="3"/>
  <c r="ES52" i="3"/>
  <c r="EY52" i="3" s="1"/>
  <c r="CR302" i="3"/>
  <c r="CS307" i="3"/>
  <c r="CR319" i="3"/>
  <c r="CS325" i="3"/>
  <c r="CS337" i="3"/>
  <c r="CT343" i="3"/>
  <c r="CS351" i="3"/>
  <c r="CR358" i="3"/>
  <c r="CS363" i="3"/>
  <c r="CQ368" i="3"/>
  <c r="CS392" i="3"/>
  <c r="CS422" i="3"/>
  <c r="CO427" i="3"/>
  <c r="CT445" i="3"/>
  <c r="CT456" i="3"/>
  <c r="DE9" i="3"/>
  <c r="DM10" i="3"/>
  <c r="DL105" i="3"/>
  <c r="DF99" i="3"/>
  <c r="DG110" i="3"/>
  <c r="DG476" i="3" s="1"/>
  <c r="DM111" i="3"/>
  <c r="DM477" i="3" s="1"/>
  <c r="DI191" i="3"/>
  <c r="EF41" i="3"/>
  <c r="DZ40" i="3"/>
  <c r="EF40" i="3" s="1"/>
  <c r="EE298" i="3"/>
  <c r="EY47" i="3"/>
  <c r="ES46" i="3"/>
  <c r="EY46" i="3" s="1"/>
  <c r="DF9" i="3"/>
  <c r="DL23" i="3"/>
  <c r="DF22" i="3"/>
  <c r="DL22" i="3" s="1"/>
  <c r="DG227" i="3"/>
  <c r="DE262" i="3"/>
  <c r="EB210" i="3"/>
  <c r="EY41" i="3"/>
  <c r="ES40" i="3"/>
  <c r="EY40" i="3" s="1"/>
  <c r="CS228" i="3"/>
  <c r="CT233" i="3"/>
  <c r="CS244" i="3"/>
  <c r="CQ227" i="3"/>
  <c r="CS263" i="3"/>
  <c r="CS278" i="3"/>
  <c r="CR293" i="3"/>
  <c r="CT298" i="3"/>
  <c r="CT302" i="3"/>
  <c r="CT319" i="3"/>
  <c r="CR331" i="3"/>
  <c r="CT358" i="3"/>
  <c r="CS369" i="3"/>
  <c r="CS378" i="3"/>
  <c r="CR386" i="3"/>
  <c r="CR399" i="3"/>
  <c r="CR439" i="3"/>
  <c r="CR444" i="3"/>
  <c r="DG9" i="3"/>
  <c r="DH9" i="3"/>
  <c r="DM23" i="3"/>
  <c r="DK47" i="3"/>
  <c r="DE46" i="3"/>
  <c r="DK46" i="3" s="1"/>
  <c r="DM58" i="3"/>
  <c r="DF110" i="3"/>
  <c r="DF476" i="3" s="1"/>
  <c r="DH110" i="3"/>
  <c r="DH476" i="3" s="1"/>
  <c r="DE191" i="3"/>
  <c r="DL325" i="3"/>
  <c r="DL343" i="3"/>
  <c r="DE357" i="3"/>
  <c r="DI357" i="3"/>
  <c r="DZ227" i="3"/>
  <c r="EF244" i="3"/>
  <c r="EX53" i="3"/>
  <c r="DI9" i="3"/>
  <c r="DK40" i="3"/>
  <c r="DK41" i="3"/>
  <c r="DL47" i="3"/>
  <c r="DM63" i="3"/>
  <c r="DK77" i="3"/>
  <c r="DL82" i="3"/>
  <c r="DM86" i="3"/>
  <c r="DM89" i="3"/>
  <c r="DM105" i="3"/>
  <c r="DM197" i="3"/>
  <c r="DI227" i="3"/>
  <c r="DK238" i="3"/>
  <c r="DI262" i="3"/>
  <c r="DK268" i="3"/>
  <c r="DL273" i="3"/>
  <c r="DM278" i="3"/>
  <c r="DL298" i="3"/>
  <c r="DL302" i="3"/>
  <c r="DM307" i="3"/>
  <c r="DM343" i="3"/>
  <c r="DK351" i="3"/>
  <c r="DL363" i="3"/>
  <c r="DK369" i="3"/>
  <c r="DM399" i="3"/>
  <c r="EB9" i="3"/>
  <c r="EE17" i="3"/>
  <c r="EF58" i="3"/>
  <c r="EC62" i="3"/>
  <c r="ED82" i="3"/>
  <c r="EF94" i="3"/>
  <c r="EB110" i="3"/>
  <c r="EB476" i="3" s="1"/>
  <c r="EF197" i="3"/>
  <c r="EF211" i="3"/>
  <c r="EC210" i="3"/>
  <c r="EE233" i="3"/>
  <c r="DY227" i="3"/>
  <c r="ED251" i="3"/>
  <c r="ED268" i="3"/>
  <c r="ED293" i="3"/>
  <c r="EF298" i="3"/>
  <c r="EF302" i="3"/>
  <c r="EF331" i="3"/>
  <c r="EE343" i="3"/>
  <c r="EA368" i="3"/>
  <c r="ED378" i="3"/>
  <c r="EF408" i="3"/>
  <c r="ED422" i="3"/>
  <c r="DY427" i="3"/>
  <c r="EA427" i="3"/>
  <c r="DZ455" i="3"/>
  <c r="EF456" i="3"/>
  <c r="EY17" i="3"/>
  <c r="EY23" i="3"/>
  <c r="EY53" i="3"/>
  <c r="EX77" i="3"/>
  <c r="ER62" i="3"/>
  <c r="EY86" i="3"/>
  <c r="EX89" i="3"/>
  <c r="EX94" i="3"/>
  <c r="EQ99" i="3"/>
  <c r="ES110" i="3"/>
  <c r="ES476" i="3" s="1"/>
  <c r="EY386" i="3"/>
  <c r="ES368" i="3"/>
  <c r="EY428" i="3"/>
  <c r="ES427" i="3"/>
  <c r="FQ331" i="3"/>
  <c r="FR422" i="3"/>
  <c r="FL407" i="3"/>
  <c r="GD29" i="3"/>
  <c r="GJ29" i="3" s="1"/>
  <c r="DI110" i="3"/>
  <c r="DI476" i="3" s="1"/>
  <c r="DH191" i="3"/>
  <c r="DL217" i="3"/>
  <c r="DM228" i="3"/>
  <c r="DM251" i="3"/>
  <c r="DK256" i="3"/>
  <c r="DL256" i="3"/>
  <c r="DM298" i="3"/>
  <c r="DM302" i="3"/>
  <c r="DM319" i="3"/>
  <c r="DL351" i="3"/>
  <c r="DK358" i="3"/>
  <c r="DG357" i="3"/>
  <c r="DL369" i="3"/>
  <c r="DK378" i="3"/>
  <c r="DJ368" i="3"/>
  <c r="DE407" i="3"/>
  <c r="DK408" i="3"/>
  <c r="DM445" i="3"/>
  <c r="EF17" i="3"/>
  <c r="DX52" i="3"/>
  <c r="ED52" i="3" s="1"/>
  <c r="DX62" i="3"/>
  <c r="EE82" i="3"/>
  <c r="EF178" i="3"/>
  <c r="EF481" i="3" s="1"/>
  <c r="DZ191" i="3"/>
  <c r="EA191" i="3"/>
  <c r="ED217" i="3"/>
  <c r="EF233" i="3"/>
  <c r="EF238" i="3"/>
  <c r="DZ255" i="3"/>
  <c r="EF255" i="3" s="1"/>
  <c r="EE268" i="3"/>
  <c r="EF273" i="3"/>
  <c r="EB262" i="3"/>
  <c r="EE378" i="3"/>
  <c r="EY77" i="3"/>
  <c r="EW100" i="3"/>
  <c r="EU227" i="3"/>
  <c r="EX408" i="3"/>
  <c r="ER407" i="3"/>
  <c r="FQ100" i="3"/>
  <c r="FK99" i="3"/>
  <c r="FQ298" i="3"/>
  <c r="DJ110" i="3"/>
  <c r="DJ476" i="3" s="1"/>
  <c r="DL203" i="3"/>
  <c r="DM217" i="3"/>
  <c r="DM221" i="3"/>
  <c r="DK228" i="3"/>
  <c r="DM238" i="3"/>
  <c r="DK263" i="3"/>
  <c r="DM268" i="3"/>
  <c r="DK288" i="3"/>
  <c r="DL293" i="3"/>
  <c r="DK312" i="3"/>
  <c r="DM337" i="3"/>
  <c r="DM351" i="3"/>
  <c r="DG368" i="3"/>
  <c r="DL378" i="3"/>
  <c r="DK392" i="3"/>
  <c r="DI368" i="3"/>
  <c r="DL428" i="3"/>
  <c r="DM439" i="3"/>
  <c r="DK462" i="3"/>
  <c r="EA9" i="3"/>
  <c r="EF35" i="3"/>
  <c r="ED47" i="3"/>
  <c r="EF82" i="3"/>
  <c r="EF86" i="3"/>
  <c r="EF89" i="3"/>
  <c r="ED111" i="3"/>
  <c r="ED477" i="3" s="1"/>
  <c r="ED157" i="3"/>
  <c r="ED478" i="3" s="1"/>
  <c r="ED171" i="3"/>
  <c r="ED480" i="3" s="1"/>
  <c r="ED203" i="3"/>
  <c r="EE217" i="3"/>
  <c r="EC227" i="3"/>
  <c r="EF251" i="3"/>
  <c r="ED263" i="3"/>
  <c r="EF268" i="3"/>
  <c r="ED283" i="3"/>
  <c r="EF293" i="3"/>
  <c r="EC262" i="3"/>
  <c r="EF325" i="3"/>
  <c r="EE351" i="3"/>
  <c r="EE363" i="3"/>
  <c r="EB368" i="3"/>
  <c r="EF422" i="3"/>
  <c r="EQ29" i="3"/>
  <c r="FE29" i="3" s="1"/>
  <c r="EQ40" i="3"/>
  <c r="EW40" i="3" s="1"/>
  <c r="EW63" i="3"/>
  <c r="EY105" i="3"/>
  <c r="FK444" i="3"/>
  <c r="FX444" i="3" s="1"/>
  <c r="EA62" i="3"/>
  <c r="EB227" i="3"/>
  <c r="EC407" i="3"/>
  <c r="EY22" i="3"/>
  <c r="EY188" i="3"/>
  <c r="EY483" i="3" s="1"/>
  <c r="EQ227" i="3"/>
  <c r="FP47" i="3"/>
  <c r="FJ46" i="3"/>
  <c r="FP46" i="3" s="1"/>
  <c r="FJ368" i="3"/>
  <c r="GJ302" i="3"/>
  <c r="DM17" i="3"/>
  <c r="DM35" i="3"/>
  <c r="DK63" i="3"/>
  <c r="DJ62" i="3"/>
  <c r="DK89" i="3"/>
  <c r="DL94" i="3"/>
  <c r="DK105" i="3"/>
  <c r="DI210" i="3"/>
  <c r="DH427" i="3"/>
  <c r="DI427" i="3"/>
  <c r="DX22" i="3"/>
  <c r="ED22" i="3" s="1"/>
  <c r="ED29" i="3"/>
  <c r="EF53" i="3"/>
  <c r="DX191" i="3"/>
  <c r="EF283" i="3"/>
  <c r="ED298" i="3"/>
  <c r="EF307" i="3"/>
  <c r="ED331" i="3"/>
  <c r="EA357" i="3"/>
  <c r="EE369" i="3"/>
  <c r="EE386" i="3"/>
  <c r="EB407" i="3"/>
  <c r="EQ52" i="3"/>
  <c r="EW52" i="3" s="1"/>
  <c r="EU99" i="3"/>
  <c r="ET210" i="3"/>
  <c r="FL262" i="3"/>
  <c r="FJ427" i="3"/>
  <c r="EX217" i="3"/>
  <c r="EY221" i="3"/>
  <c r="EV227" i="3"/>
  <c r="EY268" i="3"/>
  <c r="EY319" i="3"/>
  <c r="EX331" i="3"/>
  <c r="EY358" i="3"/>
  <c r="EY363" i="3"/>
  <c r="EV368" i="3"/>
  <c r="FO9" i="3"/>
  <c r="FR9" i="3" s="1"/>
  <c r="FQ63" i="3"/>
  <c r="FR111" i="3"/>
  <c r="FR477" i="3" s="1"/>
  <c r="FR157" i="3"/>
  <c r="FR478" i="3" s="1"/>
  <c r="FM210" i="3"/>
  <c r="FP273" i="3"/>
  <c r="FR278" i="3"/>
  <c r="FP293" i="3"/>
  <c r="FR298" i="3"/>
  <c r="FR302" i="3"/>
  <c r="FR331" i="3"/>
  <c r="FQ343" i="3"/>
  <c r="FR358" i="3"/>
  <c r="FR369" i="3"/>
  <c r="FP378" i="3"/>
  <c r="FO407" i="3"/>
  <c r="FP428" i="3"/>
  <c r="FQ439" i="3"/>
  <c r="FR445" i="3"/>
  <c r="FQ462" i="3"/>
  <c r="GK17" i="3"/>
  <c r="GE9" i="3"/>
  <c r="HC41" i="3"/>
  <c r="GW40" i="3"/>
  <c r="HC105" i="3"/>
  <c r="HC185" i="3"/>
  <c r="HC482" i="3" s="1"/>
  <c r="GW110" i="3"/>
  <c r="GW476" i="3" s="1"/>
  <c r="FO99" i="3"/>
  <c r="FL227" i="3"/>
  <c r="FM368" i="3"/>
  <c r="FN407" i="3"/>
  <c r="GK221" i="3"/>
  <c r="GK283" i="3"/>
  <c r="GE262" i="3"/>
  <c r="GJ331" i="3"/>
  <c r="EY203" i="3"/>
  <c r="EW211" i="3"/>
  <c r="EW244" i="3"/>
  <c r="EY255" i="3"/>
  <c r="EY263" i="3"/>
  <c r="EX283" i="3"/>
  <c r="EY312" i="3"/>
  <c r="EW325" i="3"/>
  <c r="EX343" i="3"/>
  <c r="EW351" i="3"/>
  <c r="EX369" i="3"/>
  <c r="EW378" i="3"/>
  <c r="EY392" i="3"/>
  <c r="EY422" i="3"/>
  <c r="FK9" i="3"/>
  <c r="FP41" i="3"/>
  <c r="FQ58" i="3"/>
  <c r="FQ77" i="3"/>
  <c r="FR82" i="3"/>
  <c r="FM62" i="3"/>
  <c r="FR89" i="3"/>
  <c r="FP105" i="3"/>
  <c r="FR197" i="3"/>
  <c r="FR211" i="3"/>
  <c r="FO210" i="3"/>
  <c r="FQ233" i="3"/>
  <c r="FK227" i="3"/>
  <c r="FP251" i="3"/>
  <c r="FQ268" i="3"/>
  <c r="FR273" i="3"/>
  <c r="FN262" i="3"/>
  <c r="FR293" i="3"/>
  <c r="FO262" i="3"/>
  <c r="FR325" i="3"/>
  <c r="FQ351" i="3"/>
  <c r="FP386" i="3"/>
  <c r="FQ399" i="3"/>
  <c r="FR428" i="3"/>
  <c r="GI77" i="3"/>
  <c r="HC408" i="3"/>
  <c r="GW407" i="3"/>
  <c r="ER191" i="3"/>
  <c r="ER227" i="3"/>
  <c r="ES227" i="3"/>
  <c r="FP23" i="3"/>
  <c r="FN62" i="3"/>
  <c r="FN110" i="3"/>
  <c r="FN476" i="3" s="1"/>
  <c r="FM191" i="3"/>
  <c r="FP217" i="3"/>
  <c r="FM427" i="3"/>
  <c r="GH9" i="3"/>
  <c r="EV110" i="3"/>
  <c r="EV476" i="3" s="1"/>
  <c r="EY197" i="3"/>
  <c r="EY211" i="3"/>
  <c r="EV210" i="3"/>
  <c r="ET227" i="3"/>
  <c r="EY244" i="3"/>
  <c r="EY251" i="3"/>
  <c r="EX256" i="3"/>
  <c r="EU262" i="3"/>
  <c r="EY307" i="3"/>
  <c r="EW319" i="3"/>
  <c r="EY325" i="3"/>
  <c r="EY351" i="3"/>
  <c r="EW358" i="3"/>
  <c r="EQ357" i="3"/>
  <c r="EY378" i="3"/>
  <c r="FQ23" i="3"/>
  <c r="FP100" i="3"/>
  <c r="FR105" i="3"/>
  <c r="FP111" i="3"/>
  <c r="FP477" i="3" s="1"/>
  <c r="FP157" i="3"/>
  <c r="FP478" i="3" s="1"/>
  <c r="FP171" i="3"/>
  <c r="FP480" i="3" s="1"/>
  <c r="FP203" i="3"/>
  <c r="FO227" i="3"/>
  <c r="FP278" i="3"/>
  <c r="FP298" i="3"/>
  <c r="FR307" i="3"/>
  <c r="FQ319" i="3"/>
  <c r="FP331" i="3"/>
  <c r="FR337" i="3"/>
  <c r="FR363" i="3"/>
  <c r="FR386" i="3"/>
  <c r="FK407" i="3"/>
  <c r="FN427" i="3"/>
  <c r="FO427" i="3"/>
  <c r="FL455" i="3"/>
  <c r="FR456" i="3"/>
  <c r="GD62" i="3"/>
  <c r="GF262" i="3"/>
  <c r="GF9" i="3"/>
  <c r="GK35" i="3"/>
  <c r="GK86" i="3"/>
  <c r="GK89" i="3"/>
  <c r="GI105" i="3"/>
  <c r="GI203" i="3"/>
  <c r="GJ203" i="3"/>
  <c r="GK298" i="3"/>
  <c r="GF368" i="3"/>
  <c r="GE368" i="3"/>
  <c r="GJ386" i="3"/>
  <c r="GI399" i="3"/>
  <c r="GG407" i="3"/>
  <c r="GJ422" i="3"/>
  <c r="GI439" i="3"/>
  <c r="GK445" i="3"/>
  <c r="GX62" i="3"/>
  <c r="HC358" i="3"/>
  <c r="GF62" i="3"/>
  <c r="GG110" i="3"/>
  <c r="GG476" i="3" s="1"/>
  <c r="GJ185" i="3"/>
  <c r="GJ482" i="3" s="1"/>
  <c r="GI331" i="3"/>
  <c r="HC17" i="3"/>
  <c r="GW9" i="3"/>
  <c r="GW52" i="3"/>
  <c r="HV35" i="3"/>
  <c r="HP29" i="3"/>
  <c r="GK10" i="3"/>
  <c r="GI29" i="3"/>
  <c r="GK47" i="3"/>
  <c r="GI53" i="3"/>
  <c r="GI94" i="3"/>
  <c r="GE99" i="3"/>
  <c r="GJ100" i="3"/>
  <c r="GI111" i="3"/>
  <c r="GI477" i="3" s="1"/>
  <c r="GJ111" i="3"/>
  <c r="GJ477" i="3" s="1"/>
  <c r="GH191" i="3"/>
  <c r="GK203" i="3"/>
  <c r="GK238" i="3"/>
  <c r="GI263" i="3"/>
  <c r="GK268" i="3"/>
  <c r="GK293" i="3"/>
  <c r="GJ358" i="3"/>
  <c r="GK363" i="3"/>
  <c r="GH368" i="3"/>
  <c r="GK399" i="3"/>
  <c r="HD53" i="3"/>
  <c r="GX52" i="3"/>
  <c r="HD52" i="3" s="1"/>
  <c r="HC462" i="3"/>
  <c r="GW455" i="3"/>
  <c r="HV23" i="3"/>
  <c r="HP22" i="3"/>
  <c r="GC191" i="3"/>
  <c r="GF210" i="3"/>
  <c r="GD357" i="3"/>
  <c r="GF357" i="3"/>
  <c r="GY9" i="3"/>
  <c r="HB9" i="3" s="1"/>
  <c r="GX22" i="3"/>
  <c r="HD22" i="3" s="1"/>
  <c r="GW99" i="3"/>
  <c r="HB217" i="3"/>
  <c r="GV210" i="3"/>
  <c r="HC244" i="3"/>
  <c r="GW227" i="3"/>
  <c r="GG9" i="3"/>
  <c r="GJ17" i="3"/>
  <c r="GC62" i="3"/>
  <c r="GI82" i="3"/>
  <c r="GG99" i="3"/>
  <c r="GK111" i="3"/>
  <c r="GK477" i="3" s="1"/>
  <c r="GF227" i="3"/>
  <c r="GG262" i="3"/>
  <c r="GJ307" i="3"/>
  <c r="GJ369" i="3"/>
  <c r="GI378" i="3"/>
  <c r="GJ392" i="3"/>
  <c r="GE407" i="3"/>
  <c r="GG455" i="3"/>
  <c r="HB41" i="3"/>
  <c r="HC58" i="3"/>
  <c r="HB63" i="3"/>
  <c r="GV62" i="3"/>
  <c r="HD94" i="3"/>
  <c r="GX227" i="3"/>
  <c r="HD228" i="3"/>
  <c r="HD17" i="3"/>
  <c r="HB29" i="3"/>
  <c r="HB35" i="3"/>
  <c r="HB46" i="3"/>
  <c r="HC47" i="3"/>
  <c r="HB53" i="3"/>
  <c r="HA62" i="3"/>
  <c r="HB82" i="3"/>
  <c r="HC89" i="3"/>
  <c r="GY110" i="3"/>
  <c r="GY476" i="3" s="1"/>
  <c r="GV191" i="3"/>
  <c r="HC217" i="3"/>
  <c r="HD221" i="3"/>
  <c r="HB255" i="3"/>
  <c r="HD278" i="3"/>
  <c r="HC307" i="3"/>
  <c r="HD358" i="3"/>
  <c r="HD378" i="3"/>
  <c r="GX368" i="3"/>
  <c r="HC386" i="3"/>
  <c r="HQ29" i="3"/>
  <c r="HQ28" i="3" s="1"/>
  <c r="HW28" i="3" s="1"/>
  <c r="HW35" i="3"/>
  <c r="HU41" i="3"/>
  <c r="HW77" i="3"/>
  <c r="HS210" i="3"/>
  <c r="HQ262" i="3"/>
  <c r="HO9" i="3"/>
  <c r="HU17" i="3"/>
  <c r="HR62" i="3"/>
  <c r="HA110" i="3"/>
  <c r="HA476" i="3" s="1"/>
  <c r="HB157" i="3"/>
  <c r="HB478" i="3" s="1"/>
  <c r="HB233" i="3"/>
  <c r="HC238" i="3"/>
  <c r="HD256" i="3"/>
  <c r="HB263" i="3"/>
  <c r="HC268" i="3"/>
  <c r="HD288" i="3"/>
  <c r="HD331" i="3"/>
  <c r="HB363" i="3"/>
  <c r="GY368" i="3"/>
  <c r="HC428" i="3"/>
  <c r="HC456" i="3"/>
  <c r="HV47" i="3"/>
  <c r="HU89" i="3"/>
  <c r="HS110" i="3"/>
  <c r="HS476" i="3" s="1"/>
  <c r="HD105" i="3"/>
  <c r="GX99" i="3"/>
  <c r="GV110" i="3"/>
  <c r="GV476" i="3" s="1"/>
  <c r="HA191" i="3"/>
  <c r="GY227" i="3"/>
  <c r="GV262" i="3"/>
  <c r="GY407" i="3"/>
  <c r="GZ427" i="3"/>
  <c r="HW17" i="3"/>
  <c r="HQ9" i="3"/>
  <c r="HV337" i="3"/>
  <c r="HU445" i="3"/>
  <c r="HO444" i="3"/>
  <c r="HU444" i="3" s="1"/>
  <c r="GJ456" i="3"/>
  <c r="HD10" i="3"/>
  <c r="HB17" i="3"/>
  <c r="HD41" i="3"/>
  <c r="HB58" i="3"/>
  <c r="HD77" i="3"/>
  <c r="GZ62" i="3"/>
  <c r="HB100" i="3"/>
  <c r="GY99" i="3"/>
  <c r="HD188" i="3"/>
  <c r="HD483" i="3" s="1"/>
  <c r="HD211" i="3"/>
  <c r="GX262" i="3"/>
  <c r="HB293" i="3"/>
  <c r="HC298" i="3"/>
  <c r="HC325" i="3"/>
  <c r="HD351" i="3"/>
  <c r="HD363" i="3"/>
  <c r="HC369" i="3"/>
  <c r="HB378" i="3"/>
  <c r="GV444" i="3"/>
  <c r="HB444" i="3" s="1"/>
  <c r="HT9" i="3"/>
  <c r="HU23" i="3"/>
  <c r="HP46" i="3"/>
  <c r="IC46" i="3" s="1"/>
  <c r="HV58" i="3"/>
  <c r="HU86" i="3"/>
  <c r="HS191" i="3"/>
  <c r="II110" i="3"/>
  <c r="II476" i="3" s="1"/>
  <c r="HD35" i="3"/>
  <c r="HB47" i="3"/>
  <c r="HC63" i="3"/>
  <c r="HB77" i="3"/>
  <c r="HD82" i="3"/>
  <c r="HD100" i="3"/>
  <c r="HC111" i="3"/>
  <c r="HC477" i="3" s="1"/>
  <c r="HD157" i="3"/>
  <c r="HD478" i="3" s="1"/>
  <c r="HA210" i="3"/>
  <c r="HA227" i="3"/>
  <c r="HD244" i="3"/>
  <c r="HA262" i="3"/>
  <c r="HD273" i="3"/>
  <c r="HD293" i="3"/>
  <c r="GZ262" i="3"/>
  <c r="HC312" i="3"/>
  <c r="HB325" i="3"/>
  <c r="HC343" i="3"/>
  <c r="HB351" i="3"/>
  <c r="HD369" i="3"/>
  <c r="HC378" i="3"/>
  <c r="HC392" i="3"/>
  <c r="GZ407" i="3"/>
  <c r="HD422" i="3"/>
  <c r="HD445" i="3"/>
  <c r="HV17" i="3"/>
  <c r="HU35" i="3"/>
  <c r="HV41" i="3"/>
  <c r="HV53" i="3"/>
  <c r="HT62" i="3"/>
  <c r="HP99" i="3"/>
  <c r="HW185" i="3"/>
  <c r="HW482" i="3" s="1"/>
  <c r="HQ191" i="3"/>
  <c r="HW197" i="3"/>
  <c r="HO227" i="3"/>
  <c r="HR227" i="3"/>
  <c r="HW263" i="3"/>
  <c r="HU273" i="3"/>
  <c r="HV288" i="3"/>
  <c r="HW293" i="3"/>
  <c r="HU302" i="3"/>
  <c r="HV307" i="3"/>
  <c r="HV319" i="3"/>
  <c r="HW325" i="3"/>
  <c r="HW337" i="3"/>
  <c r="HR357" i="3"/>
  <c r="HU408" i="3"/>
  <c r="HO407" i="3"/>
  <c r="HS427" i="3"/>
  <c r="HV444" i="3"/>
  <c r="IJ46" i="3"/>
  <c r="IP46" i="3" s="1"/>
  <c r="IL62" i="3"/>
  <c r="IM62" i="3"/>
  <c r="IP188" i="3"/>
  <c r="IP483" i="3" s="1"/>
  <c r="IL210" i="3"/>
  <c r="IP283" i="3"/>
  <c r="JG100" i="3"/>
  <c r="JA99" i="3"/>
  <c r="HW41" i="3"/>
  <c r="HU63" i="3"/>
  <c r="HQ227" i="3"/>
  <c r="HT368" i="3"/>
  <c r="HV392" i="3"/>
  <c r="IH62" i="3"/>
  <c r="II227" i="3"/>
  <c r="JE191" i="3"/>
  <c r="HV94" i="3"/>
  <c r="HV111" i="3"/>
  <c r="HV477" i="3" s="1"/>
  <c r="HV203" i="3"/>
  <c r="HV233" i="3"/>
  <c r="HT227" i="3"/>
  <c r="HU256" i="3"/>
  <c r="HV283" i="3"/>
  <c r="HV298" i="3"/>
  <c r="HV331" i="3"/>
  <c r="HU343" i="3"/>
  <c r="HU378" i="3"/>
  <c r="HW392" i="3"/>
  <c r="HU428" i="3"/>
  <c r="HV439" i="3"/>
  <c r="HU456" i="3"/>
  <c r="HO455" i="3"/>
  <c r="HW462" i="3"/>
  <c r="IN17" i="3"/>
  <c r="IP53" i="3"/>
  <c r="IJ52" i="3"/>
  <c r="IP52" i="3" s="1"/>
  <c r="IP105" i="3"/>
  <c r="IJ99" i="3"/>
  <c r="IK110" i="3"/>
  <c r="IK476" i="3" s="1"/>
  <c r="HT262" i="3"/>
  <c r="HR262" i="3"/>
  <c r="IO41" i="3"/>
  <c r="IK227" i="3"/>
  <c r="HQ62" i="3"/>
  <c r="HW89" i="3"/>
  <c r="HU105" i="3"/>
  <c r="HT110" i="3"/>
  <c r="HT476" i="3" s="1"/>
  <c r="HO191" i="3"/>
  <c r="HU217" i="3"/>
  <c r="HW255" i="3"/>
  <c r="HU263" i="3"/>
  <c r="HW268" i="3"/>
  <c r="HV312" i="3"/>
  <c r="HW343" i="3"/>
  <c r="HV351" i="3"/>
  <c r="HV358" i="3"/>
  <c r="HW363" i="3"/>
  <c r="HW378" i="3"/>
  <c r="HV386" i="3"/>
  <c r="HW399" i="3"/>
  <c r="HP407" i="3"/>
  <c r="HW456" i="3"/>
  <c r="II9" i="3"/>
  <c r="IP23" i="3"/>
  <c r="IJ22" i="3"/>
  <c r="IP22" i="3" s="1"/>
  <c r="IH110" i="3"/>
  <c r="IH476" i="3" s="1"/>
  <c r="IL262" i="3"/>
  <c r="JI17" i="3"/>
  <c r="JC9" i="3"/>
  <c r="JI9" i="3" s="1"/>
  <c r="JI77" i="3"/>
  <c r="JC62" i="3"/>
  <c r="JF110" i="3"/>
  <c r="JF476" i="3" s="1"/>
  <c r="JG256" i="3"/>
  <c r="JA255" i="3"/>
  <c r="JG255" i="3" s="1"/>
  <c r="JH263" i="3"/>
  <c r="HU221" i="3"/>
  <c r="HS227" i="3"/>
  <c r="HV238" i="3"/>
  <c r="HW251" i="3"/>
  <c r="HW256" i="3"/>
  <c r="HS262" i="3"/>
  <c r="HW273" i="3"/>
  <c r="HU283" i="3"/>
  <c r="HW288" i="3"/>
  <c r="HU307" i="3"/>
  <c r="HW312" i="3"/>
  <c r="HU325" i="3"/>
  <c r="HU337" i="3"/>
  <c r="HV343" i="3"/>
  <c r="HU351" i="3"/>
  <c r="HO357" i="3"/>
  <c r="HU392" i="3"/>
  <c r="HW408" i="3"/>
  <c r="HU422" i="3"/>
  <c r="HW428" i="3"/>
  <c r="HV445" i="3"/>
  <c r="HV456" i="3"/>
  <c r="IO17" i="3"/>
  <c r="IP63" i="3"/>
  <c r="IN77" i="3"/>
  <c r="IO82" i="3"/>
  <c r="IP86" i="3"/>
  <c r="IP89" i="3"/>
  <c r="IP197" i="3"/>
  <c r="IJ255" i="3"/>
  <c r="IP255" i="3" s="1"/>
  <c r="IP268" i="3"/>
  <c r="IN283" i="3"/>
  <c r="IO293" i="3"/>
  <c r="IO298" i="3"/>
  <c r="IP302" i="3"/>
  <c r="IP319" i="3"/>
  <c r="IP331" i="3"/>
  <c r="IO343" i="3"/>
  <c r="IN386" i="3"/>
  <c r="IP392" i="3"/>
  <c r="IN408" i="3"/>
  <c r="IJ427" i="3"/>
  <c r="JH41" i="3"/>
  <c r="JH58" i="3"/>
  <c r="JD191" i="3"/>
  <c r="IP17" i="3"/>
  <c r="IP35" i="3"/>
  <c r="IP82" i="3"/>
  <c r="IP100" i="3"/>
  <c r="IM110" i="3"/>
  <c r="IM476" i="3" s="1"/>
  <c r="IO217" i="3"/>
  <c r="IP221" i="3"/>
  <c r="IM227" i="3"/>
  <c r="IO283" i="3"/>
  <c r="IP293" i="3"/>
  <c r="IP298" i="3"/>
  <c r="IN312" i="3"/>
  <c r="IN325" i="3"/>
  <c r="IP351" i="3"/>
  <c r="IP358" i="3"/>
  <c r="IP369" i="3"/>
  <c r="IO378" i="3"/>
  <c r="II368" i="3"/>
  <c r="JI40" i="3"/>
  <c r="JG228" i="3"/>
  <c r="JA227" i="3"/>
  <c r="JB262" i="3"/>
  <c r="JI369" i="3"/>
  <c r="JC368" i="3"/>
  <c r="IN47" i="3"/>
  <c r="IP77" i="3"/>
  <c r="IM99" i="3"/>
  <c r="IO111" i="3"/>
  <c r="IO477" i="3" s="1"/>
  <c r="IP238" i="3"/>
  <c r="IP263" i="3"/>
  <c r="IO288" i="3"/>
  <c r="IO325" i="3"/>
  <c r="IM357" i="3"/>
  <c r="IP378" i="3"/>
  <c r="IP386" i="3"/>
  <c r="IP399" i="3"/>
  <c r="II407" i="3"/>
  <c r="JI28" i="3"/>
  <c r="JF191" i="3"/>
  <c r="HT407" i="3"/>
  <c r="IL9" i="3"/>
  <c r="IJ110" i="3"/>
  <c r="IJ476" i="3" s="1"/>
  <c r="IK262" i="3"/>
  <c r="IH357" i="3"/>
  <c r="IL368" i="3"/>
  <c r="IK407" i="3"/>
  <c r="JA9" i="3"/>
  <c r="JH53" i="3"/>
  <c r="JB52" i="3"/>
  <c r="JH166" i="3"/>
  <c r="JH479" i="3" s="1"/>
  <c r="JC262" i="3"/>
  <c r="IO428" i="3"/>
  <c r="IP456" i="3"/>
  <c r="JE9" i="3"/>
  <c r="JH35" i="3"/>
  <c r="JI53" i="3"/>
  <c r="JG63" i="3"/>
  <c r="JB191" i="3"/>
  <c r="JC227" i="3"/>
  <c r="JD262" i="3"/>
  <c r="IP337" i="3"/>
  <c r="IO369" i="3"/>
  <c r="IN378" i="3"/>
  <c r="IN392" i="3"/>
  <c r="IJ407" i="3"/>
  <c r="IP428" i="3"/>
  <c r="JI10" i="3"/>
  <c r="JH23" i="3"/>
  <c r="JI35" i="3"/>
  <c r="JB62" i="3"/>
  <c r="JA62" i="3"/>
  <c r="JI100" i="3"/>
  <c r="JH157" i="3"/>
  <c r="JH478" i="3" s="1"/>
  <c r="JI185" i="3"/>
  <c r="JI482" i="3" s="1"/>
  <c r="JG203" i="3"/>
  <c r="JD227" i="3"/>
  <c r="JI256" i="3"/>
  <c r="JE262" i="3"/>
  <c r="JG307" i="3"/>
  <c r="JI312" i="3"/>
  <c r="JI351" i="3"/>
  <c r="JD9" i="3"/>
  <c r="JI23" i="3"/>
  <c r="JH47" i="3"/>
  <c r="JI63" i="3"/>
  <c r="JG77" i="3"/>
  <c r="JH82" i="3"/>
  <c r="JH86" i="3"/>
  <c r="JG89" i="3"/>
  <c r="JH94" i="3"/>
  <c r="JI111" i="3"/>
  <c r="JI477" i="3" s="1"/>
  <c r="JH203" i="3"/>
  <c r="JB227" i="3"/>
  <c r="JI251" i="3"/>
  <c r="JF262" i="3"/>
  <c r="JG283" i="3"/>
  <c r="JH288" i="3"/>
  <c r="JG302" i="3"/>
  <c r="JG319" i="3"/>
  <c r="JI325" i="3"/>
  <c r="JG331" i="3"/>
  <c r="JH29" i="3"/>
  <c r="JD62" i="3"/>
  <c r="JE99" i="3"/>
  <c r="JD110" i="3"/>
  <c r="JD476" i="3" s="1"/>
  <c r="JG233" i="3"/>
  <c r="JI238" i="3"/>
  <c r="JA262" i="3"/>
  <c r="JG263" i="3"/>
  <c r="JH268" i="3"/>
  <c r="JH283" i="3"/>
  <c r="JI288" i="3"/>
  <c r="JI307" i="3"/>
  <c r="JG408" i="3"/>
  <c r="JA407" i="3"/>
  <c r="JI197" i="3"/>
  <c r="JF210" i="3"/>
  <c r="JG221" i="3"/>
  <c r="JE227" i="3"/>
  <c r="JH251" i="3"/>
  <c r="JH256" i="3"/>
  <c r="JI263" i="3"/>
  <c r="JI283" i="3"/>
  <c r="JH302" i="3"/>
  <c r="JH307" i="3"/>
  <c r="JH325" i="3"/>
  <c r="JH343" i="3"/>
  <c r="JG351" i="3"/>
  <c r="JF357" i="3"/>
  <c r="JI386" i="3"/>
  <c r="JH408" i="3"/>
  <c r="JH428" i="3"/>
  <c r="JI445" i="3"/>
  <c r="JA357" i="3"/>
  <c r="JE368" i="3"/>
  <c r="JH363" i="3"/>
  <c r="JH392" i="3"/>
  <c r="JD407" i="3"/>
  <c r="JH462" i="3"/>
  <c r="JI444" i="3"/>
  <c r="JH378" i="3"/>
  <c r="JG386" i="3"/>
  <c r="JG22" i="3"/>
  <c r="JG29" i="3"/>
  <c r="JA28" i="3"/>
  <c r="JH77" i="3"/>
  <c r="JB9" i="3"/>
  <c r="JC22" i="3"/>
  <c r="JI22" i="3" s="1"/>
  <c r="JA46" i="3"/>
  <c r="JC52" i="3"/>
  <c r="JI52" i="3" s="1"/>
  <c r="JH100" i="3"/>
  <c r="JI157" i="3"/>
  <c r="JI478" i="3" s="1"/>
  <c r="JB110" i="3"/>
  <c r="JB476" i="3" s="1"/>
  <c r="JI29" i="3"/>
  <c r="JG58" i="3"/>
  <c r="JB99" i="3"/>
  <c r="JH10" i="3"/>
  <c r="JG17" i="3"/>
  <c r="JG47" i="3"/>
  <c r="JG82" i="3"/>
  <c r="JG94" i="3"/>
  <c r="JA40" i="3"/>
  <c r="JC46" i="3"/>
  <c r="JI46" i="3" s="1"/>
  <c r="JG53" i="3"/>
  <c r="JG23" i="3"/>
  <c r="JG35" i="3"/>
  <c r="JG86" i="3"/>
  <c r="JI41" i="3"/>
  <c r="JH63" i="3"/>
  <c r="JH105" i="3"/>
  <c r="JH111" i="3"/>
  <c r="JH477" i="3" s="1"/>
  <c r="JA110" i="3"/>
  <c r="JA476" i="3" s="1"/>
  <c r="JG157" i="3"/>
  <c r="JG478" i="3" s="1"/>
  <c r="JC110" i="3"/>
  <c r="JC476" i="3" s="1"/>
  <c r="JH171" i="3"/>
  <c r="JH480" i="3" s="1"/>
  <c r="JG178" i="3"/>
  <c r="JG481" i="3" s="1"/>
  <c r="JG188" i="3"/>
  <c r="JG483" i="3" s="1"/>
  <c r="JG192" i="3"/>
  <c r="JA210" i="3"/>
  <c r="JB255" i="3"/>
  <c r="JB357" i="3"/>
  <c r="JA368" i="3"/>
  <c r="JB427" i="3"/>
  <c r="JB455" i="3"/>
  <c r="JG105" i="3"/>
  <c r="JI171" i="3"/>
  <c r="JI480" i="3" s="1"/>
  <c r="JH178" i="3"/>
  <c r="JH481" i="3" s="1"/>
  <c r="JG185" i="3"/>
  <c r="JG482" i="3" s="1"/>
  <c r="JH188" i="3"/>
  <c r="JH483" i="3" s="1"/>
  <c r="JC191" i="3"/>
  <c r="JH192" i="3"/>
  <c r="JB210" i="3"/>
  <c r="JC255" i="3"/>
  <c r="JI255" i="3" s="1"/>
  <c r="JC357" i="3"/>
  <c r="JB368" i="3"/>
  <c r="JC427" i="3"/>
  <c r="JB444" i="3"/>
  <c r="JC455" i="3"/>
  <c r="JG166" i="3"/>
  <c r="JG479" i="3" s="1"/>
  <c r="JH185" i="3"/>
  <c r="JH482" i="3" s="1"/>
  <c r="JI188" i="3"/>
  <c r="JI483" i="3" s="1"/>
  <c r="JI192" i="3"/>
  <c r="JH211" i="3"/>
  <c r="JH221" i="3"/>
  <c r="JI228" i="3"/>
  <c r="JG238" i="3"/>
  <c r="JG268" i="3"/>
  <c r="JG278" i="3"/>
  <c r="JG288" i="3"/>
  <c r="JG298" i="3"/>
  <c r="JI302" i="3"/>
  <c r="JH319" i="3"/>
  <c r="JH337" i="3"/>
  <c r="JH399" i="3"/>
  <c r="JI408" i="3"/>
  <c r="JG422" i="3"/>
  <c r="JG428" i="3"/>
  <c r="JH439" i="3"/>
  <c r="JH445" i="3"/>
  <c r="JG462" i="3"/>
  <c r="JG197" i="3"/>
  <c r="JH238" i="3"/>
  <c r="JG363" i="3"/>
  <c r="JH422" i="3"/>
  <c r="JI166" i="3"/>
  <c r="JI479" i="3" s="1"/>
  <c r="JA427" i="3"/>
  <c r="JA455" i="3"/>
  <c r="IO46" i="3"/>
  <c r="IN29" i="3"/>
  <c r="IH28" i="3"/>
  <c r="IH22" i="3"/>
  <c r="II29" i="3"/>
  <c r="IV29" i="3" s="1"/>
  <c r="IJ40" i="3"/>
  <c r="IP40" i="3" s="1"/>
  <c r="IH52" i="3"/>
  <c r="II62" i="3"/>
  <c r="IH99" i="3"/>
  <c r="IN111" i="3"/>
  <c r="IN477" i="3" s="1"/>
  <c r="IP111" i="3"/>
  <c r="IP477" i="3" s="1"/>
  <c r="IO166" i="3"/>
  <c r="IO479" i="3" s="1"/>
  <c r="IN171" i="3"/>
  <c r="IN480" i="3" s="1"/>
  <c r="IP171" i="3"/>
  <c r="IP480" i="3" s="1"/>
  <c r="IP178" i="3"/>
  <c r="IP481" i="3" s="1"/>
  <c r="IO185" i="3"/>
  <c r="IO482" i="3" s="1"/>
  <c r="IH191" i="3"/>
  <c r="IN197" i="3"/>
  <c r="IN203" i="3"/>
  <c r="IP203" i="3"/>
  <c r="IJ210" i="3"/>
  <c r="IP217" i="3"/>
  <c r="IH210" i="3"/>
  <c r="IN221" i="3"/>
  <c r="IN228" i="3"/>
  <c r="IO238" i="3"/>
  <c r="IO244" i="3"/>
  <c r="IH262" i="3"/>
  <c r="IO263" i="3"/>
  <c r="IN268" i="3"/>
  <c r="IH9" i="3"/>
  <c r="II22" i="3"/>
  <c r="IN23" i="3"/>
  <c r="IJ29" i="3"/>
  <c r="IN35" i="3"/>
  <c r="II52" i="3"/>
  <c r="IN58" i="3"/>
  <c r="IJ62" i="3"/>
  <c r="IO63" i="3"/>
  <c r="IO77" i="3"/>
  <c r="IN86" i="3"/>
  <c r="IO89" i="3"/>
  <c r="II99" i="3"/>
  <c r="IN100" i="3"/>
  <c r="IP166" i="3"/>
  <c r="IP479" i="3" s="1"/>
  <c r="IP185" i="3"/>
  <c r="IP482" i="3" s="1"/>
  <c r="IO197" i="3"/>
  <c r="IO221" i="3"/>
  <c r="IH227" i="3"/>
  <c r="IP228" i="3"/>
  <c r="IN255" i="3"/>
  <c r="IO268" i="3"/>
  <c r="IN273" i="3"/>
  <c r="IN10" i="3"/>
  <c r="IO23" i="3"/>
  <c r="IO35" i="3"/>
  <c r="IN46" i="3"/>
  <c r="IO58" i="3"/>
  <c r="IO86" i="3"/>
  <c r="IO100" i="3"/>
  <c r="IN157" i="3"/>
  <c r="IN478" i="3" s="1"/>
  <c r="IN233" i="3"/>
  <c r="IN278" i="3"/>
  <c r="IN82" i="3"/>
  <c r="IO157" i="3"/>
  <c r="IO478" i="3" s="1"/>
  <c r="IO233" i="3"/>
  <c r="IO278" i="3"/>
  <c r="IN288" i="3"/>
  <c r="IL110" i="3"/>
  <c r="IL476" i="3" s="1"/>
  <c r="IP157" i="3"/>
  <c r="IP478" i="3" s="1"/>
  <c r="IO192" i="3"/>
  <c r="IO211" i="3"/>
  <c r="IN217" i="3"/>
  <c r="IP233" i="3"/>
  <c r="IN251" i="3"/>
  <c r="IL255" i="3"/>
  <c r="IN166" i="3"/>
  <c r="IN479" i="3" s="1"/>
  <c r="IO178" i="3"/>
  <c r="IO481" i="3" s="1"/>
  <c r="IN185" i="3"/>
  <c r="IN482" i="3" s="1"/>
  <c r="II210" i="3"/>
  <c r="IN238" i="3"/>
  <c r="IO251" i="3"/>
  <c r="IN256" i="3"/>
  <c r="IN263" i="3"/>
  <c r="IP288" i="3"/>
  <c r="IO171" i="3"/>
  <c r="IO480" i="3" s="1"/>
  <c r="IN178" i="3"/>
  <c r="IN481" i="3" s="1"/>
  <c r="IN188" i="3"/>
  <c r="IN483" i="3" s="1"/>
  <c r="IN192" i="3"/>
  <c r="II357" i="3"/>
  <c r="IH368" i="3"/>
  <c r="II427" i="3"/>
  <c r="IH444" i="3"/>
  <c r="II455" i="3"/>
  <c r="IO302" i="3"/>
  <c r="IO312" i="3"/>
  <c r="IN319" i="3"/>
  <c r="IN337" i="3"/>
  <c r="IJ357" i="3"/>
  <c r="IO358" i="3"/>
  <c r="IO392" i="3"/>
  <c r="IN399" i="3"/>
  <c r="IO408" i="3"/>
  <c r="IN439" i="3"/>
  <c r="II444" i="3"/>
  <c r="IN445" i="3"/>
  <c r="IJ455" i="3"/>
  <c r="IO456" i="3"/>
  <c r="IN298" i="3"/>
  <c r="IO319" i="3"/>
  <c r="IO337" i="3"/>
  <c r="IO399" i="3"/>
  <c r="IP408" i="3"/>
  <c r="IN422" i="3"/>
  <c r="IN428" i="3"/>
  <c r="IO439" i="3"/>
  <c r="IJ444" i="3"/>
  <c r="IP444" i="3" s="1"/>
  <c r="IO445" i="3"/>
  <c r="IN462" i="3"/>
  <c r="IN363" i="3"/>
  <c r="IH427" i="3"/>
  <c r="IH455" i="3"/>
  <c r="HU46" i="3"/>
  <c r="HW22" i="3"/>
  <c r="HU82" i="3"/>
  <c r="HW86" i="3"/>
  <c r="HU255" i="3"/>
  <c r="HO29" i="3"/>
  <c r="HP40" i="3"/>
  <c r="IC40" i="3" s="1"/>
  <c r="HO62" i="3"/>
  <c r="HW100" i="3"/>
  <c r="HW23" i="3"/>
  <c r="HU94" i="3"/>
  <c r="HO22" i="3"/>
  <c r="HQ40" i="3"/>
  <c r="HW40" i="3" s="1"/>
  <c r="HO52" i="3"/>
  <c r="HW53" i="3"/>
  <c r="HP62" i="3"/>
  <c r="HO99" i="3"/>
  <c r="HV10" i="3"/>
  <c r="HU100" i="3"/>
  <c r="HU157" i="3"/>
  <c r="HU478" i="3" s="1"/>
  <c r="HU47" i="3"/>
  <c r="HO110" i="3"/>
  <c r="HO476" i="3" s="1"/>
  <c r="HP110" i="3"/>
  <c r="HP476" i="3" s="1"/>
  <c r="HV157" i="3"/>
  <c r="HV478" i="3" s="1"/>
  <c r="HQ110" i="3"/>
  <c r="HQ476" i="3" s="1"/>
  <c r="HV171" i="3"/>
  <c r="HV480" i="3" s="1"/>
  <c r="HU178" i="3"/>
  <c r="HU481" i="3" s="1"/>
  <c r="HU188" i="3"/>
  <c r="HU483" i="3" s="1"/>
  <c r="HP191" i="3"/>
  <c r="HU192" i="3"/>
  <c r="HO210" i="3"/>
  <c r="HV251" i="3"/>
  <c r="HP357" i="3"/>
  <c r="HO368" i="3"/>
  <c r="HP427" i="3"/>
  <c r="HP455" i="3"/>
  <c r="HR110" i="3"/>
  <c r="HR476" i="3" s="1"/>
  <c r="HW171" i="3"/>
  <c r="HW480" i="3" s="1"/>
  <c r="HV178" i="3"/>
  <c r="HV481" i="3" s="1"/>
  <c r="HU185" i="3"/>
  <c r="HU482" i="3" s="1"/>
  <c r="HV188" i="3"/>
  <c r="HV483" i="3" s="1"/>
  <c r="HV192" i="3"/>
  <c r="HP210" i="3"/>
  <c r="HQ357" i="3"/>
  <c r="HP368" i="3"/>
  <c r="HQ427" i="3"/>
  <c r="HQ455" i="3"/>
  <c r="HV105" i="3"/>
  <c r="HU166" i="3"/>
  <c r="HU479" i="3" s="1"/>
  <c r="HV185" i="3"/>
  <c r="HV482" i="3" s="1"/>
  <c r="HW188" i="3"/>
  <c r="HW483" i="3" s="1"/>
  <c r="HR191" i="3"/>
  <c r="HW192" i="3"/>
  <c r="HQ210" i="3"/>
  <c r="HV211" i="3"/>
  <c r="HV221" i="3"/>
  <c r="HU238" i="3"/>
  <c r="HO262" i="3"/>
  <c r="HU268" i="3"/>
  <c r="HQ368" i="3"/>
  <c r="HQ444" i="3"/>
  <c r="HW444" i="3" s="1"/>
  <c r="HV166" i="3"/>
  <c r="HV479" i="3" s="1"/>
  <c r="HU197" i="3"/>
  <c r="HU363" i="3"/>
  <c r="HW166" i="3"/>
  <c r="HW479" i="3" s="1"/>
  <c r="HW238" i="3"/>
  <c r="HW422" i="3"/>
  <c r="GX9" i="3"/>
  <c r="GX110" i="3"/>
  <c r="GX476" i="3" s="1"/>
  <c r="HC171" i="3"/>
  <c r="HC480" i="3" s="1"/>
  <c r="HB178" i="3"/>
  <c r="HB481" i="3" s="1"/>
  <c r="GX191" i="3"/>
  <c r="HD197" i="3"/>
  <c r="HB221" i="3"/>
  <c r="HC228" i="3"/>
  <c r="HC23" i="3"/>
  <c r="HD63" i="3"/>
  <c r="GV28" i="3"/>
  <c r="GV40" i="3"/>
  <c r="GX46" i="3"/>
  <c r="HD46" i="3" s="1"/>
  <c r="HD171" i="3"/>
  <c r="HD480" i="3" s="1"/>
  <c r="HC178" i="3"/>
  <c r="HC481" i="3" s="1"/>
  <c r="HB211" i="3"/>
  <c r="HC211" i="3"/>
  <c r="GW210" i="3"/>
  <c r="HD233" i="3"/>
  <c r="HC86" i="3"/>
  <c r="GW191" i="3"/>
  <c r="GV227" i="3"/>
  <c r="HC53" i="3"/>
  <c r="HB166" i="3"/>
  <c r="HB479" i="3" s="1"/>
  <c r="HD178" i="3"/>
  <c r="HD481" i="3" s="1"/>
  <c r="GZ191" i="3"/>
  <c r="HD217" i="3"/>
  <c r="HB251" i="3"/>
  <c r="HB10" i="3"/>
  <c r="HB111" i="3"/>
  <c r="HB477" i="3" s="1"/>
  <c r="HB171" i="3"/>
  <c r="HB480" i="3" s="1"/>
  <c r="GV22" i="3"/>
  <c r="GX28" i="3"/>
  <c r="HD28" i="3" s="1"/>
  <c r="GW29" i="3"/>
  <c r="HJ29" i="3" s="1"/>
  <c r="GX40" i="3"/>
  <c r="HD40" i="3" s="1"/>
  <c r="GW62" i="3"/>
  <c r="GV99" i="3"/>
  <c r="HC166" i="3"/>
  <c r="HC479" i="3" s="1"/>
  <c r="GY210" i="3"/>
  <c r="GZ227" i="3"/>
  <c r="HC100" i="3"/>
  <c r="HB238" i="3"/>
  <c r="HD166" i="3"/>
  <c r="HD479" i="3" s="1"/>
  <c r="HC197" i="3"/>
  <c r="HB244" i="3"/>
  <c r="HB188" i="3"/>
  <c r="HB483" i="3" s="1"/>
  <c r="HB192" i="3"/>
  <c r="HC203" i="3"/>
  <c r="HB228" i="3"/>
  <c r="HC251" i="3"/>
  <c r="HB256" i="3"/>
  <c r="HC263" i="3"/>
  <c r="HC273" i="3"/>
  <c r="HC283" i="3"/>
  <c r="HC293" i="3"/>
  <c r="HB302" i="3"/>
  <c r="HB312" i="3"/>
  <c r="HC331" i="3"/>
  <c r="GW357" i="3"/>
  <c r="HB358" i="3"/>
  <c r="GV368" i="3"/>
  <c r="HB392" i="3"/>
  <c r="HB408" i="3"/>
  <c r="GW427" i="3"/>
  <c r="HB456" i="3"/>
  <c r="HB185" i="3"/>
  <c r="HB482" i="3" s="1"/>
  <c r="HC188" i="3"/>
  <c r="HC483" i="3" s="1"/>
  <c r="HC192" i="3"/>
  <c r="GX255" i="3"/>
  <c r="HD255" i="3" s="1"/>
  <c r="GX357" i="3"/>
  <c r="GW368" i="3"/>
  <c r="GX427" i="3"/>
  <c r="GW444" i="3"/>
  <c r="GX455" i="3"/>
  <c r="HB268" i="3"/>
  <c r="HB278" i="3"/>
  <c r="HB288" i="3"/>
  <c r="HB298" i="3"/>
  <c r="HC319" i="3"/>
  <c r="HC337" i="3"/>
  <c r="HC399" i="3"/>
  <c r="HD408" i="3"/>
  <c r="HB422" i="3"/>
  <c r="HB428" i="3"/>
  <c r="HC439" i="3"/>
  <c r="HC445" i="3"/>
  <c r="HB462" i="3"/>
  <c r="GW262" i="3"/>
  <c r="GV407" i="3"/>
  <c r="GV427" i="3"/>
  <c r="GV455" i="3"/>
  <c r="GK22" i="3"/>
  <c r="GC9" i="3"/>
  <c r="GD22" i="3"/>
  <c r="GQ22" i="3" s="1"/>
  <c r="GI23" i="3"/>
  <c r="GE29" i="3"/>
  <c r="GI35" i="3"/>
  <c r="GD52" i="3"/>
  <c r="GI58" i="3"/>
  <c r="GE62" i="3"/>
  <c r="GJ63" i="3"/>
  <c r="GD99" i="3"/>
  <c r="GD110" i="3"/>
  <c r="GD476" i="3" s="1"/>
  <c r="GK166" i="3"/>
  <c r="GK479" i="3" s="1"/>
  <c r="GI171" i="3"/>
  <c r="GI480" i="3" s="1"/>
  <c r="GJ171" i="3"/>
  <c r="GJ480" i="3" s="1"/>
  <c r="GK178" i="3"/>
  <c r="GK481" i="3" s="1"/>
  <c r="GK185" i="3"/>
  <c r="GK482" i="3" s="1"/>
  <c r="GJ197" i="3"/>
  <c r="GE227" i="3"/>
  <c r="GJ283" i="3"/>
  <c r="GJ288" i="3"/>
  <c r="GI351" i="3"/>
  <c r="GJ428" i="3"/>
  <c r="GK439" i="3"/>
  <c r="GI22" i="3"/>
  <c r="GJ41" i="3"/>
  <c r="GI63" i="3"/>
  <c r="GI100" i="3"/>
  <c r="GJ166" i="3"/>
  <c r="GJ479" i="3" s="1"/>
  <c r="GD262" i="3"/>
  <c r="GI10" i="3"/>
  <c r="GJ23" i="3"/>
  <c r="GJ35" i="3"/>
  <c r="GI46" i="3"/>
  <c r="GE52" i="3"/>
  <c r="GK52" i="3" s="1"/>
  <c r="GJ58" i="3"/>
  <c r="GJ86" i="3"/>
  <c r="GJ105" i="3"/>
  <c r="GI157" i="3"/>
  <c r="GI478" i="3" s="1"/>
  <c r="GI89" i="3"/>
  <c r="GC110" i="3"/>
  <c r="GC476" i="3" s="1"/>
  <c r="GF110" i="3"/>
  <c r="GF476" i="3" s="1"/>
  <c r="GJ157" i="3"/>
  <c r="GJ478" i="3" s="1"/>
  <c r="GI188" i="3"/>
  <c r="GI483" i="3" s="1"/>
  <c r="GG191" i="3"/>
  <c r="GI211" i="3"/>
  <c r="GI217" i="3"/>
  <c r="GG227" i="3"/>
  <c r="GJ278" i="3"/>
  <c r="GI312" i="3"/>
  <c r="GK319" i="3"/>
  <c r="GK337" i="3"/>
  <c r="GI369" i="3"/>
  <c r="GI178" i="3"/>
  <c r="GI481" i="3" s="1"/>
  <c r="GI197" i="3"/>
  <c r="GJ233" i="3"/>
  <c r="GC28" i="3"/>
  <c r="GC40" i="3"/>
  <c r="GE46" i="3"/>
  <c r="GK46" i="3" s="1"/>
  <c r="GE110" i="3"/>
  <c r="GE476" i="3" s="1"/>
  <c r="GK188" i="3"/>
  <c r="GK483" i="3" s="1"/>
  <c r="GI192" i="3"/>
  <c r="GJ217" i="3"/>
  <c r="GH210" i="3"/>
  <c r="GD227" i="3"/>
  <c r="GH262" i="3"/>
  <c r="GC262" i="3"/>
  <c r="GI302" i="3"/>
  <c r="GI358" i="3"/>
  <c r="GC357" i="3"/>
  <c r="GK378" i="3"/>
  <c r="GI392" i="3"/>
  <c r="GI166" i="3"/>
  <c r="GI479" i="3" s="1"/>
  <c r="GK192" i="3"/>
  <c r="GC210" i="3"/>
  <c r="GK217" i="3"/>
  <c r="GI221" i="3"/>
  <c r="GC227" i="3"/>
  <c r="GI228" i="3"/>
  <c r="GI233" i="3"/>
  <c r="GJ238" i="3"/>
  <c r="GJ251" i="3"/>
  <c r="GC255" i="3"/>
  <c r="GI256" i="3"/>
  <c r="GJ263" i="3"/>
  <c r="GJ268" i="3"/>
  <c r="GJ293" i="3"/>
  <c r="GJ298" i="3"/>
  <c r="GI325" i="3"/>
  <c r="GI343" i="3"/>
  <c r="GC407" i="3"/>
  <c r="GI408" i="3"/>
  <c r="GC455" i="3"/>
  <c r="GI456" i="3"/>
  <c r="GJ462" i="3"/>
  <c r="GK171" i="3"/>
  <c r="GK480" i="3" s="1"/>
  <c r="GJ178" i="3"/>
  <c r="GJ481" i="3" s="1"/>
  <c r="GI185" i="3"/>
  <c r="GI482" i="3" s="1"/>
  <c r="GJ188" i="3"/>
  <c r="GJ483" i="3" s="1"/>
  <c r="GE191" i="3"/>
  <c r="GJ192" i="3"/>
  <c r="GD210" i="3"/>
  <c r="GE255" i="3"/>
  <c r="GK255" i="3" s="1"/>
  <c r="GE357" i="3"/>
  <c r="GD368" i="3"/>
  <c r="GE427" i="3"/>
  <c r="GD444" i="3"/>
  <c r="GE455" i="3"/>
  <c r="GJ221" i="3"/>
  <c r="GK228" i="3"/>
  <c r="GI238" i="3"/>
  <c r="GI268" i="3"/>
  <c r="GI278" i="3"/>
  <c r="GI288" i="3"/>
  <c r="GI298" i="3"/>
  <c r="GJ319" i="3"/>
  <c r="GJ337" i="3"/>
  <c r="GJ399" i="3"/>
  <c r="GK408" i="3"/>
  <c r="GI422" i="3"/>
  <c r="GI428" i="3"/>
  <c r="GJ439" i="3"/>
  <c r="GE444" i="3"/>
  <c r="GK444" i="3" s="1"/>
  <c r="GJ445" i="3"/>
  <c r="GI462" i="3"/>
  <c r="GI363" i="3"/>
  <c r="GC427" i="3"/>
  <c r="FR10" i="3"/>
  <c r="FQ17" i="3"/>
  <c r="FP40" i="3"/>
  <c r="FQ47" i="3"/>
  <c r="FP53" i="3"/>
  <c r="FQ82" i="3"/>
  <c r="FQ94" i="3"/>
  <c r="FP188" i="3"/>
  <c r="FP483" i="3" s="1"/>
  <c r="FJ227" i="3"/>
  <c r="FP228" i="3"/>
  <c r="FK262" i="3"/>
  <c r="FP358" i="3"/>
  <c r="FJ455" i="3"/>
  <c r="FP456" i="3"/>
  <c r="FJ29" i="3"/>
  <c r="FK40" i="3"/>
  <c r="FX40" i="3" s="1"/>
  <c r="FJ62" i="3"/>
  <c r="FK110" i="3"/>
  <c r="FK476" i="3" s="1"/>
  <c r="FK191" i="3"/>
  <c r="FJ191" i="3"/>
  <c r="FR221" i="3"/>
  <c r="FJ255" i="3"/>
  <c r="FX255" i="3" s="1"/>
  <c r="FP256" i="3"/>
  <c r="FQ283" i="3"/>
  <c r="FQ288" i="3"/>
  <c r="FM262" i="3"/>
  <c r="FP343" i="3"/>
  <c r="FJ22" i="3"/>
  <c r="FL28" i="3"/>
  <c r="FR28" i="3" s="1"/>
  <c r="FK29" i="3"/>
  <c r="FL40" i="3"/>
  <c r="FR40" i="3" s="1"/>
  <c r="FJ52" i="3"/>
  <c r="FK62" i="3"/>
  <c r="FR185" i="3"/>
  <c r="FR482" i="3" s="1"/>
  <c r="FP192" i="3"/>
  <c r="FP312" i="3"/>
  <c r="FP325" i="3"/>
  <c r="FJ9" i="3"/>
  <c r="FK22" i="3"/>
  <c r="FJ110" i="3"/>
  <c r="FJ476" i="3" s="1"/>
  <c r="FP178" i="3"/>
  <c r="FP481" i="3" s="1"/>
  <c r="FQ273" i="3"/>
  <c r="FQ278" i="3"/>
  <c r="FP307" i="3"/>
  <c r="FP351" i="3"/>
  <c r="FP369" i="3"/>
  <c r="FJ407" i="3"/>
  <c r="FP408" i="3"/>
  <c r="FR100" i="3"/>
  <c r="FQ255" i="3"/>
  <c r="FJ262" i="3"/>
  <c r="FP302" i="3"/>
  <c r="FO110" i="3"/>
  <c r="FO476" i="3" s="1"/>
  <c r="FQ203" i="3"/>
  <c r="FQ263" i="3"/>
  <c r="FQ293" i="3"/>
  <c r="FJ357" i="3"/>
  <c r="FP392" i="3"/>
  <c r="FR171" i="3"/>
  <c r="FR480" i="3" s="1"/>
  <c r="FQ178" i="3"/>
  <c r="FQ481" i="3" s="1"/>
  <c r="FP185" i="3"/>
  <c r="FP482" i="3" s="1"/>
  <c r="FQ188" i="3"/>
  <c r="FQ483" i="3" s="1"/>
  <c r="FQ192" i="3"/>
  <c r="FP211" i="3"/>
  <c r="FP221" i="3"/>
  <c r="FQ228" i="3"/>
  <c r="FQ256" i="3"/>
  <c r="FQ302" i="3"/>
  <c r="FQ312" i="3"/>
  <c r="FP319" i="3"/>
  <c r="FP337" i="3"/>
  <c r="FL357" i="3"/>
  <c r="FQ358" i="3"/>
  <c r="FK368" i="3"/>
  <c r="FQ392" i="3"/>
  <c r="FP399" i="3"/>
  <c r="FQ408" i="3"/>
  <c r="FL427" i="3"/>
  <c r="FP439" i="3"/>
  <c r="FP445" i="3"/>
  <c r="FQ456" i="3"/>
  <c r="FQ105" i="3"/>
  <c r="FP166" i="3"/>
  <c r="FP479" i="3" s="1"/>
  <c r="FQ185" i="3"/>
  <c r="FQ482" i="3" s="1"/>
  <c r="FR188" i="3"/>
  <c r="FR483" i="3" s="1"/>
  <c r="FR192" i="3"/>
  <c r="FL210" i="3"/>
  <c r="FQ221" i="3"/>
  <c r="FP238" i="3"/>
  <c r="FL368" i="3"/>
  <c r="FL444" i="3"/>
  <c r="FR444" i="3" s="1"/>
  <c r="FQ166" i="3"/>
  <c r="FQ479" i="3" s="1"/>
  <c r="FP197" i="3"/>
  <c r="FQ238" i="3"/>
  <c r="FR319" i="3"/>
  <c r="FP363" i="3"/>
  <c r="FQ422" i="3"/>
  <c r="FR166" i="3"/>
  <c r="FR479" i="3" s="1"/>
  <c r="EX29" i="3"/>
  <c r="ER28" i="3"/>
  <c r="EQ9" i="3"/>
  <c r="ER22" i="3"/>
  <c r="ES29" i="3"/>
  <c r="ER52" i="3"/>
  <c r="ES62" i="3"/>
  <c r="ER99" i="3"/>
  <c r="EQ110" i="3"/>
  <c r="EQ476" i="3" s="1"/>
  <c r="EX111" i="3"/>
  <c r="EX477" i="3" s="1"/>
  <c r="EY111" i="3"/>
  <c r="EY477" i="3" s="1"/>
  <c r="EX166" i="3"/>
  <c r="EX479" i="3" s="1"/>
  <c r="EW171" i="3"/>
  <c r="EW480" i="3" s="1"/>
  <c r="EY171" i="3"/>
  <c r="EY480" i="3" s="1"/>
  <c r="EY178" i="3"/>
  <c r="EY481" i="3" s="1"/>
  <c r="EX185" i="3"/>
  <c r="EX482" i="3" s="1"/>
  <c r="EQ191" i="3"/>
  <c r="EW197" i="3"/>
  <c r="EW203" i="3"/>
  <c r="ES210" i="3"/>
  <c r="EY217" i="3"/>
  <c r="EQ210" i="3"/>
  <c r="EW221" i="3"/>
  <c r="EW228" i="3"/>
  <c r="EX228" i="3"/>
  <c r="EX238" i="3"/>
  <c r="EX244" i="3"/>
  <c r="EY256" i="3"/>
  <c r="EQ262" i="3"/>
  <c r="EX263" i="3"/>
  <c r="EW268" i="3"/>
  <c r="EX293" i="3"/>
  <c r="EW302" i="3"/>
  <c r="EW307" i="3"/>
  <c r="EW312" i="3"/>
  <c r="EW10" i="3"/>
  <c r="EX23" i="3"/>
  <c r="EX35" i="3"/>
  <c r="EW46" i="3"/>
  <c r="EX58" i="3"/>
  <c r="EX86" i="3"/>
  <c r="EX100" i="3"/>
  <c r="EY166" i="3"/>
  <c r="EY479" i="3" s="1"/>
  <c r="EY185" i="3"/>
  <c r="EY482" i="3" s="1"/>
  <c r="EX197" i="3"/>
  <c r="EX221" i="3"/>
  <c r="EW255" i="3"/>
  <c r="EX268" i="3"/>
  <c r="EW273" i="3"/>
  <c r="EX302" i="3"/>
  <c r="EX307" i="3"/>
  <c r="EX10" i="3"/>
  <c r="EW17" i="3"/>
  <c r="EW47" i="3"/>
  <c r="EW82" i="3"/>
  <c r="EW94" i="3"/>
  <c r="EW157" i="3"/>
  <c r="EW478" i="3" s="1"/>
  <c r="EW233" i="3"/>
  <c r="ET262" i="3"/>
  <c r="EW278" i="3"/>
  <c r="EW53" i="3"/>
  <c r="EX82" i="3"/>
  <c r="EW105" i="3"/>
  <c r="EX157" i="3"/>
  <c r="EX478" i="3" s="1"/>
  <c r="EX188" i="3"/>
  <c r="EX483" i="3" s="1"/>
  <c r="EX233" i="3"/>
  <c r="EX278" i="3"/>
  <c r="EQ62" i="3"/>
  <c r="EY157" i="3"/>
  <c r="EY478" i="3" s="1"/>
  <c r="EX192" i="3"/>
  <c r="EX211" i="3"/>
  <c r="EW217" i="3"/>
  <c r="EY233" i="3"/>
  <c r="EW251" i="3"/>
  <c r="EW288" i="3"/>
  <c r="EW166" i="3"/>
  <c r="EW479" i="3" s="1"/>
  <c r="EX178" i="3"/>
  <c r="EX481" i="3" s="1"/>
  <c r="EW185" i="3"/>
  <c r="EW482" i="3" s="1"/>
  <c r="ER210" i="3"/>
  <c r="EW238" i="3"/>
  <c r="EX251" i="3"/>
  <c r="EW256" i="3"/>
  <c r="EW263" i="3"/>
  <c r="EX288" i="3"/>
  <c r="EX171" i="3"/>
  <c r="EX480" i="3" s="1"/>
  <c r="EW178" i="3"/>
  <c r="EW481" i="3" s="1"/>
  <c r="EW188" i="3"/>
  <c r="EW483" i="3" s="1"/>
  <c r="EW192" i="3"/>
  <c r="ER357" i="3"/>
  <c r="EQ368" i="3"/>
  <c r="ER427" i="3"/>
  <c r="EQ444" i="3"/>
  <c r="ER455" i="3"/>
  <c r="ER368" i="3"/>
  <c r="EW399" i="3"/>
  <c r="EW439" i="3"/>
  <c r="EW445" i="3"/>
  <c r="EX456" i="3"/>
  <c r="EW298" i="3"/>
  <c r="EX319" i="3"/>
  <c r="EX337" i="3"/>
  <c r="EX399" i="3"/>
  <c r="EY408" i="3"/>
  <c r="EW422" i="3"/>
  <c r="EW428" i="3"/>
  <c r="EX439" i="3"/>
  <c r="EX445" i="3"/>
  <c r="EW462" i="3"/>
  <c r="EW363" i="3"/>
  <c r="EQ427" i="3"/>
  <c r="EQ455" i="3"/>
  <c r="ED89" i="3"/>
  <c r="DX9" i="3"/>
  <c r="DY22" i="3"/>
  <c r="ED23" i="3"/>
  <c r="DZ29" i="3"/>
  <c r="ED35" i="3"/>
  <c r="DY52" i="3"/>
  <c r="ED58" i="3"/>
  <c r="DZ62" i="3"/>
  <c r="EE63" i="3"/>
  <c r="EE77" i="3"/>
  <c r="ED86" i="3"/>
  <c r="EE89" i="3"/>
  <c r="EF100" i="3"/>
  <c r="EC110" i="3"/>
  <c r="EC476" i="3" s="1"/>
  <c r="EE203" i="3"/>
  <c r="EE293" i="3"/>
  <c r="DX357" i="3"/>
  <c r="DX368" i="3"/>
  <c r="EE41" i="3"/>
  <c r="ED77" i="3"/>
  <c r="ED10" i="3"/>
  <c r="EE23" i="3"/>
  <c r="EE35" i="3"/>
  <c r="ED46" i="3"/>
  <c r="EE58" i="3"/>
  <c r="EE86" i="3"/>
  <c r="ED188" i="3"/>
  <c r="ED483" i="3" s="1"/>
  <c r="DX227" i="3"/>
  <c r="ED228" i="3"/>
  <c r="DY262" i="3"/>
  <c r="ED358" i="3"/>
  <c r="DX455" i="3"/>
  <c r="DY110" i="3"/>
  <c r="DY476" i="3" s="1"/>
  <c r="DY191" i="3"/>
  <c r="EF221" i="3"/>
  <c r="DX255" i="3"/>
  <c r="ED256" i="3"/>
  <c r="EE288" i="3"/>
  <c r="EA262" i="3"/>
  <c r="ED343" i="3"/>
  <c r="DX407" i="3"/>
  <c r="ED408" i="3"/>
  <c r="EC427" i="3"/>
  <c r="EE29" i="3"/>
  <c r="DX28" i="3"/>
  <c r="DX40" i="3"/>
  <c r="DZ46" i="3"/>
  <c r="EF46" i="3" s="1"/>
  <c r="EF185" i="3"/>
  <c r="EF482" i="3" s="1"/>
  <c r="ED192" i="3"/>
  <c r="ED312" i="3"/>
  <c r="ED325" i="3"/>
  <c r="EF399" i="3"/>
  <c r="EF445" i="3"/>
  <c r="ED63" i="3"/>
  <c r="ED302" i="3"/>
  <c r="DX110" i="3"/>
  <c r="DX476" i="3" s="1"/>
  <c r="ED178" i="3"/>
  <c r="ED481" i="3" s="1"/>
  <c r="EE273" i="3"/>
  <c r="EE278" i="3"/>
  <c r="ED307" i="3"/>
  <c r="ED351" i="3"/>
  <c r="ED392" i="3"/>
  <c r="EE428" i="3"/>
  <c r="EF439" i="3"/>
  <c r="ED444" i="3"/>
  <c r="EE462" i="3"/>
  <c r="ED105" i="3"/>
  <c r="EF171" i="3"/>
  <c r="EF480" i="3" s="1"/>
  <c r="EE178" i="3"/>
  <c r="EE481" i="3" s="1"/>
  <c r="ED185" i="3"/>
  <c r="ED482" i="3" s="1"/>
  <c r="EE188" i="3"/>
  <c r="EE483" i="3" s="1"/>
  <c r="EE192" i="3"/>
  <c r="ED211" i="3"/>
  <c r="ED221" i="3"/>
  <c r="EE228" i="3"/>
  <c r="EE256" i="3"/>
  <c r="EE302" i="3"/>
  <c r="EE312" i="3"/>
  <c r="ED319" i="3"/>
  <c r="ED337" i="3"/>
  <c r="DZ357" i="3"/>
  <c r="EE358" i="3"/>
  <c r="DY368" i="3"/>
  <c r="EE392" i="3"/>
  <c r="ED399" i="3"/>
  <c r="EE408" i="3"/>
  <c r="DZ427" i="3"/>
  <c r="ED439" i="3"/>
  <c r="ED445" i="3"/>
  <c r="EE456" i="3"/>
  <c r="EE105" i="3"/>
  <c r="ED166" i="3"/>
  <c r="ED479" i="3" s="1"/>
  <c r="EE185" i="3"/>
  <c r="EE482" i="3" s="1"/>
  <c r="EF188" i="3"/>
  <c r="EF483" i="3" s="1"/>
  <c r="EF192" i="3"/>
  <c r="DZ210" i="3"/>
  <c r="EE211" i="3"/>
  <c r="EE221" i="3"/>
  <c r="ED238" i="3"/>
  <c r="DX262" i="3"/>
  <c r="DZ368" i="3"/>
  <c r="DZ444" i="3"/>
  <c r="EF444" i="3" s="1"/>
  <c r="EE166" i="3"/>
  <c r="EE479" i="3" s="1"/>
  <c r="ED197" i="3"/>
  <c r="EE238" i="3"/>
  <c r="EF319" i="3"/>
  <c r="ED363" i="3"/>
  <c r="EF166" i="3"/>
  <c r="EF479" i="3" s="1"/>
  <c r="DY407" i="3"/>
  <c r="DM22" i="3"/>
  <c r="DE29" i="3"/>
  <c r="DF40" i="3"/>
  <c r="DS40" i="3" s="1"/>
  <c r="DE62" i="3"/>
  <c r="DM185" i="3"/>
  <c r="DM482" i="3" s="1"/>
  <c r="DL192" i="3"/>
  <c r="DK233" i="3"/>
  <c r="DL251" i="3"/>
  <c r="DG262" i="3"/>
  <c r="DL263" i="3"/>
  <c r="DL278" i="3"/>
  <c r="DK337" i="3"/>
  <c r="DM358" i="3"/>
  <c r="DM369" i="3"/>
  <c r="DM392" i="3"/>
  <c r="DM408" i="3"/>
  <c r="DK422" i="3"/>
  <c r="DK428" i="3"/>
  <c r="DL439" i="3"/>
  <c r="DM456" i="3"/>
  <c r="DE22" i="3"/>
  <c r="DG28" i="3"/>
  <c r="DM28" i="3" s="1"/>
  <c r="DF29" i="3"/>
  <c r="DG40" i="3"/>
  <c r="DM40" i="3" s="1"/>
  <c r="DE52" i="3"/>
  <c r="DF62" i="3"/>
  <c r="DE99" i="3"/>
  <c r="DE210" i="3"/>
  <c r="DK221" i="3"/>
  <c r="DL233" i="3"/>
  <c r="DM244" i="3"/>
  <c r="DK283" i="3"/>
  <c r="DK298" i="3"/>
  <c r="DL307" i="3"/>
  <c r="DL337" i="3"/>
  <c r="DL399" i="3"/>
  <c r="DH407" i="3"/>
  <c r="DK23" i="3"/>
  <c r="DK35" i="3"/>
  <c r="DK58" i="3"/>
  <c r="DL63" i="3"/>
  <c r="DL77" i="3"/>
  <c r="DK86" i="3"/>
  <c r="DL89" i="3"/>
  <c r="DK100" i="3"/>
  <c r="DK166" i="3"/>
  <c r="DK479" i="3" s="1"/>
  <c r="DG191" i="3"/>
  <c r="DK197" i="3"/>
  <c r="DK211" i="3"/>
  <c r="DL221" i="3"/>
  <c r="DM233" i="3"/>
  <c r="DL268" i="3"/>
  <c r="DK293" i="3"/>
  <c r="DK331" i="3"/>
  <c r="DM363" i="3"/>
  <c r="DL166" i="3"/>
  <c r="DL479" i="3" s="1"/>
  <c r="DL188" i="3"/>
  <c r="DL483" i="3" s="1"/>
  <c r="DF191" i="3"/>
  <c r="DL197" i="3"/>
  <c r="DK203" i="3"/>
  <c r="DK273" i="3"/>
  <c r="DF368" i="3"/>
  <c r="DK157" i="3"/>
  <c r="DK478" i="3" s="1"/>
  <c r="DM166" i="3"/>
  <c r="DM479" i="3" s="1"/>
  <c r="DK171" i="3"/>
  <c r="DK480" i="3" s="1"/>
  <c r="DK185" i="3"/>
  <c r="DK482" i="3" s="1"/>
  <c r="DK217" i="3"/>
  <c r="DM171" i="3"/>
  <c r="DM480" i="3" s="1"/>
  <c r="DM178" i="3"/>
  <c r="DM481" i="3" s="1"/>
  <c r="DL185" i="3"/>
  <c r="DL482" i="3" s="1"/>
  <c r="DL238" i="3"/>
  <c r="DF262" i="3"/>
  <c r="DL319" i="3"/>
  <c r="DM444" i="3"/>
  <c r="DL445" i="3"/>
  <c r="DL171" i="3"/>
  <c r="DL480" i="3" s="1"/>
  <c r="DK178" i="3"/>
  <c r="DK481" i="3" s="1"/>
  <c r="DK188" i="3"/>
  <c r="DK483" i="3" s="1"/>
  <c r="DK192" i="3"/>
  <c r="DF357" i="3"/>
  <c r="DE368" i="3"/>
  <c r="DF427" i="3"/>
  <c r="DE444" i="3"/>
  <c r="DF455" i="3"/>
  <c r="DL358" i="3"/>
  <c r="DL392" i="3"/>
  <c r="DK399" i="3"/>
  <c r="DL408" i="3"/>
  <c r="DK439" i="3"/>
  <c r="DK445" i="3"/>
  <c r="DL456" i="3"/>
  <c r="CT29" i="3"/>
  <c r="CN28" i="3"/>
  <c r="CT28" i="3" s="1"/>
  <c r="CR46" i="3"/>
  <c r="CR17" i="3"/>
  <c r="CT35" i="3"/>
  <c r="CR47" i="3"/>
  <c r="CR82" i="3"/>
  <c r="CT86" i="3"/>
  <c r="CT111" i="3"/>
  <c r="CT477" i="3" s="1"/>
  <c r="CT23" i="3"/>
  <c r="CS46" i="3"/>
  <c r="CR94" i="3"/>
  <c r="CM28" i="3"/>
  <c r="CL29" i="3"/>
  <c r="CZ29" i="3" s="1"/>
  <c r="CM40" i="3"/>
  <c r="CZ40" i="3" s="1"/>
  <c r="CL62" i="3"/>
  <c r="CS10" i="3"/>
  <c r="CT53" i="3"/>
  <c r="CR105" i="3"/>
  <c r="CR100" i="3"/>
  <c r="CS171" i="3"/>
  <c r="CS480" i="3" s="1"/>
  <c r="CR178" i="3"/>
  <c r="CR481" i="3" s="1"/>
  <c r="CR188" i="3"/>
  <c r="CR483" i="3" s="1"/>
  <c r="CM191" i="3"/>
  <c r="CR192" i="3"/>
  <c r="CL210" i="3"/>
  <c r="CS251" i="3"/>
  <c r="CM357" i="3"/>
  <c r="CL368" i="3"/>
  <c r="CM427" i="3"/>
  <c r="CM455" i="3"/>
  <c r="CT171" i="3"/>
  <c r="CT480" i="3" s="1"/>
  <c r="CS178" i="3"/>
  <c r="CS481" i="3" s="1"/>
  <c r="CR185" i="3"/>
  <c r="CR482" i="3" s="1"/>
  <c r="CS188" i="3"/>
  <c r="CS483" i="3" s="1"/>
  <c r="CS192" i="3"/>
  <c r="CM210" i="3"/>
  <c r="CN357" i="3"/>
  <c r="CM368" i="3"/>
  <c r="CN427" i="3"/>
  <c r="CN455" i="3"/>
  <c r="CS105" i="3"/>
  <c r="CR166" i="3"/>
  <c r="CR479" i="3" s="1"/>
  <c r="CS185" i="3"/>
  <c r="CS482" i="3" s="1"/>
  <c r="CT188" i="3"/>
  <c r="CT483" i="3" s="1"/>
  <c r="CO191" i="3"/>
  <c r="CT192" i="3"/>
  <c r="CN210" i="3"/>
  <c r="CS211" i="3"/>
  <c r="CS221" i="3"/>
  <c r="CR238" i="3"/>
  <c r="CL262" i="3"/>
  <c r="CR268" i="3"/>
  <c r="CR278" i="3"/>
  <c r="CN368" i="3"/>
  <c r="CN444" i="3"/>
  <c r="CT444" i="3" s="1"/>
  <c r="CS166" i="3"/>
  <c r="CS479" i="3" s="1"/>
  <c r="CR197" i="3"/>
  <c r="CR363" i="3"/>
  <c r="CT166" i="3"/>
  <c r="CT479" i="3" s="1"/>
  <c r="CT238" i="3"/>
  <c r="CT422" i="3"/>
  <c r="BY46" i="3"/>
  <c r="BS29" i="3"/>
  <c r="BT40" i="3"/>
  <c r="CG40" i="3" s="1"/>
  <c r="BS62" i="3"/>
  <c r="CA157" i="3"/>
  <c r="CA478" i="3" s="1"/>
  <c r="CA188" i="3"/>
  <c r="CA483" i="3" s="1"/>
  <c r="BZ192" i="3"/>
  <c r="BZ211" i="3"/>
  <c r="BY217" i="3"/>
  <c r="CA233" i="3"/>
  <c r="BY251" i="3"/>
  <c r="BS22" i="3"/>
  <c r="CG22" i="3" s="1"/>
  <c r="BU28" i="3"/>
  <c r="CA28" i="3" s="1"/>
  <c r="BT29" i="3"/>
  <c r="BU40" i="3"/>
  <c r="CA40" i="3" s="1"/>
  <c r="BS52" i="3"/>
  <c r="BT62" i="3"/>
  <c r="BS99" i="3"/>
  <c r="BY166" i="3"/>
  <c r="BY479" i="3" s="1"/>
  <c r="BZ178" i="3"/>
  <c r="BZ481" i="3" s="1"/>
  <c r="BY185" i="3"/>
  <c r="BY482" i="3" s="1"/>
  <c r="CA192" i="3"/>
  <c r="BY238" i="3"/>
  <c r="BZ256" i="3"/>
  <c r="BZ22" i="3"/>
  <c r="BY23" i="3"/>
  <c r="BY35" i="3"/>
  <c r="BY58" i="3"/>
  <c r="BZ63" i="3"/>
  <c r="BZ77" i="3"/>
  <c r="BY86" i="3"/>
  <c r="BZ89" i="3"/>
  <c r="BT99" i="3"/>
  <c r="BY100" i="3"/>
  <c r="CA111" i="3"/>
  <c r="CA477" i="3" s="1"/>
  <c r="BZ166" i="3"/>
  <c r="BZ479" i="3" s="1"/>
  <c r="CA178" i="3"/>
  <c r="CA481" i="3" s="1"/>
  <c r="BZ185" i="3"/>
  <c r="BZ482" i="3" s="1"/>
  <c r="BS191" i="3"/>
  <c r="BY197" i="3"/>
  <c r="BY221" i="3"/>
  <c r="BZ238" i="3"/>
  <c r="CA256" i="3"/>
  <c r="BY268" i="3"/>
  <c r="CA166" i="3"/>
  <c r="CA479" i="3" s="1"/>
  <c r="CA185" i="3"/>
  <c r="CA482" i="3" s="1"/>
  <c r="BZ197" i="3"/>
  <c r="BZ221" i="3"/>
  <c r="BY255" i="3"/>
  <c r="BZ268" i="3"/>
  <c r="BY157" i="3"/>
  <c r="BY478" i="3" s="1"/>
  <c r="BV191" i="3"/>
  <c r="BY233" i="3"/>
  <c r="BZ273" i="3"/>
  <c r="BY278" i="3"/>
  <c r="BY293" i="3"/>
  <c r="BZ188" i="3"/>
  <c r="BZ483" i="3" s="1"/>
  <c r="BW191" i="3"/>
  <c r="BV227" i="3"/>
  <c r="BW262" i="3"/>
  <c r="BZ278" i="3"/>
  <c r="BY283" i="3"/>
  <c r="BY288" i="3"/>
  <c r="BZ171" i="3"/>
  <c r="BZ480" i="3" s="1"/>
  <c r="BY178" i="3"/>
  <c r="BY481" i="3" s="1"/>
  <c r="BY188" i="3"/>
  <c r="BY483" i="3" s="1"/>
  <c r="BY192" i="3"/>
  <c r="BT357" i="3"/>
  <c r="BS368" i="3"/>
  <c r="BT427" i="3"/>
  <c r="BS444" i="3"/>
  <c r="BT455" i="3"/>
  <c r="BZ302" i="3"/>
  <c r="BZ312" i="3"/>
  <c r="BY319" i="3"/>
  <c r="BY337" i="3"/>
  <c r="BU357" i="3"/>
  <c r="BZ358" i="3"/>
  <c r="BZ392" i="3"/>
  <c r="BY399" i="3"/>
  <c r="BZ408" i="3"/>
  <c r="BY439" i="3"/>
  <c r="BY445" i="3"/>
  <c r="BZ456" i="3"/>
  <c r="BY298" i="3"/>
  <c r="BZ319" i="3"/>
  <c r="BZ337" i="3"/>
  <c r="BZ399" i="3"/>
  <c r="CA408" i="3"/>
  <c r="BY422" i="3"/>
  <c r="BY428" i="3"/>
  <c r="BZ439" i="3"/>
  <c r="BZ445" i="3"/>
  <c r="BY462" i="3"/>
  <c r="BY363" i="3"/>
  <c r="BT407" i="3"/>
  <c r="BS427" i="3"/>
  <c r="BS455" i="3"/>
  <c r="BF312" i="3"/>
  <c r="BH445" i="3"/>
  <c r="BF386" i="3"/>
  <c r="AM312" i="3"/>
  <c r="BH312" i="3"/>
  <c r="BE110" i="3"/>
  <c r="AO312" i="3"/>
  <c r="AM386" i="3"/>
  <c r="BD9" i="3"/>
  <c r="AK9" i="3"/>
  <c r="AO256" i="3"/>
  <c r="AI255" i="3"/>
  <c r="AO255" i="3" s="1"/>
  <c r="BH28" i="3"/>
  <c r="BG63" i="3"/>
  <c r="BA62" i="3"/>
  <c r="AL9" i="3"/>
  <c r="AM422" i="3"/>
  <c r="AG407" i="3"/>
  <c r="AO456" i="3"/>
  <c r="AI455" i="3"/>
  <c r="AO10" i="3"/>
  <c r="AM17" i="3"/>
  <c r="AO22" i="3"/>
  <c r="AO35" i="3"/>
  <c r="AI29" i="3"/>
  <c r="AO29" i="3" s="1"/>
  <c r="AO47" i="3"/>
  <c r="AN58" i="3"/>
  <c r="AO283" i="3"/>
  <c r="BF47" i="3"/>
  <c r="AZ46" i="3"/>
  <c r="BF46" i="3" s="1"/>
  <c r="AO46" i="3"/>
  <c r="AJ478" i="3"/>
  <c r="AJ476" i="3" s="1"/>
  <c r="AJ110" i="3"/>
  <c r="AJ191" i="3"/>
  <c r="AO17" i="3"/>
  <c r="AG40" i="3"/>
  <c r="AH52" i="3"/>
  <c r="AO53" i="3"/>
  <c r="AI62" i="3"/>
  <c r="AJ62" i="3"/>
  <c r="AN105" i="3"/>
  <c r="AZ478" i="3"/>
  <c r="BI478" i="3" s="1"/>
  <c r="AZ110" i="3"/>
  <c r="AN17" i="3"/>
  <c r="AO23" i="3"/>
  <c r="AM53" i="3"/>
  <c r="AO77" i="3"/>
  <c r="AM94" i="3"/>
  <c r="AO100" i="3"/>
  <c r="AO105" i="3"/>
  <c r="AN217" i="3"/>
  <c r="AM238" i="3"/>
  <c r="AK227" i="3"/>
  <c r="AM283" i="3"/>
  <c r="AN293" i="3"/>
  <c r="AO298" i="3"/>
  <c r="AM331" i="3"/>
  <c r="AN351" i="3"/>
  <c r="AJ368" i="3"/>
  <c r="AN386" i="3"/>
  <c r="AJ407" i="3"/>
  <c r="AN422" i="3"/>
  <c r="AK427" i="3"/>
  <c r="AM439" i="3"/>
  <c r="AI444" i="3"/>
  <c r="AO444" i="3" s="1"/>
  <c r="AN445" i="3"/>
  <c r="BH35" i="3"/>
  <c r="BH58" i="3"/>
  <c r="BA262" i="3"/>
  <c r="AK476" i="3"/>
  <c r="AK262" i="3"/>
  <c r="AL368" i="3"/>
  <c r="AK368" i="3"/>
  <c r="AL427" i="3"/>
  <c r="AK455" i="3"/>
  <c r="BH47" i="3"/>
  <c r="BB46" i="3"/>
  <c r="BH46" i="3" s="1"/>
  <c r="BG53" i="3"/>
  <c r="BG77" i="3"/>
  <c r="AM82" i="3"/>
  <c r="AO94" i="3"/>
  <c r="AN157" i="3"/>
  <c r="AL110" i="3"/>
  <c r="AO171" i="3"/>
  <c r="AO478" i="3" s="1"/>
  <c r="AN197" i="3"/>
  <c r="AO221" i="3"/>
  <c r="AN233" i="3"/>
  <c r="AO238" i="3"/>
  <c r="AL262" i="3"/>
  <c r="AN273" i="3"/>
  <c r="AM358" i="3"/>
  <c r="AN363" i="3"/>
  <c r="AM369" i="3"/>
  <c r="AO369" i="3"/>
  <c r="AO399" i="3"/>
  <c r="AO439" i="3"/>
  <c r="AN462" i="3"/>
  <c r="AL477" i="3"/>
  <c r="BG10" i="3"/>
  <c r="BH53" i="3"/>
  <c r="BH77" i="3"/>
  <c r="BG422" i="3"/>
  <c r="BA407" i="3"/>
  <c r="AH110" i="3"/>
  <c r="AG191" i="3"/>
  <c r="AN392" i="3"/>
  <c r="AJ427" i="3"/>
  <c r="AN456" i="3"/>
  <c r="BF29" i="3"/>
  <c r="AZ28" i="3"/>
  <c r="BF28" i="3" s="1"/>
  <c r="BH40" i="3"/>
  <c r="BA40" i="3"/>
  <c r="BN40" i="3" s="1"/>
  <c r="BB52" i="3"/>
  <c r="BH52" i="3" s="1"/>
  <c r="BC479" i="3"/>
  <c r="BC476" i="3" s="1"/>
  <c r="BC110" i="3"/>
  <c r="BD368" i="3"/>
  <c r="AO82" i="3"/>
  <c r="AO86" i="3"/>
  <c r="AO89" i="3"/>
  <c r="AM100" i="3"/>
  <c r="AO185" i="3"/>
  <c r="AO480" i="3" s="1"/>
  <c r="AI227" i="3"/>
  <c r="AJ227" i="3"/>
  <c r="AL227" i="3"/>
  <c r="AO251" i="3"/>
  <c r="AN256" i="3"/>
  <c r="AN268" i="3"/>
  <c r="AO307" i="3"/>
  <c r="AO325" i="3"/>
  <c r="AN343" i="3"/>
  <c r="AO358" i="3"/>
  <c r="AI368" i="3"/>
  <c r="AN378" i="3"/>
  <c r="AN408" i="3"/>
  <c r="AG427" i="3"/>
  <c r="AO428" i="3"/>
  <c r="BG17" i="3"/>
  <c r="BH29" i="3"/>
  <c r="BH41" i="3"/>
  <c r="BF58" i="3"/>
  <c r="AZ62" i="3"/>
  <c r="BF63" i="3"/>
  <c r="BA210" i="3"/>
  <c r="BH408" i="3"/>
  <c r="BB407" i="3"/>
  <c r="BF35" i="3"/>
  <c r="BF41" i="3"/>
  <c r="BG47" i="3"/>
  <c r="BF53" i="3"/>
  <c r="BH100" i="3"/>
  <c r="BF157" i="3"/>
  <c r="BH185" i="3"/>
  <c r="BH480" i="3" s="1"/>
  <c r="BH188" i="3"/>
  <c r="BH481" i="3" s="1"/>
  <c r="BG197" i="3"/>
  <c r="BH211" i="3"/>
  <c r="BE210" i="3"/>
  <c r="BE227" i="3"/>
  <c r="BG238" i="3"/>
  <c r="BH244" i="3"/>
  <c r="BF251" i="3"/>
  <c r="BG256" i="3"/>
  <c r="BG263" i="3"/>
  <c r="BH268" i="3"/>
  <c r="BG283" i="3"/>
  <c r="BH288" i="3"/>
  <c r="BF302" i="3"/>
  <c r="BG307" i="3"/>
  <c r="BF319" i="3"/>
  <c r="BF331" i="3"/>
  <c r="BH337" i="3"/>
  <c r="BB368" i="3"/>
  <c r="BG378" i="3"/>
  <c r="BG392" i="3"/>
  <c r="BE368" i="3"/>
  <c r="BH422" i="3"/>
  <c r="BG428" i="3"/>
  <c r="BC427" i="3"/>
  <c r="BB455" i="3"/>
  <c r="BH456" i="3"/>
  <c r="BE455" i="3"/>
  <c r="AZ227" i="3"/>
  <c r="BE357" i="3"/>
  <c r="BG94" i="3"/>
  <c r="BH157" i="3"/>
  <c r="BG166" i="3"/>
  <c r="BG477" i="3" s="1"/>
  <c r="BG192" i="3"/>
  <c r="BG482" i="3" s="1"/>
  <c r="BG217" i="3"/>
  <c r="BG221" i="3"/>
  <c r="BG228" i="3"/>
  <c r="BG233" i="3"/>
  <c r="BH251" i="3"/>
  <c r="BC262" i="3"/>
  <c r="BF273" i="3"/>
  <c r="BG278" i="3"/>
  <c r="BF293" i="3"/>
  <c r="BG298" i="3"/>
  <c r="BH302" i="3"/>
  <c r="BH319" i="3"/>
  <c r="BH331" i="3"/>
  <c r="BG343" i="3"/>
  <c r="BF351" i="3"/>
  <c r="BG386" i="3"/>
  <c r="BG399" i="3"/>
  <c r="BB427" i="3"/>
  <c r="BG445" i="3"/>
  <c r="BG462" i="3"/>
  <c r="BD191" i="3"/>
  <c r="BD262" i="3"/>
  <c r="BH82" i="3"/>
  <c r="BH89" i="3"/>
  <c r="BF100" i="3"/>
  <c r="BG105" i="3"/>
  <c r="BD110" i="3"/>
  <c r="BH178" i="3"/>
  <c r="BH479" i="3" s="1"/>
  <c r="BI480" i="3"/>
  <c r="BB191" i="3"/>
  <c r="BE191" i="3"/>
  <c r="BF211" i="3"/>
  <c r="BC210" i="3"/>
  <c r="BC227" i="3"/>
  <c r="BH273" i="3"/>
  <c r="BH293" i="3"/>
  <c r="BG312" i="3"/>
  <c r="BG325" i="3"/>
  <c r="BF337" i="3"/>
  <c r="BH351" i="3"/>
  <c r="BG358" i="3"/>
  <c r="BH363" i="3"/>
  <c r="BG408" i="3"/>
  <c r="BF422" i="3"/>
  <c r="BG439" i="3"/>
  <c r="BF40" i="3"/>
  <c r="BF22" i="3"/>
  <c r="BA29" i="3"/>
  <c r="BN29" i="3" s="1"/>
  <c r="BG41" i="3"/>
  <c r="AZ52" i="3"/>
  <c r="BD476" i="3"/>
  <c r="AZ9" i="3"/>
  <c r="BA22" i="3"/>
  <c r="BN22" i="3" s="1"/>
  <c r="BA52" i="3"/>
  <c r="BE476" i="3"/>
  <c r="BF10" i="3"/>
  <c r="BG23" i="3"/>
  <c r="BG35" i="3"/>
  <c r="BG58" i="3"/>
  <c r="BB9" i="3"/>
  <c r="BA46" i="3"/>
  <c r="BH166" i="3"/>
  <c r="BH477" i="3" s="1"/>
  <c r="BA227" i="3"/>
  <c r="BB262" i="3"/>
  <c r="BA357" i="3"/>
  <c r="AZ368" i="3"/>
  <c r="BB479" i="3"/>
  <c r="BA480" i="3"/>
  <c r="BJ480" i="3" s="1"/>
  <c r="AZ481" i="3"/>
  <c r="BI481" i="3" s="1"/>
  <c r="BG86" i="3"/>
  <c r="BB99" i="3"/>
  <c r="BG100" i="3"/>
  <c r="BA110" i="3"/>
  <c r="BF111" i="3"/>
  <c r="BF171" i="3"/>
  <c r="BF478" i="3" s="1"/>
  <c r="AZ191" i="3"/>
  <c r="BB227" i="3"/>
  <c r="AZ255" i="3"/>
  <c r="BB357" i="3"/>
  <c r="BA368" i="3"/>
  <c r="AZ427" i="3"/>
  <c r="AZ455" i="3"/>
  <c r="BB480" i="3"/>
  <c r="BA481" i="3"/>
  <c r="BJ481" i="3" s="1"/>
  <c r="AZ482" i="3"/>
  <c r="BI482" i="3" s="1"/>
  <c r="BF82" i="3"/>
  <c r="BF94" i="3"/>
  <c r="BB110" i="3"/>
  <c r="BG111" i="3"/>
  <c r="BG171" i="3"/>
  <c r="BG478" i="3" s="1"/>
  <c r="BF178" i="3"/>
  <c r="BF479" i="3" s="1"/>
  <c r="BF188" i="3"/>
  <c r="BF481" i="3" s="1"/>
  <c r="BA191" i="3"/>
  <c r="BF192" i="3"/>
  <c r="BF482" i="3" s="1"/>
  <c r="BG203" i="3"/>
  <c r="AZ210" i="3"/>
  <c r="BF244" i="3"/>
  <c r="BA255" i="3"/>
  <c r="BF256" i="3"/>
  <c r="BF268" i="3"/>
  <c r="BF278" i="3"/>
  <c r="BF288" i="3"/>
  <c r="BF298" i="3"/>
  <c r="BG319" i="3"/>
  <c r="BG337" i="3"/>
  <c r="BG369" i="3"/>
  <c r="BF392" i="3"/>
  <c r="BA427" i="3"/>
  <c r="BF428" i="3"/>
  <c r="AZ444" i="3"/>
  <c r="BA455" i="3"/>
  <c r="BF456" i="3"/>
  <c r="AZ477" i="3"/>
  <c r="BB481" i="3"/>
  <c r="BA482" i="3"/>
  <c r="BJ482" i="3" s="1"/>
  <c r="BF105" i="3"/>
  <c r="BH171" i="3"/>
  <c r="BH478" i="3" s="1"/>
  <c r="BG178" i="3"/>
  <c r="BG479" i="3" s="1"/>
  <c r="BF185" i="3"/>
  <c r="BF480" i="3" s="1"/>
  <c r="BF233" i="3"/>
  <c r="BG268" i="3"/>
  <c r="BF363" i="3"/>
  <c r="BA477" i="3"/>
  <c r="BB482" i="3"/>
  <c r="AZ262" i="3"/>
  <c r="BB444" i="3"/>
  <c r="BH444" i="3" s="1"/>
  <c r="BA478" i="3"/>
  <c r="BJ478" i="3" s="1"/>
  <c r="AZ479" i="3"/>
  <c r="BI479" i="3" s="1"/>
  <c r="AG29" i="3"/>
  <c r="AH40" i="3"/>
  <c r="AG62" i="3"/>
  <c r="AN185" i="3"/>
  <c r="AN480" i="3" s="1"/>
  <c r="AN251" i="3"/>
  <c r="AI262" i="3"/>
  <c r="AO268" i="3"/>
  <c r="AM343" i="3"/>
  <c r="AM378" i="3"/>
  <c r="AL407" i="3"/>
  <c r="AH455" i="3"/>
  <c r="AH481" i="3"/>
  <c r="AQ481" i="3" s="1"/>
  <c r="AG22" i="3"/>
  <c r="AU22" i="3" s="1"/>
  <c r="AH29" i="3"/>
  <c r="AI40" i="3"/>
  <c r="AO40" i="3" s="1"/>
  <c r="AN41" i="3"/>
  <c r="AG52" i="3"/>
  <c r="AH62" i="3"/>
  <c r="AM63" i="3"/>
  <c r="AM77" i="3"/>
  <c r="AM89" i="3"/>
  <c r="AK110" i="3"/>
  <c r="AN188" i="3"/>
  <c r="AN481" i="3" s="1"/>
  <c r="AM203" i="3"/>
  <c r="AN298" i="3"/>
  <c r="AN302" i="3"/>
  <c r="AG262" i="3"/>
  <c r="AM307" i="3"/>
  <c r="AN312" i="3"/>
  <c r="AG357" i="3"/>
  <c r="AM363" i="3"/>
  <c r="AH368" i="3"/>
  <c r="AN22" i="3"/>
  <c r="AM23" i="3"/>
  <c r="AM35" i="3"/>
  <c r="AM58" i="3"/>
  <c r="AN63" i="3"/>
  <c r="AN77" i="3"/>
  <c r="AM86" i="3"/>
  <c r="AN89" i="3"/>
  <c r="AG99" i="3"/>
  <c r="AM105" i="3"/>
  <c r="AG110" i="3"/>
  <c r="AM111" i="3"/>
  <c r="AL191" i="3"/>
  <c r="AL482" i="3"/>
  <c r="AK210" i="3"/>
  <c r="AH255" i="3"/>
  <c r="AU255" i="3" s="1"/>
  <c r="AM337" i="3"/>
  <c r="AH427" i="3"/>
  <c r="AH99" i="3"/>
  <c r="AH479" i="3"/>
  <c r="AQ479" i="3" s="1"/>
  <c r="AM233" i="3"/>
  <c r="AM351" i="3"/>
  <c r="AM399" i="3"/>
  <c r="AI9" i="3"/>
  <c r="AH46" i="3"/>
  <c r="AI110" i="3"/>
  <c r="AG478" i="3"/>
  <c r="AP478" i="3" s="1"/>
  <c r="AM171" i="3"/>
  <c r="AM478" i="3" s="1"/>
  <c r="AH482" i="3"/>
  <c r="AQ482" i="3" s="1"/>
  <c r="AH191" i="3"/>
  <c r="AM211" i="3"/>
  <c r="AG210" i="3"/>
  <c r="AM221" i="3"/>
  <c r="AH227" i="3"/>
  <c r="AO288" i="3"/>
  <c r="AM325" i="3"/>
  <c r="AJ357" i="3"/>
  <c r="AL455" i="3"/>
  <c r="AG480" i="3"/>
  <c r="AP480" i="3" s="1"/>
  <c r="AM185" i="3"/>
  <c r="AM480" i="3" s="1"/>
  <c r="AN211" i="3"/>
  <c r="AN221" i="3"/>
  <c r="AM251" i="3"/>
  <c r="AN263" i="3"/>
  <c r="AO278" i="3"/>
  <c r="AM319" i="3"/>
  <c r="AN325" i="3"/>
  <c r="AO422" i="3"/>
  <c r="AG444" i="3"/>
  <c r="AM445" i="3"/>
  <c r="AO462" i="3"/>
  <c r="AN111" i="3"/>
  <c r="AN171" i="3"/>
  <c r="AN478" i="3" s="1"/>
  <c r="AM178" i="3"/>
  <c r="AM479" i="3" s="1"/>
  <c r="AM188" i="3"/>
  <c r="AM481" i="3" s="1"/>
  <c r="AM192" i="3"/>
  <c r="AM482" i="3" s="1"/>
  <c r="AN203" i="3"/>
  <c r="AM244" i="3"/>
  <c r="AM256" i="3"/>
  <c r="AM268" i="3"/>
  <c r="AM278" i="3"/>
  <c r="AM288" i="3"/>
  <c r="AM298" i="3"/>
  <c r="AN319" i="3"/>
  <c r="AN337" i="3"/>
  <c r="AN369" i="3"/>
  <c r="AM392" i="3"/>
  <c r="AM428" i="3"/>
  <c r="AM456" i="3"/>
  <c r="AI479" i="3"/>
  <c r="AI476" i="3" s="1"/>
  <c r="AH480" i="3"/>
  <c r="AQ480" i="3" s="1"/>
  <c r="AG481" i="3"/>
  <c r="AP481" i="3" s="1"/>
  <c r="AM166" i="3"/>
  <c r="AM477" i="3" s="1"/>
  <c r="AO188" i="3"/>
  <c r="AO481" i="3" s="1"/>
  <c r="AO192" i="3"/>
  <c r="AO482" i="3" s="1"/>
  <c r="AN166" i="3"/>
  <c r="AN477" i="3" s="1"/>
  <c r="AG227" i="3"/>
  <c r="AH262" i="3"/>
  <c r="AI407" i="3"/>
  <c r="AO166" i="3"/>
  <c r="AO477" i="3" s="1"/>
  <c r="AH357" i="3"/>
  <c r="AG368" i="3"/>
  <c r="CT9" i="3" l="1"/>
  <c r="HD99" i="3"/>
  <c r="CT368" i="3"/>
  <c r="CA427" i="3"/>
  <c r="EF407" i="3"/>
  <c r="HC46" i="3"/>
  <c r="HD357" i="3"/>
  <c r="CG357" i="3"/>
  <c r="CZ368" i="3"/>
  <c r="IV22" i="3"/>
  <c r="IV99" i="3"/>
  <c r="GQ444" i="3"/>
  <c r="EY191" i="3"/>
  <c r="HW455" i="3"/>
  <c r="AO99" i="3"/>
  <c r="JG357" i="3"/>
  <c r="IP427" i="3"/>
  <c r="HJ52" i="3"/>
  <c r="FX99" i="3"/>
  <c r="DM99" i="3"/>
  <c r="CT407" i="3"/>
  <c r="CA357" i="3"/>
  <c r="CT357" i="3"/>
  <c r="CR227" i="3"/>
  <c r="HV99" i="3"/>
  <c r="HC99" i="3"/>
  <c r="EE210" i="3"/>
  <c r="JI455" i="3"/>
  <c r="CZ407" i="3"/>
  <c r="IP9" i="3"/>
  <c r="EY407" i="3"/>
  <c r="DL255" i="3"/>
  <c r="JI210" i="3"/>
  <c r="FX22" i="3"/>
  <c r="CA368" i="3"/>
  <c r="EY9" i="3"/>
  <c r="IP210" i="3"/>
  <c r="HW407" i="3"/>
  <c r="JH407" i="3"/>
  <c r="BZ255" i="3"/>
  <c r="HC9" i="3"/>
  <c r="AU407" i="3"/>
  <c r="EX255" i="3"/>
  <c r="HW357" i="3"/>
  <c r="AO191" i="3"/>
  <c r="DK455" i="3"/>
  <c r="HD9" i="3"/>
  <c r="FP99" i="3"/>
  <c r="DM427" i="3"/>
  <c r="DM191" i="3"/>
  <c r="FR368" i="3"/>
  <c r="DL210" i="3"/>
  <c r="IN407" i="3"/>
  <c r="GQ368" i="3"/>
  <c r="HW191" i="3"/>
  <c r="FP210" i="3"/>
  <c r="DM357" i="3"/>
  <c r="BY357" i="3"/>
  <c r="GK227" i="3"/>
  <c r="IN357" i="3"/>
  <c r="HV262" i="3"/>
  <c r="GQ52" i="3"/>
  <c r="FE22" i="3"/>
  <c r="CR191" i="3"/>
  <c r="CZ191" i="3"/>
  <c r="HB262" i="3"/>
  <c r="HV227" i="3"/>
  <c r="BY407" i="3"/>
  <c r="GJ357" i="3"/>
  <c r="FR210" i="3"/>
  <c r="DM110" i="3"/>
  <c r="DM476" i="3" s="1"/>
  <c r="BZ227" i="3"/>
  <c r="JI99" i="3"/>
  <c r="EF210" i="3"/>
  <c r="CR455" i="3"/>
  <c r="EW407" i="3"/>
  <c r="CA9" i="3"/>
  <c r="HD210" i="3"/>
  <c r="CT99" i="3"/>
  <c r="DS357" i="3"/>
  <c r="FQ444" i="3"/>
  <c r="IP227" i="3"/>
  <c r="HD368" i="3"/>
  <c r="IN40" i="3"/>
  <c r="EF262" i="3"/>
  <c r="EX46" i="3"/>
  <c r="FE407" i="3"/>
  <c r="CA210" i="3"/>
  <c r="BF357" i="3"/>
  <c r="HV407" i="3"/>
  <c r="BH407" i="3"/>
  <c r="EY62" i="3"/>
  <c r="BZ368" i="3"/>
  <c r="EF99" i="3"/>
  <c r="AU46" i="3"/>
  <c r="AO357" i="3"/>
  <c r="AU262" i="3"/>
  <c r="EY99" i="3"/>
  <c r="AN407" i="3"/>
  <c r="GJ427" i="3"/>
  <c r="DL110" i="3"/>
  <c r="DL476" i="3" s="1"/>
  <c r="BH427" i="3"/>
  <c r="EX110" i="3"/>
  <c r="EX476" i="3" s="1"/>
  <c r="GK62" i="3"/>
  <c r="IO262" i="3"/>
  <c r="HB191" i="3"/>
  <c r="IP455" i="3"/>
  <c r="HC110" i="3"/>
  <c r="HC476" i="3" s="1"/>
  <c r="IP191" i="3"/>
  <c r="EX262" i="3"/>
  <c r="BH62" i="3"/>
  <c r="CS407" i="3"/>
  <c r="AM9" i="3"/>
  <c r="AO62" i="3"/>
  <c r="ED62" i="3"/>
  <c r="DK9" i="3"/>
  <c r="AU357" i="3"/>
  <c r="EL255" i="3"/>
  <c r="HU191" i="3"/>
  <c r="JO444" i="3"/>
  <c r="EF455" i="3"/>
  <c r="JH22" i="3"/>
  <c r="EF110" i="3"/>
  <c r="EF476" i="3" s="1"/>
  <c r="CA262" i="3"/>
  <c r="JO52" i="3"/>
  <c r="EE46" i="3"/>
  <c r="AM455" i="3"/>
  <c r="DS427" i="3"/>
  <c r="JG191" i="3"/>
  <c r="HU455" i="3"/>
  <c r="DK427" i="3"/>
  <c r="AU455" i="3"/>
  <c r="HJ357" i="3"/>
  <c r="HJ62" i="3"/>
  <c r="GJ9" i="3"/>
  <c r="CS9" i="3"/>
  <c r="HB357" i="3"/>
  <c r="GK191" i="3"/>
  <c r="FR262" i="3"/>
  <c r="CG99" i="3"/>
  <c r="EY227" i="3"/>
  <c r="DS29" i="3"/>
  <c r="HJ210" i="3"/>
  <c r="HW110" i="3"/>
  <c r="HW476" i="3" s="1"/>
  <c r="CR9" i="3"/>
  <c r="CR407" i="3"/>
  <c r="HV9" i="3"/>
  <c r="EY427" i="3"/>
  <c r="DM368" i="3"/>
  <c r="BY9" i="3"/>
  <c r="CZ227" i="3"/>
  <c r="HW99" i="3"/>
  <c r="DM455" i="3"/>
  <c r="EY357" i="3"/>
  <c r="ED191" i="3"/>
  <c r="BY210" i="3"/>
  <c r="IO191" i="3"/>
  <c r="ED99" i="3"/>
  <c r="FX29" i="3"/>
  <c r="FX191" i="3"/>
  <c r="HB210" i="3"/>
  <c r="HU227" i="3"/>
  <c r="EW99" i="3"/>
  <c r="BZ191" i="3"/>
  <c r="CT210" i="3"/>
  <c r="GK357" i="3"/>
  <c r="HJ191" i="3"/>
  <c r="IC368" i="3"/>
  <c r="IC427" i="3"/>
  <c r="IV357" i="3"/>
  <c r="EE62" i="3"/>
  <c r="IP368" i="3"/>
  <c r="EE357" i="3"/>
  <c r="GK210" i="3"/>
  <c r="IC455" i="3"/>
  <c r="IN62" i="3"/>
  <c r="AU40" i="3"/>
  <c r="BN357" i="3"/>
  <c r="DS262" i="3"/>
  <c r="EE444" i="3"/>
  <c r="EL191" i="3"/>
  <c r="GI368" i="3"/>
  <c r="DL227" i="3"/>
  <c r="BF407" i="3"/>
  <c r="IP262" i="3"/>
  <c r="FR62" i="3"/>
  <c r="EE99" i="3"/>
  <c r="BH99" i="3"/>
  <c r="CG407" i="3"/>
  <c r="AN210" i="3"/>
  <c r="BH210" i="3"/>
  <c r="AO427" i="3"/>
  <c r="CZ455" i="3"/>
  <c r="FE210" i="3"/>
  <c r="HJ262" i="3"/>
  <c r="HC255" i="3"/>
  <c r="HC227" i="3"/>
  <c r="HW210" i="3"/>
  <c r="JI191" i="3"/>
  <c r="HC455" i="3"/>
  <c r="CR427" i="3"/>
  <c r="BF99" i="3"/>
  <c r="CA455" i="3"/>
  <c r="EY455" i="3"/>
  <c r="BH9" i="3"/>
  <c r="FR357" i="3"/>
  <c r="CZ427" i="3"/>
  <c r="EF357" i="3"/>
  <c r="EL52" i="3"/>
  <c r="FE368" i="3"/>
  <c r="IP357" i="3"/>
  <c r="IP407" i="3"/>
  <c r="HD62" i="3"/>
  <c r="FX262" i="3"/>
  <c r="JO357" i="3"/>
  <c r="EW227" i="3"/>
  <c r="DM407" i="3"/>
  <c r="CG227" i="3"/>
  <c r="AU427" i="3"/>
  <c r="BH357" i="3"/>
  <c r="FE52" i="3"/>
  <c r="IC357" i="3"/>
  <c r="JI110" i="3"/>
  <c r="JI476" i="3" s="1"/>
  <c r="HD227" i="3"/>
  <c r="GJ455" i="3"/>
  <c r="EY110" i="3"/>
  <c r="EY476" i="3" s="1"/>
  <c r="ED427" i="3"/>
  <c r="CS62" i="3"/>
  <c r="HD407" i="3"/>
  <c r="AU368" i="3"/>
  <c r="AU29" i="3"/>
  <c r="BN427" i="3"/>
  <c r="JG9" i="3"/>
  <c r="GK407" i="3"/>
  <c r="EE9" i="3"/>
  <c r="HD110" i="3"/>
  <c r="HD476" i="3" s="1"/>
  <c r="JI227" i="3"/>
  <c r="IV368" i="3"/>
  <c r="IO9" i="3"/>
  <c r="BY262" i="3"/>
  <c r="AO210" i="3"/>
  <c r="ED210" i="3"/>
  <c r="CG62" i="3"/>
  <c r="DS191" i="3"/>
  <c r="FE357" i="3"/>
  <c r="HV46" i="3"/>
  <c r="IO110" i="3"/>
  <c r="IO476" i="3" s="1"/>
  <c r="IV62" i="3"/>
  <c r="JO191" i="3"/>
  <c r="HJ110" i="3"/>
  <c r="HJ476" i="3" s="1"/>
  <c r="DS110" i="3"/>
  <c r="DS476" i="3" s="1"/>
  <c r="DK227" i="3"/>
  <c r="IC407" i="3"/>
  <c r="DK407" i="3"/>
  <c r="FQ407" i="3"/>
  <c r="CR357" i="3"/>
  <c r="BN46" i="3"/>
  <c r="EX407" i="3"/>
  <c r="FQ9" i="3"/>
  <c r="EW357" i="3"/>
  <c r="FR191" i="3"/>
  <c r="EX9" i="3"/>
  <c r="GJ407" i="3"/>
  <c r="IC191" i="3"/>
  <c r="HW262" i="3"/>
  <c r="EF191" i="3"/>
  <c r="CT62" i="3"/>
  <c r="JF466" i="3"/>
  <c r="JF468" i="3" s="1"/>
  <c r="HU9" i="3"/>
  <c r="DJ466" i="3"/>
  <c r="DJ468" i="3" s="1"/>
  <c r="GI99" i="3"/>
  <c r="BG99" i="3"/>
  <c r="CT110" i="3"/>
  <c r="CT476" i="3" s="1"/>
  <c r="BZ46" i="3"/>
  <c r="GQ210" i="3"/>
  <c r="GQ99" i="3"/>
  <c r="JO210" i="3"/>
  <c r="JO99" i="3"/>
  <c r="JG227" i="3"/>
  <c r="FP368" i="3"/>
  <c r="CT191" i="3"/>
  <c r="CP466" i="3"/>
  <c r="CP468" i="3" s="1"/>
  <c r="BZ110" i="3"/>
  <c r="BZ476" i="3" s="1"/>
  <c r="FQ227" i="3"/>
  <c r="DS444" i="3"/>
  <c r="DS62" i="3"/>
  <c r="EL368" i="3"/>
  <c r="EY210" i="3"/>
  <c r="IV455" i="3"/>
  <c r="GK99" i="3"/>
  <c r="BN99" i="3"/>
  <c r="CG210" i="3"/>
  <c r="CA62" i="3"/>
  <c r="HD455" i="3"/>
  <c r="IC62" i="3"/>
  <c r="IO255" i="3"/>
  <c r="FR99" i="3"/>
  <c r="DS407" i="3"/>
  <c r="CA99" i="3"/>
  <c r="BN444" i="3"/>
  <c r="GJ191" i="3"/>
  <c r="EF62" i="3"/>
  <c r="EL22" i="3"/>
  <c r="FR110" i="3"/>
  <c r="FR476" i="3" s="1"/>
  <c r="FQ99" i="3"/>
  <c r="HW368" i="3"/>
  <c r="IC210" i="3"/>
  <c r="IC110" i="3"/>
  <c r="IC476" i="3" s="1"/>
  <c r="IV210" i="3"/>
  <c r="FE191" i="3"/>
  <c r="EU466" i="3"/>
  <c r="EU468" i="3" s="1"/>
  <c r="BZ9" i="3"/>
  <c r="EY262" i="3"/>
  <c r="HA466" i="3"/>
  <c r="AU191" i="3"/>
  <c r="IV52" i="3"/>
  <c r="FR455" i="3"/>
  <c r="EL99" i="3"/>
  <c r="BN210" i="3"/>
  <c r="BG407" i="3"/>
  <c r="BN407" i="3"/>
  <c r="CG427" i="3"/>
  <c r="EE427" i="3"/>
  <c r="EL427" i="3"/>
  <c r="JE466" i="3"/>
  <c r="JE468" i="3" s="1"/>
  <c r="FQ210" i="3"/>
  <c r="FX210" i="3"/>
  <c r="AU227" i="3"/>
  <c r="BG9" i="3"/>
  <c r="CT455" i="3"/>
  <c r="DS455" i="3"/>
  <c r="GK262" i="3"/>
  <c r="GK110" i="3"/>
  <c r="GK476" i="3" s="1"/>
  <c r="GQ262" i="3"/>
  <c r="HD191" i="3"/>
  <c r="JO110" i="3"/>
  <c r="JO476" i="3" s="1"/>
  <c r="JO62" i="3"/>
  <c r="IM466" i="3"/>
  <c r="HU357" i="3"/>
  <c r="HW62" i="3"/>
  <c r="IK466" i="3"/>
  <c r="HB110" i="3"/>
  <c r="HB476" i="3" s="1"/>
  <c r="HS466" i="3"/>
  <c r="HJ99" i="3"/>
  <c r="GI62" i="3"/>
  <c r="GJ62" i="3"/>
  <c r="GQ62" i="3"/>
  <c r="FN466" i="3"/>
  <c r="FN468" i="3" s="1"/>
  <c r="FX227" i="3"/>
  <c r="FX357" i="3"/>
  <c r="CS110" i="3"/>
  <c r="CS476" i="3" s="1"/>
  <c r="CZ110" i="3"/>
  <c r="CZ476" i="3" s="1"/>
  <c r="DS227" i="3"/>
  <c r="CG444" i="3"/>
  <c r="IO227" i="3"/>
  <c r="GQ455" i="3"/>
  <c r="IC227" i="3"/>
  <c r="FQ427" i="3"/>
  <c r="FX427" i="3"/>
  <c r="JO46" i="3"/>
  <c r="IC444" i="3"/>
  <c r="AU444" i="3"/>
  <c r="FE444" i="3"/>
  <c r="JH227" i="3"/>
  <c r="JO227" i="3"/>
  <c r="HV255" i="3"/>
  <c r="IC255" i="3"/>
  <c r="CG262" i="3"/>
  <c r="AU62" i="3"/>
  <c r="AN52" i="3"/>
  <c r="AU52" i="3"/>
  <c r="DS368" i="3"/>
  <c r="FE455" i="3"/>
  <c r="FE99" i="3"/>
  <c r="GQ227" i="3"/>
  <c r="IV427" i="3"/>
  <c r="JO255" i="3"/>
  <c r="JD466" i="3"/>
  <c r="JD468" i="3" s="1"/>
  <c r="JI262" i="3"/>
  <c r="JO262" i="3"/>
  <c r="IV227" i="3"/>
  <c r="IC99" i="3"/>
  <c r="HV22" i="3"/>
  <c r="IC22" i="3"/>
  <c r="HJ407" i="3"/>
  <c r="GD28" i="3"/>
  <c r="GD466" i="3" s="1"/>
  <c r="GD468" i="3" s="1"/>
  <c r="GQ29" i="3"/>
  <c r="DM227" i="3"/>
  <c r="CG191" i="3"/>
  <c r="CO466" i="3"/>
  <c r="CO468" i="3" s="1"/>
  <c r="GJ46" i="3"/>
  <c r="GQ46" i="3"/>
  <c r="DL99" i="3"/>
  <c r="CZ62" i="3"/>
  <c r="HJ22" i="3"/>
  <c r="IC52" i="3"/>
  <c r="CZ255" i="3"/>
  <c r="IV262" i="3"/>
  <c r="DS210" i="3"/>
  <c r="EL227" i="3"/>
  <c r="CQ466" i="3"/>
  <c r="CQ468" i="3" s="1"/>
  <c r="BG62" i="3"/>
  <c r="BN62" i="3"/>
  <c r="EX227" i="3"/>
  <c r="AO110" i="3"/>
  <c r="BN455" i="3"/>
  <c r="BN191" i="3"/>
  <c r="BN227" i="3"/>
  <c r="BN52" i="3"/>
  <c r="BG444" i="3"/>
  <c r="EF368" i="3"/>
  <c r="EL262" i="3"/>
  <c r="HJ444" i="3"/>
  <c r="HJ427" i="3"/>
  <c r="HC52" i="3"/>
  <c r="JO368" i="3"/>
  <c r="JH62" i="3"/>
  <c r="HJ227" i="3"/>
  <c r="DL407" i="3"/>
  <c r="DS22" i="3"/>
  <c r="DL52" i="3"/>
  <c r="DS52" i="3"/>
  <c r="CT227" i="3"/>
  <c r="GQ427" i="3"/>
  <c r="GQ255" i="3"/>
  <c r="FE262" i="3"/>
  <c r="IC262" i="3"/>
  <c r="CZ99" i="3"/>
  <c r="CS262" i="3"/>
  <c r="CZ262" i="3"/>
  <c r="FQ455" i="3"/>
  <c r="FX455" i="3"/>
  <c r="AU99" i="3"/>
  <c r="BN255" i="3"/>
  <c r="BN368" i="3"/>
  <c r="CG455" i="3"/>
  <c r="CZ357" i="3"/>
  <c r="DM262" i="3"/>
  <c r="EL407" i="3"/>
  <c r="EE227" i="3"/>
  <c r="FE427" i="3"/>
  <c r="FX368" i="3"/>
  <c r="FX62" i="3"/>
  <c r="GQ110" i="3"/>
  <c r="GQ476" i="3" s="1"/>
  <c r="HW29" i="3"/>
  <c r="JO455" i="3"/>
  <c r="IV110" i="3"/>
  <c r="IV476" i="3" s="1"/>
  <c r="HJ455" i="3"/>
  <c r="HP28" i="3"/>
  <c r="HP466" i="3" s="1"/>
  <c r="IC29" i="3"/>
  <c r="EX62" i="3"/>
  <c r="FE62" i="3"/>
  <c r="CG110" i="3"/>
  <c r="CG476" i="3" s="1"/>
  <c r="EL62" i="3"/>
  <c r="AU210" i="3"/>
  <c r="JH40" i="3"/>
  <c r="JO40" i="3"/>
  <c r="FQ52" i="3"/>
  <c r="FX52" i="3"/>
  <c r="JO28" i="3"/>
  <c r="EL357" i="3"/>
  <c r="DS46" i="3"/>
  <c r="CG368" i="3"/>
  <c r="EL28" i="3"/>
  <c r="EL40" i="3"/>
  <c r="CZ52" i="3"/>
  <c r="BN110" i="3"/>
  <c r="AU110" i="3"/>
  <c r="BN262" i="3"/>
  <c r="BZ262" i="3"/>
  <c r="CG29" i="3"/>
  <c r="CZ210" i="3"/>
  <c r="CS227" i="3"/>
  <c r="CS52" i="3"/>
  <c r="DH466" i="3"/>
  <c r="DH468" i="3" s="1"/>
  <c r="EL110" i="3"/>
  <c r="EL476" i="3" s="1"/>
  <c r="EX191" i="3"/>
  <c r="FX110" i="3"/>
  <c r="FX476" i="3" s="1"/>
  <c r="HJ368" i="3"/>
  <c r="IV444" i="3"/>
  <c r="IO368" i="3"/>
  <c r="JO427" i="3"/>
  <c r="JG262" i="3"/>
  <c r="IO407" i="3"/>
  <c r="IV407" i="3"/>
  <c r="GQ357" i="3"/>
  <c r="FX407" i="3"/>
  <c r="FE227" i="3"/>
  <c r="HJ40" i="3"/>
  <c r="DK191" i="3"/>
  <c r="DS99" i="3"/>
  <c r="EL455" i="3"/>
  <c r="BZ52" i="3"/>
  <c r="CG52" i="3"/>
  <c r="JO407" i="3"/>
  <c r="IV191" i="3"/>
  <c r="CA227" i="3"/>
  <c r="AN9" i="3"/>
  <c r="GQ407" i="3"/>
  <c r="GQ191" i="3"/>
  <c r="GQ40" i="3"/>
  <c r="FE110" i="3"/>
  <c r="FE476" i="3" s="1"/>
  <c r="FX46" i="3"/>
  <c r="FE40" i="3"/>
  <c r="EL210" i="3"/>
  <c r="HW227" i="3"/>
  <c r="BH368" i="3"/>
  <c r="BF62" i="3"/>
  <c r="AM427" i="3"/>
  <c r="FM466" i="3"/>
  <c r="FM468" i="3" s="1"/>
  <c r="CA191" i="3"/>
  <c r="DI466" i="3"/>
  <c r="DI468" i="3" s="1"/>
  <c r="EV466" i="3"/>
  <c r="EV468" i="3" s="1"/>
  <c r="IP110" i="3"/>
  <c r="IP476" i="3" s="1"/>
  <c r="JG62" i="3"/>
  <c r="JI62" i="3"/>
  <c r="HU407" i="3"/>
  <c r="BX466" i="3"/>
  <c r="BX468" i="3" s="1"/>
  <c r="EB466" i="3"/>
  <c r="JG99" i="3"/>
  <c r="EA466" i="3"/>
  <c r="ET466" i="3"/>
  <c r="ET468" i="3" s="1"/>
  <c r="GY466" i="3"/>
  <c r="GY468" i="3" s="1"/>
  <c r="JI357" i="3"/>
  <c r="JI368" i="3"/>
  <c r="HT466" i="3"/>
  <c r="DM9" i="3"/>
  <c r="DL9" i="3"/>
  <c r="HU427" i="3"/>
  <c r="AL476" i="3"/>
  <c r="BH110" i="3"/>
  <c r="BH262" i="3"/>
  <c r="BG210" i="3"/>
  <c r="BV466" i="3"/>
  <c r="BV468" i="3" s="1"/>
  <c r="GK455" i="3"/>
  <c r="GG466" i="3"/>
  <c r="GG468" i="3" s="1"/>
  <c r="GF466" i="3"/>
  <c r="GF468" i="3" s="1"/>
  <c r="IP62" i="3"/>
  <c r="BH191" i="3"/>
  <c r="CA110" i="3"/>
  <c r="CA476" i="3" s="1"/>
  <c r="BC466" i="3"/>
  <c r="BC468" i="3" s="1"/>
  <c r="DK110" i="3"/>
  <c r="DK476" i="3" s="1"/>
  <c r="HR466" i="3"/>
  <c r="AO455" i="3"/>
  <c r="AO262" i="3"/>
  <c r="CR110" i="3"/>
  <c r="CR476" i="3" s="1"/>
  <c r="JH191" i="3"/>
  <c r="JH52" i="3"/>
  <c r="JH262" i="3"/>
  <c r="HV29" i="3"/>
  <c r="GK9" i="3"/>
  <c r="EY368" i="3"/>
  <c r="EF227" i="3"/>
  <c r="DK262" i="3"/>
  <c r="IP99" i="3"/>
  <c r="HW9" i="3"/>
  <c r="HB62" i="3"/>
  <c r="GI191" i="3"/>
  <c r="HC407" i="3"/>
  <c r="HC40" i="3"/>
  <c r="EW29" i="3"/>
  <c r="EQ28" i="3"/>
  <c r="EQ466" i="3" s="1"/>
  <c r="EQ468" i="3" s="1"/>
  <c r="FR407" i="3"/>
  <c r="EE455" i="3"/>
  <c r="CR52" i="3"/>
  <c r="BY110" i="3"/>
  <c r="BY476" i="3" s="1"/>
  <c r="FR227" i="3"/>
  <c r="FP427" i="3"/>
  <c r="CR22" i="3"/>
  <c r="JG407" i="3"/>
  <c r="GK368" i="3"/>
  <c r="DM210" i="3"/>
  <c r="CT262" i="3"/>
  <c r="IN110" i="3"/>
  <c r="IN476" i="3" s="1"/>
  <c r="HD262" i="3"/>
  <c r="DK357" i="3"/>
  <c r="FQ357" i="3"/>
  <c r="CR99" i="3"/>
  <c r="BZ210" i="3"/>
  <c r="DM62" i="3"/>
  <c r="JG427" i="3"/>
  <c r="JL427" i="3"/>
  <c r="JJ427" i="3"/>
  <c r="JA466" i="3"/>
  <c r="JA468" i="3" s="1"/>
  <c r="JH444" i="3"/>
  <c r="JM427" i="3"/>
  <c r="JK427" i="3"/>
  <c r="JB466" i="3"/>
  <c r="JB468" i="3" s="1"/>
  <c r="JH427" i="3"/>
  <c r="JG368" i="3"/>
  <c r="JH255" i="3"/>
  <c r="JG110" i="3"/>
  <c r="JG476" i="3" s="1"/>
  <c r="JG455" i="3"/>
  <c r="JG28" i="3"/>
  <c r="JH210" i="3"/>
  <c r="JH99" i="3"/>
  <c r="JH9" i="3"/>
  <c r="JH368" i="3"/>
  <c r="JH357" i="3"/>
  <c r="JH110" i="3"/>
  <c r="JH476" i="3" s="1"/>
  <c r="JG46" i="3"/>
  <c r="JG210" i="3"/>
  <c r="JC466" i="3"/>
  <c r="JC468" i="3" s="1"/>
  <c r="JI427" i="3"/>
  <c r="JH455" i="3"/>
  <c r="JG40" i="3"/>
  <c r="IO444" i="3"/>
  <c r="IN368" i="3"/>
  <c r="IN227" i="3"/>
  <c r="IP29" i="3"/>
  <c r="IJ28" i="3"/>
  <c r="IO455" i="3"/>
  <c r="IN210" i="3"/>
  <c r="II28" i="3"/>
  <c r="IO29" i="3"/>
  <c r="IN444" i="3"/>
  <c r="IO357" i="3"/>
  <c r="IO210" i="3"/>
  <c r="IO22" i="3"/>
  <c r="IN262" i="3"/>
  <c r="IO62" i="3"/>
  <c r="IN22" i="3"/>
  <c r="IN28" i="3"/>
  <c r="IL466" i="3"/>
  <c r="IO99" i="3"/>
  <c r="IN9" i="3"/>
  <c r="IN52" i="3"/>
  <c r="IN455" i="3"/>
  <c r="IO52" i="3"/>
  <c r="IN191" i="3"/>
  <c r="IN427" i="3"/>
  <c r="IH466" i="3"/>
  <c r="IH468" i="3" s="1"/>
  <c r="IO427" i="3"/>
  <c r="IN99" i="3"/>
  <c r="HV427" i="3"/>
  <c r="HU368" i="3"/>
  <c r="HV62" i="3"/>
  <c r="HU29" i="3"/>
  <c r="HO28" i="3"/>
  <c r="HU22" i="3"/>
  <c r="HV357" i="3"/>
  <c r="HV191" i="3"/>
  <c r="HV110" i="3"/>
  <c r="HV476" i="3" s="1"/>
  <c r="HU52" i="3"/>
  <c r="HU62" i="3"/>
  <c r="HU210" i="3"/>
  <c r="HU99" i="3"/>
  <c r="HV210" i="3"/>
  <c r="HV455" i="3"/>
  <c r="HU110" i="3"/>
  <c r="HU476" i="3" s="1"/>
  <c r="HU262" i="3"/>
  <c r="HQ466" i="3"/>
  <c r="HW427" i="3"/>
  <c r="HV368" i="3"/>
  <c r="HV40" i="3"/>
  <c r="HC262" i="3"/>
  <c r="HC210" i="3"/>
  <c r="HB455" i="3"/>
  <c r="HC444" i="3"/>
  <c r="HC29" i="3"/>
  <c r="GW28" i="3"/>
  <c r="HJ28" i="3" s="1"/>
  <c r="HB227" i="3"/>
  <c r="HB28" i="3"/>
  <c r="HB368" i="3"/>
  <c r="HC62" i="3"/>
  <c r="HB427" i="3"/>
  <c r="GV466" i="3"/>
  <c r="GV468" i="3" s="1"/>
  <c r="HC357" i="3"/>
  <c r="HB22" i="3"/>
  <c r="HC191" i="3"/>
  <c r="HB40" i="3"/>
  <c r="HB407" i="3"/>
  <c r="GX466" i="3"/>
  <c r="GX468" i="3" s="1"/>
  <c r="HD427" i="3"/>
  <c r="HC368" i="3"/>
  <c r="HC427" i="3"/>
  <c r="GZ466" i="3"/>
  <c r="GZ468" i="3" s="1"/>
  <c r="HB99" i="3"/>
  <c r="GJ262" i="3"/>
  <c r="GJ99" i="3"/>
  <c r="GJ22" i="3"/>
  <c r="GK427" i="3"/>
  <c r="GJ368" i="3"/>
  <c r="GI357" i="3"/>
  <c r="GJ52" i="3"/>
  <c r="GI427" i="3"/>
  <c r="GC466" i="3"/>
  <c r="GC468" i="3" s="1"/>
  <c r="GI455" i="3"/>
  <c r="GI210" i="3"/>
  <c r="GI40" i="3"/>
  <c r="GI9" i="3"/>
  <c r="GI255" i="3"/>
  <c r="GJ110" i="3"/>
  <c r="GJ476" i="3" s="1"/>
  <c r="GH466" i="3"/>
  <c r="GI28" i="3"/>
  <c r="GI110" i="3"/>
  <c r="GI476" i="3" s="1"/>
  <c r="GJ227" i="3"/>
  <c r="GJ444" i="3"/>
  <c r="GJ210" i="3"/>
  <c r="GI407" i="3"/>
  <c r="GI227" i="3"/>
  <c r="GI262" i="3"/>
  <c r="GE28" i="3"/>
  <c r="GK28" i="3" s="1"/>
  <c r="GK29" i="3"/>
  <c r="FP191" i="3"/>
  <c r="FQ40" i="3"/>
  <c r="FQ368" i="3"/>
  <c r="FP110" i="3"/>
  <c r="FP476" i="3" s="1"/>
  <c r="FQ22" i="3"/>
  <c r="FQ191" i="3"/>
  <c r="FQ110" i="3"/>
  <c r="FQ476" i="3" s="1"/>
  <c r="FP455" i="3"/>
  <c r="FP262" i="3"/>
  <c r="FQ29" i="3"/>
  <c r="FK28" i="3"/>
  <c r="FP255" i="3"/>
  <c r="FP29" i="3"/>
  <c r="FJ28" i="3"/>
  <c r="FJ466" i="3" s="1"/>
  <c r="FJ468" i="3" s="1"/>
  <c r="FQ262" i="3"/>
  <c r="FP407" i="3"/>
  <c r="FP9" i="3"/>
  <c r="FP62" i="3"/>
  <c r="FP357" i="3"/>
  <c r="FQ62" i="3"/>
  <c r="FP22" i="3"/>
  <c r="FP227" i="3"/>
  <c r="FL466" i="3"/>
  <c r="FL468" i="3" s="1"/>
  <c r="FR427" i="3"/>
  <c r="FO466" i="3"/>
  <c r="FO468" i="3" s="1"/>
  <c r="FP52" i="3"/>
  <c r="EW110" i="3"/>
  <c r="EW476" i="3" s="1"/>
  <c r="EX22" i="3"/>
  <c r="EX28" i="3"/>
  <c r="ER466" i="3"/>
  <c r="ER468" i="3" s="1"/>
  <c r="EX427" i="3"/>
  <c r="EW368" i="3"/>
  <c r="EW262" i="3"/>
  <c r="EX52" i="3"/>
  <c r="EW210" i="3"/>
  <c r="EX99" i="3"/>
  <c r="EW9" i="3"/>
  <c r="EX368" i="3"/>
  <c r="EX455" i="3"/>
  <c r="EX357" i="3"/>
  <c r="EW455" i="3"/>
  <c r="EW444" i="3"/>
  <c r="EX210" i="3"/>
  <c r="EW62" i="3"/>
  <c r="EW191" i="3"/>
  <c r="ES28" i="3"/>
  <c r="EY29" i="3"/>
  <c r="EW427" i="3"/>
  <c r="EE368" i="3"/>
  <c r="ED110" i="3"/>
  <c r="ED476" i="3" s="1"/>
  <c r="ED40" i="3"/>
  <c r="ED407" i="3"/>
  <c r="ED368" i="3"/>
  <c r="DZ28" i="3"/>
  <c r="EF28" i="3" s="1"/>
  <c r="EF29" i="3"/>
  <c r="ED28" i="3"/>
  <c r="EE110" i="3"/>
  <c r="EE476" i="3" s="1"/>
  <c r="ED357" i="3"/>
  <c r="EE22" i="3"/>
  <c r="EF427" i="3"/>
  <c r="ED455" i="3"/>
  <c r="DY466" i="3"/>
  <c r="DY468" i="3" s="1"/>
  <c r="ED255" i="3"/>
  <c r="EE191" i="3"/>
  <c r="EE262" i="3"/>
  <c r="ED227" i="3"/>
  <c r="EE52" i="3"/>
  <c r="DX466" i="3"/>
  <c r="DX468" i="3" s="1"/>
  <c r="ED9" i="3"/>
  <c r="EE407" i="3"/>
  <c r="ED262" i="3"/>
  <c r="EC466" i="3"/>
  <c r="DL427" i="3"/>
  <c r="DK368" i="3"/>
  <c r="DL29" i="3"/>
  <c r="DF28" i="3"/>
  <c r="DL262" i="3"/>
  <c r="DK210" i="3"/>
  <c r="DL62" i="3"/>
  <c r="DL40" i="3"/>
  <c r="DL455" i="3"/>
  <c r="DL357" i="3"/>
  <c r="DL368" i="3"/>
  <c r="DK52" i="3"/>
  <c r="DK22" i="3"/>
  <c r="DG466" i="3"/>
  <c r="DG468" i="3" s="1"/>
  <c r="DK444" i="3"/>
  <c r="DL191" i="3"/>
  <c r="DE28" i="3"/>
  <c r="DK29" i="3"/>
  <c r="DK99" i="3"/>
  <c r="DK62" i="3"/>
  <c r="CS357" i="3"/>
  <c r="CS191" i="3"/>
  <c r="CR29" i="3"/>
  <c r="CL28" i="3"/>
  <c r="CZ28" i="3" s="1"/>
  <c r="CR262" i="3"/>
  <c r="CS210" i="3"/>
  <c r="CS455" i="3"/>
  <c r="CS28" i="3"/>
  <c r="CN466" i="3"/>
  <c r="CN468" i="3" s="1"/>
  <c r="CT427" i="3"/>
  <c r="CS368" i="3"/>
  <c r="CR62" i="3"/>
  <c r="CR210" i="3"/>
  <c r="CM466" i="3"/>
  <c r="CS427" i="3"/>
  <c r="CR368" i="3"/>
  <c r="CS40" i="3"/>
  <c r="BZ427" i="3"/>
  <c r="BZ62" i="3"/>
  <c r="BZ40" i="3"/>
  <c r="BY368" i="3"/>
  <c r="BY52" i="3"/>
  <c r="BY22" i="3"/>
  <c r="BY455" i="3"/>
  <c r="BZ455" i="3"/>
  <c r="BU466" i="3"/>
  <c r="BU468" i="3" s="1"/>
  <c r="BW466" i="3"/>
  <c r="BW468" i="3" s="1"/>
  <c r="BY227" i="3"/>
  <c r="BS28" i="3"/>
  <c r="BS466" i="3" s="1"/>
  <c r="BS468" i="3" s="1"/>
  <c r="BY29" i="3"/>
  <c r="BY427" i="3"/>
  <c r="BY444" i="3"/>
  <c r="BZ357" i="3"/>
  <c r="BZ99" i="3"/>
  <c r="BY99" i="3"/>
  <c r="BY62" i="3"/>
  <c r="BZ407" i="3"/>
  <c r="BY191" i="3"/>
  <c r="BZ29" i="3"/>
  <c r="BT28" i="3"/>
  <c r="AM191" i="3"/>
  <c r="BF227" i="3"/>
  <c r="BD466" i="3"/>
  <c r="BD468" i="3" s="1"/>
  <c r="AO368" i="3"/>
  <c r="BG262" i="3"/>
  <c r="BH227" i="3"/>
  <c r="AO407" i="3"/>
  <c r="AO9" i="3"/>
  <c r="AK466" i="3"/>
  <c r="BG40" i="3"/>
  <c r="BF110" i="3"/>
  <c r="AM40" i="3"/>
  <c r="AM476" i="3"/>
  <c r="AJ466" i="3"/>
  <c r="BE466" i="3"/>
  <c r="BE468" i="3" s="1"/>
  <c r="AI28" i="3"/>
  <c r="AO28" i="3" s="1"/>
  <c r="BG476" i="3"/>
  <c r="BH455" i="3"/>
  <c r="AO227" i="3"/>
  <c r="AN110" i="3"/>
  <c r="BB476" i="3"/>
  <c r="BF476" i="3"/>
  <c r="BH476" i="3"/>
  <c r="AM407" i="3"/>
  <c r="BF444" i="3"/>
  <c r="BG255" i="3"/>
  <c r="BG368" i="3"/>
  <c r="BG110" i="3"/>
  <c r="BA28" i="3"/>
  <c r="BG29" i="3"/>
  <c r="AZ466" i="3"/>
  <c r="BF427" i="3"/>
  <c r="BF255" i="3"/>
  <c r="BF191" i="3"/>
  <c r="BG227" i="3"/>
  <c r="BG46" i="3"/>
  <c r="BF262" i="3"/>
  <c r="BG427" i="3"/>
  <c r="BF210" i="3"/>
  <c r="BI477" i="3"/>
  <c r="AZ476" i="3"/>
  <c r="BI476" i="3" s="1"/>
  <c r="BF368" i="3"/>
  <c r="BB466" i="3"/>
  <c r="BB468" i="3" s="1"/>
  <c r="BG22" i="3"/>
  <c r="BF52" i="3"/>
  <c r="BA476" i="3"/>
  <c r="BJ476" i="3" s="1"/>
  <c r="BJ477" i="3"/>
  <c r="BG455" i="3"/>
  <c r="BG191" i="3"/>
  <c r="BF455" i="3"/>
  <c r="BG357" i="3"/>
  <c r="BG52" i="3"/>
  <c r="BF9" i="3"/>
  <c r="AM262" i="3"/>
  <c r="AN62" i="3"/>
  <c r="AM22" i="3"/>
  <c r="AM62" i="3"/>
  <c r="AN262" i="3"/>
  <c r="AN227" i="3"/>
  <c r="AN191" i="3"/>
  <c r="AN255" i="3"/>
  <c r="AM52" i="3"/>
  <c r="AL466" i="3"/>
  <c r="AL468" i="3" s="1"/>
  <c r="AM227" i="3"/>
  <c r="AG476" i="3"/>
  <c r="AP476" i="3" s="1"/>
  <c r="AN99" i="3"/>
  <c r="AM110" i="3"/>
  <c r="AM357" i="3"/>
  <c r="AM368" i="3"/>
  <c r="AM210" i="3"/>
  <c r="AN46" i="3"/>
  <c r="AN427" i="3"/>
  <c r="AN40" i="3"/>
  <c r="AN357" i="3"/>
  <c r="AM99" i="3"/>
  <c r="AN29" i="3"/>
  <c r="AH28" i="3"/>
  <c r="AH476" i="3"/>
  <c r="AQ476" i="3" s="1"/>
  <c r="AN368" i="3"/>
  <c r="AO476" i="3"/>
  <c r="AN476" i="3"/>
  <c r="AM444" i="3"/>
  <c r="AN455" i="3"/>
  <c r="AG28" i="3"/>
  <c r="AM29" i="3"/>
  <c r="CM468" i="3" l="1"/>
  <c r="J9" i="7"/>
  <c r="AZ468" i="3"/>
  <c r="I7" i="7"/>
  <c r="AK468" i="3"/>
  <c r="N6" i="7"/>
  <c r="AJ468" i="3"/>
  <c r="M6" i="7"/>
  <c r="HD466" i="3"/>
  <c r="DM466" i="3"/>
  <c r="CT466" i="3"/>
  <c r="JI466" i="3"/>
  <c r="CA466" i="3"/>
  <c r="HV28" i="3"/>
  <c r="GJ466" i="3"/>
  <c r="FX28" i="3"/>
  <c r="CG28" i="3"/>
  <c r="DF466" i="3"/>
  <c r="DS28" i="3"/>
  <c r="HW466" i="3"/>
  <c r="IC28" i="3"/>
  <c r="GQ28" i="3"/>
  <c r="GJ28" i="3"/>
  <c r="GE466" i="3"/>
  <c r="II466" i="3"/>
  <c r="IV28" i="3"/>
  <c r="AU28" i="3"/>
  <c r="BA466" i="3"/>
  <c r="J7" i="7" s="1"/>
  <c r="BN28" i="3"/>
  <c r="FE28" i="3"/>
  <c r="AI466" i="3"/>
  <c r="DZ466" i="3"/>
  <c r="EW28" i="3"/>
  <c r="JG466" i="3"/>
  <c r="JH466" i="3"/>
  <c r="IN466" i="3"/>
  <c r="IO28" i="3"/>
  <c r="IP28" i="3"/>
  <c r="IJ466" i="3"/>
  <c r="HU28" i="3"/>
  <c r="HV466" i="3"/>
  <c r="HO466" i="3"/>
  <c r="HB466" i="3"/>
  <c r="HC28" i="3"/>
  <c r="GW466" i="3"/>
  <c r="GW468" i="3" s="1"/>
  <c r="GI466" i="3"/>
  <c r="FQ28" i="3"/>
  <c r="FK466" i="3"/>
  <c r="FK468" i="3" s="1"/>
  <c r="FP28" i="3"/>
  <c r="FP466" i="3"/>
  <c r="FR466" i="3"/>
  <c r="EY28" i="3"/>
  <c r="ES466" i="3"/>
  <c r="EX466" i="3"/>
  <c r="EW466" i="3"/>
  <c r="EE466" i="3"/>
  <c r="ED466" i="3"/>
  <c r="DL28" i="3"/>
  <c r="DK28" i="3"/>
  <c r="DE466" i="3"/>
  <c r="DE468" i="3" s="1"/>
  <c r="CS466" i="3"/>
  <c r="CR28" i="3"/>
  <c r="CL466" i="3"/>
  <c r="BZ28" i="3"/>
  <c r="BY466" i="3"/>
  <c r="BY28" i="3"/>
  <c r="BT466" i="3"/>
  <c r="BT468" i="3" s="1"/>
  <c r="BH466" i="3"/>
  <c r="BG28" i="3"/>
  <c r="BF466" i="3"/>
  <c r="AN28" i="3"/>
  <c r="AM28" i="3"/>
  <c r="AG466" i="3"/>
  <c r="AH466" i="3"/>
  <c r="IP466" i="3" l="1"/>
  <c r="IJ468" i="3"/>
  <c r="IO466" i="3"/>
  <c r="II468" i="3"/>
  <c r="GK466" i="3"/>
  <c r="GE468" i="3"/>
  <c r="EY466" i="3"/>
  <c r="ES468" i="3"/>
  <c r="EF466" i="3"/>
  <c r="DZ468" i="3"/>
  <c r="DL466" i="3"/>
  <c r="DF468" i="3"/>
  <c r="CL468" i="3"/>
  <c r="I9" i="7"/>
  <c r="AH468" i="3"/>
  <c r="J6" i="7"/>
  <c r="R6" i="7" s="1"/>
  <c r="AG468" i="3"/>
  <c r="I6" i="7"/>
  <c r="Q6" i="7" s="1"/>
  <c r="AO466" i="3"/>
  <c r="AI468" i="3"/>
  <c r="BG466" i="3"/>
  <c r="BA468" i="3"/>
  <c r="HU466" i="3"/>
  <c r="HC466" i="3"/>
  <c r="FQ466" i="3"/>
  <c r="DK466" i="3"/>
  <c r="CR466" i="3"/>
  <c r="BZ466" i="3"/>
  <c r="AM466" i="3"/>
  <c r="AN466" i="3"/>
  <c r="X465" i="3" l="1"/>
  <c r="W465" i="3"/>
  <c r="V465" i="3"/>
  <c r="U465" i="3"/>
  <c r="T465" i="3"/>
  <c r="X464" i="3"/>
  <c r="W464" i="3"/>
  <c r="V464" i="3"/>
  <c r="U464" i="3"/>
  <c r="T464" i="3"/>
  <c r="X463" i="3"/>
  <c r="W463" i="3"/>
  <c r="V463" i="3"/>
  <c r="U463" i="3"/>
  <c r="T463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7" i="3"/>
  <c r="W457" i="3"/>
  <c r="V457" i="3"/>
  <c r="U457" i="3"/>
  <c r="T457" i="3"/>
  <c r="X454" i="3"/>
  <c r="W454" i="3"/>
  <c r="V454" i="3"/>
  <c r="U454" i="3"/>
  <c r="T454" i="3"/>
  <c r="X453" i="3"/>
  <c r="W453" i="3"/>
  <c r="V453" i="3"/>
  <c r="U453" i="3"/>
  <c r="T453" i="3"/>
  <c r="X452" i="3"/>
  <c r="W452" i="3"/>
  <c r="V452" i="3"/>
  <c r="U452" i="3"/>
  <c r="T452" i="3"/>
  <c r="X451" i="3"/>
  <c r="W451" i="3"/>
  <c r="V451" i="3"/>
  <c r="U451" i="3"/>
  <c r="T451" i="3"/>
  <c r="X450" i="3"/>
  <c r="W450" i="3"/>
  <c r="V450" i="3"/>
  <c r="U450" i="3"/>
  <c r="T450" i="3"/>
  <c r="X449" i="3"/>
  <c r="W449" i="3"/>
  <c r="V449" i="3"/>
  <c r="U449" i="3"/>
  <c r="T449" i="3"/>
  <c r="X448" i="3"/>
  <c r="W448" i="3"/>
  <c r="V448" i="3"/>
  <c r="U448" i="3"/>
  <c r="T448" i="3"/>
  <c r="X443" i="3"/>
  <c r="W443" i="3"/>
  <c r="V443" i="3"/>
  <c r="U443" i="3"/>
  <c r="T443" i="3"/>
  <c r="X442" i="3"/>
  <c r="W442" i="3"/>
  <c r="V442" i="3"/>
  <c r="U442" i="3"/>
  <c r="T442" i="3"/>
  <c r="X441" i="3"/>
  <c r="W441" i="3"/>
  <c r="V441" i="3"/>
  <c r="U441" i="3"/>
  <c r="T441" i="3"/>
  <c r="X438" i="3"/>
  <c r="W438" i="3"/>
  <c r="V438" i="3"/>
  <c r="U438" i="3"/>
  <c r="T438" i="3"/>
  <c r="X437" i="3"/>
  <c r="W437" i="3"/>
  <c r="V437" i="3"/>
  <c r="U437" i="3"/>
  <c r="T437" i="3"/>
  <c r="X436" i="3"/>
  <c r="W436" i="3"/>
  <c r="V436" i="3"/>
  <c r="U436" i="3"/>
  <c r="T436" i="3"/>
  <c r="X435" i="3"/>
  <c r="W435" i="3"/>
  <c r="V435" i="3"/>
  <c r="U435" i="3"/>
  <c r="T435" i="3"/>
  <c r="X434" i="3"/>
  <c r="W434" i="3"/>
  <c r="V434" i="3"/>
  <c r="U434" i="3"/>
  <c r="T434" i="3"/>
  <c r="X433" i="3"/>
  <c r="W433" i="3"/>
  <c r="V433" i="3"/>
  <c r="U433" i="3"/>
  <c r="T433" i="3"/>
  <c r="X426" i="3"/>
  <c r="W426" i="3"/>
  <c r="V426" i="3"/>
  <c r="U426" i="3"/>
  <c r="T426" i="3"/>
  <c r="X425" i="3"/>
  <c r="W425" i="3"/>
  <c r="V425" i="3"/>
  <c r="U425" i="3"/>
  <c r="T425" i="3"/>
  <c r="X424" i="3"/>
  <c r="W424" i="3"/>
  <c r="V424" i="3"/>
  <c r="U424" i="3"/>
  <c r="T424" i="3"/>
  <c r="X421" i="3"/>
  <c r="W421" i="3"/>
  <c r="V421" i="3"/>
  <c r="U421" i="3"/>
  <c r="T421" i="3"/>
  <c r="X420" i="3"/>
  <c r="W420" i="3"/>
  <c r="V420" i="3"/>
  <c r="U420" i="3"/>
  <c r="T420" i="3"/>
  <c r="X419" i="3"/>
  <c r="W419" i="3"/>
  <c r="V419" i="3"/>
  <c r="U419" i="3"/>
  <c r="T419" i="3"/>
  <c r="X418" i="3"/>
  <c r="W418" i="3"/>
  <c r="V418" i="3"/>
  <c r="U418" i="3"/>
  <c r="T418" i="3"/>
  <c r="X417" i="3"/>
  <c r="W417" i="3"/>
  <c r="V417" i="3"/>
  <c r="U417" i="3"/>
  <c r="T417" i="3"/>
  <c r="X416" i="3"/>
  <c r="W416" i="3"/>
  <c r="V416" i="3"/>
  <c r="U416" i="3"/>
  <c r="T416" i="3"/>
  <c r="X415" i="3"/>
  <c r="W415" i="3"/>
  <c r="V415" i="3"/>
  <c r="U415" i="3"/>
  <c r="T415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402" i="3"/>
  <c r="W402" i="3"/>
  <c r="V402" i="3"/>
  <c r="U402" i="3"/>
  <c r="T402" i="3"/>
  <c r="X401" i="3"/>
  <c r="W401" i="3"/>
  <c r="V401" i="3"/>
  <c r="U401" i="3"/>
  <c r="T401" i="3"/>
  <c r="X400" i="3"/>
  <c r="W400" i="3"/>
  <c r="V400" i="3"/>
  <c r="U400" i="3"/>
  <c r="T400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5" i="3"/>
  <c r="W395" i="3"/>
  <c r="V395" i="3"/>
  <c r="U395" i="3"/>
  <c r="T395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85" i="3"/>
  <c r="W385" i="3"/>
  <c r="V385" i="3"/>
  <c r="U385" i="3"/>
  <c r="T385" i="3"/>
  <c r="X384" i="3"/>
  <c r="W384" i="3"/>
  <c r="V384" i="3"/>
  <c r="U384" i="3"/>
  <c r="T384" i="3"/>
  <c r="X383" i="3"/>
  <c r="W383" i="3"/>
  <c r="V383" i="3"/>
  <c r="U383" i="3"/>
  <c r="T383" i="3"/>
  <c r="X382" i="3"/>
  <c r="W382" i="3"/>
  <c r="V382" i="3"/>
  <c r="U382" i="3"/>
  <c r="T382" i="3"/>
  <c r="X381" i="3"/>
  <c r="W381" i="3"/>
  <c r="V381" i="3"/>
  <c r="U381" i="3"/>
  <c r="T381" i="3"/>
  <c r="X380" i="3"/>
  <c r="W380" i="3"/>
  <c r="V380" i="3"/>
  <c r="U380" i="3"/>
  <c r="T380" i="3"/>
  <c r="X377" i="3"/>
  <c r="W377" i="3"/>
  <c r="V377" i="3"/>
  <c r="U377" i="3"/>
  <c r="T377" i="3"/>
  <c r="X376" i="3"/>
  <c r="W376" i="3"/>
  <c r="V376" i="3"/>
  <c r="U376" i="3"/>
  <c r="T376" i="3"/>
  <c r="X375" i="3"/>
  <c r="W375" i="3"/>
  <c r="V375" i="3"/>
  <c r="U375" i="3"/>
  <c r="T375" i="3"/>
  <c r="X367" i="3"/>
  <c r="W367" i="3"/>
  <c r="V367" i="3"/>
  <c r="U367" i="3"/>
  <c r="T367" i="3"/>
  <c r="X366" i="3"/>
  <c r="W366" i="3"/>
  <c r="V366" i="3"/>
  <c r="U366" i="3"/>
  <c r="T366" i="3"/>
  <c r="X365" i="3"/>
  <c r="W365" i="3"/>
  <c r="V365" i="3"/>
  <c r="U365" i="3"/>
  <c r="T365" i="3"/>
  <c r="X362" i="3"/>
  <c r="W362" i="3"/>
  <c r="V362" i="3"/>
  <c r="U362" i="3"/>
  <c r="T362" i="3"/>
  <c r="X361" i="3"/>
  <c r="W361" i="3"/>
  <c r="V361" i="3"/>
  <c r="U361" i="3"/>
  <c r="T361" i="3"/>
  <c r="X360" i="3"/>
  <c r="W360" i="3"/>
  <c r="V360" i="3"/>
  <c r="U360" i="3"/>
  <c r="T360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50" i="3"/>
  <c r="W350" i="3"/>
  <c r="V350" i="3"/>
  <c r="U350" i="3"/>
  <c r="T350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6" i="3"/>
  <c r="W346" i="3"/>
  <c r="V346" i="3"/>
  <c r="U346" i="3"/>
  <c r="T346" i="3"/>
  <c r="X345" i="3"/>
  <c r="W345" i="3"/>
  <c r="V345" i="3"/>
  <c r="U345" i="3"/>
  <c r="T345" i="3"/>
  <c r="X342" i="3"/>
  <c r="W342" i="3"/>
  <c r="V342" i="3"/>
  <c r="U342" i="3"/>
  <c r="T342" i="3"/>
  <c r="X341" i="3"/>
  <c r="W341" i="3"/>
  <c r="V341" i="3"/>
  <c r="U341" i="3"/>
  <c r="T341" i="3"/>
  <c r="X340" i="3"/>
  <c r="W340" i="3"/>
  <c r="V340" i="3"/>
  <c r="U340" i="3"/>
  <c r="T340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3" i="3"/>
  <c r="W333" i="3"/>
  <c r="V333" i="3"/>
  <c r="U333" i="3"/>
  <c r="T333" i="3"/>
  <c r="X332" i="3"/>
  <c r="W332" i="3"/>
  <c r="V332" i="3"/>
  <c r="U332" i="3"/>
  <c r="T332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5" i="3"/>
  <c r="W315" i="3"/>
  <c r="V315" i="3"/>
  <c r="U315" i="3"/>
  <c r="T315" i="3"/>
  <c r="X314" i="3"/>
  <c r="W314" i="3"/>
  <c r="V314" i="3"/>
  <c r="U314" i="3"/>
  <c r="T314" i="3"/>
  <c r="X313" i="3"/>
  <c r="W313" i="3"/>
  <c r="V313" i="3"/>
  <c r="U313" i="3"/>
  <c r="T313" i="3"/>
  <c r="X311" i="3"/>
  <c r="W311" i="3"/>
  <c r="V311" i="3"/>
  <c r="U311" i="3"/>
  <c r="T311" i="3"/>
  <c r="X310" i="3"/>
  <c r="W310" i="3"/>
  <c r="V310" i="3"/>
  <c r="U310" i="3"/>
  <c r="T310" i="3"/>
  <c r="X309" i="3"/>
  <c r="W309" i="3"/>
  <c r="V309" i="3"/>
  <c r="U309" i="3"/>
  <c r="T309" i="3"/>
  <c r="X308" i="3"/>
  <c r="W308" i="3"/>
  <c r="V308" i="3"/>
  <c r="U308" i="3"/>
  <c r="T308" i="3"/>
  <c r="X306" i="3"/>
  <c r="W306" i="3"/>
  <c r="V306" i="3"/>
  <c r="U306" i="3"/>
  <c r="T306" i="3"/>
  <c r="X305" i="3"/>
  <c r="W305" i="3"/>
  <c r="V305" i="3"/>
  <c r="U305" i="3"/>
  <c r="T305" i="3"/>
  <c r="X304" i="3"/>
  <c r="W304" i="3"/>
  <c r="V304" i="3"/>
  <c r="U304" i="3"/>
  <c r="T304" i="3"/>
  <c r="X301" i="3"/>
  <c r="W301" i="3"/>
  <c r="V301" i="3"/>
  <c r="U301" i="3"/>
  <c r="T301" i="3"/>
  <c r="X300" i="3"/>
  <c r="W300" i="3"/>
  <c r="V300" i="3"/>
  <c r="U300" i="3"/>
  <c r="T300" i="3"/>
  <c r="X297" i="3"/>
  <c r="W297" i="3"/>
  <c r="V297" i="3"/>
  <c r="U297" i="3"/>
  <c r="T297" i="3"/>
  <c r="X296" i="3"/>
  <c r="W296" i="3"/>
  <c r="V296" i="3"/>
  <c r="U296" i="3"/>
  <c r="T296" i="3"/>
  <c r="X295" i="3"/>
  <c r="W295" i="3"/>
  <c r="V295" i="3"/>
  <c r="U295" i="3"/>
  <c r="T295" i="3"/>
  <c r="X292" i="3"/>
  <c r="W292" i="3"/>
  <c r="V292" i="3"/>
  <c r="U292" i="3"/>
  <c r="T292" i="3"/>
  <c r="X291" i="3"/>
  <c r="W291" i="3"/>
  <c r="V291" i="3"/>
  <c r="U291" i="3"/>
  <c r="T291" i="3"/>
  <c r="X290" i="3"/>
  <c r="W290" i="3"/>
  <c r="V290" i="3"/>
  <c r="U290" i="3"/>
  <c r="T290" i="3"/>
  <c r="X287" i="3"/>
  <c r="W287" i="3"/>
  <c r="V287" i="3"/>
  <c r="U287" i="3"/>
  <c r="T287" i="3"/>
  <c r="X286" i="3"/>
  <c r="W286" i="3"/>
  <c r="V286" i="3"/>
  <c r="U286" i="3"/>
  <c r="T286" i="3"/>
  <c r="X282" i="3"/>
  <c r="W282" i="3"/>
  <c r="V282" i="3"/>
  <c r="U282" i="3"/>
  <c r="T282" i="3"/>
  <c r="X281" i="3"/>
  <c r="W281" i="3"/>
  <c r="V281" i="3"/>
  <c r="U281" i="3"/>
  <c r="T281" i="3"/>
  <c r="X280" i="3"/>
  <c r="W280" i="3"/>
  <c r="V280" i="3"/>
  <c r="U280" i="3"/>
  <c r="T280" i="3"/>
  <c r="X277" i="3"/>
  <c r="W277" i="3"/>
  <c r="V277" i="3"/>
  <c r="U277" i="3"/>
  <c r="T277" i="3"/>
  <c r="X276" i="3"/>
  <c r="W276" i="3"/>
  <c r="V276" i="3"/>
  <c r="U276" i="3"/>
  <c r="T276" i="3"/>
  <c r="X275" i="3"/>
  <c r="W275" i="3"/>
  <c r="V275" i="3"/>
  <c r="U275" i="3"/>
  <c r="T275" i="3"/>
  <c r="X272" i="3"/>
  <c r="W272" i="3"/>
  <c r="V272" i="3"/>
  <c r="U272" i="3"/>
  <c r="T272" i="3"/>
  <c r="X271" i="3"/>
  <c r="W271" i="3"/>
  <c r="V271" i="3"/>
  <c r="U271" i="3"/>
  <c r="T271" i="3"/>
  <c r="X267" i="3"/>
  <c r="W267" i="3"/>
  <c r="V267" i="3"/>
  <c r="U267" i="3"/>
  <c r="T267" i="3"/>
  <c r="X266" i="3"/>
  <c r="W266" i="3"/>
  <c r="V266" i="3"/>
  <c r="U266" i="3"/>
  <c r="T266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8" i="3"/>
  <c r="W258" i="3"/>
  <c r="V258" i="3"/>
  <c r="U258" i="3"/>
  <c r="T258" i="3"/>
  <c r="X254" i="3"/>
  <c r="W254" i="3"/>
  <c r="V254" i="3"/>
  <c r="U254" i="3"/>
  <c r="T254" i="3"/>
  <c r="X253" i="3"/>
  <c r="W253" i="3"/>
  <c r="V253" i="3"/>
  <c r="U253" i="3"/>
  <c r="T253" i="3"/>
  <c r="X252" i="3"/>
  <c r="W252" i="3"/>
  <c r="V252" i="3"/>
  <c r="U252" i="3"/>
  <c r="T252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5" i="3"/>
  <c r="W245" i="3"/>
  <c r="V245" i="3"/>
  <c r="U245" i="3"/>
  <c r="T245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40" i="3"/>
  <c r="W240" i="3"/>
  <c r="V240" i="3"/>
  <c r="U240" i="3"/>
  <c r="T240" i="3"/>
  <c r="X239" i="3"/>
  <c r="W239" i="3"/>
  <c r="V239" i="3"/>
  <c r="U239" i="3"/>
  <c r="T239" i="3"/>
  <c r="X237" i="3"/>
  <c r="W237" i="3"/>
  <c r="V237" i="3"/>
  <c r="U237" i="3"/>
  <c r="T237" i="3"/>
  <c r="X236" i="3"/>
  <c r="W236" i="3"/>
  <c r="V236" i="3"/>
  <c r="U236" i="3"/>
  <c r="T236" i="3"/>
  <c r="X235" i="3"/>
  <c r="W235" i="3"/>
  <c r="V235" i="3"/>
  <c r="U235" i="3"/>
  <c r="T235" i="3"/>
  <c r="X234" i="3"/>
  <c r="W234" i="3"/>
  <c r="V234" i="3"/>
  <c r="U234" i="3"/>
  <c r="T234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9" i="3"/>
  <c r="W229" i="3"/>
  <c r="V229" i="3"/>
  <c r="U229" i="3"/>
  <c r="T229" i="3"/>
  <c r="X226" i="3"/>
  <c r="W226" i="3"/>
  <c r="V226" i="3"/>
  <c r="U226" i="3"/>
  <c r="T226" i="3"/>
  <c r="X225" i="3"/>
  <c r="W225" i="3"/>
  <c r="V225" i="3"/>
  <c r="U225" i="3"/>
  <c r="T225" i="3"/>
  <c r="X224" i="3"/>
  <c r="W224" i="3"/>
  <c r="V224" i="3"/>
  <c r="U224" i="3"/>
  <c r="T224" i="3"/>
  <c r="X223" i="3"/>
  <c r="W223" i="3"/>
  <c r="V223" i="3"/>
  <c r="U223" i="3"/>
  <c r="T223" i="3"/>
  <c r="X220" i="3"/>
  <c r="W220" i="3"/>
  <c r="V220" i="3"/>
  <c r="U220" i="3"/>
  <c r="T220" i="3"/>
  <c r="X219" i="3"/>
  <c r="W219" i="3"/>
  <c r="V219" i="3"/>
  <c r="U219" i="3"/>
  <c r="T219" i="3"/>
  <c r="X218" i="3"/>
  <c r="W218" i="3"/>
  <c r="V218" i="3"/>
  <c r="U218" i="3"/>
  <c r="T218" i="3"/>
  <c r="X209" i="3"/>
  <c r="W209" i="3"/>
  <c r="V209" i="3"/>
  <c r="U209" i="3"/>
  <c r="T209" i="3"/>
  <c r="X208" i="3"/>
  <c r="W208" i="3"/>
  <c r="V208" i="3"/>
  <c r="U208" i="3"/>
  <c r="T208" i="3"/>
  <c r="X207" i="3"/>
  <c r="W207" i="3"/>
  <c r="V207" i="3"/>
  <c r="U207" i="3"/>
  <c r="T207" i="3"/>
  <c r="X206" i="3"/>
  <c r="W206" i="3"/>
  <c r="V206" i="3"/>
  <c r="U206" i="3"/>
  <c r="T206" i="3"/>
  <c r="X205" i="3"/>
  <c r="W205" i="3"/>
  <c r="V205" i="3"/>
  <c r="U205" i="3"/>
  <c r="T205" i="3"/>
  <c r="X202" i="3"/>
  <c r="W202" i="3"/>
  <c r="V202" i="3"/>
  <c r="U202" i="3"/>
  <c r="T202" i="3"/>
  <c r="X201" i="3"/>
  <c r="W201" i="3"/>
  <c r="V201" i="3"/>
  <c r="U201" i="3"/>
  <c r="T201" i="3"/>
  <c r="X200" i="3"/>
  <c r="W200" i="3"/>
  <c r="V200" i="3"/>
  <c r="U200" i="3"/>
  <c r="T200" i="3"/>
  <c r="X199" i="3"/>
  <c r="W199" i="3"/>
  <c r="V199" i="3"/>
  <c r="U199" i="3"/>
  <c r="T199" i="3"/>
  <c r="X196" i="3"/>
  <c r="W196" i="3"/>
  <c r="V196" i="3"/>
  <c r="U196" i="3"/>
  <c r="T196" i="3"/>
  <c r="X195" i="3"/>
  <c r="W195" i="3"/>
  <c r="V195" i="3"/>
  <c r="U195" i="3"/>
  <c r="T195" i="3"/>
  <c r="X194" i="3"/>
  <c r="W194" i="3"/>
  <c r="V194" i="3"/>
  <c r="U194" i="3"/>
  <c r="T194" i="3"/>
  <c r="X190" i="3"/>
  <c r="W190" i="3"/>
  <c r="V190" i="3"/>
  <c r="U190" i="3"/>
  <c r="T190" i="3"/>
  <c r="X189" i="3"/>
  <c r="W189" i="3"/>
  <c r="V189" i="3"/>
  <c r="U189" i="3"/>
  <c r="T189" i="3"/>
  <c r="X187" i="3"/>
  <c r="W187" i="3"/>
  <c r="V187" i="3"/>
  <c r="U187" i="3"/>
  <c r="T187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7" i="3"/>
  <c r="W177" i="3"/>
  <c r="V177" i="3"/>
  <c r="U177" i="3"/>
  <c r="T177" i="3"/>
  <c r="X176" i="3"/>
  <c r="W176" i="3"/>
  <c r="V176" i="3"/>
  <c r="U176" i="3"/>
  <c r="T176" i="3"/>
  <c r="X175" i="3"/>
  <c r="W175" i="3"/>
  <c r="V175" i="3"/>
  <c r="U175" i="3"/>
  <c r="T175" i="3"/>
  <c r="X174" i="3"/>
  <c r="W174" i="3"/>
  <c r="V174" i="3"/>
  <c r="U174" i="3"/>
  <c r="T174" i="3"/>
  <c r="X173" i="3"/>
  <c r="W173" i="3"/>
  <c r="V173" i="3"/>
  <c r="U173" i="3"/>
  <c r="T173" i="3"/>
  <c r="X170" i="3"/>
  <c r="W170" i="3"/>
  <c r="V170" i="3"/>
  <c r="U170" i="3"/>
  <c r="T170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8" i="3"/>
  <c r="W148" i="3"/>
  <c r="V148" i="3"/>
  <c r="U148" i="3"/>
  <c r="T148" i="3"/>
  <c r="X147" i="3"/>
  <c r="W147" i="3"/>
  <c r="V147" i="3"/>
  <c r="U147" i="3"/>
  <c r="T147" i="3"/>
  <c r="X146" i="3"/>
  <c r="W146" i="3"/>
  <c r="V146" i="3"/>
  <c r="U146" i="3"/>
  <c r="T146" i="3"/>
  <c r="X145" i="3"/>
  <c r="W145" i="3"/>
  <c r="V145" i="3"/>
  <c r="U145" i="3"/>
  <c r="T145" i="3"/>
  <c r="X144" i="3"/>
  <c r="W144" i="3"/>
  <c r="V144" i="3"/>
  <c r="U144" i="3"/>
  <c r="T144" i="3"/>
  <c r="X143" i="3"/>
  <c r="W143" i="3"/>
  <c r="V143" i="3"/>
  <c r="U143" i="3"/>
  <c r="T143" i="3"/>
  <c r="X142" i="3"/>
  <c r="W142" i="3"/>
  <c r="V142" i="3"/>
  <c r="U142" i="3"/>
  <c r="T142" i="3"/>
  <c r="X141" i="3"/>
  <c r="W141" i="3"/>
  <c r="V141" i="3"/>
  <c r="U141" i="3"/>
  <c r="T141" i="3"/>
  <c r="X140" i="3"/>
  <c r="W140" i="3"/>
  <c r="V140" i="3"/>
  <c r="U140" i="3"/>
  <c r="T140" i="3"/>
  <c r="X139" i="3"/>
  <c r="W139" i="3"/>
  <c r="V139" i="3"/>
  <c r="U139" i="3"/>
  <c r="T139" i="3"/>
  <c r="X138" i="3"/>
  <c r="W138" i="3"/>
  <c r="V138" i="3"/>
  <c r="U138" i="3"/>
  <c r="T138" i="3"/>
  <c r="X137" i="3"/>
  <c r="W137" i="3"/>
  <c r="V137" i="3"/>
  <c r="U137" i="3"/>
  <c r="T137" i="3"/>
  <c r="X136" i="3"/>
  <c r="W136" i="3"/>
  <c r="V136" i="3"/>
  <c r="U136" i="3"/>
  <c r="T136" i="3"/>
  <c r="X135" i="3"/>
  <c r="W135" i="3"/>
  <c r="V135" i="3"/>
  <c r="U135" i="3"/>
  <c r="T135" i="3"/>
  <c r="X134" i="3"/>
  <c r="W134" i="3"/>
  <c r="V134" i="3"/>
  <c r="U134" i="3"/>
  <c r="T134" i="3"/>
  <c r="X133" i="3"/>
  <c r="W133" i="3"/>
  <c r="V133" i="3"/>
  <c r="U133" i="3"/>
  <c r="T133" i="3"/>
  <c r="X132" i="3"/>
  <c r="W132" i="3"/>
  <c r="V132" i="3"/>
  <c r="U132" i="3"/>
  <c r="T132" i="3"/>
  <c r="X131" i="3"/>
  <c r="W131" i="3"/>
  <c r="V131" i="3"/>
  <c r="U131" i="3"/>
  <c r="T131" i="3"/>
  <c r="X109" i="3"/>
  <c r="W109" i="3"/>
  <c r="V109" i="3"/>
  <c r="U109" i="3"/>
  <c r="T109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4" i="3"/>
  <c r="W104" i="3"/>
  <c r="V104" i="3"/>
  <c r="U104" i="3"/>
  <c r="T104" i="3"/>
  <c r="X103" i="3"/>
  <c r="W103" i="3"/>
  <c r="V103" i="3"/>
  <c r="U103" i="3"/>
  <c r="T103" i="3"/>
  <c r="X102" i="3"/>
  <c r="W102" i="3"/>
  <c r="V102" i="3"/>
  <c r="U102" i="3"/>
  <c r="T102" i="3"/>
  <c r="X101" i="3"/>
  <c r="W101" i="3"/>
  <c r="V101" i="3"/>
  <c r="U101" i="3"/>
  <c r="T101" i="3"/>
  <c r="X98" i="3"/>
  <c r="W98" i="3"/>
  <c r="V98" i="3"/>
  <c r="U98" i="3"/>
  <c r="T98" i="3"/>
  <c r="X97" i="3"/>
  <c r="W97" i="3"/>
  <c r="V97" i="3"/>
  <c r="U97" i="3"/>
  <c r="T97" i="3"/>
  <c r="X96" i="3"/>
  <c r="W96" i="3"/>
  <c r="V96" i="3"/>
  <c r="U96" i="3"/>
  <c r="T96" i="3"/>
  <c r="X93" i="3"/>
  <c r="W93" i="3"/>
  <c r="V93" i="3"/>
  <c r="U93" i="3"/>
  <c r="T93" i="3"/>
  <c r="X92" i="3"/>
  <c r="W92" i="3"/>
  <c r="V92" i="3"/>
  <c r="U92" i="3"/>
  <c r="T92" i="3"/>
  <c r="X91" i="3"/>
  <c r="W91" i="3"/>
  <c r="V91" i="3"/>
  <c r="U91" i="3"/>
  <c r="T91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1" i="3"/>
  <c r="W81" i="3"/>
  <c r="V81" i="3"/>
  <c r="U81" i="3"/>
  <c r="T81" i="3"/>
  <c r="X80" i="3"/>
  <c r="W80" i="3"/>
  <c r="V80" i="3"/>
  <c r="U80" i="3"/>
  <c r="T80" i="3"/>
  <c r="X79" i="3"/>
  <c r="W79" i="3"/>
  <c r="V79" i="3"/>
  <c r="U79" i="3"/>
  <c r="T79" i="3"/>
  <c r="X78" i="3"/>
  <c r="W78" i="3"/>
  <c r="V78" i="3"/>
  <c r="U78" i="3"/>
  <c r="T78" i="3"/>
  <c r="X76" i="3"/>
  <c r="W76" i="3"/>
  <c r="V76" i="3"/>
  <c r="U76" i="3"/>
  <c r="T76" i="3"/>
  <c r="X75" i="3"/>
  <c r="W75" i="3"/>
  <c r="V75" i="3"/>
  <c r="U75" i="3"/>
  <c r="T75" i="3"/>
  <c r="X74" i="3"/>
  <c r="W74" i="3"/>
  <c r="V74" i="3"/>
  <c r="U74" i="3"/>
  <c r="T74" i="3"/>
  <c r="X73" i="3"/>
  <c r="W73" i="3"/>
  <c r="V73" i="3"/>
  <c r="U73" i="3"/>
  <c r="T73" i="3"/>
  <c r="X72" i="3"/>
  <c r="W72" i="3"/>
  <c r="V72" i="3"/>
  <c r="U72" i="3"/>
  <c r="T72" i="3"/>
  <c r="X71" i="3"/>
  <c r="W71" i="3"/>
  <c r="V71" i="3"/>
  <c r="U71" i="3"/>
  <c r="T71" i="3"/>
  <c r="X61" i="3"/>
  <c r="W61" i="3"/>
  <c r="V61" i="3"/>
  <c r="U61" i="3"/>
  <c r="T61" i="3"/>
  <c r="X60" i="3"/>
  <c r="W60" i="3"/>
  <c r="V60" i="3"/>
  <c r="U60" i="3"/>
  <c r="T60" i="3"/>
  <c r="X59" i="3"/>
  <c r="W59" i="3"/>
  <c r="V59" i="3"/>
  <c r="U59" i="3"/>
  <c r="T59" i="3"/>
  <c r="X57" i="3"/>
  <c r="W57" i="3"/>
  <c r="V57" i="3"/>
  <c r="U57" i="3"/>
  <c r="T57" i="3"/>
  <c r="X56" i="3"/>
  <c r="W56" i="3"/>
  <c r="V56" i="3"/>
  <c r="U56" i="3"/>
  <c r="T56" i="3"/>
  <c r="X55" i="3"/>
  <c r="W55" i="3"/>
  <c r="V55" i="3"/>
  <c r="U55" i="3"/>
  <c r="T55" i="3"/>
  <c r="X54" i="3"/>
  <c r="W54" i="3"/>
  <c r="V54" i="3"/>
  <c r="U54" i="3"/>
  <c r="T54" i="3"/>
  <c r="X51" i="3"/>
  <c r="W51" i="3"/>
  <c r="V51" i="3"/>
  <c r="U51" i="3"/>
  <c r="T51" i="3"/>
  <c r="X50" i="3"/>
  <c r="W50" i="3"/>
  <c r="V50" i="3"/>
  <c r="U50" i="3"/>
  <c r="T50" i="3"/>
  <c r="X45" i="3"/>
  <c r="W45" i="3"/>
  <c r="V45" i="3"/>
  <c r="U45" i="3"/>
  <c r="T45" i="3"/>
  <c r="X44" i="3"/>
  <c r="W44" i="3"/>
  <c r="V44" i="3"/>
  <c r="U44" i="3"/>
  <c r="T44" i="3"/>
  <c r="X43" i="3"/>
  <c r="W43" i="3"/>
  <c r="V43" i="3"/>
  <c r="U43" i="3"/>
  <c r="T43" i="3"/>
  <c r="X42" i="3"/>
  <c r="W42" i="3"/>
  <c r="V42" i="3"/>
  <c r="U42" i="3"/>
  <c r="T42" i="3"/>
  <c r="X39" i="3"/>
  <c r="W39" i="3"/>
  <c r="V39" i="3"/>
  <c r="U39" i="3"/>
  <c r="T39" i="3"/>
  <c r="X38" i="3"/>
  <c r="W38" i="3"/>
  <c r="V38" i="3"/>
  <c r="U38" i="3"/>
  <c r="T38" i="3"/>
  <c r="X37" i="3"/>
  <c r="W37" i="3"/>
  <c r="V37" i="3"/>
  <c r="U37" i="3"/>
  <c r="T37" i="3"/>
  <c r="X36" i="3"/>
  <c r="W36" i="3"/>
  <c r="V36" i="3"/>
  <c r="U36" i="3"/>
  <c r="T36" i="3"/>
  <c r="X34" i="3"/>
  <c r="W34" i="3"/>
  <c r="V34" i="3"/>
  <c r="U34" i="3"/>
  <c r="T34" i="3"/>
  <c r="X33" i="3"/>
  <c r="W33" i="3"/>
  <c r="V33" i="3"/>
  <c r="U33" i="3"/>
  <c r="T33" i="3"/>
  <c r="X32" i="3"/>
  <c r="W32" i="3"/>
  <c r="V32" i="3"/>
  <c r="U32" i="3"/>
  <c r="T32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2" i="3" l="1"/>
  <c r="AA456" i="3"/>
  <c r="AA455" i="3"/>
  <c r="AA445" i="3"/>
  <c r="AA444" i="3"/>
  <c r="AA439" i="3"/>
  <c r="AA428" i="3"/>
  <c r="AA427" i="3"/>
  <c r="AA422" i="3"/>
  <c r="AA408" i="3"/>
  <c r="AA407" i="3"/>
  <c r="AA399" i="3"/>
  <c r="AA392" i="3"/>
  <c r="AA386" i="3"/>
  <c r="AA378" i="3"/>
  <c r="AA369" i="3"/>
  <c r="AA368" i="3"/>
  <c r="AA363" i="3"/>
  <c r="AA358" i="3"/>
  <c r="AA357" i="3"/>
  <c r="AA351" i="3"/>
  <c r="AA343" i="3"/>
  <c r="AA337" i="3"/>
  <c r="AA331" i="3"/>
  <c r="AA325" i="3"/>
  <c r="AA319" i="3"/>
  <c r="AA312" i="3"/>
  <c r="AA273" i="3"/>
  <c r="AA268" i="3"/>
  <c r="AA263" i="3"/>
  <c r="AA262" i="3"/>
  <c r="AA256" i="3"/>
  <c r="AA255" i="3"/>
  <c r="AA251" i="3"/>
  <c r="AA244" i="3"/>
  <c r="AA238" i="3"/>
  <c r="AA233" i="3"/>
  <c r="AA228" i="3"/>
  <c r="AA227" i="3"/>
  <c r="AA221" i="3"/>
  <c r="AA217" i="3"/>
  <c r="AA211" i="3"/>
  <c r="AA210" i="3"/>
  <c r="AA203" i="3"/>
  <c r="AA197" i="3"/>
  <c r="AA192" i="3"/>
  <c r="AA191" i="3"/>
  <c r="AA188" i="3"/>
  <c r="AA185" i="3"/>
  <c r="AA178" i="3"/>
  <c r="AA171" i="3"/>
  <c r="AA166" i="3"/>
  <c r="AA157" i="3"/>
  <c r="AA111" i="3"/>
  <c r="AA110" i="3"/>
  <c r="AA105" i="3"/>
  <c r="AA100" i="3"/>
  <c r="AA99" i="3"/>
  <c r="AA94" i="3"/>
  <c r="AA89" i="3"/>
  <c r="AA86" i="3"/>
  <c r="AA82" i="3"/>
  <c r="AA77" i="3"/>
  <c r="AA63" i="3"/>
  <c r="AA62" i="3"/>
  <c r="AA58" i="3"/>
  <c r="AA53" i="3"/>
  <c r="AA52" i="3"/>
  <c r="AA47" i="3"/>
  <c r="AA46" i="3"/>
  <c r="AA41" i="3"/>
  <c r="AA40" i="3"/>
  <c r="AA35" i="3"/>
  <c r="AA29" i="3"/>
  <c r="AA28" i="3"/>
  <c r="AA23" i="3"/>
  <c r="AA22" i="3"/>
  <c r="AA17" i="3"/>
  <c r="O462" i="3"/>
  <c r="JU462" i="3" s="1"/>
  <c r="J102" i="6" s="1"/>
  <c r="P462" i="3"/>
  <c r="JV462" i="3" s="1"/>
  <c r="K102" i="6" s="1"/>
  <c r="Q462" i="3"/>
  <c r="JW462" i="3" s="1"/>
  <c r="L102" i="6" s="1"/>
  <c r="R462" i="3"/>
  <c r="JX462" i="3" s="1"/>
  <c r="M102" i="6" s="1"/>
  <c r="S462" i="3"/>
  <c r="JY462" i="3" s="1"/>
  <c r="N102" i="6" s="1"/>
  <c r="N462" i="3"/>
  <c r="JT462" i="3" s="1"/>
  <c r="I102" i="6" s="1"/>
  <c r="O456" i="3"/>
  <c r="JU456" i="3" s="1"/>
  <c r="J101" i="6" s="1"/>
  <c r="P456" i="3"/>
  <c r="JV456" i="3" s="1"/>
  <c r="K101" i="6" s="1"/>
  <c r="Q456" i="3"/>
  <c r="JW456" i="3" s="1"/>
  <c r="L101" i="6" s="1"/>
  <c r="R456" i="3"/>
  <c r="S456" i="3"/>
  <c r="JY456" i="3" s="1"/>
  <c r="N101" i="6" s="1"/>
  <c r="N456" i="3"/>
  <c r="JT456" i="3" s="1"/>
  <c r="I101" i="6" s="1"/>
  <c r="O445" i="3"/>
  <c r="JU445" i="3" s="1"/>
  <c r="J99" i="6" s="1"/>
  <c r="P445" i="3"/>
  <c r="JV445" i="3" s="1"/>
  <c r="K99" i="6" s="1"/>
  <c r="Q445" i="3"/>
  <c r="R445" i="3"/>
  <c r="S445" i="3"/>
  <c r="O439" i="3"/>
  <c r="JU439" i="3" s="1"/>
  <c r="J97" i="6" s="1"/>
  <c r="P439" i="3"/>
  <c r="JV439" i="3" s="1"/>
  <c r="K97" i="6" s="1"/>
  <c r="Q439" i="3"/>
  <c r="JW439" i="3" s="1"/>
  <c r="L97" i="6" s="1"/>
  <c r="R439" i="3"/>
  <c r="JX439" i="3" s="1"/>
  <c r="M97" i="6" s="1"/>
  <c r="N439" i="3"/>
  <c r="JT439" i="3" s="1"/>
  <c r="I97" i="6" s="1"/>
  <c r="O422" i="3"/>
  <c r="JU422" i="3" s="1"/>
  <c r="J94" i="6" s="1"/>
  <c r="P422" i="3"/>
  <c r="JV422" i="3" s="1"/>
  <c r="K94" i="6" s="1"/>
  <c r="Q422" i="3"/>
  <c r="JW422" i="3" s="1"/>
  <c r="L94" i="6" s="1"/>
  <c r="R422" i="3"/>
  <c r="JX422" i="3" s="1"/>
  <c r="M94" i="6" s="1"/>
  <c r="S422" i="3"/>
  <c r="JY422" i="3" s="1"/>
  <c r="N94" i="6" s="1"/>
  <c r="N422" i="3"/>
  <c r="JT422" i="3" s="1"/>
  <c r="I94" i="6" s="1"/>
  <c r="O408" i="3"/>
  <c r="JU408" i="3" s="1"/>
  <c r="J93" i="6" s="1"/>
  <c r="P408" i="3"/>
  <c r="JV408" i="3" s="1"/>
  <c r="K93" i="6" s="1"/>
  <c r="Q408" i="3"/>
  <c r="JW408" i="3" s="1"/>
  <c r="L93" i="6" s="1"/>
  <c r="R408" i="3"/>
  <c r="S408" i="3"/>
  <c r="O399" i="3"/>
  <c r="P399" i="3"/>
  <c r="JV399" i="3" s="1"/>
  <c r="K91" i="6" s="1"/>
  <c r="Q399" i="3"/>
  <c r="JW399" i="3" s="1"/>
  <c r="L91" i="6" s="1"/>
  <c r="R399" i="3"/>
  <c r="JX399" i="3" s="1"/>
  <c r="M91" i="6" s="1"/>
  <c r="S399" i="3"/>
  <c r="JY399" i="3" s="1"/>
  <c r="N91" i="6" s="1"/>
  <c r="N399" i="3"/>
  <c r="JT399" i="3" s="1"/>
  <c r="I91" i="6" s="1"/>
  <c r="O392" i="3"/>
  <c r="JU392" i="3" s="1"/>
  <c r="J90" i="6" s="1"/>
  <c r="P392" i="3"/>
  <c r="JV392" i="3" s="1"/>
  <c r="K90" i="6" s="1"/>
  <c r="Q392" i="3"/>
  <c r="JW392" i="3" s="1"/>
  <c r="L90" i="6" s="1"/>
  <c r="R392" i="3"/>
  <c r="JX392" i="3" s="1"/>
  <c r="M90" i="6" s="1"/>
  <c r="O378" i="3"/>
  <c r="P378" i="3"/>
  <c r="JV378" i="3" s="1"/>
  <c r="K88" i="6" s="1"/>
  <c r="Q378" i="3"/>
  <c r="JW378" i="3" s="1"/>
  <c r="L88" i="6" s="1"/>
  <c r="R378" i="3"/>
  <c r="JX378" i="3" s="1"/>
  <c r="M88" i="6" s="1"/>
  <c r="S378" i="3"/>
  <c r="JY378" i="3" s="1"/>
  <c r="N88" i="6" s="1"/>
  <c r="N378" i="3"/>
  <c r="JT378" i="3" s="1"/>
  <c r="I88" i="6" s="1"/>
  <c r="O369" i="3"/>
  <c r="P369" i="3"/>
  <c r="JV369" i="3" s="1"/>
  <c r="K87" i="6" s="1"/>
  <c r="Q369" i="3"/>
  <c r="JW369" i="3" s="1"/>
  <c r="L87" i="6" s="1"/>
  <c r="R369" i="3"/>
  <c r="JX369" i="3" s="1"/>
  <c r="M87" i="6" s="1"/>
  <c r="S369" i="3"/>
  <c r="JY369" i="3" s="1"/>
  <c r="N87" i="6" s="1"/>
  <c r="N369" i="3"/>
  <c r="JT369" i="3" s="1"/>
  <c r="I87" i="6" s="1"/>
  <c r="O363" i="3"/>
  <c r="JU363" i="3" s="1"/>
  <c r="J85" i="6" s="1"/>
  <c r="P363" i="3"/>
  <c r="JV363" i="3" s="1"/>
  <c r="K85" i="6" s="1"/>
  <c r="Q363" i="3"/>
  <c r="JW363" i="3" s="1"/>
  <c r="L85" i="6" s="1"/>
  <c r="R363" i="3"/>
  <c r="JX363" i="3" s="1"/>
  <c r="M85" i="6" s="1"/>
  <c r="S363" i="3"/>
  <c r="JY363" i="3" s="1"/>
  <c r="N85" i="6" s="1"/>
  <c r="O358" i="3"/>
  <c r="JU358" i="3" s="1"/>
  <c r="J84" i="6" s="1"/>
  <c r="P358" i="3"/>
  <c r="JV358" i="3" s="1"/>
  <c r="K84" i="6" s="1"/>
  <c r="Q358" i="3"/>
  <c r="JW358" i="3" s="1"/>
  <c r="L84" i="6" s="1"/>
  <c r="R358" i="3"/>
  <c r="JX358" i="3" s="1"/>
  <c r="M84" i="6" s="1"/>
  <c r="S358" i="3"/>
  <c r="JY358" i="3" s="1"/>
  <c r="N84" i="6" s="1"/>
  <c r="O351" i="3"/>
  <c r="P351" i="3"/>
  <c r="JV351" i="3" s="1"/>
  <c r="K82" i="6" s="1"/>
  <c r="Q351" i="3"/>
  <c r="JW351" i="3" s="1"/>
  <c r="L82" i="6" s="1"/>
  <c r="R351" i="3"/>
  <c r="JX351" i="3" s="1"/>
  <c r="M82" i="6" s="1"/>
  <c r="S351" i="3"/>
  <c r="JY351" i="3" s="1"/>
  <c r="N82" i="6" s="1"/>
  <c r="N351" i="3"/>
  <c r="JT351" i="3" s="1"/>
  <c r="I82" i="6" s="1"/>
  <c r="O343" i="3"/>
  <c r="P343" i="3"/>
  <c r="JV343" i="3" s="1"/>
  <c r="K81" i="6" s="1"/>
  <c r="Q343" i="3"/>
  <c r="JW343" i="3" s="1"/>
  <c r="L81" i="6" s="1"/>
  <c r="R343" i="3"/>
  <c r="JX343" i="3" s="1"/>
  <c r="M81" i="6" s="1"/>
  <c r="S343" i="3"/>
  <c r="JY343" i="3" s="1"/>
  <c r="N81" i="6" s="1"/>
  <c r="N343" i="3"/>
  <c r="JT343" i="3" s="1"/>
  <c r="I81" i="6" s="1"/>
  <c r="O337" i="3"/>
  <c r="P337" i="3"/>
  <c r="JV337" i="3" s="1"/>
  <c r="K80" i="6" s="1"/>
  <c r="Q337" i="3"/>
  <c r="JW337" i="3" s="1"/>
  <c r="L80" i="6" s="1"/>
  <c r="R337" i="3"/>
  <c r="JX337" i="3" s="1"/>
  <c r="M80" i="6" s="1"/>
  <c r="S337" i="3"/>
  <c r="JY337" i="3" s="1"/>
  <c r="N80" i="6" s="1"/>
  <c r="N337" i="3"/>
  <c r="JT337" i="3" s="1"/>
  <c r="I80" i="6" s="1"/>
  <c r="O331" i="3"/>
  <c r="JU331" i="3" s="1"/>
  <c r="J79" i="6" s="1"/>
  <c r="P331" i="3"/>
  <c r="JV331" i="3" s="1"/>
  <c r="K79" i="6" s="1"/>
  <c r="Q331" i="3"/>
  <c r="JW331" i="3" s="1"/>
  <c r="L79" i="6" s="1"/>
  <c r="R331" i="3"/>
  <c r="JX331" i="3" s="1"/>
  <c r="M79" i="6" s="1"/>
  <c r="S331" i="3"/>
  <c r="JY331" i="3" s="1"/>
  <c r="N79" i="6" s="1"/>
  <c r="N331" i="3"/>
  <c r="JT331" i="3" s="1"/>
  <c r="I79" i="6" s="1"/>
  <c r="O325" i="3"/>
  <c r="P325" i="3"/>
  <c r="JV325" i="3" s="1"/>
  <c r="K78" i="6" s="1"/>
  <c r="Q325" i="3"/>
  <c r="JW325" i="3" s="1"/>
  <c r="L78" i="6" s="1"/>
  <c r="R325" i="3"/>
  <c r="JX325" i="3" s="1"/>
  <c r="M78" i="6" s="1"/>
  <c r="S325" i="3"/>
  <c r="JY325" i="3" s="1"/>
  <c r="N78" i="6" s="1"/>
  <c r="N325" i="3"/>
  <c r="JT325" i="3" s="1"/>
  <c r="I78" i="6" s="1"/>
  <c r="O319" i="3"/>
  <c r="P319" i="3"/>
  <c r="JV319" i="3" s="1"/>
  <c r="K77" i="6" s="1"/>
  <c r="Q319" i="3"/>
  <c r="JW319" i="3" s="1"/>
  <c r="L77" i="6" s="1"/>
  <c r="R319" i="3"/>
  <c r="JX319" i="3" s="1"/>
  <c r="M77" i="6" s="1"/>
  <c r="S319" i="3"/>
  <c r="JY319" i="3" s="1"/>
  <c r="N77" i="6" s="1"/>
  <c r="N319" i="3"/>
  <c r="JT319" i="3" s="1"/>
  <c r="I77" i="6" s="1"/>
  <c r="O312" i="3"/>
  <c r="JU312" i="3" s="1"/>
  <c r="J76" i="6" s="1"/>
  <c r="P312" i="3"/>
  <c r="JV312" i="3" s="1"/>
  <c r="K76" i="6" s="1"/>
  <c r="Q312" i="3"/>
  <c r="JW312" i="3" s="1"/>
  <c r="L76" i="6" s="1"/>
  <c r="R312" i="3"/>
  <c r="JX312" i="3" s="1"/>
  <c r="M76" i="6" s="1"/>
  <c r="S312" i="3"/>
  <c r="JY312" i="3" s="1"/>
  <c r="N76" i="6" s="1"/>
  <c r="O307" i="3"/>
  <c r="JU307" i="3" s="1"/>
  <c r="J75" i="6" s="1"/>
  <c r="P307" i="3"/>
  <c r="Q307" i="3"/>
  <c r="JW307" i="3" s="1"/>
  <c r="L75" i="6" s="1"/>
  <c r="R307" i="3"/>
  <c r="JX307" i="3" s="1"/>
  <c r="M75" i="6" s="1"/>
  <c r="S307" i="3"/>
  <c r="JY307" i="3" s="1"/>
  <c r="N75" i="6" s="1"/>
  <c r="O302" i="3"/>
  <c r="JU302" i="3" s="1"/>
  <c r="J74" i="6" s="1"/>
  <c r="P302" i="3"/>
  <c r="Q302" i="3"/>
  <c r="JW302" i="3" s="1"/>
  <c r="L74" i="6" s="1"/>
  <c r="R302" i="3"/>
  <c r="JX302" i="3" s="1"/>
  <c r="M74" i="6" s="1"/>
  <c r="S302" i="3"/>
  <c r="JY302" i="3" s="1"/>
  <c r="N74" i="6" s="1"/>
  <c r="O298" i="3"/>
  <c r="JU298" i="3" s="1"/>
  <c r="J73" i="6" s="1"/>
  <c r="P298" i="3"/>
  <c r="JV298" i="3" s="1"/>
  <c r="K73" i="6" s="1"/>
  <c r="Q298" i="3"/>
  <c r="JW298" i="3" s="1"/>
  <c r="L73" i="6" s="1"/>
  <c r="R298" i="3"/>
  <c r="JX298" i="3" s="1"/>
  <c r="M73" i="6" s="1"/>
  <c r="S298" i="3"/>
  <c r="JY298" i="3" s="1"/>
  <c r="N73" i="6" s="1"/>
  <c r="O293" i="3"/>
  <c r="JU293" i="3" s="1"/>
  <c r="J72" i="6" s="1"/>
  <c r="P293" i="3"/>
  <c r="JV293" i="3" s="1"/>
  <c r="K72" i="6" s="1"/>
  <c r="Q293" i="3"/>
  <c r="JW293" i="3" s="1"/>
  <c r="L72" i="6" s="1"/>
  <c r="R293" i="3"/>
  <c r="JX293" i="3" s="1"/>
  <c r="M72" i="6" s="1"/>
  <c r="S293" i="3"/>
  <c r="JY293" i="3" s="1"/>
  <c r="N72" i="6" s="1"/>
  <c r="O288" i="3"/>
  <c r="JU288" i="3" s="1"/>
  <c r="J71" i="6" s="1"/>
  <c r="P288" i="3"/>
  <c r="JV288" i="3" s="1"/>
  <c r="K71" i="6" s="1"/>
  <c r="Q288" i="3"/>
  <c r="JW288" i="3" s="1"/>
  <c r="L71" i="6" s="1"/>
  <c r="R288" i="3"/>
  <c r="JX288" i="3" s="1"/>
  <c r="M71" i="6" s="1"/>
  <c r="S288" i="3"/>
  <c r="JY288" i="3" s="1"/>
  <c r="N71" i="6" s="1"/>
  <c r="O283" i="3"/>
  <c r="JU283" i="3" s="1"/>
  <c r="J70" i="6" s="1"/>
  <c r="P283" i="3"/>
  <c r="JV283" i="3" s="1"/>
  <c r="K70" i="6" s="1"/>
  <c r="Q283" i="3"/>
  <c r="JW283" i="3" s="1"/>
  <c r="L70" i="6" s="1"/>
  <c r="R283" i="3"/>
  <c r="JX283" i="3" s="1"/>
  <c r="M70" i="6" s="1"/>
  <c r="S283" i="3"/>
  <c r="JY283" i="3" s="1"/>
  <c r="N70" i="6" s="1"/>
  <c r="O278" i="3"/>
  <c r="JU278" i="3" s="1"/>
  <c r="J69" i="6" s="1"/>
  <c r="P278" i="3"/>
  <c r="JV278" i="3" s="1"/>
  <c r="K69" i="6" s="1"/>
  <c r="Q278" i="3"/>
  <c r="JW278" i="3" s="1"/>
  <c r="L69" i="6" s="1"/>
  <c r="R278" i="3"/>
  <c r="JX278" i="3" s="1"/>
  <c r="M69" i="6" s="1"/>
  <c r="S278" i="3"/>
  <c r="JY278" i="3" s="1"/>
  <c r="N69" i="6" s="1"/>
  <c r="O273" i="3"/>
  <c r="JU273" i="3" s="1"/>
  <c r="J68" i="6" s="1"/>
  <c r="P273" i="3"/>
  <c r="JV273" i="3" s="1"/>
  <c r="K68" i="6" s="1"/>
  <c r="Q273" i="3"/>
  <c r="JW273" i="3" s="1"/>
  <c r="L68" i="6" s="1"/>
  <c r="R273" i="3"/>
  <c r="JX273" i="3" s="1"/>
  <c r="M68" i="6" s="1"/>
  <c r="S273" i="3"/>
  <c r="JY273" i="3" s="1"/>
  <c r="N68" i="6" s="1"/>
  <c r="O268" i="3"/>
  <c r="JU268" i="3" s="1"/>
  <c r="J67" i="6" s="1"/>
  <c r="P268" i="3"/>
  <c r="JV268" i="3" s="1"/>
  <c r="K67" i="6" s="1"/>
  <c r="Q268" i="3"/>
  <c r="JW268" i="3" s="1"/>
  <c r="L67" i="6" s="1"/>
  <c r="R268" i="3"/>
  <c r="JX268" i="3" s="1"/>
  <c r="M67" i="6" s="1"/>
  <c r="S268" i="3"/>
  <c r="JY268" i="3" s="1"/>
  <c r="N67" i="6" s="1"/>
  <c r="O263" i="3"/>
  <c r="JU263" i="3" s="1"/>
  <c r="J66" i="6" s="1"/>
  <c r="P263" i="3"/>
  <c r="JV263" i="3" s="1"/>
  <c r="K66" i="6" s="1"/>
  <c r="Q263" i="3"/>
  <c r="JW263" i="3" s="1"/>
  <c r="L66" i="6" s="1"/>
  <c r="R263" i="3"/>
  <c r="JX263" i="3" s="1"/>
  <c r="M66" i="6" s="1"/>
  <c r="S263" i="3"/>
  <c r="JY263" i="3" s="1"/>
  <c r="N66" i="6" s="1"/>
  <c r="O256" i="3"/>
  <c r="JU256" i="3" s="1"/>
  <c r="J64" i="6" s="1"/>
  <c r="P256" i="3"/>
  <c r="Q256" i="3"/>
  <c r="R256" i="3"/>
  <c r="S256" i="3"/>
  <c r="S251" i="3"/>
  <c r="JY251" i="3" s="1"/>
  <c r="N62" i="6" s="1"/>
  <c r="O251" i="3"/>
  <c r="JU251" i="3" s="1"/>
  <c r="J62" i="6" s="1"/>
  <c r="P251" i="3"/>
  <c r="JV251" i="3" s="1"/>
  <c r="K62" i="6" s="1"/>
  <c r="Q251" i="3"/>
  <c r="JW251" i="3" s="1"/>
  <c r="L62" i="6" s="1"/>
  <c r="R251" i="3"/>
  <c r="JX251" i="3" s="1"/>
  <c r="M62" i="6" s="1"/>
  <c r="O244" i="3"/>
  <c r="JU244" i="3" s="1"/>
  <c r="J61" i="6" s="1"/>
  <c r="P244" i="3"/>
  <c r="JV244" i="3" s="1"/>
  <c r="K61" i="6" s="1"/>
  <c r="Q244" i="3"/>
  <c r="JW244" i="3" s="1"/>
  <c r="L61" i="6" s="1"/>
  <c r="R244" i="3"/>
  <c r="JX244" i="3" s="1"/>
  <c r="M61" i="6" s="1"/>
  <c r="S244" i="3"/>
  <c r="JY244" i="3" s="1"/>
  <c r="N61" i="6" s="1"/>
  <c r="N244" i="3"/>
  <c r="JT244" i="3" s="1"/>
  <c r="I61" i="6" s="1"/>
  <c r="O238" i="3"/>
  <c r="P238" i="3"/>
  <c r="JV238" i="3" s="1"/>
  <c r="K60" i="6" s="1"/>
  <c r="Q238" i="3"/>
  <c r="JW238" i="3" s="1"/>
  <c r="L60" i="6" s="1"/>
  <c r="R238" i="3"/>
  <c r="JX238" i="3" s="1"/>
  <c r="M60" i="6" s="1"/>
  <c r="S238" i="3"/>
  <c r="JY238" i="3" s="1"/>
  <c r="N60" i="6" s="1"/>
  <c r="N238" i="3"/>
  <c r="JT238" i="3" s="1"/>
  <c r="I60" i="6" s="1"/>
  <c r="O233" i="3"/>
  <c r="JU233" i="3" s="1"/>
  <c r="J59" i="6" s="1"/>
  <c r="P233" i="3"/>
  <c r="JV233" i="3" s="1"/>
  <c r="K59" i="6" s="1"/>
  <c r="Q233" i="3"/>
  <c r="JW233" i="3" s="1"/>
  <c r="L59" i="6" s="1"/>
  <c r="R233" i="3"/>
  <c r="JX233" i="3" s="1"/>
  <c r="M59" i="6" s="1"/>
  <c r="S233" i="3"/>
  <c r="JY233" i="3" s="1"/>
  <c r="N59" i="6" s="1"/>
  <c r="O228" i="3"/>
  <c r="JU228" i="3" s="1"/>
  <c r="J58" i="6" s="1"/>
  <c r="P228" i="3"/>
  <c r="JV228" i="3" s="1"/>
  <c r="K58" i="6" s="1"/>
  <c r="Q228" i="3"/>
  <c r="JW228" i="3" s="1"/>
  <c r="L58" i="6" s="1"/>
  <c r="R228" i="3"/>
  <c r="JX228" i="3" s="1"/>
  <c r="M58" i="6" s="1"/>
  <c r="S228" i="3"/>
  <c r="JY228" i="3" s="1"/>
  <c r="N58" i="6" s="1"/>
  <c r="O221" i="3"/>
  <c r="JU221" i="3" s="1"/>
  <c r="J56" i="6" s="1"/>
  <c r="P221" i="3"/>
  <c r="JV221" i="3" s="1"/>
  <c r="K56" i="6" s="1"/>
  <c r="Q221" i="3"/>
  <c r="JW221" i="3" s="1"/>
  <c r="L56" i="6" s="1"/>
  <c r="R221" i="3"/>
  <c r="JX221" i="3" s="1"/>
  <c r="M56" i="6" s="1"/>
  <c r="S221" i="3"/>
  <c r="JY221" i="3" s="1"/>
  <c r="N56" i="6" s="1"/>
  <c r="O217" i="3"/>
  <c r="P217" i="3"/>
  <c r="JV217" i="3" s="1"/>
  <c r="K55" i="6" s="1"/>
  <c r="Q217" i="3"/>
  <c r="JW217" i="3" s="1"/>
  <c r="L55" i="6" s="1"/>
  <c r="R217" i="3"/>
  <c r="JX217" i="3" s="1"/>
  <c r="M55" i="6" s="1"/>
  <c r="S217" i="3"/>
  <c r="JY217" i="3" s="1"/>
  <c r="N55" i="6" s="1"/>
  <c r="N217" i="3"/>
  <c r="JT217" i="3" s="1"/>
  <c r="I55" i="6" s="1"/>
  <c r="O211" i="3"/>
  <c r="P211" i="3"/>
  <c r="JV211" i="3" s="1"/>
  <c r="K54" i="6" s="1"/>
  <c r="Q211" i="3"/>
  <c r="JW211" i="3" s="1"/>
  <c r="L54" i="6" s="1"/>
  <c r="R211" i="3"/>
  <c r="JX211" i="3" s="1"/>
  <c r="M54" i="6" s="1"/>
  <c r="S211" i="3"/>
  <c r="JY211" i="3" s="1"/>
  <c r="N54" i="6" s="1"/>
  <c r="N211" i="3"/>
  <c r="JT211" i="3" s="1"/>
  <c r="I54" i="6" s="1"/>
  <c r="O203" i="3"/>
  <c r="P203" i="3"/>
  <c r="JV203" i="3" s="1"/>
  <c r="K52" i="6" s="1"/>
  <c r="Q203" i="3"/>
  <c r="JW203" i="3" s="1"/>
  <c r="L52" i="6" s="1"/>
  <c r="R203" i="3"/>
  <c r="JX203" i="3" s="1"/>
  <c r="M52" i="6" s="1"/>
  <c r="S203" i="3"/>
  <c r="JY203" i="3" s="1"/>
  <c r="N52" i="6" s="1"/>
  <c r="N203" i="3"/>
  <c r="JT203" i="3" s="1"/>
  <c r="I52" i="6" s="1"/>
  <c r="O197" i="3"/>
  <c r="JU197" i="3" s="1"/>
  <c r="J51" i="6" s="1"/>
  <c r="P197" i="3"/>
  <c r="JV197" i="3" s="1"/>
  <c r="K51" i="6" s="1"/>
  <c r="Q197" i="3"/>
  <c r="JW197" i="3" s="1"/>
  <c r="L51" i="6" s="1"/>
  <c r="R197" i="3"/>
  <c r="JX197" i="3" s="1"/>
  <c r="M51" i="6" s="1"/>
  <c r="S197" i="3"/>
  <c r="JY197" i="3" s="1"/>
  <c r="N51" i="6" s="1"/>
  <c r="O192" i="3"/>
  <c r="JU192" i="3" s="1"/>
  <c r="J50" i="6" s="1"/>
  <c r="P192" i="3"/>
  <c r="JV192" i="3" s="1"/>
  <c r="K50" i="6" s="1"/>
  <c r="Q192" i="3"/>
  <c r="R192" i="3"/>
  <c r="S192" i="3"/>
  <c r="JY192" i="3" s="1"/>
  <c r="O188" i="3"/>
  <c r="JU188" i="3" s="1"/>
  <c r="P188" i="3"/>
  <c r="Q188" i="3"/>
  <c r="R188" i="3"/>
  <c r="S188" i="3"/>
  <c r="O185" i="3"/>
  <c r="JU185" i="3" s="1"/>
  <c r="P185" i="3"/>
  <c r="Q185" i="3"/>
  <c r="R185" i="3"/>
  <c r="S185" i="3"/>
  <c r="O178" i="3"/>
  <c r="JU178" i="3" s="1"/>
  <c r="P178" i="3"/>
  <c r="JV178" i="3" s="1"/>
  <c r="Q178" i="3"/>
  <c r="R178" i="3"/>
  <c r="S178" i="3"/>
  <c r="O171" i="3"/>
  <c r="JU171" i="3" s="1"/>
  <c r="P171" i="3"/>
  <c r="Q171" i="3"/>
  <c r="R171" i="3"/>
  <c r="S171" i="3"/>
  <c r="O166" i="3"/>
  <c r="JU166" i="3" s="1"/>
  <c r="P166" i="3"/>
  <c r="Q166" i="3"/>
  <c r="R166" i="3"/>
  <c r="S166" i="3"/>
  <c r="O157" i="3"/>
  <c r="JU157" i="3" s="1"/>
  <c r="P157" i="3"/>
  <c r="JV157" i="3" s="1"/>
  <c r="Q157" i="3"/>
  <c r="JW157" i="3" s="1"/>
  <c r="R157" i="3"/>
  <c r="JX157" i="3" s="1"/>
  <c r="S157" i="3"/>
  <c r="JY157" i="3" s="1"/>
  <c r="O111" i="3"/>
  <c r="JU111" i="3" s="1"/>
  <c r="P111" i="3"/>
  <c r="JV111" i="3" s="1"/>
  <c r="Q111" i="3"/>
  <c r="JW111" i="3" s="1"/>
  <c r="R111" i="3"/>
  <c r="JX111" i="3" s="1"/>
  <c r="S111" i="3"/>
  <c r="JY111" i="3" s="1"/>
  <c r="N185" i="3"/>
  <c r="N178" i="3"/>
  <c r="N171" i="3"/>
  <c r="N166" i="3"/>
  <c r="N157" i="3"/>
  <c r="JT157" i="3" s="1"/>
  <c r="N111" i="3"/>
  <c r="JT111" i="3" s="1"/>
  <c r="O105" i="3"/>
  <c r="JU105" i="3" s="1"/>
  <c r="J40" i="6" s="1"/>
  <c r="P105" i="3"/>
  <c r="JV105" i="3" s="1"/>
  <c r="K40" i="6" s="1"/>
  <c r="Q105" i="3"/>
  <c r="JW105" i="3" s="1"/>
  <c r="L40" i="6" s="1"/>
  <c r="R105" i="3"/>
  <c r="JX105" i="3" s="1"/>
  <c r="M40" i="6" s="1"/>
  <c r="S105" i="3"/>
  <c r="JY105" i="3" s="1"/>
  <c r="N40" i="6" s="1"/>
  <c r="O100" i="3"/>
  <c r="JU100" i="3" s="1"/>
  <c r="J39" i="6" s="1"/>
  <c r="P100" i="3"/>
  <c r="JV100" i="3" s="1"/>
  <c r="K39" i="6" s="1"/>
  <c r="Q100" i="3"/>
  <c r="JW100" i="3" s="1"/>
  <c r="L39" i="6" s="1"/>
  <c r="R100" i="3"/>
  <c r="JX100" i="3" s="1"/>
  <c r="M39" i="6" s="1"/>
  <c r="S100" i="3"/>
  <c r="JY100" i="3" s="1"/>
  <c r="N39" i="6" s="1"/>
  <c r="O94" i="3"/>
  <c r="JU94" i="3" s="1"/>
  <c r="J37" i="6" s="1"/>
  <c r="P94" i="3"/>
  <c r="JV94" i="3" s="1"/>
  <c r="K37" i="6" s="1"/>
  <c r="Q94" i="3"/>
  <c r="JW94" i="3" s="1"/>
  <c r="L37" i="6" s="1"/>
  <c r="R94" i="3"/>
  <c r="JX94" i="3" s="1"/>
  <c r="M37" i="6" s="1"/>
  <c r="S94" i="3"/>
  <c r="JY94" i="3" s="1"/>
  <c r="N37" i="6" s="1"/>
  <c r="O89" i="3"/>
  <c r="JU89" i="3" s="1"/>
  <c r="J36" i="6" s="1"/>
  <c r="P89" i="3"/>
  <c r="JV89" i="3" s="1"/>
  <c r="K36" i="6" s="1"/>
  <c r="Q89" i="3"/>
  <c r="JW89" i="3" s="1"/>
  <c r="L36" i="6" s="1"/>
  <c r="R89" i="3"/>
  <c r="JX89" i="3" s="1"/>
  <c r="M36" i="6" s="1"/>
  <c r="S89" i="3"/>
  <c r="JY89" i="3" s="1"/>
  <c r="N36" i="6" s="1"/>
  <c r="O86" i="3"/>
  <c r="JU86" i="3" s="1"/>
  <c r="J35" i="6" s="1"/>
  <c r="P86" i="3"/>
  <c r="JV86" i="3" s="1"/>
  <c r="K35" i="6" s="1"/>
  <c r="Q86" i="3"/>
  <c r="JW86" i="3" s="1"/>
  <c r="L35" i="6" s="1"/>
  <c r="R86" i="3"/>
  <c r="JX86" i="3" s="1"/>
  <c r="M35" i="6" s="1"/>
  <c r="S86" i="3"/>
  <c r="JY86" i="3" s="1"/>
  <c r="N35" i="6" s="1"/>
  <c r="O82" i="3"/>
  <c r="JU82" i="3" s="1"/>
  <c r="J34" i="6" s="1"/>
  <c r="P82" i="3"/>
  <c r="JV82" i="3" s="1"/>
  <c r="K34" i="6" s="1"/>
  <c r="Q82" i="3"/>
  <c r="JW82" i="3" s="1"/>
  <c r="L34" i="6" s="1"/>
  <c r="R82" i="3"/>
  <c r="JX82" i="3" s="1"/>
  <c r="M34" i="6" s="1"/>
  <c r="S82" i="3"/>
  <c r="JY82" i="3" s="1"/>
  <c r="N34" i="6" s="1"/>
  <c r="O77" i="3"/>
  <c r="JU77" i="3" s="1"/>
  <c r="J33" i="6" s="1"/>
  <c r="P77" i="3"/>
  <c r="JV77" i="3" s="1"/>
  <c r="K33" i="6" s="1"/>
  <c r="Q77" i="3"/>
  <c r="JW77" i="3" s="1"/>
  <c r="L33" i="6" s="1"/>
  <c r="R77" i="3"/>
  <c r="JX77" i="3" s="1"/>
  <c r="M33" i="6" s="1"/>
  <c r="S77" i="3"/>
  <c r="JY77" i="3" s="1"/>
  <c r="N33" i="6" s="1"/>
  <c r="O63" i="3"/>
  <c r="JU63" i="3" s="1"/>
  <c r="J32" i="6" s="1"/>
  <c r="P63" i="3"/>
  <c r="JV63" i="3" s="1"/>
  <c r="K32" i="6" s="1"/>
  <c r="Q63" i="3"/>
  <c r="JW63" i="3" s="1"/>
  <c r="L32" i="6" s="1"/>
  <c r="R63" i="3"/>
  <c r="JX63" i="3" s="1"/>
  <c r="M32" i="6" s="1"/>
  <c r="S63" i="3"/>
  <c r="JY63" i="3" s="1"/>
  <c r="N32" i="6" s="1"/>
  <c r="O58" i="3"/>
  <c r="JU58" i="3" s="1"/>
  <c r="J30" i="6" s="1"/>
  <c r="P58" i="3"/>
  <c r="JV58" i="3" s="1"/>
  <c r="K30" i="6" s="1"/>
  <c r="Q58" i="3"/>
  <c r="JW58" i="3" s="1"/>
  <c r="L30" i="6" s="1"/>
  <c r="R58" i="3"/>
  <c r="JX58" i="3" s="1"/>
  <c r="M30" i="6" s="1"/>
  <c r="S58" i="3"/>
  <c r="JY58" i="3" s="1"/>
  <c r="N30" i="6" s="1"/>
  <c r="N58" i="3"/>
  <c r="JT58" i="3" s="1"/>
  <c r="I30" i="6" s="1"/>
  <c r="O53" i="3"/>
  <c r="JU53" i="3" s="1"/>
  <c r="J29" i="6" s="1"/>
  <c r="P53" i="3"/>
  <c r="JV53" i="3" s="1"/>
  <c r="K29" i="6" s="1"/>
  <c r="Q53" i="3"/>
  <c r="JW53" i="3" s="1"/>
  <c r="L29" i="6" s="1"/>
  <c r="R53" i="3"/>
  <c r="JX53" i="3" s="1"/>
  <c r="M29" i="6" s="1"/>
  <c r="S53" i="3"/>
  <c r="JY53" i="3" s="1"/>
  <c r="N29" i="6" s="1"/>
  <c r="N53" i="3"/>
  <c r="JT53" i="3" s="1"/>
  <c r="I29" i="6" s="1"/>
  <c r="O47" i="3"/>
  <c r="JU47" i="3" s="1"/>
  <c r="J27" i="6" s="1"/>
  <c r="P47" i="3"/>
  <c r="JV47" i="3" s="1"/>
  <c r="K27" i="6" s="1"/>
  <c r="Q47" i="3"/>
  <c r="R47" i="3"/>
  <c r="S47" i="3"/>
  <c r="O41" i="3"/>
  <c r="JU41" i="3" s="1"/>
  <c r="J25" i="6" s="1"/>
  <c r="P41" i="3"/>
  <c r="JV41" i="3" s="1"/>
  <c r="K25" i="6" s="1"/>
  <c r="Q41" i="3"/>
  <c r="R41" i="3"/>
  <c r="S41" i="3"/>
  <c r="O35" i="3"/>
  <c r="JU35" i="3" s="1"/>
  <c r="J23" i="6" s="1"/>
  <c r="P35" i="3"/>
  <c r="JV35" i="3" s="1"/>
  <c r="K23" i="6" s="1"/>
  <c r="Q35" i="3"/>
  <c r="R35" i="3"/>
  <c r="S35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5" i="3"/>
  <c r="JT35" i="3" s="1"/>
  <c r="I23" i="6" s="1"/>
  <c r="IW462" i="3"/>
  <c r="IY462" i="3" s="1"/>
  <c r="JJ462" i="3" s="1"/>
  <c r="IW456" i="3"/>
  <c r="IY456" i="3" s="1"/>
  <c r="JJ456" i="3" s="1"/>
  <c r="IW445" i="3"/>
  <c r="IY445" i="3" s="1"/>
  <c r="JJ445" i="3" s="1"/>
  <c r="IW439" i="3"/>
  <c r="IY439" i="3" s="1"/>
  <c r="IW428" i="3"/>
  <c r="IY428" i="3" s="1"/>
  <c r="IW422" i="3"/>
  <c r="IY422" i="3" s="1"/>
  <c r="JJ422" i="3" s="1"/>
  <c r="IW408" i="3"/>
  <c r="IY408" i="3" s="1"/>
  <c r="IW399" i="3"/>
  <c r="IY399" i="3" s="1"/>
  <c r="IW392" i="3"/>
  <c r="IY392" i="3" s="1"/>
  <c r="JJ392" i="3" s="1"/>
  <c r="IW386" i="3"/>
  <c r="IY386" i="3" s="1"/>
  <c r="JJ386" i="3" s="1"/>
  <c r="IW378" i="3"/>
  <c r="IY378" i="3" s="1"/>
  <c r="JJ378" i="3" s="1"/>
  <c r="IW369" i="3"/>
  <c r="IY369" i="3" s="1"/>
  <c r="IW363" i="3"/>
  <c r="IY363" i="3" s="1"/>
  <c r="JJ363" i="3" s="1"/>
  <c r="IW358" i="3"/>
  <c r="IY358" i="3" s="1"/>
  <c r="JJ358" i="3" s="1"/>
  <c r="IW351" i="3"/>
  <c r="IY351" i="3" s="1"/>
  <c r="JJ351" i="3" s="1"/>
  <c r="IW343" i="3"/>
  <c r="IY343" i="3" s="1"/>
  <c r="JJ343" i="3" s="1"/>
  <c r="IW337" i="3"/>
  <c r="IY337" i="3" s="1"/>
  <c r="JJ337" i="3" s="1"/>
  <c r="IW331" i="3"/>
  <c r="IY331" i="3" s="1"/>
  <c r="JJ331" i="3" s="1"/>
  <c r="IW325" i="3"/>
  <c r="IY325" i="3" s="1"/>
  <c r="JJ325" i="3" s="1"/>
  <c r="IW319" i="3"/>
  <c r="IY319" i="3" s="1"/>
  <c r="JJ319" i="3" s="1"/>
  <c r="IW312" i="3"/>
  <c r="IY312" i="3" s="1"/>
  <c r="JJ312" i="3" s="1"/>
  <c r="IW307" i="3"/>
  <c r="IY307" i="3" s="1"/>
  <c r="JJ307" i="3" s="1"/>
  <c r="IW302" i="3"/>
  <c r="IY302" i="3" s="1"/>
  <c r="JJ302" i="3" s="1"/>
  <c r="IW298" i="3"/>
  <c r="IY298" i="3" s="1"/>
  <c r="JJ298" i="3" s="1"/>
  <c r="IW293" i="3"/>
  <c r="IY293" i="3" s="1"/>
  <c r="JJ293" i="3" s="1"/>
  <c r="IW288" i="3"/>
  <c r="IY288" i="3" s="1"/>
  <c r="JJ288" i="3" s="1"/>
  <c r="IW283" i="3"/>
  <c r="IY283" i="3" s="1"/>
  <c r="JJ283" i="3" s="1"/>
  <c r="IW278" i="3"/>
  <c r="IY278" i="3" s="1"/>
  <c r="JJ278" i="3" s="1"/>
  <c r="IW273" i="3"/>
  <c r="IY273" i="3" s="1"/>
  <c r="JJ273" i="3" s="1"/>
  <c r="IW268" i="3"/>
  <c r="IY268" i="3" s="1"/>
  <c r="JJ268" i="3" s="1"/>
  <c r="IW263" i="3"/>
  <c r="IW256" i="3"/>
  <c r="IY256" i="3" s="1"/>
  <c r="JJ256" i="3" s="1"/>
  <c r="IW251" i="3"/>
  <c r="IY251" i="3" s="1"/>
  <c r="IW244" i="3"/>
  <c r="IY244" i="3" s="1"/>
  <c r="JJ244" i="3" s="1"/>
  <c r="IW238" i="3"/>
  <c r="IY238" i="3" s="1"/>
  <c r="JJ238" i="3" s="1"/>
  <c r="IW233" i="3"/>
  <c r="IY233" i="3" s="1"/>
  <c r="IW228" i="3"/>
  <c r="IY228" i="3" s="1"/>
  <c r="JJ228" i="3" s="1"/>
  <c r="IW221" i="3"/>
  <c r="IY221" i="3" s="1"/>
  <c r="JJ221" i="3" s="1"/>
  <c r="IW217" i="3"/>
  <c r="IY217" i="3" s="1"/>
  <c r="JJ217" i="3" s="1"/>
  <c r="IW211" i="3"/>
  <c r="IY211" i="3" s="1"/>
  <c r="JJ211" i="3" s="1"/>
  <c r="IW203" i="3"/>
  <c r="IY203" i="3" s="1"/>
  <c r="JJ203" i="3" s="1"/>
  <c r="IW197" i="3"/>
  <c r="IY197" i="3" s="1"/>
  <c r="JJ197" i="3" s="1"/>
  <c r="IW192" i="3"/>
  <c r="IY192" i="3" s="1"/>
  <c r="JJ192" i="3" s="1"/>
  <c r="IW188" i="3"/>
  <c r="IW185" i="3"/>
  <c r="IW178" i="3"/>
  <c r="IW171" i="3"/>
  <c r="IW166" i="3"/>
  <c r="IW157" i="3"/>
  <c r="IW111" i="3"/>
  <c r="IW105" i="3"/>
  <c r="IY105" i="3" s="1"/>
  <c r="JJ105" i="3" s="1"/>
  <c r="IW100" i="3"/>
  <c r="IY100" i="3" s="1"/>
  <c r="JJ100" i="3" s="1"/>
  <c r="IW94" i="3"/>
  <c r="IY94" i="3" s="1"/>
  <c r="JJ94" i="3" s="1"/>
  <c r="IW89" i="3"/>
  <c r="IY89" i="3" s="1"/>
  <c r="JJ89" i="3" s="1"/>
  <c r="IW86" i="3"/>
  <c r="IY86" i="3" s="1"/>
  <c r="JJ86" i="3" s="1"/>
  <c r="IW82" i="3"/>
  <c r="IY82" i="3" s="1"/>
  <c r="JJ82" i="3" s="1"/>
  <c r="IW77" i="3"/>
  <c r="IY77" i="3" s="1"/>
  <c r="JJ77" i="3" s="1"/>
  <c r="IW63" i="3"/>
  <c r="IY63" i="3" s="1"/>
  <c r="JJ63" i="3" s="1"/>
  <c r="IW58" i="3"/>
  <c r="IY58" i="3" s="1"/>
  <c r="JJ58" i="3" s="1"/>
  <c r="IW53" i="3"/>
  <c r="IY53" i="3" s="1"/>
  <c r="JJ53" i="3" s="1"/>
  <c r="IW47" i="3"/>
  <c r="IY47" i="3" s="1"/>
  <c r="JJ47" i="3" s="1"/>
  <c r="IW41" i="3"/>
  <c r="IY41" i="3" s="1"/>
  <c r="JJ41" i="3" s="1"/>
  <c r="IW35" i="3"/>
  <c r="IY35" i="3" s="1"/>
  <c r="JJ35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2" i="3"/>
  <c r="IF462" i="3" s="1"/>
  <c r="IQ462" i="3" s="1"/>
  <c r="ID456" i="3"/>
  <c r="IF456" i="3" s="1"/>
  <c r="IQ456" i="3" s="1"/>
  <c r="ID445" i="3"/>
  <c r="IF445" i="3" s="1"/>
  <c r="IQ445" i="3" s="1"/>
  <c r="ID439" i="3"/>
  <c r="IF439" i="3" s="1"/>
  <c r="ID428" i="3"/>
  <c r="IF428" i="3" s="1"/>
  <c r="ID422" i="3"/>
  <c r="IF422" i="3" s="1"/>
  <c r="IQ422" i="3" s="1"/>
  <c r="ID408" i="3"/>
  <c r="IF408" i="3" s="1"/>
  <c r="ID399" i="3"/>
  <c r="IF399" i="3" s="1"/>
  <c r="ID392" i="3"/>
  <c r="IF392" i="3" s="1"/>
  <c r="IQ392" i="3" s="1"/>
  <c r="ID386" i="3"/>
  <c r="IF386" i="3" s="1"/>
  <c r="IQ386" i="3" s="1"/>
  <c r="ID378" i="3"/>
  <c r="IF378" i="3" s="1"/>
  <c r="IQ378" i="3" s="1"/>
  <c r="ID369" i="3"/>
  <c r="IF369" i="3" s="1"/>
  <c r="ID363" i="3"/>
  <c r="IF363" i="3" s="1"/>
  <c r="IQ363" i="3" s="1"/>
  <c r="ID358" i="3"/>
  <c r="IF358" i="3" s="1"/>
  <c r="IQ358" i="3" s="1"/>
  <c r="ID351" i="3"/>
  <c r="IF351" i="3" s="1"/>
  <c r="IQ351" i="3" s="1"/>
  <c r="ID343" i="3"/>
  <c r="IF343" i="3" s="1"/>
  <c r="IQ343" i="3" s="1"/>
  <c r="ID337" i="3"/>
  <c r="IF337" i="3" s="1"/>
  <c r="IQ337" i="3" s="1"/>
  <c r="ID331" i="3"/>
  <c r="IF331" i="3" s="1"/>
  <c r="IQ331" i="3" s="1"/>
  <c r="ID325" i="3"/>
  <c r="IF325" i="3" s="1"/>
  <c r="IQ325" i="3" s="1"/>
  <c r="ID319" i="3"/>
  <c r="IF319" i="3" s="1"/>
  <c r="IQ319" i="3" s="1"/>
  <c r="ID312" i="3"/>
  <c r="IF312" i="3" s="1"/>
  <c r="IQ312" i="3" s="1"/>
  <c r="ID307" i="3"/>
  <c r="IF307" i="3" s="1"/>
  <c r="IQ307" i="3" s="1"/>
  <c r="ID302" i="3"/>
  <c r="IF302" i="3" s="1"/>
  <c r="IQ302" i="3" s="1"/>
  <c r="ID298" i="3"/>
  <c r="IF298" i="3" s="1"/>
  <c r="IQ298" i="3" s="1"/>
  <c r="ID293" i="3"/>
  <c r="IF293" i="3" s="1"/>
  <c r="IQ293" i="3" s="1"/>
  <c r="ID288" i="3"/>
  <c r="IF288" i="3" s="1"/>
  <c r="IQ288" i="3" s="1"/>
  <c r="ID283" i="3"/>
  <c r="IF283" i="3" s="1"/>
  <c r="IQ283" i="3" s="1"/>
  <c r="ID278" i="3"/>
  <c r="IF278" i="3" s="1"/>
  <c r="IQ278" i="3" s="1"/>
  <c r="ID273" i="3"/>
  <c r="IF273" i="3" s="1"/>
  <c r="IQ273" i="3" s="1"/>
  <c r="ID268" i="3"/>
  <c r="IF268" i="3" s="1"/>
  <c r="IQ268" i="3" s="1"/>
  <c r="ID263" i="3"/>
  <c r="IF263" i="3" s="1"/>
  <c r="IQ263" i="3" s="1"/>
  <c r="ID256" i="3"/>
  <c r="IF256" i="3" s="1"/>
  <c r="IQ256" i="3" s="1"/>
  <c r="ID251" i="3"/>
  <c r="IF251" i="3" s="1"/>
  <c r="ID244" i="3"/>
  <c r="IF244" i="3" s="1"/>
  <c r="IQ244" i="3" s="1"/>
  <c r="ID238" i="3"/>
  <c r="IF238" i="3" s="1"/>
  <c r="IQ238" i="3" s="1"/>
  <c r="ID233" i="3"/>
  <c r="IF233" i="3" s="1"/>
  <c r="ID228" i="3"/>
  <c r="IF228" i="3" s="1"/>
  <c r="IQ228" i="3" s="1"/>
  <c r="ID221" i="3"/>
  <c r="IF221" i="3" s="1"/>
  <c r="IQ221" i="3" s="1"/>
  <c r="ID217" i="3"/>
  <c r="IF217" i="3" s="1"/>
  <c r="IQ217" i="3" s="1"/>
  <c r="ID211" i="3"/>
  <c r="IF211" i="3" s="1"/>
  <c r="IQ211" i="3" s="1"/>
  <c r="ID203" i="3"/>
  <c r="IF203" i="3" s="1"/>
  <c r="IQ203" i="3" s="1"/>
  <c r="ID197" i="3"/>
  <c r="IF197" i="3" s="1"/>
  <c r="IQ197" i="3" s="1"/>
  <c r="ID192" i="3"/>
  <c r="IF192" i="3" s="1"/>
  <c r="IQ192" i="3" s="1"/>
  <c r="ID188" i="3"/>
  <c r="ID185" i="3"/>
  <c r="ID178" i="3"/>
  <c r="ID171" i="3"/>
  <c r="ID166" i="3"/>
  <c r="ID157" i="3"/>
  <c r="ID111" i="3"/>
  <c r="ID105" i="3"/>
  <c r="IF105" i="3" s="1"/>
  <c r="IQ105" i="3" s="1"/>
  <c r="ID100" i="3"/>
  <c r="IF100" i="3" s="1"/>
  <c r="IQ100" i="3" s="1"/>
  <c r="ID94" i="3"/>
  <c r="IF94" i="3" s="1"/>
  <c r="IQ94" i="3" s="1"/>
  <c r="ID89" i="3"/>
  <c r="IF89" i="3" s="1"/>
  <c r="IQ89" i="3" s="1"/>
  <c r="ID86" i="3"/>
  <c r="IF86" i="3" s="1"/>
  <c r="IQ86" i="3" s="1"/>
  <c r="ID82" i="3"/>
  <c r="IF82" i="3" s="1"/>
  <c r="IQ82" i="3" s="1"/>
  <c r="ID77" i="3"/>
  <c r="IF77" i="3" s="1"/>
  <c r="IQ77" i="3" s="1"/>
  <c r="ID63" i="3"/>
  <c r="IF63" i="3" s="1"/>
  <c r="IQ63" i="3" s="1"/>
  <c r="ID58" i="3"/>
  <c r="IF58" i="3" s="1"/>
  <c r="IQ58" i="3" s="1"/>
  <c r="ID53" i="3"/>
  <c r="IF53" i="3" s="1"/>
  <c r="IQ53" i="3" s="1"/>
  <c r="ID47" i="3"/>
  <c r="IF47" i="3" s="1"/>
  <c r="IQ47" i="3" s="1"/>
  <c r="ID41" i="3"/>
  <c r="IF41" i="3" s="1"/>
  <c r="IQ41" i="3" s="1"/>
  <c r="ID35" i="3"/>
  <c r="IF35" i="3" s="1"/>
  <c r="IQ35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2" i="3"/>
  <c r="HX462" i="3" s="1"/>
  <c r="HM456" i="3"/>
  <c r="HX456" i="3" s="1"/>
  <c r="HM445" i="3"/>
  <c r="HX445" i="3" s="1"/>
  <c r="HM439" i="3"/>
  <c r="HM428" i="3"/>
  <c r="HM422" i="3"/>
  <c r="HX422" i="3" s="1"/>
  <c r="HM408" i="3"/>
  <c r="HM399" i="3"/>
  <c r="HM392" i="3"/>
  <c r="HX392" i="3" s="1"/>
  <c r="HM386" i="3"/>
  <c r="HX386" i="3" s="1"/>
  <c r="HM378" i="3"/>
  <c r="HX378" i="3" s="1"/>
  <c r="HM369" i="3"/>
  <c r="HM363" i="3"/>
  <c r="HX363" i="3" s="1"/>
  <c r="HM358" i="3"/>
  <c r="HX358" i="3" s="1"/>
  <c r="HM351" i="3"/>
  <c r="HX351" i="3" s="1"/>
  <c r="HM343" i="3"/>
  <c r="HX343" i="3" s="1"/>
  <c r="HM337" i="3"/>
  <c r="HX337" i="3" s="1"/>
  <c r="HM331" i="3"/>
  <c r="HX331" i="3" s="1"/>
  <c r="HM325" i="3"/>
  <c r="HX325" i="3" s="1"/>
  <c r="HM319" i="3"/>
  <c r="HX319" i="3" s="1"/>
  <c r="HM312" i="3"/>
  <c r="HX312" i="3" s="1"/>
  <c r="HM307" i="3"/>
  <c r="HX307" i="3" s="1"/>
  <c r="HM302" i="3"/>
  <c r="HX302" i="3" s="1"/>
  <c r="HM298" i="3"/>
  <c r="HX298" i="3" s="1"/>
  <c r="HM293" i="3"/>
  <c r="HX293" i="3" s="1"/>
  <c r="HM288" i="3"/>
  <c r="HX288" i="3" s="1"/>
  <c r="HM283" i="3"/>
  <c r="HX283" i="3" s="1"/>
  <c r="HM278" i="3"/>
  <c r="HX278" i="3" s="1"/>
  <c r="HM273" i="3"/>
  <c r="HX273" i="3" s="1"/>
  <c r="HM268" i="3"/>
  <c r="HX268" i="3" s="1"/>
  <c r="HM256" i="3"/>
  <c r="HX256" i="3" s="1"/>
  <c r="HM251" i="3"/>
  <c r="HM244" i="3"/>
  <c r="HX244" i="3" s="1"/>
  <c r="HM238" i="3"/>
  <c r="HX238" i="3" s="1"/>
  <c r="HM233" i="3"/>
  <c r="HM228" i="3"/>
  <c r="HX228" i="3" s="1"/>
  <c r="HM221" i="3"/>
  <c r="HX221" i="3" s="1"/>
  <c r="HM217" i="3"/>
  <c r="HX217" i="3" s="1"/>
  <c r="HM211" i="3"/>
  <c r="HX211" i="3" s="1"/>
  <c r="HM203" i="3"/>
  <c r="HX203" i="3" s="1"/>
  <c r="HM197" i="3"/>
  <c r="HX197" i="3" s="1"/>
  <c r="HM192" i="3"/>
  <c r="HX192" i="3" s="1"/>
  <c r="HM188" i="3"/>
  <c r="HM185" i="3"/>
  <c r="HM178" i="3"/>
  <c r="HM171" i="3"/>
  <c r="HM166" i="3"/>
  <c r="HM157" i="3"/>
  <c r="HM111" i="3"/>
  <c r="HM105" i="3"/>
  <c r="HX105" i="3" s="1"/>
  <c r="HM100" i="3"/>
  <c r="HX100" i="3" s="1"/>
  <c r="HM94" i="3"/>
  <c r="HX94" i="3" s="1"/>
  <c r="HM89" i="3"/>
  <c r="HX89" i="3" s="1"/>
  <c r="HM86" i="3"/>
  <c r="HX86" i="3" s="1"/>
  <c r="HM82" i="3"/>
  <c r="HX82" i="3" s="1"/>
  <c r="HM77" i="3"/>
  <c r="HX77" i="3" s="1"/>
  <c r="HM63" i="3"/>
  <c r="HX63" i="3" s="1"/>
  <c r="HM58" i="3"/>
  <c r="HX58" i="3" s="1"/>
  <c r="HM53" i="3"/>
  <c r="HX53" i="3" s="1"/>
  <c r="HM47" i="3"/>
  <c r="HX47" i="3" s="1"/>
  <c r="HM41" i="3"/>
  <c r="HX41" i="3" s="1"/>
  <c r="HM35" i="3"/>
  <c r="HX35" i="3" s="1"/>
  <c r="HM29" i="3"/>
  <c r="HX29" i="3" s="1"/>
  <c r="HM23" i="3"/>
  <c r="HX23" i="3" s="1"/>
  <c r="HM17" i="3"/>
  <c r="HX17" i="3" s="1"/>
  <c r="HM10" i="3"/>
  <c r="HX10" i="3" s="1"/>
  <c r="GR462" i="3"/>
  <c r="GT462" i="3" s="1"/>
  <c r="HE462" i="3" s="1"/>
  <c r="GR456" i="3"/>
  <c r="GT456" i="3" s="1"/>
  <c r="HE456" i="3" s="1"/>
  <c r="GR445" i="3"/>
  <c r="GT445" i="3" s="1"/>
  <c r="HE445" i="3" s="1"/>
  <c r="GR439" i="3"/>
  <c r="GT439" i="3" s="1"/>
  <c r="GR428" i="3"/>
  <c r="GT428" i="3" s="1"/>
  <c r="GR422" i="3"/>
  <c r="GT422" i="3" s="1"/>
  <c r="HE422" i="3" s="1"/>
  <c r="GR408" i="3"/>
  <c r="GT408" i="3" s="1"/>
  <c r="GR399" i="3"/>
  <c r="GT399" i="3" s="1"/>
  <c r="GR392" i="3"/>
  <c r="GT392" i="3" s="1"/>
  <c r="HE392" i="3" s="1"/>
  <c r="GR386" i="3"/>
  <c r="GT386" i="3" s="1"/>
  <c r="HE386" i="3" s="1"/>
  <c r="GR378" i="3"/>
  <c r="GT378" i="3" s="1"/>
  <c r="HE378" i="3" s="1"/>
  <c r="GR369" i="3"/>
  <c r="GT369" i="3" s="1"/>
  <c r="GR363" i="3"/>
  <c r="GT363" i="3" s="1"/>
  <c r="HE363" i="3" s="1"/>
  <c r="GR358" i="3"/>
  <c r="GT358" i="3" s="1"/>
  <c r="HE358" i="3" s="1"/>
  <c r="GR351" i="3"/>
  <c r="GT351" i="3" s="1"/>
  <c r="HE351" i="3" s="1"/>
  <c r="GR343" i="3"/>
  <c r="GT343" i="3" s="1"/>
  <c r="HE343" i="3" s="1"/>
  <c r="GR337" i="3"/>
  <c r="GT337" i="3" s="1"/>
  <c r="HE337" i="3" s="1"/>
  <c r="GR331" i="3"/>
  <c r="GT331" i="3" s="1"/>
  <c r="HE331" i="3" s="1"/>
  <c r="GR325" i="3"/>
  <c r="GT325" i="3" s="1"/>
  <c r="HE325" i="3" s="1"/>
  <c r="GR319" i="3"/>
  <c r="GT319" i="3" s="1"/>
  <c r="HE319" i="3" s="1"/>
  <c r="GR312" i="3"/>
  <c r="GT312" i="3" s="1"/>
  <c r="HE312" i="3" s="1"/>
  <c r="GR307" i="3"/>
  <c r="GT307" i="3" s="1"/>
  <c r="HE307" i="3" s="1"/>
  <c r="GR302" i="3"/>
  <c r="GT302" i="3" s="1"/>
  <c r="HE302" i="3" s="1"/>
  <c r="GR298" i="3"/>
  <c r="GT298" i="3" s="1"/>
  <c r="HE298" i="3" s="1"/>
  <c r="GR293" i="3"/>
  <c r="GT293" i="3" s="1"/>
  <c r="HE293" i="3" s="1"/>
  <c r="GR288" i="3"/>
  <c r="GT288" i="3" s="1"/>
  <c r="HE288" i="3" s="1"/>
  <c r="GR283" i="3"/>
  <c r="GT283" i="3" s="1"/>
  <c r="HE283" i="3" s="1"/>
  <c r="GR278" i="3"/>
  <c r="GT278" i="3" s="1"/>
  <c r="HE278" i="3" s="1"/>
  <c r="GR273" i="3"/>
  <c r="GT273" i="3" s="1"/>
  <c r="HE273" i="3" s="1"/>
  <c r="GR268" i="3"/>
  <c r="GT268" i="3" s="1"/>
  <c r="HE268" i="3" s="1"/>
  <c r="GR263" i="3"/>
  <c r="GT263" i="3" s="1"/>
  <c r="HE263" i="3" s="1"/>
  <c r="GR256" i="3"/>
  <c r="GT256" i="3" s="1"/>
  <c r="HE256" i="3" s="1"/>
  <c r="GR251" i="3"/>
  <c r="GT251" i="3" s="1"/>
  <c r="GR244" i="3"/>
  <c r="GT244" i="3" s="1"/>
  <c r="HE244" i="3" s="1"/>
  <c r="GR238" i="3"/>
  <c r="GT238" i="3" s="1"/>
  <c r="HE238" i="3" s="1"/>
  <c r="GR233" i="3"/>
  <c r="GT233" i="3" s="1"/>
  <c r="GR228" i="3"/>
  <c r="GT228" i="3" s="1"/>
  <c r="HE228" i="3" s="1"/>
  <c r="GR221" i="3"/>
  <c r="GT221" i="3" s="1"/>
  <c r="HE221" i="3" s="1"/>
  <c r="GR217" i="3"/>
  <c r="GT217" i="3" s="1"/>
  <c r="HE217" i="3" s="1"/>
  <c r="GR211" i="3"/>
  <c r="GT211" i="3" s="1"/>
  <c r="HE211" i="3" s="1"/>
  <c r="GR203" i="3"/>
  <c r="GT203" i="3" s="1"/>
  <c r="HE203" i="3" s="1"/>
  <c r="GR197" i="3"/>
  <c r="GT197" i="3" s="1"/>
  <c r="HE197" i="3" s="1"/>
  <c r="GR192" i="3"/>
  <c r="GT192" i="3" s="1"/>
  <c r="HE192" i="3" s="1"/>
  <c r="GR188" i="3"/>
  <c r="GR185" i="3"/>
  <c r="GR178" i="3"/>
  <c r="GR171" i="3"/>
  <c r="GR166" i="3"/>
  <c r="GR157" i="3"/>
  <c r="GR111" i="3"/>
  <c r="GR105" i="3"/>
  <c r="GT105" i="3" s="1"/>
  <c r="HE105" i="3" s="1"/>
  <c r="GR100" i="3"/>
  <c r="GT100" i="3" s="1"/>
  <c r="HE100" i="3" s="1"/>
  <c r="GR94" i="3"/>
  <c r="GT94" i="3" s="1"/>
  <c r="HE94" i="3" s="1"/>
  <c r="GR89" i="3"/>
  <c r="GT89" i="3" s="1"/>
  <c r="HE89" i="3" s="1"/>
  <c r="GR86" i="3"/>
  <c r="GT86" i="3" s="1"/>
  <c r="HE86" i="3" s="1"/>
  <c r="GR82" i="3"/>
  <c r="GT82" i="3" s="1"/>
  <c r="HE82" i="3" s="1"/>
  <c r="GR77" i="3"/>
  <c r="GT77" i="3" s="1"/>
  <c r="HE77" i="3" s="1"/>
  <c r="GR63" i="3"/>
  <c r="GT63" i="3" s="1"/>
  <c r="HE63" i="3" s="1"/>
  <c r="GR58" i="3"/>
  <c r="GT58" i="3" s="1"/>
  <c r="HE58" i="3" s="1"/>
  <c r="GR53" i="3"/>
  <c r="GT53" i="3" s="1"/>
  <c r="HE53" i="3" s="1"/>
  <c r="GR47" i="3"/>
  <c r="GT47" i="3" s="1"/>
  <c r="HE47" i="3" s="1"/>
  <c r="GR41" i="3"/>
  <c r="GT41" i="3" s="1"/>
  <c r="HE41" i="3" s="1"/>
  <c r="GR35" i="3"/>
  <c r="GT35" i="3" s="1"/>
  <c r="HE35" i="3" s="1"/>
  <c r="GR29" i="3"/>
  <c r="GT29" i="3" s="1"/>
  <c r="HE29" i="3" s="1"/>
  <c r="GR23" i="3"/>
  <c r="GT23" i="3" s="1"/>
  <c r="HE23" i="3" s="1"/>
  <c r="GR17" i="3"/>
  <c r="GT17" i="3" s="1"/>
  <c r="HE17" i="3" s="1"/>
  <c r="N43" i="6" l="1"/>
  <c r="JY478" i="3"/>
  <c r="K46" i="6"/>
  <c r="JV481" i="3"/>
  <c r="J47" i="6"/>
  <c r="JU482" i="3"/>
  <c r="J42" i="6"/>
  <c r="JU477" i="3"/>
  <c r="I42" i="6"/>
  <c r="JT477" i="3"/>
  <c r="N42" i="6"/>
  <c r="JY477" i="3"/>
  <c r="M43" i="6"/>
  <c r="JX478" i="3"/>
  <c r="J46" i="6"/>
  <c r="JU481" i="3"/>
  <c r="J48" i="6"/>
  <c r="JU483" i="3"/>
  <c r="I43" i="6"/>
  <c r="JT478" i="3"/>
  <c r="M42" i="6"/>
  <c r="JX477" i="3"/>
  <c r="L43" i="6"/>
  <c r="JW478" i="3"/>
  <c r="J45" i="6"/>
  <c r="JU480" i="3"/>
  <c r="L42" i="6"/>
  <c r="JW477" i="3"/>
  <c r="K43" i="6"/>
  <c r="JV478" i="3"/>
  <c r="J44" i="6"/>
  <c r="JU479" i="3"/>
  <c r="K42" i="6"/>
  <c r="JV477" i="3"/>
  <c r="J43" i="6"/>
  <c r="JU478" i="3"/>
  <c r="GT171" i="3"/>
  <c r="GR480" i="3"/>
  <c r="HX166" i="3"/>
  <c r="HX479" i="3" s="1"/>
  <c r="HM479" i="3"/>
  <c r="HX185" i="3"/>
  <c r="HX482" i="3" s="1"/>
  <c r="HM482" i="3"/>
  <c r="IF166" i="3"/>
  <c r="ID479" i="3"/>
  <c r="IF185" i="3"/>
  <c r="ID482" i="3"/>
  <c r="IY157" i="3"/>
  <c r="IW478" i="3"/>
  <c r="IY178" i="3"/>
  <c r="IW481" i="3"/>
  <c r="GT111" i="3"/>
  <c r="GR477" i="3"/>
  <c r="GT188" i="3"/>
  <c r="GR483" i="3"/>
  <c r="GT157" i="3"/>
  <c r="GR478" i="3"/>
  <c r="GT178" i="3"/>
  <c r="GR481" i="3"/>
  <c r="HX111" i="3"/>
  <c r="HX477" i="3" s="1"/>
  <c r="HM477" i="3"/>
  <c r="HX171" i="3"/>
  <c r="HX480" i="3" s="1"/>
  <c r="HM480" i="3"/>
  <c r="HX188" i="3"/>
  <c r="HX483" i="3" s="1"/>
  <c r="HM483" i="3"/>
  <c r="IF111" i="3"/>
  <c r="ID477" i="3"/>
  <c r="IF171" i="3"/>
  <c r="ID480" i="3"/>
  <c r="IF188" i="3"/>
  <c r="ID483" i="3"/>
  <c r="IY166" i="3"/>
  <c r="IW479" i="3"/>
  <c r="IY185" i="3"/>
  <c r="IW482" i="3"/>
  <c r="GT166" i="3"/>
  <c r="GR479" i="3"/>
  <c r="GT185" i="3"/>
  <c r="GR482" i="3"/>
  <c r="HX157" i="3"/>
  <c r="HX478" i="3" s="1"/>
  <c r="HM478" i="3"/>
  <c r="HX178" i="3"/>
  <c r="HX481" i="3" s="1"/>
  <c r="HM481" i="3"/>
  <c r="IF157" i="3"/>
  <c r="ID478" i="3"/>
  <c r="IF178" i="3"/>
  <c r="ID481" i="3"/>
  <c r="IY111" i="3"/>
  <c r="IW477" i="3"/>
  <c r="IY171" i="3"/>
  <c r="IW480" i="3"/>
  <c r="IY188" i="3"/>
  <c r="IW483" i="3"/>
  <c r="N50" i="6"/>
  <c r="KB100" i="3"/>
  <c r="KB399" i="3"/>
  <c r="KB53" i="3"/>
  <c r="KB105" i="3"/>
  <c r="KB238" i="3"/>
  <c r="Q60" i="6" s="1"/>
  <c r="KB244" i="3"/>
  <c r="Q61" i="6" s="1"/>
  <c r="KB278" i="3"/>
  <c r="Q69" i="6" s="1"/>
  <c r="IY263" i="3"/>
  <c r="JJ263" i="3" s="1"/>
  <c r="IW262" i="3"/>
  <c r="KB325" i="3"/>
  <c r="Q78" i="6" s="1"/>
  <c r="KB337" i="3"/>
  <c r="Q80" i="6" s="1"/>
  <c r="KB351" i="3"/>
  <c r="Q82" i="6" s="1"/>
  <c r="KB111" i="3"/>
  <c r="KB477" i="3" s="1"/>
  <c r="KB422" i="3"/>
  <c r="Q94" i="6" s="1"/>
  <c r="KB233" i="3"/>
  <c r="Q59" i="6" s="1"/>
  <c r="KB221" i="3"/>
  <c r="KB312" i="3"/>
  <c r="Q76" i="6" s="1"/>
  <c r="HM263" i="3"/>
  <c r="HX263" i="3" s="1"/>
  <c r="KB273" i="3"/>
  <c r="Q68" i="6" s="1"/>
  <c r="KB63" i="3"/>
  <c r="KB58" i="3"/>
  <c r="KB77" i="3"/>
  <c r="KB228" i="3"/>
  <c r="Q58" i="6" s="1"/>
  <c r="KB82" i="3"/>
  <c r="KB17" i="3"/>
  <c r="Q18" i="6" s="1"/>
  <c r="KB10" i="3"/>
  <c r="Q17" i="6" s="1"/>
  <c r="KB283" i="3"/>
  <c r="Q70" i="6" s="1"/>
  <c r="KB319" i="3"/>
  <c r="Q77" i="6" s="1"/>
  <c r="KB331" i="3"/>
  <c r="Q79" i="6" s="1"/>
  <c r="KB343" i="3"/>
  <c r="Q81" i="6" s="1"/>
  <c r="N479" i="3"/>
  <c r="JT178" i="3"/>
  <c r="JT481" i="3" s="1"/>
  <c r="S477" i="3"/>
  <c r="JY166" i="3"/>
  <c r="JY479" i="3" s="1"/>
  <c r="KA331" i="3"/>
  <c r="P79" i="6" s="1"/>
  <c r="KF331" i="3"/>
  <c r="JZ462" i="3"/>
  <c r="O102" i="6" s="1"/>
  <c r="S29" i="3"/>
  <c r="JY35" i="3"/>
  <c r="KA77" i="3"/>
  <c r="KA233" i="3"/>
  <c r="P59" i="6" s="1"/>
  <c r="JZ325" i="3"/>
  <c r="O78" i="6" s="1"/>
  <c r="JZ351" i="3"/>
  <c r="O82" i="6" s="1"/>
  <c r="S22" i="3"/>
  <c r="JY22" i="3" s="1"/>
  <c r="N19" i="6" s="1"/>
  <c r="JY23" i="3"/>
  <c r="R29" i="3"/>
  <c r="JX35" i="3"/>
  <c r="Q40" i="3"/>
  <c r="JW40" i="3" s="1"/>
  <c r="L24" i="6" s="1"/>
  <c r="JW41" i="3"/>
  <c r="L25" i="6" s="1"/>
  <c r="KA63" i="3"/>
  <c r="KB94" i="3"/>
  <c r="KA100" i="3"/>
  <c r="JZ111" i="3"/>
  <c r="JZ477" i="3" s="1"/>
  <c r="Q477" i="3"/>
  <c r="JW166" i="3"/>
  <c r="JW479" i="3" s="1"/>
  <c r="P478" i="3"/>
  <c r="JV171" i="3"/>
  <c r="S481" i="3"/>
  <c r="JY188" i="3"/>
  <c r="JY483" i="3" s="1"/>
  <c r="R482" i="3"/>
  <c r="JX192" i="3"/>
  <c r="KA228" i="3"/>
  <c r="P58" i="6" s="1"/>
  <c r="JZ238" i="3"/>
  <c r="O60" i="6" s="1"/>
  <c r="JZ244" i="3"/>
  <c r="O61" i="6" s="1"/>
  <c r="R255" i="3"/>
  <c r="JX255" i="3" s="1"/>
  <c r="M63" i="6" s="1"/>
  <c r="JX256" i="3"/>
  <c r="KB268" i="3"/>
  <c r="Q67" i="6" s="1"/>
  <c r="KA273" i="3"/>
  <c r="P68" i="6" s="1"/>
  <c r="KB298" i="3"/>
  <c r="Q73" i="6" s="1"/>
  <c r="KA302" i="3"/>
  <c r="P74" i="6" s="1"/>
  <c r="KA392" i="3"/>
  <c r="AB399" i="3"/>
  <c r="JU399" i="3"/>
  <c r="J91" i="6" s="1"/>
  <c r="JZ422" i="3"/>
  <c r="O94" i="6" s="1"/>
  <c r="JZ439" i="3"/>
  <c r="R444" i="3"/>
  <c r="JX444" i="3" s="1"/>
  <c r="M98" i="6" s="1"/>
  <c r="JX445" i="3"/>
  <c r="R455" i="3"/>
  <c r="JX455" i="3" s="1"/>
  <c r="M100" i="6" s="1"/>
  <c r="JX456" i="3"/>
  <c r="AB325" i="3"/>
  <c r="JU325" i="3"/>
  <c r="J78" i="6" s="1"/>
  <c r="KA439" i="3"/>
  <c r="KF439" i="3"/>
  <c r="KA17" i="3"/>
  <c r="P18" i="6" s="1"/>
  <c r="N480" i="3"/>
  <c r="JT185" i="3"/>
  <c r="JT482" i="3" s="1"/>
  <c r="R477" i="3"/>
  <c r="JX166" i="3"/>
  <c r="JX479" i="3" s="1"/>
  <c r="Q478" i="3"/>
  <c r="JW171" i="3"/>
  <c r="JW480" i="3" s="1"/>
  <c r="JZ319" i="3"/>
  <c r="O77" i="6" s="1"/>
  <c r="JZ337" i="3"/>
  <c r="O80" i="6" s="1"/>
  <c r="R22" i="3"/>
  <c r="JX22" i="3" s="1"/>
  <c r="M19" i="6" s="1"/>
  <c r="JX23" i="3"/>
  <c r="Q29" i="3"/>
  <c r="JW35" i="3"/>
  <c r="KF53" i="3"/>
  <c r="KA53" i="3"/>
  <c r="KF58" i="3"/>
  <c r="KA58" i="3"/>
  <c r="KB89" i="3"/>
  <c r="KA94" i="3"/>
  <c r="JZ157" i="3"/>
  <c r="JZ478" i="3" s="1"/>
  <c r="P477" i="3"/>
  <c r="JV166" i="3"/>
  <c r="S480" i="3"/>
  <c r="JY185" i="3"/>
  <c r="JY482" i="3" s="1"/>
  <c r="R481" i="3"/>
  <c r="JX188" i="3"/>
  <c r="JX483" i="3" s="1"/>
  <c r="Q482" i="3"/>
  <c r="JW192" i="3"/>
  <c r="KB197" i="3"/>
  <c r="KB203" i="3"/>
  <c r="KB211" i="3"/>
  <c r="KB217" i="3"/>
  <c r="KA221" i="3"/>
  <c r="Q255" i="3"/>
  <c r="JW255" i="3" s="1"/>
  <c r="L63" i="6" s="1"/>
  <c r="JW256" i="3"/>
  <c r="L64" i="6" s="1"/>
  <c r="KB263" i="3"/>
  <c r="Q66" i="6" s="1"/>
  <c r="KA268" i="3"/>
  <c r="P67" i="6" s="1"/>
  <c r="KB293" i="3"/>
  <c r="Q72" i="6" s="1"/>
  <c r="KA298" i="3"/>
  <c r="P73" i="6" s="1"/>
  <c r="KB363" i="3"/>
  <c r="Q85" i="6" s="1"/>
  <c r="KB369" i="3"/>
  <c r="KB378" i="3"/>
  <c r="JZ399" i="3"/>
  <c r="S407" i="3"/>
  <c r="JY407" i="3" s="1"/>
  <c r="N92" i="6" s="1"/>
  <c r="JY408" i="3"/>
  <c r="Q444" i="3"/>
  <c r="JW444" i="3" s="1"/>
  <c r="L98" i="6" s="1"/>
  <c r="JW445" i="3"/>
  <c r="L99" i="6" s="1"/>
  <c r="R46" i="3"/>
  <c r="JX46" i="3" s="1"/>
  <c r="M26" i="6" s="1"/>
  <c r="JX47" i="3"/>
  <c r="KA82" i="3"/>
  <c r="KF111" i="3"/>
  <c r="KA111" i="3"/>
  <c r="KA477" i="3" s="1"/>
  <c r="Q479" i="3"/>
  <c r="JW178" i="3"/>
  <c r="JW481" i="3" s="1"/>
  <c r="P480" i="3"/>
  <c r="JV185" i="3"/>
  <c r="KA283" i="3"/>
  <c r="P70" i="6" s="1"/>
  <c r="V307" i="3"/>
  <c r="JV307" i="3"/>
  <c r="AB319" i="3"/>
  <c r="JU319" i="3"/>
  <c r="J77" i="6" s="1"/>
  <c r="AB337" i="3"/>
  <c r="JU337" i="3"/>
  <c r="J80" i="6" s="1"/>
  <c r="AB351" i="3"/>
  <c r="JU351" i="3"/>
  <c r="J82" i="6" s="1"/>
  <c r="Q46" i="3"/>
  <c r="JW46" i="3" s="1"/>
  <c r="L26" i="6" s="1"/>
  <c r="JW47" i="3"/>
  <c r="L27" i="6" s="1"/>
  <c r="AB238" i="3"/>
  <c r="JU238" i="3"/>
  <c r="J60" i="6" s="1"/>
  <c r="S255" i="3"/>
  <c r="JY255" i="3" s="1"/>
  <c r="N63" i="6" s="1"/>
  <c r="JY256" i="3"/>
  <c r="N64" i="6" s="1"/>
  <c r="KA278" i="3"/>
  <c r="P69" i="6" s="1"/>
  <c r="V302" i="3"/>
  <c r="JV302" i="3"/>
  <c r="JZ331" i="3"/>
  <c r="O79" i="6" s="1"/>
  <c r="KA422" i="3"/>
  <c r="P94" i="6" s="1"/>
  <c r="KF422" i="3"/>
  <c r="Q22" i="3"/>
  <c r="JW22" i="3" s="1"/>
  <c r="L19" i="6" s="1"/>
  <c r="JW23" i="3"/>
  <c r="L20" i="6" s="1"/>
  <c r="JZ53" i="3"/>
  <c r="JZ58" i="3"/>
  <c r="KB86" i="3"/>
  <c r="KA89" i="3"/>
  <c r="N477" i="3"/>
  <c r="JT166" i="3"/>
  <c r="KB157" i="3"/>
  <c r="KB478" i="3" s="1"/>
  <c r="S479" i="3"/>
  <c r="JY178" i="3"/>
  <c r="JY481" i="3" s="1"/>
  <c r="R480" i="3"/>
  <c r="JX185" i="3"/>
  <c r="JX482" i="3" s="1"/>
  <c r="Q481" i="3"/>
  <c r="JW188" i="3"/>
  <c r="JW483" i="3" s="1"/>
  <c r="KB192" i="3"/>
  <c r="KA197" i="3"/>
  <c r="AB203" i="3"/>
  <c r="JU203" i="3"/>
  <c r="J52" i="6" s="1"/>
  <c r="AB211" i="3"/>
  <c r="JU211" i="3"/>
  <c r="J54" i="6" s="1"/>
  <c r="AB217" i="3"/>
  <c r="JU217" i="3"/>
  <c r="J55" i="6" s="1"/>
  <c r="KB251" i="3"/>
  <c r="Q62" i="6" s="1"/>
  <c r="P255" i="3"/>
  <c r="JV255" i="3" s="1"/>
  <c r="K63" i="6" s="1"/>
  <c r="JV256" i="3"/>
  <c r="K64" i="6" s="1"/>
  <c r="KA263" i="3"/>
  <c r="P66" i="6" s="1"/>
  <c r="KB288" i="3"/>
  <c r="Q71" i="6" s="1"/>
  <c r="KA293" i="3"/>
  <c r="P72" i="6" s="1"/>
  <c r="KB358" i="3"/>
  <c r="Q84" i="6" s="1"/>
  <c r="KA363" i="3"/>
  <c r="P85" i="6" s="1"/>
  <c r="AB369" i="3"/>
  <c r="JU369" i="3"/>
  <c r="J87" i="6" s="1"/>
  <c r="AB378" i="3"/>
  <c r="JU378" i="3"/>
  <c r="J88" i="6" s="1"/>
  <c r="R407" i="3"/>
  <c r="JX407" i="3" s="1"/>
  <c r="M92" i="6" s="1"/>
  <c r="JX408" i="3"/>
  <c r="KB456" i="3"/>
  <c r="Q101" i="6" s="1"/>
  <c r="KB462" i="3"/>
  <c r="Q102" i="6" s="1"/>
  <c r="S40" i="3"/>
  <c r="JY40" i="3" s="1"/>
  <c r="N24" i="6" s="1"/>
  <c r="JY41" i="3"/>
  <c r="R478" i="3"/>
  <c r="JX171" i="3"/>
  <c r="JX480" i="3" s="1"/>
  <c r="KA312" i="3"/>
  <c r="P76" i="6" s="1"/>
  <c r="AB343" i="3"/>
  <c r="JU343" i="3"/>
  <c r="J81" i="6" s="1"/>
  <c r="JZ456" i="3"/>
  <c r="O101" i="6" s="1"/>
  <c r="R40" i="3"/>
  <c r="JX40" i="3" s="1"/>
  <c r="M24" i="6" s="1"/>
  <c r="JX41" i="3"/>
  <c r="KA105" i="3"/>
  <c r="KA244" i="3"/>
  <c r="P61" i="6" s="1"/>
  <c r="KF244" i="3"/>
  <c r="KA307" i="3"/>
  <c r="P75" i="6" s="1"/>
  <c r="JZ343" i="3"/>
  <c r="O81" i="6" s="1"/>
  <c r="S444" i="3"/>
  <c r="JY444" i="3" s="1"/>
  <c r="N98" i="6" s="1"/>
  <c r="JY445" i="3"/>
  <c r="R9" i="3"/>
  <c r="JX9" i="3" s="1"/>
  <c r="M16" i="6" s="1"/>
  <c r="JX10" i="3"/>
  <c r="KF35" i="3"/>
  <c r="S46" i="3"/>
  <c r="JY46" i="3" s="1"/>
  <c r="N26" i="6" s="1"/>
  <c r="JY47" i="3"/>
  <c r="KA86" i="3"/>
  <c r="N478" i="3"/>
  <c r="JT171" i="3"/>
  <c r="JT480" i="3" s="1"/>
  <c r="KA157" i="3"/>
  <c r="KA478" i="3" s="1"/>
  <c r="KF157" i="3"/>
  <c r="S478" i="3"/>
  <c r="JY171" i="3"/>
  <c r="JY480" i="3" s="1"/>
  <c r="R479" i="3"/>
  <c r="JX178" i="3"/>
  <c r="JX481" i="3" s="1"/>
  <c r="Q480" i="3"/>
  <c r="JW185" i="3"/>
  <c r="JW482" i="3" s="1"/>
  <c r="P481" i="3"/>
  <c r="JV188" i="3"/>
  <c r="JZ203" i="3"/>
  <c r="JZ211" i="3"/>
  <c r="JZ217" i="3"/>
  <c r="KA251" i="3"/>
  <c r="P62" i="6" s="1"/>
  <c r="KA288" i="3"/>
  <c r="P71" i="6" s="1"/>
  <c r="KA358" i="3"/>
  <c r="P84" i="6" s="1"/>
  <c r="JZ369" i="3"/>
  <c r="JZ378" i="3"/>
  <c r="KF456" i="3"/>
  <c r="KF462" i="3"/>
  <c r="KA462" i="3"/>
  <c r="P102" i="6" s="1"/>
  <c r="AB331" i="3"/>
  <c r="AB53" i="3"/>
  <c r="AB111" i="3"/>
  <c r="AB439" i="3"/>
  <c r="AB244" i="3"/>
  <c r="O480" i="3"/>
  <c r="AB185" i="3"/>
  <c r="S357" i="3"/>
  <c r="JY357" i="3" s="1"/>
  <c r="N83" i="6" s="1"/>
  <c r="V399" i="3"/>
  <c r="AB422" i="3"/>
  <c r="O479" i="3"/>
  <c r="AB178" i="3"/>
  <c r="O46" i="3"/>
  <c r="JU46" i="3" s="1"/>
  <c r="J26" i="6" s="1"/>
  <c r="AB58" i="3"/>
  <c r="V89" i="3"/>
  <c r="O478" i="3"/>
  <c r="AB171" i="3"/>
  <c r="V369" i="3"/>
  <c r="V378" i="3"/>
  <c r="O481" i="3"/>
  <c r="O477" i="3"/>
  <c r="AB166" i="3"/>
  <c r="V251" i="3"/>
  <c r="AB35" i="3"/>
  <c r="AB157" i="3"/>
  <c r="O482" i="3"/>
  <c r="O255" i="3"/>
  <c r="JU255" i="3" s="1"/>
  <c r="J63" i="6" s="1"/>
  <c r="O444" i="3"/>
  <c r="AB456" i="3"/>
  <c r="AB462" i="3"/>
  <c r="HG408" i="3"/>
  <c r="HE408" i="3"/>
  <c r="HE439" i="3"/>
  <c r="HG439" i="3"/>
  <c r="HX399" i="3"/>
  <c r="HZ399" i="3"/>
  <c r="HX428" i="3"/>
  <c r="HZ428" i="3"/>
  <c r="IQ233" i="3"/>
  <c r="IS233" i="3"/>
  <c r="IQ251" i="3"/>
  <c r="IS251" i="3"/>
  <c r="IS369" i="3"/>
  <c r="IQ369" i="3"/>
  <c r="JL408" i="3"/>
  <c r="JJ408" i="3"/>
  <c r="JJ439" i="3"/>
  <c r="JL439" i="3"/>
  <c r="HG233" i="3"/>
  <c r="HE233" i="3"/>
  <c r="HG251" i="3"/>
  <c r="HE251" i="3"/>
  <c r="HG369" i="3"/>
  <c r="HE369" i="3"/>
  <c r="HZ408" i="3"/>
  <c r="HX408" i="3"/>
  <c r="HX439" i="3"/>
  <c r="HZ439" i="3"/>
  <c r="IQ399" i="3"/>
  <c r="IS399" i="3"/>
  <c r="IQ428" i="3"/>
  <c r="IS428" i="3"/>
  <c r="JJ233" i="3"/>
  <c r="JL233" i="3"/>
  <c r="JL251" i="3"/>
  <c r="JJ251" i="3"/>
  <c r="JL369" i="3"/>
  <c r="JJ369" i="3"/>
  <c r="HE399" i="3"/>
  <c r="HG399" i="3"/>
  <c r="HG428" i="3"/>
  <c r="HE428" i="3"/>
  <c r="HZ233" i="3"/>
  <c r="HX233" i="3"/>
  <c r="HZ251" i="3"/>
  <c r="HX251" i="3"/>
  <c r="HX369" i="3"/>
  <c r="HZ369" i="3"/>
  <c r="IS408" i="3"/>
  <c r="IQ408" i="3"/>
  <c r="IQ439" i="3"/>
  <c r="IS439" i="3"/>
  <c r="JJ399" i="3"/>
  <c r="JL399" i="3"/>
  <c r="JJ428" i="3"/>
  <c r="JL428" i="3"/>
  <c r="V86" i="3"/>
  <c r="V178" i="3"/>
  <c r="V479" i="3" s="1"/>
  <c r="P479" i="3"/>
  <c r="S191" i="3"/>
  <c r="JY191" i="3" s="1"/>
  <c r="N49" i="6" s="1"/>
  <c r="S482" i="3"/>
  <c r="V192" i="3"/>
  <c r="V482" i="3" s="1"/>
  <c r="P482" i="3"/>
  <c r="V82" i="3"/>
  <c r="V111" i="3"/>
  <c r="V17" i="3"/>
  <c r="V188" i="3"/>
  <c r="V481" i="3" s="1"/>
  <c r="V228" i="3"/>
  <c r="V273" i="3"/>
  <c r="S455" i="3"/>
  <c r="JY455" i="3" s="1"/>
  <c r="N100" i="6" s="1"/>
  <c r="V263" i="3"/>
  <c r="V293" i="3"/>
  <c r="V185" i="3"/>
  <c r="V480" i="3" s="1"/>
  <c r="V233" i="3"/>
  <c r="V238" i="3"/>
  <c r="V244" i="3"/>
  <c r="V283" i="3"/>
  <c r="V312" i="3"/>
  <c r="V319" i="3"/>
  <c r="V331" i="3"/>
  <c r="V337" i="3"/>
  <c r="V343" i="3"/>
  <c r="V351" i="3"/>
  <c r="V456" i="3"/>
  <c r="S9" i="3"/>
  <c r="JY9" i="3" s="1"/>
  <c r="N16" i="6" s="1"/>
  <c r="S262" i="3"/>
  <c r="JY262" i="3" s="1"/>
  <c r="N65" i="6" s="1"/>
  <c r="R357" i="3"/>
  <c r="JX357" i="3" s="1"/>
  <c r="M83" i="6" s="1"/>
  <c r="O407" i="3"/>
  <c r="JU407" i="3" s="1"/>
  <c r="J92" i="6" s="1"/>
  <c r="T35" i="3"/>
  <c r="P40" i="3"/>
  <c r="V41" i="3"/>
  <c r="V77" i="3"/>
  <c r="U82" i="3"/>
  <c r="V105" i="3"/>
  <c r="T178" i="3"/>
  <c r="T479" i="3" s="1"/>
  <c r="U111" i="3"/>
  <c r="U188" i="3"/>
  <c r="U481" i="3" s="1"/>
  <c r="S210" i="3"/>
  <c r="JY210" i="3" s="1"/>
  <c r="N53" i="6" s="1"/>
  <c r="S227" i="3"/>
  <c r="JY227" i="3" s="1"/>
  <c r="N57" i="6" s="1"/>
  <c r="V268" i="3"/>
  <c r="U273" i="3"/>
  <c r="V298" i="3"/>
  <c r="U302" i="3"/>
  <c r="U392" i="3"/>
  <c r="U399" i="3"/>
  <c r="V422" i="3"/>
  <c r="U439" i="3"/>
  <c r="P29" i="3"/>
  <c r="JV29" i="3" s="1"/>
  <c r="K22" i="6" s="1"/>
  <c r="V35" i="3"/>
  <c r="O40" i="3"/>
  <c r="JU40" i="3" s="1"/>
  <c r="J24" i="6" s="1"/>
  <c r="U41" i="3"/>
  <c r="P46" i="3"/>
  <c r="V47" i="3"/>
  <c r="V63" i="3"/>
  <c r="U77" i="3"/>
  <c r="P99" i="3"/>
  <c r="JV99" i="3" s="1"/>
  <c r="K38" i="6" s="1"/>
  <c r="V100" i="3"/>
  <c r="O99" i="3"/>
  <c r="JU99" i="3" s="1"/>
  <c r="J38" i="6" s="1"/>
  <c r="U105" i="3"/>
  <c r="T185" i="3"/>
  <c r="T480" i="3" s="1"/>
  <c r="U185" i="3"/>
  <c r="U480" i="3" s="1"/>
  <c r="Q210" i="3"/>
  <c r="JW210" i="3" s="1"/>
  <c r="L53" i="6" s="1"/>
  <c r="U233" i="3"/>
  <c r="U238" i="3"/>
  <c r="U244" i="3"/>
  <c r="U263" i="3"/>
  <c r="U268" i="3"/>
  <c r="U298" i="3"/>
  <c r="P357" i="3"/>
  <c r="V363" i="3"/>
  <c r="T399" i="3"/>
  <c r="U422" i="3"/>
  <c r="O29" i="3"/>
  <c r="JU29" i="3" s="1"/>
  <c r="J22" i="6" s="1"/>
  <c r="U35" i="3"/>
  <c r="U47" i="3"/>
  <c r="V53" i="3"/>
  <c r="V58" i="3"/>
  <c r="U63" i="3"/>
  <c r="V94" i="3"/>
  <c r="U100" i="3"/>
  <c r="T111" i="3"/>
  <c r="V171" i="3"/>
  <c r="V478" i="3" s="1"/>
  <c r="U178" i="3"/>
  <c r="U479" i="3" s="1"/>
  <c r="V221" i="3"/>
  <c r="U228" i="3"/>
  <c r="T238" i="3"/>
  <c r="T244" i="3"/>
  <c r="V288" i="3"/>
  <c r="U293" i="3"/>
  <c r="V358" i="3"/>
  <c r="O357" i="3"/>
  <c r="JU357" i="3" s="1"/>
  <c r="J83" i="6" s="1"/>
  <c r="U363" i="3"/>
  <c r="U369" i="3"/>
  <c r="U378" i="3"/>
  <c r="T422" i="3"/>
  <c r="T439" i="3"/>
  <c r="U456" i="3"/>
  <c r="V462" i="3"/>
  <c r="P22" i="3"/>
  <c r="V23" i="3"/>
  <c r="U53" i="3"/>
  <c r="U58" i="3"/>
  <c r="U94" i="3"/>
  <c r="T157" i="3"/>
  <c r="V166" i="3"/>
  <c r="V477" i="3" s="1"/>
  <c r="U171" i="3"/>
  <c r="U478" i="3" s="1"/>
  <c r="P191" i="3"/>
  <c r="V197" i="3"/>
  <c r="V203" i="3"/>
  <c r="V211" i="3"/>
  <c r="V217" i="3"/>
  <c r="O210" i="3"/>
  <c r="JU210" i="3" s="1"/>
  <c r="J53" i="6" s="1"/>
  <c r="U221" i="3"/>
  <c r="U288" i="3"/>
  <c r="V325" i="3"/>
  <c r="U358" i="3"/>
  <c r="T369" i="3"/>
  <c r="T378" i="3"/>
  <c r="T456" i="3"/>
  <c r="U462" i="3"/>
  <c r="O22" i="3"/>
  <c r="JU22" i="3" s="1"/>
  <c r="J19" i="6" s="1"/>
  <c r="U23" i="3"/>
  <c r="T53" i="3"/>
  <c r="T58" i="3"/>
  <c r="U89" i="3"/>
  <c r="R99" i="3"/>
  <c r="JX99" i="3" s="1"/>
  <c r="M38" i="6" s="1"/>
  <c r="T166" i="3"/>
  <c r="T477" i="3" s="1"/>
  <c r="V157" i="3"/>
  <c r="U166" i="3"/>
  <c r="U477" i="3" s="1"/>
  <c r="O191" i="3"/>
  <c r="JU191" i="3" s="1"/>
  <c r="J49" i="6" s="1"/>
  <c r="U197" i="3"/>
  <c r="U203" i="3"/>
  <c r="U211" i="3"/>
  <c r="U217" i="3"/>
  <c r="V256" i="3"/>
  <c r="V278" i="3"/>
  <c r="U283" i="3"/>
  <c r="U312" i="3"/>
  <c r="U319" i="3"/>
  <c r="U325" i="3"/>
  <c r="U331" i="3"/>
  <c r="U337" i="3"/>
  <c r="U343" i="3"/>
  <c r="U351" i="3"/>
  <c r="V408" i="3"/>
  <c r="P444" i="3"/>
  <c r="V445" i="3"/>
  <c r="T462" i="3"/>
  <c r="U17" i="3"/>
  <c r="U86" i="3"/>
  <c r="T171" i="3"/>
  <c r="T478" i="3" s="1"/>
  <c r="U157" i="3"/>
  <c r="U192" i="3"/>
  <c r="U482" i="3" s="1"/>
  <c r="T203" i="3"/>
  <c r="T211" i="3"/>
  <c r="T217" i="3"/>
  <c r="U251" i="3"/>
  <c r="U256" i="3"/>
  <c r="U278" i="3"/>
  <c r="U307" i="3"/>
  <c r="T319" i="3"/>
  <c r="T325" i="3"/>
  <c r="T331" i="3"/>
  <c r="T337" i="3"/>
  <c r="T343" i="3"/>
  <c r="T351" i="3"/>
  <c r="U408" i="3"/>
  <c r="U445" i="3"/>
  <c r="Q99" i="3"/>
  <c r="JW99" i="3" s="1"/>
  <c r="L38" i="6" s="1"/>
  <c r="Q455" i="3"/>
  <c r="JW455" i="3" s="1"/>
  <c r="L100" i="6" s="1"/>
  <c r="P455" i="3"/>
  <c r="JV455" i="3" s="1"/>
  <c r="K100" i="6" s="1"/>
  <c r="P9" i="3"/>
  <c r="JV9" i="3" s="1"/>
  <c r="K16" i="6" s="1"/>
  <c r="S110" i="3"/>
  <c r="JY110" i="3" s="1"/>
  <c r="Q191" i="3"/>
  <c r="JW191" i="3" s="1"/>
  <c r="L49" i="6" s="1"/>
  <c r="P210" i="3"/>
  <c r="O227" i="3"/>
  <c r="JU227" i="3" s="1"/>
  <c r="J57" i="6" s="1"/>
  <c r="Q357" i="3"/>
  <c r="JW357" i="3" s="1"/>
  <c r="L83" i="6" s="1"/>
  <c r="Q407" i="3"/>
  <c r="JW407" i="3" s="1"/>
  <c r="L92" i="6" s="1"/>
  <c r="O9" i="3"/>
  <c r="JU9" i="3" s="1"/>
  <c r="J16" i="6" s="1"/>
  <c r="R110" i="3"/>
  <c r="JX110" i="3" s="1"/>
  <c r="S99" i="3"/>
  <c r="JY99" i="3" s="1"/>
  <c r="N38" i="6" s="1"/>
  <c r="O455" i="3"/>
  <c r="JU455" i="3" s="1"/>
  <c r="J100" i="6" s="1"/>
  <c r="P407" i="3"/>
  <c r="R262" i="3"/>
  <c r="JX262" i="3" s="1"/>
  <c r="M65" i="6" s="1"/>
  <c r="O262" i="3"/>
  <c r="JU262" i="3" s="1"/>
  <c r="J65" i="6" s="1"/>
  <c r="P262" i="3"/>
  <c r="JV262" i="3" s="1"/>
  <c r="K65" i="6" s="1"/>
  <c r="Q262" i="3"/>
  <c r="JW262" i="3" s="1"/>
  <c r="L65" i="6" s="1"/>
  <c r="R227" i="3"/>
  <c r="JX227" i="3" s="1"/>
  <c r="M57" i="6" s="1"/>
  <c r="Q227" i="3"/>
  <c r="JW227" i="3" s="1"/>
  <c r="L57" i="6" s="1"/>
  <c r="P227" i="3"/>
  <c r="JV227" i="3" s="1"/>
  <c r="K57" i="6" s="1"/>
  <c r="R210" i="3"/>
  <c r="JX210" i="3" s="1"/>
  <c r="M53" i="6" s="1"/>
  <c r="R191" i="3"/>
  <c r="JX191" i="3" s="1"/>
  <c r="M49" i="6" s="1"/>
  <c r="P110" i="3"/>
  <c r="JV110" i="3" s="1"/>
  <c r="O110" i="3"/>
  <c r="JU110" i="3" s="1"/>
  <c r="Q110" i="3"/>
  <c r="JW110" i="3" s="1"/>
  <c r="S62" i="3"/>
  <c r="JY62" i="3" s="1"/>
  <c r="N31" i="6" s="1"/>
  <c r="Q62" i="3"/>
  <c r="JW62" i="3" s="1"/>
  <c r="L31" i="6" s="1"/>
  <c r="R62" i="3"/>
  <c r="JX62" i="3" s="1"/>
  <c r="M31" i="6" s="1"/>
  <c r="P62" i="3"/>
  <c r="JV62" i="3" s="1"/>
  <c r="K31" i="6" s="1"/>
  <c r="O62" i="3"/>
  <c r="JU62" i="3" s="1"/>
  <c r="J31" i="6" s="1"/>
  <c r="Q9" i="3"/>
  <c r="JW9" i="3" s="1"/>
  <c r="L16" i="6" s="1"/>
  <c r="K44" i="6" l="1"/>
  <c r="JV479" i="3"/>
  <c r="K45" i="6"/>
  <c r="JV480" i="3"/>
  <c r="L41" i="6"/>
  <c r="JW476" i="3"/>
  <c r="K47" i="6"/>
  <c r="JV482" i="3"/>
  <c r="J41" i="6"/>
  <c r="JU476" i="3"/>
  <c r="K48" i="6"/>
  <c r="JV483" i="3"/>
  <c r="I44" i="6"/>
  <c r="JT479" i="3"/>
  <c r="K41" i="6"/>
  <c r="JV476" i="3"/>
  <c r="M41" i="6"/>
  <c r="JX476" i="3"/>
  <c r="N41" i="6"/>
  <c r="JY476" i="3"/>
  <c r="JJ171" i="3"/>
  <c r="JJ480" i="3" s="1"/>
  <c r="IY480" i="3"/>
  <c r="IQ157" i="3"/>
  <c r="IQ478" i="3" s="1"/>
  <c r="IF478" i="3"/>
  <c r="HE185" i="3"/>
  <c r="HE482" i="3" s="1"/>
  <c r="GT482" i="3"/>
  <c r="JJ166" i="3"/>
  <c r="JJ479" i="3" s="1"/>
  <c r="IY479" i="3"/>
  <c r="IQ111" i="3"/>
  <c r="IQ477" i="3" s="1"/>
  <c r="IF477" i="3"/>
  <c r="HE188" i="3"/>
  <c r="HE483" i="3" s="1"/>
  <c r="GT483" i="3"/>
  <c r="JJ157" i="3"/>
  <c r="JJ478" i="3" s="1"/>
  <c r="IY478" i="3"/>
  <c r="JJ111" i="3"/>
  <c r="JJ477" i="3" s="1"/>
  <c r="IY477" i="3"/>
  <c r="HE166" i="3"/>
  <c r="HE479" i="3" s="1"/>
  <c r="GT479" i="3"/>
  <c r="IQ188" i="3"/>
  <c r="IQ483" i="3" s="1"/>
  <c r="IF483" i="3"/>
  <c r="HE178" i="3"/>
  <c r="HE481" i="3" s="1"/>
  <c r="GT481" i="3"/>
  <c r="HE111" i="3"/>
  <c r="HE477" i="3" s="1"/>
  <c r="GT477" i="3"/>
  <c r="IQ185" i="3"/>
  <c r="IQ482" i="3" s="1"/>
  <c r="IF482" i="3"/>
  <c r="JJ188" i="3"/>
  <c r="JJ483" i="3" s="1"/>
  <c r="IY483" i="3"/>
  <c r="IQ178" i="3"/>
  <c r="IQ481" i="3" s="1"/>
  <c r="IF481" i="3"/>
  <c r="JJ185" i="3"/>
  <c r="JJ482" i="3" s="1"/>
  <c r="IY482" i="3"/>
  <c r="IQ171" i="3"/>
  <c r="IQ480" i="3" s="1"/>
  <c r="IF480" i="3"/>
  <c r="HE157" i="3"/>
  <c r="HE478" i="3" s="1"/>
  <c r="GT478" i="3"/>
  <c r="JJ178" i="3"/>
  <c r="JJ481" i="3" s="1"/>
  <c r="IY481" i="3"/>
  <c r="IQ166" i="3"/>
  <c r="IQ479" i="3" s="1"/>
  <c r="IF479" i="3"/>
  <c r="HE171" i="3"/>
  <c r="HE480" i="3" s="1"/>
  <c r="GT480" i="3"/>
  <c r="N45" i="6"/>
  <c r="KB445" i="3"/>
  <c r="N99" i="6"/>
  <c r="L50" i="6"/>
  <c r="KA23" i="3"/>
  <c r="P20" i="6" s="1"/>
  <c r="M20" i="6"/>
  <c r="M44" i="6"/>
  <c r="KA445" i="3"/>
  <c r="M99" i="6"/>
  <c r="N48" i="6"/>
  <c r="KB47" i="3"/>
  <c r="N27" i="6"/>
  <c r="L48" i="6"/>
  <c r="KB408" i="3"/>
  <c r="Q93" i="6" s="1"/>
  <c r="N93" i="6"/>
  <c r="KA35" i="3"/>
  <c r="M23" i="6"/>
  <c r="L47" i="6"/>
  <c r="KA41" i="3"/>
  <c r="M25" i="6"/>
  <c r="M45" i="6"/>
  <c r="KA408" i="3"/>
  <c r="P93" i="6" s="1"/>
  <c r="M93" i="6"/>
  <c r="KB302" i="3"/>
  <c r="Q74" i="6" s="1"/>
  <c r="K74" i="6"/>
  <c r="M48" i="6"/>
  <c r="KF185" i="3"/>
  <c r="I47" i="6"/>
  <c r="M47" i="6"/>
  <c r="KA47" i="3"/>
  <c r="M27" i="6"/>
  <c r="KB23" i="3"/>
  <c r="Q20" i="6" s="1"/>
  <c r="N20" i="6"/>
  <c r="N44" i="6"/>
  <c r="M46" i="6"/>
  <c r="KF171" i="3"/>
  <c r="I45" i="6"/>
  <c r="KA10" i="3"/>
  <c r="P17" i="6" s="1"/>
  <c r="M17" i="6"/>
  <c r="KB41" i="3"/>
  <c r="N25" i="6"/>
  <c r="L46" i="6"/>
  <c r="N47" i="6"/>
  <c r="JZ35" i="3"/>
  <c r="L23" i="6"/>
  <c r="L45" i="6"/>
  <c r="KA456" i="3"/>
  <c r="P101" i="6" s="1"/>
  <c r="M101" i="6"/>
  <c r="M50" i="6"/>
  <c r="KB35" i="3"/>
  <c r="N23" i="6"/>
  <c r="N46" i="6"/>
  <c r="KB307" i="3"/>
  <c r="Q75" i="6" s="1"/>
  <c r="K75" i="6"/>
  <c r="KA256" i="3"/>
  <c r="M64" i="6"/>
  <c r="L44" i="6"/>
  <c r="KF178" i="3"/>
  <c r="I46" i="6"/>
  <c r="KB227" i="3"/>
  <c r="Q57" i="6" s="1"/>
  <c r="KB455" i="3"/>
  <c r="Q100" i="6" s="1"/>
  <c r="KA185" i="3"/>
  <c r="KA482" i="3" s="1"/>
  <c r="KB62" i="3"/>
  <c r="KB110" i="3"/>
  <c r="KB476" i="3" s="1"/>
  <c r="KB256" i="3"/>
  <c r="KB255" i="3"/>
  <c r="KA192" i="3"/>
  <c r="R476" i="3"/>
  <c r="S476" i="3"/>
  <c r="V255" i="3"/>
  <c r="KB9" i="3"/>
  <c r="Q16" i="6" s="1"/>
  <c r="KB262" i="3"/>
  <c r="Q65" i="6" s="1"/>
  <c r="U255" i="3"/>
  <c r="Q476" i="3"/>
  <c r="P476" i="3"/>
  <c r="KB99" i="3"/>
  <c r="KF211" i="3"/>
  <c r="KA211" i="3"/>
  <c r="KA178" i="3"/>
  <c r="KA481" i="3" s="1"/>
  <c r="KA357" i="3"/>
  <c r="P83" i="6" s="1"/>
  <c r="JZ171" i="3"/>
  <c r="JZ480" i="3" s="1"/>
  <c r="KA337" i="3"/>
  <c r="P80" i="6" s="1"/>
  <c r="KF337" i="3"/>
  <c r="KA262" i="3"/>
  <c r="P65" i="6" s="1"/>
  <c r="KA9" i="3"/>
  <c r="P16" i="6" s="1"/>
  <c r="V191" i="3"/>
  <c r="JV191" i="3"/>
  <c r="V40" i="3"/>
  <c r="JV40" i="3"/>
  <c r="KB188" i="3"/>
  <c r="KB483" i="3" s="1"/>
  <c r="KF343" i="3"/>
  <c r="KA343" i="3"/>
  <c r="P81" i="6" s="1"/>
  <c r="KA203" i="3"/>
  <c r="KF203" i="3"/>
  <c r="JZ166" i="3"/>
  <c r="JZ479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69" i="3"/>
  <c r="KA369" i="3"/>
  <c r="KA46" i="3"/>
  <c r="KA399" i="3"/>
  <c r="KF399" i="3"/>
  <c r="KB171" i="3"/>
  <c r="KB480" i="3" s="1"/>
  <c r="KA191" i="3"/>
  <c r="KA210" i="3"/>
  <c r="U46" i="3"/>
  <c r="KF319" i="3"/>
  <c r="KA319" i="3"/>
  <c r="P77" i="6" s="1"/>
  <c r="JZ185" i="3"/>
  <c r="JZ482" i="3" s="1"/>
  <c r="KA188" i="3"/>
  <c r="KA483" i="3" s="1"/>
  <c r="KB178" i="3"/>
  <c r="KB481" i="3" s="1"/>
  <c r="V210" i="3"/>
  <c r="JV210" i="3"/>
  <c r="KF238" i="3"/>
  <c r="KA238" i="3"/>
  <c r="P60" i="6" s="1"/>
  <c r="R28" i="3"/>
  <c r="JX28" i="3" s="1"/>
  <c r="M21" i="6" s="1"/>
  <c r="JX29" i="3"/>
  <c r="KB166" i="3"/>
  <c r="KB479" i="3" s="1"/>
  <c r="V407" i="3"/>
  <c r="JV407" i="3"/>
  <c r="KA99" i="3"/>
  <c r="V46" i="3"/>
  <c r="JV46" i="3"/>
  <c r="U444" i="3"/>
  <c r="JU444" i="3"/>
  <c r="J98" i="6" s="1"/>
  <c r="KA378" i="3"/>
  <c r="KF378" i="3"/>
  <c r="KA217" i="3"/>
  <c r="KF217" i="3"/>
  <c r="KF166" i="3"/>
  <c r="KB185" i="3"/>
  <c r="KB482" i="3" s="1"/>
  <c r="JZ178" i="3"/>
  <c r="JZ481" i="3" s="1"/>
  <c r="KA40" i="3"/>
  <c r="KA62" i="3"/>
  <c r="KA110" i="3"/>
  <c r="KA476" i="3" s="1"/>
  <c r="KA455" i="3"/>
  <c r="P100" i="6" s="1"/>
  <c r="KA227" i="3"/>
  <c r="P57" i="6" s="1"/>
  <c r="V444" i="3"/>
  <c r="JV444" i="3"/>
  <c r="V22" i="3"/>
  <c r="JV22" i="3"/>
  <c r="V357" i="3"/>
  <c r="JV357" i="3"/>
  <c r="KA407" i="3"/>
  <c r="P92" i="6" s="1"/>
  <c r="KA255" i="3"/>
  <c r="KA166" i="3"/>
  <c r="KA479" i="3" s="1"/>
  <c r="KA351" i="3"/>
  <c r="P82" i="6" s="1"/>
  <c r="KF351" i="3"/>
  <c r="KA171" i="3"/>
  <c r="KA480" i="3" s="1"/>
  <c r="KF325" i="3"/>
  <c r="KA325" i="3"/>
  <c r="P78" i="6" s="1"/>
  <c r="O476" i="3"/>
  <c r="U407" i="3"/>
  <c r="V476" i="3"/>
  <c r="U476" i="3"/>
  <c r="V455" i="3"/>
  <c r="V110" i="3"/>
  <c r="V262" i="3"/>
  <c r="V62" i="3"/>
  <c r="V227" i="3"/>
  <c r="U357" i="3"/>
  <c r="U99" i="3"/>
  <c r="P28" i="3"/>
  <c r="V29" i="3"/>
  <c r="U262" i="3"/>
  <c r="U191" i="3"/>
  <c r="U210" i="3"/>
  <c r="V99" i="3"/>
  <c r="U62" i="3"/>
  <c r="U110" i="3"/>
  <c r="U455" i="3"/>
  <c r="U227" i="3"/>
  <c r="U22" i="3"/>
  <c r="O28" i="3"/>
  <c r="JU28" i="3" s="1"/>
  <c r="J21" i="6" s="1"/>
  <c r="U29" i="3"/>
  <c r="U40" i="3"/>
  <c r="KB40" i="3" l="1"/>
  <c r="K24" i="6"/>
  <c r="KB444" i="3"/>
  <c r="K98" i="6"/>
  <c r="KB191" i="3"/>
  <c r="K49" i="6"/>
  <c r="KB46" i="3"/>
  <c r="K26" i="6"/>
  <c r="KB357" i="3"/>
  <c r="Q83" i="6" s="1"/>
  <c r="K83" i="6"/>
  <c r="KA29" i="3"/>
  <c r="P22" i="6" s="1"/>
  <c r="M22" i="6"/>
  <c r="KB407" i="3"/>
  <c r="Q92" i="6" s="1"/>
  <c r="K92" i="6"/>
  <c r="KB210" i="3"/>
  <c r="K53" i="6"/>
  <c r="KB22" i="3"/>
  <c r="Q19" i="6" s="1"/>
  <c r="K19" i="6"/>
  <c r="KB29" i="3"/>
  <c r="Q22" i="6" s="1"/>
  <c r="N22" i="6"/>
  <c r="KA28" i="3"/>
  <c r="KA444" i="3"/>
  <c r="V28" i="3"/>
  <c r="JV28" i="3"/>
  <c r="U28" i="3"/>
  <c r="KB28" i="3" l="1"/>
  <c r="K21" i="6"/>
  <c r="GR10" i="3"/>
  <c r="GT10" i="3" s="1"/>
  <c r="HE10" i="3" s="1"/>
  <c r="FY462" i="3" l="1"/>
  <c r="GA462" i="3" s="1"/>
  <c r="GL462" i="3" s="1"/>
  <c r="FY456" i="3"/>
  <c r="GA456" i="3" s="1"/>
  <c r="GL456" i="3" s="1"/>
  <c r="FY445" i="3"/>
  <c r="GA445" i="3" s="1"/>
  <c r="GL445" i="3" s="1"/>
  <c r="FY439" i="3"/>
  <c r="GA439" i="3" s="1"/>
  <c r="FY428" i="3"/>
  <c r="GA428" i="3" s="1"/>
  <c r="FY422" i="3"/>
  <c r="GA422" i="3" s="1"/>
  <c r="GL422" i="3" s="1"/>
  <c r="FY408" i="3"/>
  <c r="GA408" i="3" s="1"/>
  <c r="FY399" i="3"/>
  <c r="GA399" i="3" s="1"/>
  <c r="FY392" i="3"/>
  <c r="GA392" i="3" s="1"/>
  <c r="GL392" i="3" s="1"/>
  <c r="FY386" i="3"/>
  <c r="GA386" i="3" s="1"/>
  <c r="GL386" i="3" s="1"/>
  <c r="FY378" i="3"/>
  <c r="GA378" i="3" s="1"/>
  <c r="GL378" i="3" s="1"/>
  <c r="FY369" i="3"/>
  <c r="GA369" i="3" s="1"/>
  <c r="FY363" i="3"/>
  <c r="GA363" i="3" s="1"/>
  <c r="GL363" i="3" s="1"/>
  <c r="FY358" i="3"/>
  <c r="GA358" i="3" s="1"/>
  <c r="GL358" i="3" s="1"/>
  <c r="FY351" i="3"/>
  <c r="GA351" i="3" s="1"/>
  <c r="GL351" i="3" s="1"/>
  <c r="FY343" i="3"/>
  <c r="GA343" i="3" s="1"/>
  <c r="GL343" i="3" s="1"/>
  <c r="FY337" i="3"/>
  <c r="GA337" i="3" s="1"/>
  <c r="GL337" i="3" s="1"/>
  <c r="FY331" i="3"/>
  <c r="GA331" i="3" s="1"/>
  <c r="GL331" i="3" s="1"/>
  <c r="FY325" i="3"/>
  <c r="GA325" i="3" s="1"/>
  <c r="GL325" i="3" s="1"/>
  <c r="FY319" i="3"/>
  <c r="GA319" i="3" s="1"/>
  <c r="GL319" i="3" s="1"/>
  <c r="FY312" i="3"/>
  <c r="GA312" i="3" s="1"/>
  <c r="GL312" i="3" s="1"/>
  <c r="FY307" i="3"/>
  <c r="GA307" i="3" s="1"/>
  <c r="GL307" i="3" s="1"/>
  <c r="FY302" i="3"/>
  <c r="GA302" i="3" s="1"/>
  <c r="GL302" i="3" s="1"/>
  <c r="FY298" i="3"/>
  <c r="GA298" i="3" s="1"/>
  <c r="GL298" i="3" s="1"/>
  <c r="FY293" i="3"/>
  <c r="GA293" i="3" s="1"/>
  <c r="GL293" i="3" s="1"/>
  <c r="FY288" i="3"/>
  <c r="GA288" i="3" s="1"/>
  <c r="GL288" i="3" s="1"/>
  <c r="FY283" i="3"/>
  <c r="GA283" i="3" s="1"/>
  <c r="GL283" i="3" s="1"/>
  <c r="FY278" i="3"/>
  <c r="GA278" i="3" s="1"/>
  <c r="GL278" i="3" s="1"/>
  <c r="FY273" i="3"/>
  <c r="GA273" i="3" s="1"/>
  <c r="GL273" i="3" s="1"/>
  <c r="FY268" i="3"/>
  <c r="GA268" i="3" s="1"/>
  <c r="GL268" i="3" s="1"/>
  <c r="FY263" i="3"/>
  <c r="GA263" i="3" s="1"/>
  <c r="GL263" i="3" s="1"/>
  <c r="FY256" i="3"/>
  <c r="GA256" i="3" s="1"/>
  <c r="GL256" i="3" s="1"/>
  <c r="FY251" i="3"/>
  <c r="GA251" i="3" s="1"/>
  <c r="FY244" i="3"/>
  <c r="GA244" i="3" s="1"/>
  <c r="GL244" i="3" s="1"/>
  <c r="FY238" i="3"/>
  <c r="GA238" i="3" s="1"/>
  <c r="GL238" i="3" s="1"/>
  <c r="FY233" i="3"/>
  <c r="GA233" i="3" s="1"/>
  <c r="FY228" i="3"/>
  <c r="GA228" i="3" s="1"/>
  <c r="GL228" i="3" s="1"/>
  <c r="FY221" i="3"/>
  <c r="GA221" i="3" s="1"/>
  <c r="GL221" i="3" s="1"/>
  <c r="FY217" i="3"/>
  <c r="GA217" i="3" s="1"/>
  <c r="GL217" i="3" s="1"/>
  <c r="FY211" i="3"/>
  <c r="GA211" i="3" s="1"/>
  <c r="GL211" i="3" s="1"/>
  <c r="FY203" i="3"/>
  <c r="GA203" i="3" s="1"/>
  <c r="GL203" i="3" s="1"/>
  <c r="FY197" i="3"/>
  <c r="GA197" i="3" s="1"/>
  <c r="GL197" i="3" s="1"/>
  <c r="FY192" i="3"/>
  <c r="GA192" i="3" s="1"/>
  <c r="GL192" i="3" s="1"/>
  <c r="FY188" i="3"/>
  <c r="FY185" i="3"/>
  <c r="FY178" i="3"/>
  <c r="FY171" i="3"/>
  <c r="FY166" i="3"/>
  <c r="FY157" i="3"/>
  <c r="FY111" i="3"/>
  <c r="FY477" i="3" s="1"/>
  <c r="FY105" i="3"/>
  <c r="GA105" i="3" s="1"/>
  <c r="GL105" i="3" s="1"/>
  <c r="FY100" i="3"/>
  <c r="GA100" i="3" s="1"/>
  <c r="GL100" i="3" s="1"/>
  <c r="FY94" i="3"/>
  <c r="GA94" i="3" s="1"/>
  <c r="GL94" i="3" s="1"/>
  <c r="FY89" i="3"/>
  <c r="GA89" i="3" s="1"/>
  <c r="GL89" i="3" s="1"/>
  <c r="FY86" i="3"/>
  <c r="GA86" i="3" s="1"/>
  <c r="GL86" i="3" s="1"/>
  <c r="FY82" i="3"/>
  <c r="GA82" i="3" s="1"/>
  <c r="GL82" i="3" s="1"/>
  <c r="FY77" i="3"/>
  <c r="GA77" i="3" s="1"/>
  <c r="GL77" i="3" s="1"/>
  <c r="FY63" i="3"/>
  <c r="GA63" i="3" s="1"/>
  <c r="GL63" i="3" s="1"/>
  <c r="FY58" i="3"/>
  <c r="GA58" i="3" s="1"/>
  <c r="GL58" i="3" s="1"/>
  <c r="FY53" i="3"/>
  <c r="GA53" i="3" s="1"/>
  <c r="GL53" i="3" s="1"/>
  <c r="FY47" i="3"/>
  <c r="GA47" i="3" s="1"/>
  <c r="GL47" i="3" s="1"/>
  <c r="FY41" i="3"/>
  <c r="GA41" i="3" s="1"/>
  <c r="GL41" i="3" s="1"/>
  <c r="FY35" i="3"/>
  <c r="GA35" i="3" s="1"/>
  <c r="GL35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2" i="3"/>
  <c r="FH462" i="3" s="1"/>
  <c r="FS462" i="3" s="1"/>
  <c r="FF456" i="3"/>
  <c r="FH456" i="3" s="1"/>
  <c r="FS456" i="3" s="1"/>
  <c r="FF445" i="3"/>
  <c r="FH445" i="3" s="1"/>
  <c r="FS445" i="3" s="1"/>
  <c r="FF439" i="3"/>
  <c r="FH439" i="3" s="1"/>
  <c r="FF428" i="3"/>
  <c r="FH428" i="3" s="1"/>
  <c r="FF422" i="3"/>
  <c r="FH422" i="3" s="1"/>
  <c r="FS422" i="3" s="1"/>
  <c r="FF408" i="3"/>
  <c r="FH408" i="3" s="1"/>
  <c r="FF399" i="3"/>
  <c r="FH399" i="3" s="1"/>
  <c r="FF392" i="3"/>
  <c r="FH392" i="3" s="1"/>
  <c r="FS392" i="3" s="1"/>
  <c r="FF386" i="3"/>
  <c r="FH386" i="3" s="1"/>
  <c r="FS386" i="3" s="1"/>
  <c r="FF378" i="3"/>
  <c r="FH378" i="3" s="1"/>
  <c r="FS378" i="3" s="1"/>
  <c r="FF369" i="3"/>
  <c r="FH369" i="3" s="1"/>
  <c r="FF363" i="3"/>
  <c r="FH363" i="3" s="1"/>
  <c r="FS363" i="3" s="1"/>
  <c r="FF358" i="3"/>
  <c r="FH358" i="3" s="1"/>
  <c r="FS358" i="3" s="1"/>
  <c r="FF351" i="3"/>
  <c r="FH351" i="3" s="1"/>
  <c r="FS351" i="3" s="1"/>
  <c r="FF343" i="3"/>
  <c r="FH343" i="3" s="1"/>
  <c r="FS343" i="3" s="1"/>
  <c r="FF337" i="3"/>
  <c r="FH337" i="3" s="1"/>
  <c r="FS337" i="3" s="1"/>
  <c r="FF331" i="3"/>
  <c r="FH331" i="3" s="1"/>
  <c r="FS331" i="3" s="1"/>
  <c r="FF325" i="3"/>
  <c r="FH325" i="3" s="1"/>
  <c r="FS325" i="3" s="1"/>
  <c r="FF319" i="3"/>
  <c r="FH319" i="3" s="1"/>
  <c r="FS319" i="3" s="1"/>
  <c r="FF312" i="3"/>
  <c r="FH312" i="3" s="1"/>
  <c r="FS312" i="3" s="1"/>
  <c r="FF307" i="3"/>
  <c r="FH307" i="3" s="1"/>
  <c r="FS307" i="3" s="1"/>
  <c r="FF302" i="3"/>
  <c r="FH302" i="3" s="1"/>
  <c r="FS302" i="3" s="1"/>
  <c r="FF298" i="3"/>
  <c r="FH298" i="3" s="1"/>
  <c r="FS298" i="3" s="1"/>
  <c r="FF293" i="3"/>
  <c r="FH293" i="3" s="1"/>
  <c r="FS293" i="3" s="1"/>
  <c r="FF288" i="3"/>
  <c r="FH288" i="3" s="1"/>
  <c r="FS288" i="3" s="1"/>
  <c r="FF283" i="3"/>
  <c r="FH283" i="3" s="1"/>
  <c r="FS283" i="3" s="1"/>
  <c r="FF278" i="3"/>
  <c r="FH278" i="3" s="1"/>
  <c r="FS278" i="3" s="1"/>
  <c r="FF273" i="3"/>
  <c r="FH273" i="3" s="1"/>
  <c r="FS273" i="3" s="1"/>
  <c r="FF268" i="3"/>
  <c r="FH268" i="3" s="1"/>
  <c r="FS268" i="3" s="1"/>
  <c r="FF263" i="3"/>
  <c r="FF256" i="3"/>
  <c r="FH256" i="3" s="1"/>
  <c r="FS256" i="3" s="1"/>
  <c r="FF251" i="3"/>
  <c r="FH251" i="3" s="1"/>
  <c r="FF244" i="3"/>
  <c r="FH244" i="3" s="1"/>
  <c r="FS244" i="3" s="1"/>
  <c r="FF238" i="3"/>
  <c r="FH238" i="3" s="1"/>
  <c r="FS238" i="3" s="1"/>
  <c r="FF233" i="3"/>
  <c r="FH233" i="3" s="1"/>
  <c r="FF228" i="3"/>
  <c r="FH228" i="3" s="1"/>
  <c r="FS228" i="3" s="1"/>
  <c r="FF221" i="3"/>
  <c r="FH221" i="3" s="1"/>
  <c r="FS221" i="3" s="1"/>
  <c r="FF217" i="3"/>
  <c r="FH217" i="3" s="1"/>
  <c r="FS217" i="3" s="1"/>
  <c r="FF211" i="3"/>
  <c r="FH211" i="3" s="1"/>
  <c r="FS211" i="3" s="1"/>
  <c r="FF203" i="3"/>
  <c r="FH203" i="3" s="1"/>
  <c r="FS203" i="3" s="1"/>
  <c r="FF197" i="3"/>
  <c r="FH197" i="3" s="1"/>
  <c r="FS197" i="3" s="1"/>
  <c r="FF192" i="3"/>
  <c r="FH192" i="3" s="1"/>
  <c r="FS192" i="3" s="1"/>
  <c r="FF188" i="3"/>
  <c r="FF185" i="3"/>
  <c r="FF178" i="3"/>
  <c r="FF171" i="3"/>
  <c r="FF166" i="3"/>
  <c r="FF157" i="3"/>
  <c r="FF111" i="3"/>
  <c r="FF105" i="3"/>
  <c r="FH105" i="3" s="1"/>
  <c r="FS105" i="3" s="1"/>
  <c r="FF100" i="3"/>
  <c r="FH100" i="3" s="1"/>
  <c r="FS100" i="3" s="1"/>
  <c r="FF94" i="3"/>
  <c r="FH94" i="3" s="1"/>
  <c r="FS94" i="3" s="1"/>
  <c r="FF89" i="3"/>
  <c r="FH89" i="3" s="1"/>
  <c r="FS89" i="3" s="1"/>
  <c r="FF86" i="3"/>
  <c r="FH86" i="3" s="1"/>
  <c r="FS86" i="3" s="1"/>
  <c r="FF82" i="3"/>
  <c r="FH82" i="3" s="1"/>
  <c r="FS82" i="3" s="1"/>
  <c r="FF77" i="3"/>
  <c r="FH77" i="3" s="1"/>
  <c r="FS77" i="3" s="1"/>
  <c r="FF63" i="3"/>
  <c r="FH63" i="3" s="1"/>
  <c r="FS63" i="3" s="1"/>
  <c r="FF58" i="3"/>
  <c r="FH58" i="3" s="1"/>
  <c r="FS58" i="3" s="1"/>
  <c r="FF53" i="3"/>
  <c r="FH53" i="3" s="1"/>
  <c r="FS53" i="3" s="1"/>
  <c r="FF47" i="3"/>
  <c r="FH47" i="3" s="1"/>
  <c r="FS47" i="3" s="1"/>
  <c r="FF41" i="3"/>
  <c r="FH41" i="3" s="1"/>
  <c r="FS41" i="3" s="1"/>
  <c r="FF35" i="3"/>
  <c r="FH35" i="3" s="1"/>
  <c r="FS35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FH10" i="3" s="1"/>
  <c r="FS10" i="3" s="1"/>
  <c r="EM462" i="3"/>
  <c r="EO462" i="3" s="1"/>
  <c r="EZ462" i="3" s="1"/>
  <c r="EM456" i="3"/>
  <c r="EO456" i="3" s="1"/>
  <c r="EZ456" i="3" s="1"/>
  <c r="EM445" i="3"/>
  <c r="EO445" i="3" s="1"/>
  <c r="EZ445" i="3" s="1"/>
  <c r="EM439" i="3"/>
  <c r="EO439" i="3" s="1"/>
  <c r="EM428" i="3"/>
  <c r="EO428" i="3" s="1"/>
  <c r="EM422" i="3"/>
  <c r="EO422" i="3" s="1"/>
  <c r="EZ422" i="3" s="1"/>
  <c r="EM408" i="3"/>
  <c r="EO408" i="3" s="1"/>
  <c r="EM399" i="3"/>
  <c r="EO399" i="3" s="1"/>
  <c r="EM392" i="3"/>
  <c r="EO392" i="3" s="1"/>
  <c r="EZ392" i="3" s="1"/>
  <c r="EM386" i="3"/>
  <c r="EO386" i="3" s="1"/>
  <c r="EZ386" i="3" s="1"/>
  <c r="EM378" i="3"/>
  <c r="EO378" i="3" s="1"/>
  <c r="EZ378" i="3" s="1"/>
  <c r="EM369" i="3"/>
  <c r="EO369" i="3" s="1"/>
  <c r="EM363" i="3"/>
  <c r="EO363" i="3" s="1"/>
  <c r="EZ363" i="3" s="1"/>
  <c r="EM358" i="3"/>
  <c r="EO358" i="3" s="1"/>
  <c r="EZ358" i="3" s="1"/>
  <c r="EM351" i="3"/>
  <c r="EO351" i="3" s="1"/>
  <c r="EZ351" i="3" s="1"/>
  <c r="EM343" i="3"/>
  <c r="EO343" i="3" s="1"/>
  <c r="EZ343" i="3" s="1"/>
  <c r="EM337" i="3"/>
  <c r="EO337" i="3" s="1"/>
  <c r="EZ337" i="3" s="1"/>
  <c r="EM331" i="3"/>
  <c r="EO331" i="3" s="1"/>
  <c r="EZ331" i="3" s="1"/>
  <c r="EM325" i="3"/>
  <c r="EO325" i="3" s="1"/>
  <c r="EZ325" i="3" s="1"/>
  <c r="EM319" i="3"/>
  <c r="EO319" i="3" s="1"/>
  <c r="EZ319" i="3" s="1"/>
  <c r="EM312" i="3"/>
  <c r="EO312" i="3" s="1"/>
  <c r="EZ312" i="3" s="1"/>
  <c r="EM307" i="3"/>
  <c r="EO307" i="3" s="1"/>
  <c r="EZ307" i="3" s="1"/>
  <c r="EM302" i="3"/>
  <c r="EO302" i="3" s="1"/>
  <c r="EZ302" i="3" s="1"/>
  <c r="EM298" i="3"/>
  <c r="EO298" i="3" s="1"/>
  <c r="EZ298" i="3" s="1"/>
  <c r="EM293" i="3"/>
  <c r="EO293" i="3" s="1"/>
  <c r="EZ293" i="3" s="1"/>
  <c r="EM288" i="3"/>
  <c r="EO288" i="3" s="1"/>
  <c r="EZ288" i="3" s="1"/>
  <c r="EM283" i="3"/>
  <c r="EO283" i="3" s="1"/>
  <c r="EZ283" i="3" s="1"/>
  <c r="EM278" i="3"/>
  <c r="EO278" i="3" s="1"/>
  <c r="EZ278" i="3" s="1"/>
  <c r="EM273" i="3"/>
  <c r="EO273" i="3" s="1"/>
  <c r="EZ273" i="3" s="1"/>
  <c r="EM268" i="3"/>
  <c r="EO268" i="3" s="1"/>
  <c r="EZ268" i="3" s="1"/>
  <c r="EM263" i="3"/>
  <c r="EO263" i="3" s="1"/>
  <c r="EZ263" i="3" s="1"/>
  <c r="EM256" i="3"/>
  <c r="EO256" i="3" s="1"/>
  <c r="EZ256" i="3" s="1"/>
  <c r="EM251" i="3"/>
  <c r="EO251" i="3" s="1"/>
  <c r="EM244" i="3"/>
  <c r="EO244" i="3" s="1"/>
  <c r="EZ244" i="3" s="1"/>
  <c r="EM238" i="3"/>
  <c r="EO238" i="3" s="1"/>
  <c r="EZ238" i="3" s="1"/>
  <c r="EM233" i="3"/>
  <c r="EO233" i="3" s="1"/>
  <c r="EM228" i="3"/>
  <c r="EO228" i="3" s="1"/>
  <c r="EZ228" i="3" s="1"/>
  <c r="EM221" i="3"/>
  <c r="EO221" i="3" s="1"/>
  <c r="EZ221" i="3" s="1"/>
  <c r="EM217" i="3"/>
  <c r="EO217" i="3" s="1"/>
  <c r="EZ217" i="3" s="1"/>
  <c r="EM211" i="3"/>
  <c r="EO211" i="3" s="1"/>
  <c r="EZ211" i="3" s="1"/>
  <c r="EM203" i="3"/>
  <c r="EO203" i="3" s="1"/>
  <c r="EZ203" i="3" s="1"/>
  <c r="EM197" i="3"/>
  <c r="EO197" i="3" s="1"/>
  <c r="EZ197" i="3" s="1"/>
  <c r="EM192" i="3"/>
  <c r="EO192" i="3" s="1"/>
  <c r="EZ192" i="3" s="1"/>
  <c r="EM188" i="3"/>
  <c r="EM185" i="3"/>
  <c r="EM178" i="3"/>
  <c r="EM171" i="3"/>
  <c r="EM166" i="3"/>
  <c r="EM157" i="3"/>
  <c r="EM111" i="3"/>
  <c r="EM105" i="3"/>
  <c r="EO105" i="3" s="1"/>
  <c r="EZ105" i="3" s="1"/>
  <c r="EM100" i="3"/>
  <c r="EO100" i="3" s="1"/>
  <c r="EZ100" i="3" s="1"/>
  <c r="EM94" i="3"/>
  <c r="EO94" i="3" s="1"/>
  <c r="EZ94" i="3" s="1"/>
  <c r="EM89" i="3"/>
  <c r="EO89" i="3" s="1"/>
  <c r="EZ89" i="3" s="1"/>
  <c r="EM86" i="3"/>
  <c r="EO86" i="3" s="1"/>
  <c r="EZ86" i="3" s="1"/>
  <c r="EM82" i="3"/>
  <c r="EO82" i="3" s="1"/>
  <c r="EZ82" i="3" s="1"/>
  <c r="EM77" i="3"/>
  <c r="EO77" i="3" s="1"/>
  <c r="EZ77" i="3" s="1"/>
  <c r="EM63" i="3"/>
  <c r="EO63" i="3" s="1"/>
  <c r="EZ63" i="3" s="1"/>
  <c r="EM58" i="3"/>
  <c r="EO58" i="3" s="1"/>
  <c r="EZ58" i="3" s="1"/>
  <c r="EM53" i="3"/>
  <c r="EO53" i="3" s="1"/>
  <c r="EZ53" i="3" s="1"/>
  <c r="EM47" i="3"/>
  <c r="EO47" i="3" s="1"/>
  <c r="EZ47" i="3" s="1"/>
  <c r="EM41" i="3"/>
  <c r="EO41" i="3" s="1"/>
  <c r="EZ41" i="3" s="1"/>
  <c r="EM35" i="3"/>
  <c r="EO35" i="3" s="1"/>
  <c r="EZ35" i="3" s="1"/>
  <c r="EM29" i="3"/>
  <c r="EO29" i="3" s="1"/>
  <c r="EZ29" i="3" s="1"/>
  <c r="EM23" i="3"/>
  <c r="EO23" i="3" s="1"/>
  <c r="EZ23" i="3" s="1"/>
  <c r="EM17" i="3"/>
  <c r="EO17" i="3" s="1"/>
  <c r="EZ17" i="3" s="1"/>
  <c r="EM10" i="3"/>
  <c r="EO10" i="3" s="1"/>
  <c r="EZ10" i="3" s="1"/>
  <c r="DT462" i="3"/>
  <c r="DV462" i="3" s="1"/>
  <c r="EG462" i="3" s="1"/>
  <c r="DT456" i="3"/>
  <c r="DV456" i="3" s="1"/>
  <c r="EG456" i="3" s="1"/>
  <c r="DT445" i="3"/>
  <c r="DV445" i="3" s="1"/>
  <c r="EG445" i="3" s="1"/>
  <c r="DT439" i="3"/>
  <c r="DV439" i="3" s="1"/>
  <c r="DT428" i="3"/>
  <c r="DV428" i="3" s="1"/>
  <c r="DT422" i="3"/>
  <c r="DV422" i="3" s="1"/>
  <c r="EG422" i="3" s="1"/>
  <c r="DT408" i="3"/>
  <c r="DV408" i="3" s="1"/>
  <c r="DT399" i="3"/>
  <c r="DV399" i="3" s="1"/>
  <c r="DT392" i="3"/>
  <c r="DV392" i="3" s="1"/>
  <c r="EG392" i="3" s="1"/>
  <c r="DT386" i="3"/>
  <c r="DV386" i="3" s="1"/>
  <c r="EG386" i="3" s="1"/>
  <c r="DT378" i="3"/>
  <c r="DV378" i="3" s="1"/>
  <c r="EG378" i="3" s="1"/>
  <c r="DT369" i="3"/>
  <c r="DV369" i="3" s="1"/>
  <c r="DT363" i="3"/>
  <c r="DV363" i="3" s="1"/>
  <c r="EG363" i="3" s="1"/>
  <c r="DT358" i="3"/>
  <c r="DV358" i="3" s="1"/>
  <c r="EG358" i="3" s="1"/>
  <c r="DT351" i="3"/>
  <c r="DV351" i="3" s="1"/>
  <c r="EG351" i="3" s="1"/>
  <c r="DT343" i="3"/>
  <c r="DV343" i="3" s="1"/>
  <c r="EG343" i="3" s="1"/>
  <c r="DT337" i="3"/>
  <c r="DV337" i="3" s="1"/>
  <c r="EG337" i="3" s="1"/>
  <c r="DT331" i="3"/>
  <c r="DV331" i="3" s="1"/>
  <c r="EG331" i="3" s="1"/>
  <c r="DT325" i="3"/>
  <c r="DV325" i="3" s="1"/>
  <c r="EG325" i="3" s="1"/>
  <c r="DT319" i="3"/>
  <c r="DV319" i="3" s="1"/>
  <c r="EG319" i="3" s="1"/>
  <c r="DT312" i="3"/>
  <c r="DV312" i="3" s="1"/>
  <c r="EG312" i="3" s="1"/>
  <c r="DT307" i="3"/>
  <c r="DV307" i="3" s="1"/>
  <c r="EG307" i="3" s="1"/>
  <c r="DT302" i="3"/>
  <c r="DV302" i="3" s="1"/>
  <c r="EG302" i="3" s="1"/>
  <c r="DT298" i="3"/>
  <c r="DV298" i="3" s="1"/>
  <c r="EG298" i="3" s="1"/>
  <c r="DT293" i="3"/>
  <c r="DV293" i="3" s="1"/>
  <c r="EG293" i="3" s="1"/>
  <c r="DT288" i="3"/>
  <c r="DV288" i="3" s="1"/>
  <c r="EG288" i="3" s="1"/>
  <c r="DT283" i="3"/>
  <c r="DV283" i="3" s="1"/>
  <c r="EG283" i="3" s="1"/>
  <c r="DT278" i="3"/>
  <c r="DV278" i="3" s="1"/>
  <c r="EG278" i="3" s="1"/>
  <c r="DT273" i="3"/>
  <c r="DV273" i="3" s="1"/>
  <c r="EG273" i="3" s="1"/>
  <c r="DT268" i="3"/>
  <c r="DV268" i="3" s="1"/>
  <c r="EG268" i="3" s="1"/>
  <c r="DT263" i="3"/>
  <c r="DV263" i="3" s="1"/>
  <c r="EG263" i="3" s="1"/>
  <c r="DT256" i="3"/>
  <c r="DV256" i="3" s="1"/>
  <c r="EG256" i="3" s="1"/>
  <c r="DT251" i="3"/>
  <c r="DV251" i="3" s="1"/>
  <c r="DT244" i="3"/>
  <c r="DV244" i="3" s="1"/>
  <c r="EG244" i="3" s="1"/>
  <c r="DT238" i="3"/>
  <c r="DV238" i="3" s="1"/>
  <c r="EG238" i="3" s="1"/>
  <c r="DT233" i="3"/>
  <c r="DV233" i="3" s="1"/>
  <c r="DT228" i="3"/>
  <c r="DV228" i="3" s="1"/>
  <c r="EG228" i="3" s="1"/>
  <c r="DT221" i="3"/>
  <c r="DV221" i="3" s="1"/>
  <c r="EG221" i="3" s="1"/>
  <c r="DT217" i="3"/>
  <c r="DV217" i="3" s="1"/>
  <c r="EG217" i="3" s="1"/>
  <c r="DT211" i="3"/>
  <c r="DV211" i="3" s="1"/>
  <c r="EG211" i="3" s="1"/>
  <c r="DT203" i="3"/>
  <c r="DV203" i="3" s="1"/>
  <c r="EG203" i="3" s="1"/>
  <c r="DT197" i="3"/>
  <c r="DV197" i="3" s="1"/>
  <c r="EG197" i="3" s="1"/>
  <c r="DT192" i="3"/>
  <c r="DV192" i="3" s="1"/>
  <c r="EG192" i="3" s="1"/>
  <c r="DT188" i="3"/>
  <c r="DT185" i="3"/>
  <c r="DT178" i="3"/>
  <c r="DT171" i="3"/>
  <c r="DT166" i="3"/>
  <c r="DT157" i="3"/>
  <c r="DT111" i="3"/>
  <c r="DT105" i="3"/>
  <c r="DV105" i="3" s="1"/>
  <c r="EG105" i="3" s="1"/>
  <c r="DT100" i="3"/>
  <c r="DV100" i="3" s="1"/>
  <c r="EG100" i="3" s="1"/>
  <c r="DT94" i="3"/>
  <c r="DV94" i="3" s="1"/>
  <c r="EG94" i="3" s="1"/>
  <c r="DT89" i="3"/>
  <c r="DV89" i="3" s="1"/>
  <c r="EG89" i="3" s="1"/>
  <c r="DT86" i="3"/>
  <c r="DV86" i="3" s="1"/>
  <c r="EG86" i="3" s="1"/>
  <c r="DT82" i="3"/>
  <c r="DV82" i="3" s="1"/>
  <c r="EG82" i="3" s="1"/>
  <c r="DT77" i="3"/>
  <c r="DV77" i="3" s="1"/>
  <c r="EG77" i="3" s="1"/>
  <c r="DT63" i="3"/>
  <c r="DV63" i="3" s="1"/>
  <c r="EG63" i="3" s="1"/>
  <c r="DT58" i="3"/>
  <c r="DV58" i="3" s="1"/>
  <c r="EG58" i="3" s="1"/>
  <c r="DT53" i="3"/>
  <c r="DV53" i="3" s="1"/>
  <c r="EG53" i="3" s="1"/>
  <c r="DT47" i="3"/>
  <c r="DV47" i="3" s="1"/>
  <c r="EG47" i="3" s="1"/>
  <c r="DT41" i="3"/>
  <c r="DV41" i="3" s="1"/>
  <c r="EG41" i="3" s="1"/>
  <c r="DT35" i="3"/>
  <c r="DV35" i="3" s="1"/>
  <c r="EG35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2" i="3"/>
  <c r="DC462" i="3" s="1"/>
  <c r="DN462" i="3" s="1"/>
  <c r="DA456" i="3"/>
  <c r="DC456" i="3" s="1"/>
  <c r="DN456" i="3" s="1"/>
  <c r="DA445" i="3"/>
  <c r="DC445" i="3" s="1"/>
  <c r="DN445" i="3" s="1"/>
  <c r="DA439" i="3"/>
  <c r="DC439" i="3" s="1"/>
  <c r="DA428" i="3"/>
  <c r="DC428" i="3" s="1"/>
  <c r="DA422" i="3"/>
  <c r="DC422" i="3" s="1"/>
  <c r="DN422" i="3" s="1"/>
  <c r="DA408" i="3"/>
  <c r="DC408" i="3" s="1"/>
  <c r="DA399" i="3"/>
  <c r="DC399" i="3" s="1"/>
  <c r="DA392" i="3"/>
  <c r="DC392" i="3" s="1"/>
  <c r="DN392" i="3" s="1"/>
  <c r="DA386" i="3"/>
  <c r="DC386" i="3" s="1"/>
  <c r="DN386" i="3" s="1"/>
  <c r="DA378" i="3"/>
  <c r="DC378" i="3" s="1"/>
  <c r="DN378" i="3" s="1"/>
  <c r="DA369" i="3"/>
  <c r="DC369" i="3" s="1"/>
  <c r="DA363" i="3"/>
  <c r="DC363" i="3" s="1"/>
  <c r="DN363" i="3" s="1"/>
  <c r="DA358" i="3"/>
  <c r="DC358" i="3" s="1"/>
  <c r="DN358" i="3" s="1"/>
  <c r="DA351" i="3"/>
  <c r="DC351" i="3" s="1"/>
  <c r="DN351" i="3" s="1"/>
  <c r="DA343" i="3"/>
  <c r="DC343" i="3" s="1"/>
  <c r="DN343" i="3" s="1"/>
  <c r="DA337" i="3"/>
  <c r="DC337" i="3" s="1"/>
  <c r="DN337" i="3" s="1"/>
  <c r="DA331" i="3"/>
  <c r="DC331" i="3" s="1"/>
  <c r="DN331" i="3" s="1"/>
  <c r="DA325" i="3"/>
  <c r="DC325" i="3" s="1"/>
  <c r="DN325" i="3" s="1"/>
  <c r="DA319" i="3"/>
  <c r="DC319" i="3" s="1"/>
  <c r="DN319" i="3" s="1"/>
  <c r="DA312" i="3"/>
  <c r="DC312" i="3" s="1"/>
  <c r="DN312" i="3" s="1"/>
  <c r="DA307" i="3"/>
  <c r="DC307" i="3" s="1"/>
  <c r="DN307" i="3" s="1"/>
  <c r="DA302" i="3"/>
  <c r="DC302" i="3" s="1"/>
  <c r="DN302" i="3" s="1"/>
  <c r="DA298" i="3"/>
  <c r="DC298" i="3" s="1"/>
  <c r="DN298" i="3" s="1"/>
  <c r="DA293" i="3"/>
  <c r="DC293" i="3" s="1"/>
  <c r="DN293" i="3" s="1"/>
  <c r="DA288" i="3"/>
  <c r="DC288" i="3" s="1"/>
  <c r="DN288" i="3" s="1"/>
  <c r="DA283" i="3"/>
  <c r="DC283" i="3" s="1"/>
  <c r="DN283" i="3" s="1"/>
  <c r="DA278" i="3"/>
  <c r="DC278" i="3" s="1"/>
  <c r="DN278" i="3" s="1"/>
  <c r="DA273" i="3"/>
  <c r="DC273" i="3" s="1"/>
  <c r="DN273" i="3" s="1"/>
  <c r="DA268" i="3"/>
  <c r="DC268" i="3" s="1"/>
  <c r="DN268" i="3" s="1"/>
  <c r="DA263" i="3"/>
  <c r="DC263" i="3" s="1"/>
  <c r="DN263" i="3" s="1"/>
  <c r="DA256" i="3"/>
  <c r="DC256" i="3" s="1"/>
  <c r="DN256" i="3" s="1"/>
  <c r="DA251" i="3"/>
  <c r="DC251" i="3" s="1"/>
  <c r="DA244" i="3"/>
  <c r="DC244" i="3" s="1"/>
  <c r="DN244" i="3" s="1"/>
  <c r="DA238" i="3"/>
  <c r="DC238" i="3" s="1"/>
  <c r="DN238" i="3" s="1"/>
  <c r="DA233" i="3"/>
  <c r="DC233" i="3" s="1"/>
  <c r="DA228" i="3"/>
  <c r="DC228" i="3" s="1"/>
  <c r="DN228" i="3" s="1"/>
  <c r="DA221" i="3"/>
  <c r="DC221" i="3" s="1"/>
  <c r="DN221" i="3" s="1"/>
  <c r="DA217" i="3"/>
  <c r="DC217" i="3" s="1"/>
  <c r="DN217" i="3" s="1"/>
  <c r="DA211" i="3"/>
  <c r="DC211" i="3" s="1"/>
  <c r="DN211" i="3" s="1"/>
  <c r="DA203" i="3"/>
  <c r="DC203" i="3" s="1"/>
  <c r="DN203" i="3" s="1"/>
  <c r="DA197" i="3"/>
  <c r="DC197" i="3" s="1"/>
  <c r="DN197" i="3" s="1"/>
  <c r="DA192" i="3"/>
  <c r="DC192" i="3" s="1"/>
  <c r="DN192" i="3" s="1"/>
  <c r="DA188" i="3"/>
  <c r="DA185" i="3"/>
  <c r="DA178" i="3"/>
  <c r="DA171" i="3"/>
  <c r="DA166" i="3"/>
  <c r="DA157" i="3"/>
  <c r="DA111" i="3"/>
  <c r="DA105" i="3"/>
  <c r="DC105" i="3" s="1"/>
  <c r="DN105" i="3" s="1"/>
  <c r="DA100" i="3"/>
  <c r="DC100" i="3" s="1"/>
  <c r="DN100" i="3" s="1"/>
  <c r="DA94" i="3"/>
  <c r="DC94" i="3" s="1"/>
  <c r="DN94" i="3" s="1"/>
  <c r="DA89" i="3"/>
  <c r="DC89" i="3" s="1"/>
  <c r="DN89" i="3" s="1"/>
  <c r="DA86" i="3"/>
  <c r="DC86" i="3" s="1"/>
  <c r="DN86" i="3" s="1"/>
  <c r="DA82" i="3"/>
  <c r="DC82" i="3" s="1"/>
  <c r="DN82" i="3" s="1"/>
  <c r="DA77" i="3"/>
  <c r="DC77" i="3" s="1"/>
  <c r="DN77" i="3" s="1"/>
  <c r="DA63" i="3"/>
  <c r="DC63" i="3" s="1"/>
  <c r="DN63" i="3" s="1"/>
  <c r="DA58" i="3"/>
  <c r="DC58" i="3" s="1"/>
  <c r="DN58" i="3" s="1"/>
  <c r="DA53" i="3"/>
  <c r="DC53" i="3" s="1"/>
  <c r="DN53" i="3" s="1"/>
  <c r="DA47" i="3"/>
  <c r="DC47" i="3" s="1"/>
  <c r="DN47" i="3" s="1"/>
  <c r="DA41" i="3"/>
  <c r="DC41" i="3" s="1"/>
  <c r="DN41" i="3" s="1"/>
  <c r="DA35" i="3"/>
  <c r="DC35" i="3" s="1"/>
  <c r="DN35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2" i="3"/>
  <c r="CJ462" i="3" s="1"/>
  <c r="CU462" i="3" s="1"/>
  <c r="CH456" i="3"/>
  <c r="CJ456" i="3" s="1"/>
  <c r="CU456" i="3" s="1"/>
  <c r="CH445" i="3"/>
  <c r="CJ445" i="3" s="1"/>
  <c r="CU445" i="3" s="1"/>
  <c r="CH439" i="3"/>
  <c r="CJ439" i="3" s="1"/>
  <c r="CH428" i="3"/>
  <c r="CJ428" i="3" s="1"/>
  <c r="CH422" i="3"/>
  <c r="CJ422" i="3" s="1"/>
  <c r="CU422" i="3" s="1"/>
  <c r="CH408" i="3"/>
  <c r="CJ408" i="3" s="1"/>
  <c r="CH399" i="3"/>
  <c r="CJ399" i="3" s="1"/>
  <c r="CH392" i="3"/>
  <c r="CJ392" i="3" s="1"/>
  <c r="CU392" i="3" s="1"/>
  <c r="CH386" i="3"/>
  <c r="CJ386" i="3" s="1"/>
  <c r="CU386" i="3" s="1"/>
  <c r="CH378" i="3"/>
  <c r="CJ378" i="3" s="1"/>
  <c r="CU378" i="3" s="1"/>
  <c r="CH369" i="3"/>
  <c r="CJ369" i="3" s="1"/>
  <c r="CH363" i="3"/>
  <c r="CJ363" i="3" s="1"/>
  <c r="CU363" i="3" s="1"/>
  <c r="CH358" i="3"/>
  <c r="CJ358" i="3" s="1"/>
  <c r="CU358" i="3" s="1"/>
  <c r="CH351" i="3"/>
  <c r="CJ351" i="3" s="1"/>
  <c r="CU351" i="3" s="1"/>
  <c r="CH343" i="3"/>
  <c r="CJ343" i="3" s="1"/>
  <c r="CU343" i="3" s="1"/>
  <c r="CH337" i="3"/>
  <c r="CJ337" i="3" s="1"/>
  <c r="CU337" i="3" s="1"/>
  <c r="CH331" i="3"/>
  <c r="CJ331" i="3" s="1"/>
  <c r="CU331" i="3" s="1"/>
  <c r="CH325" i="3"/>
  <c r="CJ325" i="3" s="1"/>
  <c r="CU325" i="3" s="1"/>
  <c r="CH319" i="3"/>
  <c r="CJ319" i="3" s="1"/>
  <c r="CU319" i="3" s="1"/>
  <c r="CH312" i="3"/>
  <c r="CJ312" i="3" s="1"/>
  <c r="CU312" i="3" s="1"/>
  <c r="CH307" i="3"/>
  <c r="CJ307" i="3" s="1"/>
  <c r="CU307" i="3" s="1"/>
  <c r="CH302" i="3"/>
  <c r="CJ302" i="3" s="1"/>
  <c r="CU302" i="3" s="1"/>
  <c r="CH298" i="3"/>
  <c r="CJ298" i="3" s="1"/>
  <c r="CU298" i="3" s="1"/>
  <c r="CH293" i="3"/>
  <c r="CJ293" i="3" s="1"/>
  <c r="CU293" i="3" s="1"/>
  <c r="CH288" i="3"/>
  <c r="CJ288" i="3" s="1"/>
  <c r="CU288" i="3" s="1"/>
  <c r="CH283" i="3"/>
  <c r="CJ283" i="3" s="1"/>
  <c r="CU283" i="3" s="1"/>
  <c r="CH278" i="3"/>
  <c r="CJ278" i="3" s="1"/>
  <c r="CU278" i="3" s="1"/>
  <c r="CH273" i="3"/>
  <c r="CJ273" i="3" s="1"/>
  <c r="CU273" i="3" s="1"/>
  <c r="CH268" i="3"/>
  <c r="CJ268" i="3" s="1"/>
  <c r="CU268" i="3" s="1"/>
  <c r="CH263" i="3"/>
  <c r="CJ263" i="3" s="1"/>
  <c r="CU263" i="3" s="1"/>
  <c r="CH256" i="3"/>
  <c r="CJ256" i="3" s="1"/>
  <c r="CU256" i="3" s="1"/>
  <c r="CH251" i="3"/>
  <c r="CJ251" i="3" s="1"/>
  <c r="CH244" i="3"/>
  <c r="CJ244" i="3" s="1"/>
  <c r="CU244" i="3" s="1"/>
  <c r="CH238" i="3"/>
  <c r="CJ238" i="3" s="1"/>
  <c r="CU238" i="3" s="1"/>
  <c r="CH233" i="3"/>
  <c r="CJ233" i="3" s="1"/>
  <c r="CH228" i="3"/>
  <c r="CJ228" i="3" s="1"/>
  <c r="CU228" i="3" s="1"/>
  <c r="CH221" i="3"/>
  <c r="CJ221" i="3" s="1"/>
  <c r="CU221" i="3" s="1"/>
  <c r="CH217" i="3"/>
  <c r="CJ217" i="3" s="1"/>
  <c r="CU217" i="3" s="1"/>
  <c r="CH211" i="3"/>
  <c r="CJ211" i="3" s="1"/>
  <c r="CU211" i="3" s="1"/>
  <c r="CH203" i="3"/>
  <c r="CJ203" i="3" s="1"/>
  <c r="CU203" i="3" s="1"/>
  <c r="CH197" i="3"/>
  <c r="CJ197" i="3" s="1"/>
  <c r="CU197" i="3" s="1"/>
  <c r="CH192" i="3"/>
  <c r="CJ192" i="3" s="1"/>
  <c r="CU192" i="3" s="1"/>
  <c r="CH188" i="3"/>
  <c r="CH185" i="3"/>
  <c r="CH178" i="3"/>
  <c r="CH171" i="3"/>
  <c r="CH166" i="3"/>
  <c r="CH157" i="3"/>
  <c r="CH111" i="3"/>
  <c r="CH105" i="3"/>
  <c r="CJ105" i="3" s="1"/>
  <c r="CU105" i="3" s="1"/>
  <c r="CH100" i="3"/>
  <c r="CJ100" i="3" s="1"/>
  <c r="CU100" i="3" s="1"/>
  <c r="CH94" i="3"/>
  <c r="CJ94" i="3" s="1"/>
  <c r="CU94" i="3" s="1"/>
  <c r="CH89" i="3"/>
  <c r="CJ89" i="3" s="1"/>
  <c r="CU89" i="3" s="1"/>
  <c r="CH86" i="3"/>
  <c r="CJ86" i="3" s="1"/>
  <c r="CU86" i="3" s="1"/>
  <c r="CH82" i="3"/>
  <c r="CJ82" i="3" s="1"/>
  <c r="CU82" i="3" s="1"/>
  <c r="CH77" i="3"/>
  <c r="CJ77" i="3" s="1"/>
  <c r="CU77" i="3" s="1"/>
  <c r="CH63" i="3"/>
  <c r="CJ63" i="3" s="1"/>
  <c r="CU63" i="3" s="1"/>
  <c r="CH58" i="3"/>
  <c r="CJ58" i="3" s="1"/>
  <c r="CU58" i="3" s="1"/>
  <c r="CH53" i="3"/>
  <c r="CJ53" i="3" s="1"/>
  <c r="CU53" i="3" s="1"/>
  <c r="CH47" i="3"/>
  <c r="CJ47" i="3" s="1"/>
  <c r="CU47" i="3" s="1"/>
  <c r="CH41" i="3"/>
  <c r="CJ41" i="3" s="1"/>
  <c r="CU41" i="3" s="1"/>
  <c r="CH35" i="3"/>
  <c r="CJ35" i="3" s="1"/>
  <c r="CU35" i="3" s="1"/>
  <c r="CH29" i="3"/>
  <c r="CJ29" i="3" s="1"/>
  <c r="CU29" i="3" s="1"/>
  <c r="CH23" i="3"/>
  <c r="CJ23" i="3" s="1"/>
  <c r="CU23" i="3" s="1"/>
  <c r="CH17" i="3"/>
  <c r="CJ17" i="3" s="1"/>
  <c r="CU17" i="3" s="1"/>
  <c r="CH10" i="3"/>
  <c r="CJ10" i="3" s="1"/>
  <c r="CU10" i="3" s="1"/>
  <c r="BO462" i="3"/>
  <c r="BQ462" i="3" s="1"/>
  <c r="CB462" i="3" s="1"/>
  <c r="BO456" i="3"/>
  <c r="BQ456" i="3" s="1"/>
  <c r="CB456" i="3" s="1"/>
  <c r="BO445" i="3"/>
  <c r="BQ445" i="3" s="1"/>
  <c r="CB445" i="3" s="1"/>
  <c r="BO439" i="3"/>
  <c r="BQ439" i="3" s="1"/>
  <c r="BO428" i="3"/>
  <c r="BQ428" i="3" s="1"/>
  <c r="BO422" i="3"/>
  <c r="BQ422" i="3" s="1"/>
  <c r="CB422" i="3" s="1"/>
  <c r="BO408" i="3"/>
  <c r="BQ408" i="3" s="1"/>
  <c r="BO399" i="3"/>
  <c r="BQ399" i="3" s="1"/>
  <c r="BO392" i="3"/>
  <c r="BQ392" i="3" s="1"/>
  <c r="CB392" i="3" s="1"/>
  <c r="BO386" i="3"/>
  <c r="BQ386" i="3" s="1"/>
  <c r="CB386" i="3" s="1"/>
  <c r="BO378" i="3"/>
  <c r="BQ378" i="3" s="1"/>
  <c r="CB378" i="3" s="1"/>
  <c r="BO369" i="3"/>
  <c r="BQ369" i="3" s="1"/>
  <c r="BO363" i="3"/>
  <c r="BQ363" i="3" s="1"/>
  <c r="CB363" i="3" s="1"/>
  <c r="BO358" i="3"/>
  <c r="BQ358" i="3" s="1"/>
  <c r="CB358" i="3" s="1"/>
  <c r="BO351" i="3"/>
  <c r="BQ351" i="3" s="1"/>
  <c r="CB351" i="3" s="1"/>
  <c r="BO343" i="3"/>
  <c r="BQ343" i="3" s="1"/>
  <c r="CB343" i="3" s="1"/>
  <c r="BO337" i="3"/>
  <c r="BQ337" i="3" s="1"/>
  <c r="CB337" i="3" s="1"/>
  <c r="BO331" i="3"/>
  <c r="BQ331" i="3" s="1"/>
  <c r="CB331" i="3" s="1"/>
  <c r="BO325" i="3"/>
  <c r="BQ325" i="3" s="1"/>
  <c r="CB325" i="3" s="1"/>
  <c r="BO319" i="3"/>
  <c r="BQ319" i="3" s="1"/>
  <c r="CB319" i="3" s="1"/>
  <c r="BO312" i="3"/>
  <c r="BQ312" i="3" s="1"/>
  <c r="CB312" i="3" s="1"/>
  <c r="BO307" i="3"/>
  <c r="BQ307" i="3" s="1"/>
  <c r="CB307" i="3" s="1"/>
  <c r="BO302" i="3"/>
  <c r="BQ302" i="3" s="1"/>
  <c r="CB302" i="3" s="1"/>
  <c r="BO298" i="3"/>
  <c r="BQ298" i="3" s="1"/>
  <c r="CB298" i="3" s="1"/>
  <c r="BO293" i="3"/>
  <c r="BQ293" i="3" s="1"/>
  <c r="CB293" i="3" s="1"/>
  <c r="BO288" i="3"/>
  <c r="BQ288" i="3" s="1"/>
  <c r="CB288" i="3" s="1"/>
  <c r="BO283" i="3"/>
  <c r="BQ283" i="3" s="1"/>
  <c r="CB283" i="3" s="1"/>
  <c r="BO278" i="3"/>
  <c r="BQ278" i="3" s="1"/>
  <c r="CB278" i="3" s="1"/>
  <c r="BO273" i="3"/>
  <c r="BQ273" i="3" s="1"/>
  <c r="CB273" i="3" s="1"/>
  <c r="BO268" i="3"/>
  <c r="BQ268" i="3" s="1"/>
  <c r="CB268" i="3" s="1"/>
  <c r="BO263" i="3"/>
  <c r="BQ263" i="3" s="1"/>
  <c r="CB263" i="3" s="1"/>
  <c r="BO256" i="3"/>
  <c r="BQ256" i="3" s="1"/>
  <c r="CB256" i="3" s="1"/>
  <c r="BO251" i="3"/>
  <c r="BQ251" i="3" s="1"/>
  <c r="BO244" i="3"/>
  <c r="BQ244" i="3" s="1"/>
  <c r="CB244" i="3" s="1"/>
  <c r="BO238" i="3"/>
  <c r="BQ238" i="3" s="1"/>
  <c r="CB238" i="3" s="1"/>
  <c r="BO233" i="3"/>
  <c r="BQ233" i="3" s="1"/>
  <c r="BO228" i="3"/>
  <c r="BQ228" i="3" s="1"/>
  <c r="CB228" i="3" s="1"/>
  <c r="BO221" i="3"/>
  <c r="BQ221" i="3" s="1"/>
  <c r="CB221" i="3" s="1"/>
  <c r="BO217" i="3"/>
  <c r="BQ217" i="3" s="1"/>
  <c r="CB217" i="3" s="1"/>
  <c r="BO211" i="3"/>
  <c r="BQ211" i="3" s="1"/>
  <c r="CB211" i="3" s="1"/>
  <c r="BO203" i="3"/>
  <c r="BQ203" i="3" s="1"/>
  <c r="CB203" i="3" s="1"/>
  <c r="BO197" i="3"/>
  <c r="BQ197" i="3" s="1"/>
  <c r="CB197" i="3" s="1"/>
  <c r="BO192" i="3"/>
  <c r="BQ192" i="3" s="1"/>
  <c r="CB192" i="3" s="1"/>
  <c r="BO188" i="3"/>
  <c r="BO185" i="3"/>
  <c r="BO178" i="3"/>
  <c r="BO171" i="3"/>
  <c r="BO166" i="3"/>
  <c r="BQ166" i="3" s="1"/>
  <c r="BO157" i="3"/>
  <c r="BQ157" i="3" s="1"/>
  <c r="BO111" i="3"/>
  <c r="BQ111" i="3" s="1"/>
  <c r="BO105" i="3"/>
  <c r="BQ105" i="3" s="1"/>
  <c r="CB105" i="3" s="1"/>
  <c r="BO100" i="3"/>
  <c r="BQ100" i="3" s="1"/>
  <c r="CB100" i="3" s="1"/>
  <c r="BO94" i="3"/>
  <c r="BQ94" i="3" s="1"/>
  <c r="CB94" i="3" s="1"/>
  <c r="BO89" i="3"/>
  <c r="BQ89" i="3" s="1"/>
  <c r="CB89" i="3" s="1"/>
  <c r="BO86" i="3"/>
  <c r="BQ86" i="3" s="1"/>
  <c r="CB86" i="3" s="1"/>
  <c r="BO82" i="3"/>
  <c r="BQ82" i="3" s="1"/>
  <c r="CB82" i="3" s="1"/>
  <c r="BO77" i="3"/>
  <c r="BQ77" i="3" s="1"/>
  <c r="CB77" i="3" s="1"/>
  <c r="BO63" i="3"/>
  <c r="BQ63" i="3" s="1"/>
  <c r="CB63" i="3" s="1"/>
  <c r="BO58" i="3"/>
  <c r="BQ58" i="3" s="1"/>
  <c r="CB58" i="3" s="1"/>
  <c r="BO53" i="3"/>
  <c r="BQ53" i="3" s="1"/>
  <c r="CB53" i="3" s="1"/>
  <c r="BO47" i="3"/>
  <c r="BQ47" i="3" s="1"/>
  <c r="CB47" i="3" s="1"/>
  <c r="BO41" i="3"/>
  <c r="BQ41" i="3" s="1"/>
  <c r="CB41" i="3" s="1"/>
  <c r="BO35" i="3"/>
  <c r="BQ35" i="3" s="1"/>
  <c r="CB35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2" i="3"/>
  <c r="AX462" i="3" s="1"/>
  <c r="BI462" i="3" s="1"/>
  <c r="AV456" i="3"/>
  <c r="AX456" i="3" s="1"/>
  <c r="BI456" i="3" s="1"/>
  <c r="AV445" i="3"/>
  <c r="AX445" i="3" s="1"/>
  <c r="BI445" i="3" s="1"/>
  <c r="AV439" i="3"/>
  <c r="AX439" i="3" s="1"/>
  <c r="AV428" i="3"/>
  <c r="AX428" i="3" s="1"/>
  <c r="AV422" i="3"/>
  <c r="AX422" i="3" s="1"/>
  <c r="BI422" i="3" s="1"/>
  <c r="AV408" i="3"/>
  <c r="AX408" i="3" s="1"/>
  <c r="AV399" i="3"/>
  <c r="AX399" i="3" s="1"/>
  <c r="AV392" i="3"/>
  <c r="AX392" i="3" s="1"/>
  <c r="BI392" i="3" s="1"/>
  <c r="AV386" i="3"/>
  <c r="AX386" i="3" s="1"/>
  <c r="BI386" i="3" s="1"/>
  <c r="AV378" i="3"/>
  <c r="AX378" i="3" s="1"/>
  <c r="BI378" i="3" s="1"/>
  <c r="AV369" i="3"/>
  <c r="AX369" i="3" s="1"/>
  <c r="AV363" i="3"/>
  <c r="AX363" i="3" s="1"/>
  <c r="BI363" i="3" s="1"/>
  <c r="AV358" i="3"/>
  <c r="AX358" i="3" s="1"/>
  <c r="BI358" i="3" s="1"/>
  <c r="AV351" i="3"/>
  <c r="AX351" i="3" s="1"/>
  <c r="BI351" i="3" s="1"/>
  <c r="AV343" i="3"/>
  <c r="AX343" i="3" s="1"/>
  <c r="BI343" i="3" s="1"/>
  <c r="AV337" i="3"/>
  <c r="AX337" i="3" s="1"/>
  <c r="BI337" i="3" s="1"/>
  <c r="AV331" i="3"/>
  <c r="AX331" i="3" s="1"/>
  <c r="BI331" i="3" s="1"/>
  <c r="AV325" i="3"/>
  <c r="AX325" i="3" s="1"/>
  <c r="BI325" i="3" s="1"/>
  <c r="AV319" i="3"/>
  <c r="AX319" i="3" s="1"/>
  <c r="BI319" i="3" s="1"/>
  <c r="AV312" i="3"/>
  <c r="AX312" i="3" s="1"/>
  <c r="BI312" i="3" s="1"/>
  <c r="AV307" i="3"/>
  <c r="AX307" i="3" s="1"/>
  <c r="BI307" i="3" s="1"/>
  <c r="AV302" i="3"/>
  <c r="AX302" i="3" s="1"/>
  <c r="BI302" i="3" s="1"/>
  <c r="AV298" i="3"/>
  <c r="AX298" i="3" s="1"/>
  <c r="BI298" i="3" s="1"/>
  <c r="AV293" i="3"/>
  <c r="AX293" i="3" s="1"/>
  <c r="BI293" i="3" s="1"/>
  <c r="AV288" i="3"/>
  <c r="AX288" i="3" s="1"/>
  <c r="BI288" i="3" s="1"/>
  <c r="AV283" i="3"/>
  <c r="AX283" i="3" s="1"/>
  <c r="BI283" i="3" s="1"/>
  <c r="AV278" i="3"/>
  <c r="AX278" i="3" s="1"/>
  <c r="BI278" i="3" s="1"/>
  <c r="AV273" i="3"/>
  <c r="AX273" i="3" s="1"/>
  <c r="BI273" i="3" s="1"/>
  <c r="AV268" i="3"/>
  <c r="AX268" i="3" s="1"/>
  <c r="BI268" i="3" s="1"/>
  <c r="AV263" i="3"/>
  <c r="AX263" i="3" s="1"/>
  <c r="BI263" i="3" s="1"/>
  <c r="AV256" i="3"/>
  <c r="AX256" i="3" s="1"/>
  <c r="BI256" i="3" s="1"/>
  <c r="AV251" i="3"/>
  <c r="AX251" i="3" s="1"/>
  <c r="AV244" i="3"/>
  <c r="AX244" i="3" s="1"/>
  <c r="BI244" i="3" s="1"/>
  <c r="AV238" i="3"/>
  <c r="AX238" i="3" s="1"/>
  <c r="BI238" i="3" s="1"/>
  <c r="AV233" i="3"/>
  <c r="AX233" i="3" s="1"/>
  <c r="AV228" i="3"/>
  <c r="AX228" i="3" s="1"/>
  <c r="BI228" i="3" s="1"/>
  <c r="AV221" i="3"/>
  <c r="AX221" i="3" s="1"/>
  <c r="BI221" i="3" s="1"/>
  <c r="AV217" i="3"/>
  <c r="AX217" i="3" s="1"/>
  <c r="BI217" i="3" s="1"/>
  <c r="AV211" i="3"/>
  <c r="AX211" i="3" s="1"/>
  <c r="BI211" i="3" s="1"/>
  <c r="AV203" i="3"/>
  <c r="AX203" i="3" s="1"/>
  <c r="BI203" i="3" s="1"/>
  <c r="AV197" i="3"/>
  <c r="AX197" i="3" s="1"/>
  <c r="BI197" i="3" s="1"/>
  <c r="AV192" i="3"/>
  <c r="AX192" i="3" s="1"/>
  <c r="BI192" i="3" s="1"/>
  <c r="AV188" i="3"/>
  <c r="AX188" i="3" s="1"/>
  <c r="BI188" i="3" s="1"/>
  <c r="AV185" i="3"/>
  <c r="AX185" i="3" s="1"/>
  <c r="BI185" i="3" s="1"/>
  <c r="AV178" i="3"/>
  <c r="AX178" i="3" s="1"/>
  <c r="BI178" i="3" s="1"/>
  <c r="AV171" i="3"/>
  <c r="AX171" i="3" s="1"/>
  <c r="BI171" i="3" s="1"/>
  <c r="AV166" i="3"/>
  <c r="AX166" i="3" s="1"/>
  <c r="BI166" i="3" s="1"/>
  <c r="AV157" i="3"/>
  <c r="AX157" i="3" s="1"/>
  <c r="BI157" i="3" s="1"/>
  <c r="AV111" i="3"/>
  <c r="AX111" i="3" s="1"/>
  <c r="BI111" i="3" s="1"/>
  <c r="AV105" i="3"/>
  <c r="AX105" i="3" s="1"/>
  <c r="BI105" i="3" s="1"/>
  <c r="AV100" i="3"/>
  <c r="AX100" i="3" s="1"/>
  <c r="BI100" i="3" s="1"/>
  <c r="AV94" i="3"/>
  <c r="AX94" i="3" s="1"/>
  <c r="BI94" i="3" s="1"/>
  <c r="AV89" i="3"/>
  <c r="AX89" i="3" s="1"/>
  <c r="BI89" i="3" s="1"/>
  <c r="AV86" i="3"/>
  <c r="AX86" i="3" s="1"/>
  <c r="BI86" i="3" s="1"/>
  <c r="AV82" i="3"/>
  <c r="AX82" i="3" s="1"/>
  <c r="BI82" i="3" s="1"/>
  <c r="AV77" i="3"/>
  <c r="AX77" i="3" s="1"/>
  <c r="BI77" i="3" s="1"/>
  <c r="AV63" i="3"/>
  <c r="AX63" i="3" s="1"/>
  <c r="BI63" i="3" s="1"/>
  <c r="AV58" i="3"/>
  <c r="AX58" i="3" s="1"/>
  <c r="BI58" i="3" s="1"/>
  <c r="AV53" i="3"/>
  <c r="AX53" i="3" s="1"/>
  <c r="BI53" i="3" s="1"/>
  <c r="AV47" i="3"/>
  <c r="AX47" i="3" s="1"/>
  <c r="BI47" i="3" s="1"/>
  <c r="AV41" i="3"/>
  <c r="AX41" i="3" s="1"/>
  <c r="BI41" i="3" s="1"/>
  <c r="AV35" i="3"/>
  <c r="AX35" i="3" s="1"/>
  <c r="BI35" i="3" s="1"/>
  <c r="AV29" i="3"/>
  <c r="AX29" i="3" s="1"/>
  <c r="BI29" i="3" s="1"/>
  <c r="AV23" i="3"/>
  <c r="AX23" i="3" s="1"/>
  <c r="BI23" i="3" s="1"/>
  <c r="AV17" i="3"/>
  <c r="AX17" i="3" s="1"/>
  <c r="BI17" i="3" s="1"/>
  <c r="AV10" i="3"/>
  <c r="AX10" i="3" s="1"/>
  <c r="BI10" i="3" s="1"/>
  <c r="AC462" i="3"/>
  <c r="AE462" i="3" s="1"/>
  <c r="AP462" i="3" s="1"/>
  <c r="AC456" i="3"/>
  <c r="AE456" i="3" s="1"/>
  <c r="AP456" i="3" s="1"/>
  <c r="AC445" i="3"/>
  <c r="AE445" i="3" s="1"/>
  <c r="AP445" i="3" s="1"/>
  <c r="AC439" i="3"/>
  <c r="AE439" i="3" s="1"/>
  <c r="AC428" i="3"/>
  <c r="AE428" i="3" s="1"/>
  <c r="AC422" i="3"/>
  <c r="AE422" i="3" s="1"/>
  <c r="AP422" i="3" s="1"/>
  <c r="AC408" i="3"/>
  <c r="AE408" i="3" s="1"/>
  <c r="AC399" i="3"/>
  <c r="AE399" i="3" s="1"/>
  <c r="AC392" i="3"/>
  <c r="AE392" i="3" s="1"/>
  <c r="AP392" i="3" s="1"/>
  <c r="AC386" i="3"/>
  <c r="AE386" i="3" s="1"/>
  <c r="AP386" i="3" s="1"/>
  <c r="AC378" i="3"/>
  <c r="AE378" i="3" s="1"/>
  <c r="AP378" i="3" s="1"/>
  <c r="AC369" i="3"/>
  <c r="AE369" i="3" s="1"/>
  <c r="AC363" i="3"/>
  <c r="AE363" i="3" s="1"/>
  <c r="AP363" i="3" s="1"/>
  <c r="AC358" i="3"/>
  <c r="AE358" i="3" s="1"/>
  <c r="AP358" i="3" s="1"/>
  <c r="AC351" i="3"/>
  <c r="AE351" i="3" s="1"/>
  <c r="AP351" i="3" s="1"/>
  <c r="AC343" i="3"/>
  <c r="AE343" i="3" s="1"/>
  <c r="AP343" i="3" s="1"/>
  <c r="AC337" i="3"/>
  <c r="AE337" i="3" s="1"/>
  <c r="AP337" i="3" s="1"/>
  <c r="AC331" i="3"/>
  <c r="AE331" i="3" s="1"/>
  <c r="AP331" i="3" s="1"/>
  <c r="AC325" i="3"/>
  <c r="AE325" i="3" s="1"/>
  <c r="AP325" i="3" s="1"/>
  <c r="AC319" i="3"/>
  <c r="AE319" i="3" s="1"/>
  <c r="AP319" i="3" s="1"/>
  <c r="AC312" i="3"/>
  <c r="AE312" i="3" s="1"/>
  <c r="AP312" i="3" s="1"/>
  <c r="AC307" i="3"/>
  <c r="AE307" i="3" s="1"/>
  <c r="AP307" i="3" s="1"/>
  <c r="AC302" i="3"/>
  <c r="AE302" i="3" s="1"/>
  <c r="AP302" i="3" s="1"/>
  <c r="AC298" i="3"/>
  <c r="AE298" i="3" s="1"/>
  <c r="AP298" i="3" s="1"/>
  <c r="AC293" i="3"/>
  <c r="AE293" i="3" s="1"/>
  <c r="AP293" i="3" s="1"/>
  <c r="AC288" i="3"/>
  <c r="AE288" i="3" s="1"/>
  <c r="AP288" i="3" s="1"/>
  <c r="AC283" i="3"/>
  <c r="AE283" i="3" s="1"/>
  <c r="AP283" i="3" s="1"/>
  <c r="AC278" i="3"/>
  <c r="AE278" i="3" s="1"/>
  <c r="AP278" i="3" s="1"/>
  <c r="AC273" i="3"/>
  <c r="AE273" i="3" s="1"/>
  <c r="AP273" i="3" s="1"/>
  <c r="AC268" i="3"/>
  <c r="AE268" i="3" s="1"/>
  <c r="AP268" i="3" s="1"/>
  <c r="AC263" i="3"/>
  <c r="AE263" i="3" s="1"/>
  <c r="AP263" i="3" s="1"/>
  <c r="AC256" i="3"/>
  <c r="AE256" i="3" s="1"/>
  <c r="AP256" i="3" s="1"/>
  <c r="AC251" i="3"/>
  <c r="AE251" i="3" s="1"/>
  <c r="AC244" i="3"/>
  <c r="AE244" i="3" s="1"/>
  <c r="AP244" i="3" s="1"/>
  <c r="AC238" i="3"/>
  <c r="AE238" i="3" s="1"/>
  <c r="AP238" i="3" s="1"/>
  <c r="AC233" i="3"/>
  <c r="AE233" i="3" s="1"/>
  <c r="AC228" i="3"/>
  <c r="AE228" i="3" s="1"/>
  <c r="AP228" i="3" s="1"/>
  <c r="AC221" i="3"/>
  <c r="AE221" i="3" s="1"/>
  <c r="AP221" i="3" s="1"/>
  <c r="AC217" i="3"/>
  <c r="AE217" i="3" s="1"/>
  <c r="AP217" i="3" s="1"/>
  <c r="AC211" i="3"/>
  <c r="AE211" i="3" s="1"/>
  <c r="AP211" i="3" s="1"/>
  <c r="AC203" i="3"/>
  <c r="AE203" i="3" s="1"/>
  <c r="AP203" i="3" s="1"/>
  <c r="AC197" i="3"/>
  <c r="AE197" i="3" s="1"/>
  <c r="AP197" i="3" s="1"/>
  <c r="AC192" i="3"/>
  <c r="AE192" i="3" s="1"/>
  <c r="AP192" i="3" s="1"/>
  <c r="AC188" i="3"/>
  <c r="AE188" i="3" s="1"/>
  <c r="AP188" i="3" s="1"/>
  <c r="AC185" i="3"/>
  <c r="AE185" i="3" s="1"/>
  <c r="AP185" i="3" s="1"/>
  <c r="AC178" i="3"/>
  <c r="AE178" i="3" s="1"/>
  <c r="AP178" i="3" s="1"/>
  <c r="AC171" i="3"/>
  <c r="AE171" i="3" s="1"/>
  <c r="AP171" i="3" s="1"/>
  <c r="AC166" i="3"/>
  <c r="AE166" i="3" s="1"/>
  <c r="AP166" i="3" s="1"/>
  <c r="AC157" i="3"/>
  <c r="AE157" i="3" s="1"/>
  <c r="AP157" i="3" s="1"/>
  <c r="AC111" i="3"/>
  <c r="AE111" i="3" s="1"/>
  <c r="AP111" i="3" s="1"/>
  <c r="AC105" i="3"/>
  <c r="AE105" i="3" s="1"/>
  <c r="AP105" i="3" s="1"/>
  <c r="AC100" i="3"/>
  <c r="AE100" i="3" s="1"/>
  <c r="AP100" i="3" s="1"/>
  <c r="AC94" i="3"/>
  <c r="AE94" i="3" s="1"/>
  <c r="AP94" i="3" s="1"/>
  <c r="AC89" i="3"/>
  <c r="AE89" i="3" s="1"/>
  <c r="AP89" i="3" s="1"/>
  <c r="AC86" i="3"/>
  <c r="AE86" i="3" s="1"/>
  <c r="AP86" i="3" s="1"/>
  <c r="AC82" i="3"/>
  <c r="AE82" i="3" s="1"/>
  <c r="AP82" i="3" s="1"/>
  <c r="AC77" i="3"/>
  <c r="AE77" i="3" s="1"/>
  <c r="AP77" i="3" s="1"/>
  <c r="AC63" i="3"/>
  <c r="AE63" i="3" s="1"/>
  <c r="AP63" i="3" s="1"/>
  <c r="AC58" i="3"/>
  <c r="AE58" i="3" s="1"/>
  <c r="AP58" i="3" s="1"/>
  <c r="AC53" i="3"/>
  <c r="AE53" i="3" s="1"/>
  <c r="AP53" i="3" s="1"/>
  <c r="AC47" i="3"/>
  <c r="AE47" i="3" s="1"/>
  <c r="AP47" i="3" s="1"/>
  <c r="AC41" i="3"/>
  <c r="AE41" i="3" s="1"/>
  <c r="AP41" i="3" s="1"/>
  <c r="AC35" i="3"/>
  <c r="AE35" i="3" s="1"/>
  <c r="AP35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2" i="3"/>
  <c r="J456" i="3"/>
  <c r="J445" i="3"/>
  <c r="J439" i="3"/>
  <c r="J428" i="3"/>
  <c r="J422" i="3"/>
  <c r="J408" i="3"/>
  <c r="J399" i="3"/>
  <c r="J392" i="3"/>
  <c r="J386" i="3"/>
  <c r="J378" i="3"/>
  <c r="J369" i="3"/>
  <c r="J363" i="3"/>
  <c r="J358" i="3"/>
  <c r="J351" i="3"/>
  <c r="J343" i="3"/>
  <c r="J337" i="3"/>
  <c r="J331" i="3"/>
  <c r="J325" i="3"/>
  <c r="J319" i="3"/>
  <c r="J312" i="3"/>
  <c r="J307" i="3"/>
  <c r="J302" i="3"/>
  <c r="J298" i="3"/>
  <c r="J293" i="3"/>
  <c r="J288" i="3"/>
  <c r="J283" i="3"/>
  <c r="J278" i="3"/>
  <c r="J273" i="3"/>
  <c r="J268" i="3"/>
  <c r="J263" i="3"/>
  <c r="J256" i="3"/>
  <c r="J251" i="3"/>
  <c r="J244" i="3"/>
  <c r="J238" i="3"/>
  <c r="J233" i="3"/>
  <c r="J228" i="3"/>
  <c r="J221" i="3"/>
  <c r="J217" i="3"/>
  <c r="J211" i="3"/>
  <c r="J203" i="3"/>
  <c r="J197" i="3"/>
  <c r="J192" i="3"/>
  <c r="J188" i="3"/>
  <c r="J185" i="3"/>
  <c r="J178" i="3"/>
  <c r="J171" i="3"/>
  <c r="J166" i="3"/>
  <c r="J157" i="3"/>
  <c r="J111" i="3"/>
  <c r="J105" i="3"/>
  <c r="J100" i="3"/>
  <c r="J94" i="3"/>
  <c r="J89" i="3"/>
  <c r="J86" i="3"/>
  <c r="J82" i="3"/>
  <c r="J77" i="3"/>
  <c r="J63" i="3"/>
  <c r="J58" i="3"/>
  <c r="J53" i="3"/>
  <c r="J47" i="3"/>
  <c r="J41" i="3"/>
  <c r="J35" i="3"/>
  <c r="J29" i="3"/>
  <c r="J23" i="3"/>
  <c r="J17" i="3"/>
  <c r="J10" i="3"/>
  <c r="CB157" i="3" l="1"/>
  <c r="CB478" i="3" s="1"/>
  <c r="BQ478" i="3"/>
  <c r="BQ185" i="3"/>
  <c r="BO482" i="3"/>
  <c r="CJ157" i="3"/>
  <c r="CH478" i="3"/>
  <c r="CB166" i="3"/>
  <c r="CB479" i="3" s="1"/>
  <c r="BQ479" i="3"/>
  <c r="CJ171" i="3"/>
  <c r="CH480" i="3"/>
  <c r="BQ178" i="3"/>
  <c r="BO481" i="3"/>
  <c r="CJ111" i="3"/>
  <c r="CH477" i="3"/>
  <c r="CJ178" i="3"/>
  <c r="CH481" i="3"/>
  <c r="DC111" i="3"/>
  <c r="DA477" i="3"/>
  <c r="DC171" i="3"/>
  <c r="DA480" i="3"/>
  <c r="DC188" i="3"/>
  <c r="DA483" i="3"/>
  <c r="DV185" i="3"/>
  <c r="DT482" i="3"/>
  <c r="EO157" i="3"/>
  <c r="EM478" i="3"/>
  <c r="FH188" i="3"/>
  <c r="FF483" i="3"/>
  <c r="GA166" i="3"/>
  <c r="FY479" i="3"/>
  <c r="DV157" i="3"/>
  <c r="DT478" i="3"/>
  <c r="DV188" i="3"/>
  <c r="DT483" i="3"/>
  <c r="EO188" i="3"/>
  <c r="EM483" i="3"/>
  <c r="FH166" i="3"/>
  <c r="FF479" i="3"/>
  <c r="CB111" i="3"/>
  <c r="CB477" i="3" s="1"/>
  <c r="BQ477" i="3"/>
  <c r="BQ171" i="3"/>
  <c r="BO480" i="3"/>
  <c r="BQ188" i="3"/>
  <c r="BO483" i="3"/>
  <c r="CJ166" i="3"/>
  <c r="CH479" i="3"/>
  <c r="CJ185" i="3"/>
  <c r="CH482" i="3"/>
  <c r="DC157" i="3"/>
  <c r="DA478" i="3"/>
  <c r="DC178" i="3"/>
  <c r="DA481" i="3"/>
  <c r="DV166" i="3"/>
  <c r="DT479" i="3"/>
  <c r="FH171" i="3"/>
  <c r="FF480" i="3"/>
  <c r="DV171" i="3"/>
  <c r="DT480" i="3"/>
  <c r="EO171" i="3"/>
  <c r="EM480" i="3"/>
  <c r="GA185" i="3"/>
  <c r="FY482" i="3"/>
  <c r="CJ188" i="3"/>
  <c r="CH483" i="3"/>
  <c r="DC166" i="3"/>
  <c r="DA479" i="3"/>
  <c r="DC185" i="3"/>
  <c r="DA482" i="3"/>
  <c r="EO178" i="3"/>
  <c r="EM481" i="3"/>
  <c r="FH111" i="3"/>
  <c r="FF477" i="3"/>
  <c r="DV111" i="3"/>
  <c r="DT477" i="3"/>
  <c r="DV178" i="3"/>
  <c r="DT481" i="3"/>
  <c r="EO111" i="3"/>
  <c r="EM477" i="3"/>
  <c r="FH185" i="3"/>
  <c r="FF482" i="3"/>
  <c r="EO166" i="3"/>
  <c r="EM479" i="3"/>
  <c r="EO185" i="3"/>
  <c r="EM482" i="3"/>
  <c r="FH157" i="3"/>
  <c r="FF478" i="3"/>
  <c r="FH178" i="3"/>
  <c r="FF481" i="3"/>
  <c r="GA171" i="3"/>
  <c r="FY480" i="3"/>
  <c r="GA188" i="3"/>
  <c r="FY483" i="3"/>
  <c r="GA157" i="3"/>
  <c r="FY478" i="3"/>
  <c r="GA178" i="3"/>
  <c r="FY481" i="3"/>
  <c r="FH263" i="3"/>
  <c r="FS263" i="3" s="1"/>
  <c r="FF262" i="3"/>
  <c r="GA111" i="3"/>
  <c r="FY110" i="3"/>
  <c r="FY476" i="3" s="1"/>
  <c r="JP331" i="3"/>
  <c r="E79" i="6" s="1"/>
  <c r="L53" i="3"/>
  <c r="JR53" i="3" s="1"/>
  <c r="JP53" i="3"/>
  <c r="E29" i="6" s="1"/>
  <c r="J480" i="3"/>
  <c r="L480" i="3" s="1"/>
  <c r="JP185" i="3"/>
  <c r="L251" i="3"/>
  <c r="JR251" i="3" s="1"/>
  <c r="G62" i="6" s="1"/>
  <c r="JP251" i="3"/>
  <c r="E62" i="6" s="1"/>
  <c r="L312" i="3"/>
  <c r="JR312" i="3" s="1"/>
  <c r="G76" i="6" s="1"/>
  <c r="JP312" i="3"/>
  <c r="E76" i="6" s="1"/>
  <c r="L392" i="3"/>
  <c r="JR392" i="3" s="1"/>
  <c r="G90" i="6" s="1"/>
  <c r="JP392" i="3"/>
  <c r="E90" i="6" s="1"/>
  <c r="L41" i="3"/>
  <c r="JR41" i="3" s="1"/>
  <c r="G25" i="6" s="1"/>
  <c r="JP41" i="3"/>
  <c r="E25" i="6" s="1"/>
  <c r="JP58" i="3"/>
  <c r="E30" i="6" s="1"/>
  <c r="JP82" i="3"/>
  <c r="E34" i="6" s="1"/>
  <c r="JP94" i="3"/>
  <c r="E37" i="6" s="1"/>
  <c r="JP111" i="3"/>
  <c r="J478" i="3"/>
  <c r="L478" i="3" s="1"/>
  <c r="JP171" i="3"/>
  <c r="J481" i="3"/>
  <c r="L481" i="3" s="1"/>
  <c r="JP188" i="3"/>
  <c r="JP203" i="3"/>
  <c r="E52" i="6" s="1"/>
  <c r="L221" i="3"/>
  <c r="JR221" i="3" s="1"/>
  <c r="G56" i="6" s="1"/>
  <c r="JP221" i="3"/>
  <c r="E56" i="6" s="1"/>
  <c r="JP238" i="3"/>
  <c r="E60" i="6" s="1"/>
  <c r="L256" i="3"/>
  <c r="JR256" i="3" s="1"/>
  <c r="G64" i="6" s="1"/>
  <c r="JP256" i="3"/>
  <c r="E64" i="6" s="1"/>
  <c r="JP273" i="3"/>
  <c r="E68" i="6" s="1"/>
  <c r="JP288" i="3"/>
  <c r="E71" i="6" s="1"/>
  <c r="JP302" i="3"/>
  <c r="E74" i="6" s="1"/>
  <c r="JP319" i="3"/>
  <c r="E77" i="6" s="1"/>
  <c r="L337" i="3"/>
  <c r="JR337" i="3" s="1"/>
  <c r="JP337" i="3"/>
  <c r="E80" i="6" s="1"/>
  <c r="JP358" i="3"/>
  <c r="E84" i="6" s="1"/>
  <c r="L378" i="3"/>
  <c r="JR378" i="3" s="1"/>
  <c r="JP378" i="3"/>
  <c r="E88" i="6" s="1"/>
  <c r="JP399" i="3"/>
  <c r="E91" i="6" s="1"/>
  <c r="JP428" i="3"/>
  <c r="E96" i="6" s="1"/>
  <c r="JP456" i="3"/>
  <c r="E101" i="6" s="1"/>
  <c r="L35" i="3"/>
  <c r="JR35" i="3" s="1"/>
  <c r="JP35" i="3"/>
  <c r="E23" i="6" s="1"/>
  <c r="L105" i="3"/>
  <c r="JR105" i="3" s="1"/>
  <c r="G40" i="6" s="1"/>
  <c r="JP105" i="3"/>
  <c r="E40" i="6" s="1"/>
  <c r="L217" i="3"/>
  <c r="JR217" i="3" s="1"/>
  <c r="JP217" i="3"/>
  <c r="E55" i="6" s="1"/>
  <c r="L283" i="3"/>
  <c r="JR283" i="3" s="1"/>
  <c r="G70" i="6" s="1"/>
  <c r="JP283" i="3"/>
  <c r="E70" i="6" s="1"/>
  <c r="L369" i="3"/>
  <c r="JR369" i="3" s="1"/>
  <c r="JP369" i="3"/>
  <c r="E87" i="6" s="1"/>
  <c r="L23" i="3"/>
  <c r="JR23" i="3" s="1"/>
  <c r="G20" i="6" s="1"/>
  <c r="JP23" i="3"/>
  <c r="E20" i="6" s="1"/>
  <c r="L17" i="3"/>
  <c r="JR17" i="3" s="1"/>
  <c r="G18" i="6" s="1"/>
  <c r="JP17" i="3"/>
  <c r="E18" i="6" s="1"/>
  <c r="L89" i="3"/>
  <c r="JR89" i="3" s="1"/>
  <c r="G36" i="6" s="1"/>
  <c r="JP89" i="3"/>
  <c r="E36" i="6" s="1"/>
  <c r="L233" i="3"/>
  <c r="JR233" i="3" s="1"/>
  <c r="G59" i="6" s="1"/>
  <c r="JP233" i="3"/>
  <c r="E59" i="6" s="1"/>
  <c r="L422" i="3"/>
  <c r="JR422" i="3" s="1"/>
  <c r="JP422" i="3"/>
  <c r="E94" i="6" s="1"/>
  <c r="JP10" i="3"/>
  <c r="E17" i="6" s="1"/>
  <c r="L29" i="3"/>
  <c r="JR29" i="3" s="1"/>
  <c r="G22" i="6" s="1"/>
  <c r="JP29" i="3"/>
  <c r="E22" i="6" s="1"/>
  <c r="L47" i="3"/>
  <c r="JR47" i="3" s="1"/>
  <c r="G27" i="6" s="1"/>
  <c r="JP47" i="3"/>
  <c r="E27" i="6" s="1"/>
  <c r="L63" i="3"/>
  <c r="JR63" i="3" s="1"/>
  <c r="G32" i="6" s="1"/>
  <c r="JP63" i="3"/>
  <c r="E32" i="6" s="1"/>
  <c r="L86" i="3"/>
  <c r="JR86" i="3" s="1"/>
  <c r="G35" i="6" s="1"/>
  <c r="JP86" i="3"/>
  <c r="E35" i="6" s="1"/>
  <c r="L100" i="3"/>
  <c r="JR100" i="3" s="1"/>
  <c r="G39" i="6" s="1"/>
  <c r="JP100" i="3"/>
  <c r="E39" i="6" s="1"/>
  <c r="L157" i="3"/>
  <c r="JP157" i="3"/>
  <c r="J479" i="3"/>
  <c r="L479" i="3" s="1"/>
  <c r="JP178" i="3"/>
  <c r="J482" i="3"/>
  <c r="L482" i="3" s="1"/>
  <c r="JP192" i="3"/>
  <c r="E50" i="6" s="1"/>
  <c r="L211" i="3"/>
  <c r="JR211" i="3" s="1"/>
  <c r="JP211" i="3"/>
  <c r="E54" i="6" s="1"/>
  <c r="JP228" i="3"/>
  <c r="E58" i="6" s="1"/>
  <c r="L244" i="3"/>
  <c r="JR244" i="3" s="1"/>
  <c r="JP244" i="3"/>
  <c r="E61" i="6" s="1"/>
  <c r="L263" i="3"/>
  <c r="JP263" i="3"/>
  <c r="E66" i="6" s="1"/>
  <c r="L278" i="3"/>
  <c r="JR278" i="3" s="1"/>
  <c r="G69" i="6" s="1"/>
  <c r="JP278" i="3"/>
  <c r="E69" i="6" s="1"/>
  <c r="L293" i="3"/>
  <c r="JR293" i="3" s="1"/>
  <c r="G72" i="6" s="1"/>
  <c r="JP293" i="3"/>
  <c r="E72" i="6" s="1"/>
  <c r="L307" i="3"/>
  <c r="JR307" i="3" s="1"/>
  <c r="G75" i="6" s="1"/>
  <c r="JP307" i="3"/>
  <c r="E75" i="6" s="1"/>
  <c r="JP325" i="3"/>
  <c r="E78" i="6" s="1"/>
  <c r="JP343" i="3"/>
  <c r="E81" i="6" s="1"/>
  <c r="L363" i="3"/>
  <c r="JR363" i="3" s="1"/>
  <c r="G85" i="6" s="1"/>
  <c r="JP363" i="3"/>
  <c r="E85" i="6" s="1"/>
  <c r="L386" i="3"/>
  <c r="JR386" i="3" s="1"/>
  <c r="G89" i="6" s="1"/>
  <c r="JP386" i="3"/>
  <c r="E89" i="6" s="1"/>
  <c r="L408" i="3"/>
  <c r="JR408" i="3" s="1"/>
  <c r="G93" i="6" s="1"/>
  <c r="JP408" i="3"/>
  <c r="E93" i="6" s="1"/>
  <c r="L439" i="3"/>
  <c r="JR439" i="3" s="1"/>
  <c r="JP439" i="3"/>
  <c r="E97" i="6" s="1"/>
  <c r="L462" i="3"/>
  <c r="JR462" i="3" s="1"/>
  <c r="JP462" i="3"/>
  <c r="E102" i="6" s="1"/>
  <c r="L77" i="3"/>
  <c r="JR77" i="3" s="1"/>
  <c r="G33" i="6" s="1"/>
  <c r="JP77" i="3"/>
  <c r="E33" i="6" s="1"/>
  <c r="J477" i="3"/>
  <c r="L477" i="3" s="1"/>
  <c r="JP166" i="3"/>
  <c r="L197" i="3"/>
  <c r="JR197" i="3" s="1"/>
  <c r="G51" i="6" s="1"/>
  <c r="JP197" i="3"/>
  <c r="E51" i="6" s="1"/>
  <c r="L268" i="3"/>
  <c r="JR268" i="3" s="1"/>
  <c r="G67" i="6" s="1"/>
  <c r="JP268" i="3"/>
  <c r="E67" i="6" s="1"/>
  <c r="L298" i="3"/>
  <c r="JR298" i="3" s="1"/>
  <c r="G73" i="6" s="1"/>
  <c r="JP298" i="3"/>
  <c r="E73" i="6" s="1"/>
  <c r="L351" i="3"/>
  <c r="JR351" i="3" s="1"/>
  <c r="JP351" i="3"/>
  <c r="E82" i="6" s="1"/>
  <c r="L445" i="3"/>
  <c r="JR445" i="3" s="1"/>
  <c r="G99" i="6" s="1"/>
  <c r="JP445" i="3"/>
  <c r="E99" i="6" s="1"/>
  <c r="CD233" i="3"/>
  <c r="CB233" i="3"/>
  <c r="CD251" i="3"/>
  <c r="CB251" i="3"/>
  <c r="CD369" i="3"/>
  <c r="CB369" i="3"/>
  <c r="CW408" i="3"/>
  <c r="CU408" i="3"/>
  <c r="CU439" i="3"/>
  <c r="CW439" i="3"/>
  <c r="DP399" i="3"/>
  <c r="DN399" i="3"/>
  <c r="DP428" i="3"/>
  <c r="DN428" i="3"/>
  <c r="EG233" i="3"/>
  <c r="EI233" i="3"/>
  <c r="EI251" i="3"/>
  <c r="EG251" i="3"/>
  <c r="EG369" i="3"/>
  <c r="EI369" i="3"/>
  <c r="FB408" i="3"/>
  <c r="EZ408" i="3"/>
  <c r="EZ439" i="3"/>
  <c r="FB439" i="3"/>
  <c r="FS399" i="3"/>
  <c r="FU399" i="3"/>
  <c r="FS428" i="3"/>
  <c r="FU428" i="3"/>
  <c r="GL233" i="3"/>
  <c r="GN233" i="3"/>
  <c r="GL251" i="3"/>
  <c r="GN251" i="3"/>
  <c r="GL369" i="3"/>
  <c r="GN369" i="3"/>
  <c r="CB399" i="3"/>
  <c r="CD399" i="3"/>
  <c r="CB428" i="3"/>
  <c r="CD428" i="3"/>
  <c r="CU233" i="3"/>
  <c r="CW233" i="3"/>
  <c r="CW251" i="3"/>
  <c r="CU251" i="3"/>
  <c r="CW369" i="3"/>
  <c r="CU369" i="3"/>
  <c r="DN408" i="3"/>
  <c r="DP408" i="3"/>
  <c r="DP439" i="3"/>
  <c r="DN439" i="3"/>
  <c r="EG399" i="3"/>
  <c r="EI399" i="3"/>
  <c r="EG428" i="3"/>
  <c r="EI428" i="3"/>
  <c r="EZ233" i="3"/>
  <c r="FB233" i="3"/>
  <c r="EZ251" i="3"/>
  <c r="FB251" i="3"/>
  <c r="EZ369" i="3"/>
  <c r="FB369" i="3"/>
  <c r="FS408" i="3"/>
  <c r="FU408" i="3"/>
  <c r="FS439" i="3"/>
  <c r="FU439" i="3"/>
  <c r="GN399" i="3"/>
  <c r="GL399" i="3"/>
  <c r="GL428" i="3"/>
  <c r="GN428" i="3"/>
  <c r="CD408" i="3"/>
  <c r="CB408" i="3"/>
  <c r="CB439" i="3"/>
  <c r="CD439" i="3"/>
  <c r="CU399" i="3"/>
  <c r="CW399" i="3"/>
  <c r="CU428" i="3"/>
  <c r="CW428" i="3"/>
  <c r="DP233" i="3"/>
  <c r="DN233" i="3"/>
  <c r="DP251" i="3"/>
  <c r="DN251" i="3"/>
  <c r="DP369" i="3"/>
  <c r="DN369" i="3"/>
  <c r="EI408" i="3"/>
  <c r="EG408" i="3"/>
  <c r="EG439" i="3"/>
  <c r="EI439" i="3"/>
  <c r="EZ399" i="3"/>
  <c r="FB399" i="3"/>
  <c r="EZ428" i="3"/>
  <c r="FB428" i="3"/>
  <c r="FS233" i="3"/>
  <c r="FU233" i="3"/>
  <c r="FU251" i="3"/>
  <c r="FS251" i="3"/>
  <c r="FS369" i="3"/>
  <c r="FU369" i="3"/>
  <c r="GN408" i="3"/>
  <c r="GL408" i="3"/>
  <c r="GN439" i="3"/>
  <c r="GL439" i="3"/>
  <c r="AP408" i="3"/>
  <c r="AR408" i="3"/>
  <c r="AP439" i="3"/>
  <c r="AR439" i="3"/>
  <c r="BI399" i="3"/>
  <c r="BK399" i="3"/>
  <c r="BI428" i="3"/>
  <c r="BK428" i="3"/>
  <c r="AP233" i="3"/>
  <c r="AR233" i="3"/>
  <c r="AP251" i="3"/>
  <c r="AR251" i="3"/>
  <c r="AP369" i="3"/>
  <c r="AR369" i="3"/>
  <c r="BI408" i="3"/>
  <c r="BK408" i="3"/>
  <c r="BI439" i="3"/>
  <c r="BK439" i="3"/>
  <c r="AP399" i="3"/>
  <c r="AR399" i="3"/>
  <c r="AP428" i="3"/>
  <c r="AR428" i="3"/>
  <c r="BI233" i="3"/>
  <c r="BK233" i="3"/>
  <c r="BI251" i="3"/>
  <c r="BK251" i="3"/>
  <c r="BI369" i="3"/>
  <c r="BK369" i="3"/>
  <c r="J407" i="3"/>
  <c r="J444" i="3"/>
  <c r="AC368" i="3"/>
  <c r="AE368" i="3" s="1"/>
  <c r="CH262" i="3"/>
  <c r="CJ262" i="3" s="1"/>
  <c r="CU262" i="3" s="1"/>
  <c r="CH110" i="3"/>
  <c r="CH191" i="3"/>
  <c r="CJ191" i="3" s="1"/>
  <c r="CU191" i="3" s="1"/>
  <c r="CH368" i="3"/>
  <c r="CJ368" i="3" s="1"/>
  <c r="AC262" i="3"/>
  <c r="AE262" i="3" s="1"/>
  <c r="AP262" i="3" s="1"/>
  <c r="L228" i="3"/>
  <c r="JR228" i="3" s="1"/>
  <c r="G58" i="6" s="1"/>
  <c r="J227" i="3"/>
  <c r="L227" i="3" s="1"/>
  <c r="L178" i="3"/>
  <c r="L192" i="3"/>
  <c r="JR192" i="3" s="1"/>
  <c r="G50" i="6" s="1"/>
  <c r="L166" i="3"/>
  <c r="L185" i="3"/>
  <c r="J46" i="3"/>
  <c r="L58" i="3"/>
  <c r="JR58" i="3" s="1"/>
  <c r="L82" i="3"/>
  <c r="JR82" i="3" s="1"/>
  <c r="G34" i="6" s="1"/>
  <c r="L94" i="3"/>
  <c r="JR94" i="3" s="1"/>
  <c r="G37" i="6" s="1"/>
  <c r="L111" i="3"/>
  <c r="L171" i="3"/>
  <c r="L188" i="3"/>
  <c r="L203" i="3"/>
  <c r="JR203" i="3" s="1"/>
  <c r="L238" i="3"/>
  <c r="JR238" i="3" s="1"/>
  <c r="L273" i="3"/>
  <c r="JR273" i="3" s="1"/>
  <c r="G68" i="6" s="1"/>
  <c r="L288" i="3"/>
  <c r="JR288" i="3" s="1"/>
  <c r="G71" i="6" s="1"/>
  <c r="L302" i="3"/>
  <c r="JR302" i="3" s="1"/>
  <c r="G74" i="6" s="1"/>
  <c r="L319" i="3"/>
  <c r="JR319" i="3" s="1"/>
  <c r="L358" i="3"/>
  <c r="JR358" i="3" s="1"/>
  <c r="G84" i="6" s="1"/>
  <c r="L399" i="3"/>
  <c r="JR399" i="3" s="1"/>
  <c r="L428" i="3"/>
  <c r="JR428" i="3" s="1"/>
  <c r="G96" i="6" s="1"/>
  <c r="L456" i="3"/>
  <c r="JR456" i="3" s="1"/>
  <c r="L325" i="3"/>
  <c r="JR325" i="3" s="1"/>
  <c r="L343" i="3"/>
  <c r="JR343" i="3" s="1"/>
  <c r="L331" i="3"/>
  <c r="JR331" i="3" s="1"/>
  <c r="J22" i="3"/>
  <c r="J40" i="3"/>
  <c r="J191" i="3"/>
  <c r="J357" i="3"/>
  <c r="J52" i="3"/>
  <c r="J210" i="3"/>
  <c r="J255" i="3"/>
  <c r="J262" i="3"/>
  <c r="J427" i="3"/>
  <c r="J62" i="3"/>
  <c r="J455" i="3"/>
  <c r="J368" i="3"/>
  <c r="J28" i="3"/>
  <c r="J110" i="3"/>
  <c r="J99" i="3"/>
  <c r="JR188" i="3" l="1"/>
  <c r="JR483" i="3" s="1"/>
  <c r="JR178" i="3"/>
  <c r="JR481" i="3" s="1"/>
  <c r="JR157" i="3"/>
  <c r="JR478" i="3" s="1"/>
  <c r="JR171" i="3"/>
  <c r="JR480" i="3" s="1"/>
  <c r="JR185" i="3"/>
  <c r="JR482" i="3" s="1"/>
  <c r="JR166" i="3"/>
  <c r="JR479" i="3" s="1"/>
  <c r="E44" i="6"/>
  <c r="JP479" i="3"/>
  <c r="GL178" i="3"/>
  <c r="GL481" i="3" s="1"/>
  <c r="GA481" i="3"/>
  <c r="GL171" i="3"/>
  <c r="GL480" i="3" s="1"/>
  <c r="GA480" i="3"/>
  <c r="EZ185" i="3"/>
  <c r="EZ482" i="3" s="1"/>
  <c r="EO482" i="3"/>
  <c r="EZ111" i="3"/>
  <c r="EZ477" i="3" s="1"/>
  <c r="EO477" i="3"/>
  <c r="FS111" i="3"/>
  <c r="FS477" i="3" s="1"/>
  <c r="FH477" i="3"/>
  <c r="DN166" i="3"/>
  <c r="DN479" i="3" s="1"/>
  <c r="DC479" i="3"/>
  <c r="EZ171" i="3"/>
  <c r="EZ480" i="3" s="1"/>
  <c r="EO480" i="3"/>
  <c r="EG166" i="3"/>
  <c r="EG479" i="3" s="1"/>
  <c r="DV479" i="3"/>
  <c r="CU185" i="3"/>
  <c r="CU482" i="3" s="1"/>
  <c r="CJ482" i="3"/>
  <c r="CB171" i="3"/>
  <c r="CB480" i="3" s="1"/>
  <c r="BQ480" i="3"/>
  <c r="EZ188" i="3"/>
  <c r="EZ483" i="3" s="1"/>
  <c r="EO483" i="3"/>
  <c r="GL166" i="3"/>
  <c r="GL479" i="3" s="1"/>
  <c r="GA479" i="3"/>
  <c r="EG185" i="3"/>
  <c r="EG482" i="3" s="1"/>
  <c r="DV482" i="3"/>
  <c r="DN111" i="3"/>
  <c r="DN477" i="3" s="1"/>
  <c r="DC477" i="3"/>
  <c r="CB178" i="3"/>
  <c r="CB481" i="3" s="1"/>
  <c r="BQ481" i="3"/>
  <c r="CU157" i="3"/>
  <c r="CU478" i="3" s="1"/>
  <c r="CJ478" i="3"/>
  <c r="E45" i="6"/>
  <c r="JP480" i="3"/>
  <c r="E46" i="6"/>
  <c r="JP481" i="3"/>
  <c r="E42" i="6"/>
  <c r="JP477" i="3"/>
  <c r="GL111" i="3"/>
  <c r="GL477" i="3" s="1"/>
  <c r="GA477" i="3"/>
  <c r="GL157" i="3"/>
  <c r="GL478" i="3" s="1"/>
  <c r="GA478" i="3"/>
  <c r="FS178" i="3"/>
  <c r="FS481" i="3" s="1"/>
  <c r="FH481" i="3"/>
  <c r="EZ166" i="3"/>
  <c r="EZ479" i="3" s="1"/>
  <c r="EO479" i="3"/>
  <c r="EG178" i="3"/>
  <c r="EG481" i="3" s="1"/>
  <c r="DV481" i="3"/>
  <c r="EZ178" i="3"/>
  <c r="EZ481" i="3" s="1"/>
  <c r="EO481" i="3"/>
  <c r="CU188" i="3"/>
  <c r="CU483" i="3" s="1"/>
  <c r="CJ483" i="3"/>
  <c r="EG171" i="3"/>
  <c r="EG480" i="3" s="1"/>
  <c r="DV480" i="3"/>
  <c r="DN178" i="3"/>
  <c r="DN481" i="3" s="1"/>
  <c r="DC481" i="3"/>
  <c r="CU166" i="3"/>
  <c r="CU479" i="3" s="1"/>
  <c r="CJ479" i="3"/>
  <c r="EG188" i="3"/>
  <c r="EG483" i="3" s="1"/>
  <c r="DV483" i="3"/>
  <c r="FS188" i="3"/>
  <c r="FS483" i="3" s="1"/>
  <c r="FH483" i="3"/>
  <c r="DN188" i="3"/>
  <c r="DN483" i="3" s="1"/>
  <c r="DC483" i="3"/>
  <c r="CU178" i="3"/>
  <c r="CU481" i="3" s="1"/>
  <c r="CJ481" i="3"/>
  <c r="CU171" i="3"/>
  <c r="CU480" i="3" s="1"/>
  <c r="CJ480" i="3"/>
  <c r="CB185" i="3"/>
  <c r="CB482" i="3" s="1"/>
  <c r="BQ482" i="3"/>
  <c r="E43" i="6"/>
  <c r="JP478" i="3"/>
  <c r="E48" i="6"/>
  <c r="JP483" i="3"/>
  <c r="E47" i="6"/>
  <c r="JP482" i="3"/>
  <c r="CJ110" i="3"/>
  <c r="CH476" i="3"/>
  <c r="GL188" i="3"/>
  <c r="GL483" i="3" s="1"/>
  <c r="GA483" i="3"/>
  <c r="FS157" i="3"/>
  <c r="FS478" i="3" s="1"/>
  <c r="FH478" i="3"/>
  <c r="FS185" i="3"/>
  <c r="FS482" i="3" s="1"/>
  <c r="FH482" i="3"/>
  <c r="EG111" i="3"/>
  <c r="EG477" i="3" s="1"/>
  <c r="DV477" i="3"/>
  <c r="DN185" i="3"/>
  <c r="DN482" i="3" s="1"/>
  <c r="DC482" i="3"/>
  <c r="GL185" i="3"/>
  <c r="GL482" i="3" s="1"/>
  <c r="GA482" i="3"/>
  <c r="FS171" i="3"/>
  <c r="FS480" i="3" s="1"/>
  <c r="FH480" i="3"/>
  <c r="DN157" i="3"/>
  <c r="DN478" i="3" s="1"/>
  <c r="DC478" i="3"/>
  <c r="CB188" i="3"/>
  <c r="CB483" i="3" s="1"/>
  <c r="BQ483" i="3"/>
  <c r="FS166" i="3"/>
  <c r="FS479" i="3" s="1"/>
  <c r="FH479" i="3"/>
  <c r="EG157" i="3"/>
  <c r="EG478" i="3" s="1"/>
  <c r="DV478" i="3"/>
  <c r="EZ157" i="3"/>
  <c r="EZ478" i="3" s="1"/>
  <c r="EO478" i="3"/>
  <c r="DN171" i="3"/>
  <c r="DN480" i="3" s="1"/>
  <c r="DC480" i="3"/>
  <c r="CU111" i="3"/>
  <c r="CU477" i="3" s="1"/>
  <c r="CJ477" i="3"/>
  <c r="KC343" i="3"/>
  <c r="G81" i="6"/>
  <c r="KC325" i="3"/>
  <c r="G78" i="6"/>
  <c r="KC351" i="3"/>
  <c r="G82" i="6"/>
  <c r="KC462" i="3"/>
  <c r="G102" i="6"/>
  <c r="KC203" i="3"/>
  <c r="G52" i="6"/>
  <c r="KC456" i="3"/>
  <c r="G101" i="6"/>
  <c r="KC331" i="3"/>
  <c r="G79" i="6"/>
  <c r="KC399" i="3"/>
  <c r="G91" i="6"/>
  <c r="KC238" i="3"/>
  <c r="G60" i="6"/>
  <c r="KC369" i="3"/>
  <c r="G87" i="6"/>
  <c r="KC53" i="3"/>
  <c r="G29" i="6"/>
  <c r="KC439" i="3"/>
  <c r="G97" i="6"/>
  <c r="KC244" i="3"/>
  <c r="G61" i="6"/>
  <c r="KC422" i="3"/>
  <c r="G94" i="6"/>
  <c r="KC378" i="3"/>
  <c r="G88" i="6"/>
  <c r="KC35" i="3"/>
  <c r="G23" i="6"/>
  <c r="KC58" i="3"/>
  <c r="G30" i="6"/>
  <c r="KC319" i="3"/>
  <c r="G77" i="6"/>
  <c r="KC211" i="3"/>
  <c r="G54" i="6"/>
  <c r="KC217" i="3"/>
  <c r="G55" i="6"/>
  <c r="KC337" i="3"/>
  <c r="G80" i="6"/>
  <c r="JR111" i="3"/>
  <c r="JR477" i="3" s="1"/>
  <c r="W217" i="3"/>
  <c r="W369" i="3"/>
  <c r="JR263" i="3"/>
  <c r="G66" i="6" s="1"/>
  <c r="W462" i="3"/>
  <c r="W337" i="3"/>
  <c r="W211" i="3"/>
  <c r="W157" i="3"/>
  <c r="W351" i="3"/>
  <c r="W53" i="3"/>
  <c r="W35" i="3"/>
  <c r="L46" i="3"/>
  <c r="J476" i="3"/>
  <c r="L476" i="3" s="1"/>
  <c r="L455" i="3"/>
  <c r="L357" i="3"/>
  <c r="L22" i="3"/>
  <c r="W422" i="3"/>
  <c r="L262" i="3"/>
  <c r="L40" i="3"/>
  <c r="L99" i="3"/>
  <c r="L28" i="3"/>
  <c r="L255" i="3"/>
  <c r="L444" i="3"/>
  <c r="W439" i="3"/>
  <c r="L110" i="3"/>
  <c r="L62" i="3"/>
  <c r="L210" i="3"/>
  <c r="L407" i="3"/>
  <c r="L368" i="3"/>
  <c r="L52" i="3"/>
  <c r="W244" i="3"/>
  <c r="W378" i="3"/>
  <c r="L427" i="3"/>
  <c r="L191" i="3"/>
  <c r="EK298" i="3"/>
  <c r="JN278" i="3"/>
  <c r="KE278" i="3"/>
  <c r="DR278" i="3"/>
  <c r="FD278" i="3"/>
  <c r="CF278" i="3"/>
  <c r="GP278" i="3"/>
  <c r="BM278" i="3"/>
  <c r="W111" i="3"/>
  <c r="W58" i="3"/>
  <c r="W319" i="3"/>
  <c r="CW368" i="3"/>
  <c r="CU368" i="3"/>
  <c r="W399" i="3"/>
  <c r="W238" i="3"/>
  <c r="W478" i="3"/>
  <c r="W343" i="3"/>
  <c r="W325" i="3"/>
  <c r="W331" i="3"/>
  <c r="W456" i="3"/>
  <c r="W203" i="3"/>
  <c r="AP368" i="3"/>
  <c r="AR368" i="3"/>
  <c r="W178" i="3"/>
  <c r="W479" i="3"/>
  <c r="W185" i="3"/>
  <c r="W480" i="3"/>
  <c r="W166" i="3"/>
  <c r="W171" i="3"/>
  <c r="AP74" i="1"/>
  <c r="AN74" i="1"/>
  <c r="HK467" i="3" s="1"/>
  <c r="AL74" i="1"/>
  <c r="AJ74" i="1"/>
  <c r="FY467" i="3" s="1"/>
  <c r="AH74" i="1"/>
  <c r="AF74" i="1"/>
  <c r="FF467" i="3" s="1"/>
  <c r="AD74" i="1"/>
  <c r="AB74" i="1"/>
  <c r="Z74" i="1"/>
  <c r="DA467" i="3" s="1"/>
  <c r="Y74" i="1"/>
  <c r="X74" i="1"/>
  <c r="W74" i="1"/>
  <c r="V74" i="1"/>
  <c r="U74" i="1"/>
  <c r="T74" i="1"/>
  <c r="R74" i="1"/>
  <c r="P74" i="1"/>
  <c r="N74" i="1"/>
  <c r="J467" i="3" s="1"/>
  <c r="L467" i="3" s="1"/>
  <c r="L74" i="1"/>
  <c r="J74" i="1"/>
  <c r="AR73" i="1"/>
  <c r="I73" i="1"/>
  <c r="H73" i="1"/>
  <c r="AR72" i="1"/>
  <c r="M72" i="1"/>
  <c r="AD456" i="3" s="1"/>
  <c r="AF456" i="3" s="1"/>
  <c r="AQ456" i="3" s="1"/>
  <c r="I72" i="1"/>
  <c r="AM72" i="1" s="1"/>
  <c r="GS456" i="3" s="1"/>
  <c r="GU456" i="3" s="1"/>
  <c r="HF456" i="3" s="1"/>
  <c r="H72" i="1"/>
  <c r="S72" i="1" s="1"/>
  <c r="BP456" i="3" s="1"/>
  <c r="BR456" i="3" s="1"/>
  <c r="CC456" i="3" s="1"/>
  <c r="AR71" i="1"/>
  <c r="I71" i="1"/>
  <c r="AM71" i="1" s="1"/>
  <c r="GS445" i="3" s="1"/>
  <c r="GU445" i="3" s="1"/>
  <c r="HF445" i="3" s="1"/>
  <c r="H71" i="1"/>
  <c r="AR70" i="1"/>
  <c r="K70" i="1"/>
  <c r="CI439" i="3" s="1"/>
  <c r="CK439" i="3" s="1"/>
  <c r="I70" i="1"/>
  <c r="AM70" i="1" s="1"/>
  <c r="GS439" i="3" s="1"/>
  <c r="GU439" i="3" s="1"/>
  <c r="H70" i="1"/>
  <c r="AG70" i="1" s="1"/>
  <c r="FG439" i="3" s="1"/>
  <c r="FI439" i="3" s="1"/>
  <c r="AR69" i="1"/>
  <c r="AQ69" i="1"/>
  <c r="IX428" i="3" s="1"/>
  <c r="IZ428" i="3" s="1"/>
  <c r="I69" i="1"/>
  <c r="H69" i="1"/>
  <c r="AC69" i="1" s="1"/>
  <c r="DU428" i="3" s="1"/>
  <c r="DW428" i="3" s="1"/>
  <c r="AR68" i="1"/>
  <c r="K68" i="1"/>
  <c r="CI422" i="3" s="1"/>
  <c r="CK422" i="3" s="1"/>
  <c r="CV422" i="3" s="1"/>
  <c r="I68" i="1"/>
  <c r="H68" i="1"/>
  <c r="AE68" i="1" s="1"/>
  <c r="EN422" i="3" s="1"/>
  <c r="EP422" i="3" s="1"/>
  <c r="FA422" i="3" s="1"/>
  <c r="AR67" i="1"/>
  <c r="I67" i="1"/>
  <c r="H67" i="1"/>
  <c r="O67" i="1" s="1"/>
  <c r="K408" i="3" s="1"/>
  <c r="AR66" i="1"/>
  <c r="I66" i="1"/>
  <c r="AM66" i="1" s="1"/>
  <c r="GS399" i="3" s="1"/>
  <c r="GU399" i="3" s="1"/>
  <c r="H66" i="1"/>
  <c r="M66" i="1" s="1"/>
  <c r="AD399" i="3" s="1"/>
  <c r="AF399" i="3" s="1"/>
  <c r="AR65" i="1"/>
  <c r="AO65" i="1"/>
  <c r="HL392" i="3" s="1"/>
  <c r="HN392" i="3" s="1"/>
  <c r="HY392" i="3" s="1"/>
  <c r="I65" i="1"/>
  <c r="H65" i="1"/>
  <c r="O65" i="1" s="1"/>
  <c r="K392" i="3" s="1"/>
  <c r="AR64" i="1"/>
  <c r="I64" i="1"/>
  <c r="AM64" i="1" s="1"/>
  <c r="GS386" i="3" s="1"/>
  <c r="GU386" i="3" s="1"/>
  <c r="HF386" i="3" s="1"/>
  <c r="H64" i="1"/>
  <c r="K64" i="1" s="1"/>
  <c r="CI386" i="3" s="1"/>
  <c r="CK386" i="3" s="1"/>
  <c r="CV386" i="3" s="1"/>
  <c r="AR63" i="1"/>
  <c r="I63" i="1"/>
  <c r="AM63" i="1" s="1"/>
  <c r="GS378" i="3" s="1"/>
  <c r="GU378" i="3" s="1"/>
  <c r="HF378" i="3" s="1"/>
  <c r="H63" i="1"/>
  <c r="AC63" i="1" s="1"/>
  <c r="DU378" i="3" s="1"/>
  <c r="DW378" i="3" s="1"/>
  <c r="EH378" i="3" s="1"/>
  <c r="AR62" i="1"/>
  <c r="AE62" i="1"/>
  <c r="EN369" i="3" s="1"/>
  <c r="EP369" i="3" s="1"/>
  <c r="K62" i="1"/>
  <c r="CI369" i="3" s="1"/>
  <c r="I62" i="1"/>
  <c r="AM62" i="1" s="1"/>
  <c r="GS369" i="3" s="1"/>
  <c r="GU369" i="3" s="1"/>
  <c r="H62" i="1"/>
  <c r="AR61" i="1"/>
  <c r="S61" i="1"/>
  <c r="BP363" i="3" s="1"/>
  <c r="BR363" i="3" s="1"/>
  <c r="CC363" i="3" s="1"/>
  <c r="K61" i="1"/>
  <c r="CI363" i="3" s="1"/>
  <c r="CK363" i="3" s="1"/>
  <c r="CV363" i="3" s="1"/>
  <c r="I61" i="1"/>
  <c r="AM61" i="1" s="1"/>
  <c r="GS363" i="3" s="1"/>
  <c r="GU363" i="3" s="1"/>
  <c r="HF363" i="3" s="1"/>
  <c r="H61" i="1"/>
  <c r="AG61" i="1" s="1"/>
  <c r="FG363" i="3" s="1"/>
  <c r="FI363" i="3" s="1"/>
  <c r="FT363" i="3" s="1"/>
  <c r="AR60" i="1"/>
  <c r="S60" i="1"/>
  <c r="BP358" i="3" s="1"/>
  <c r="BR358" i="3" s="1"/>
  <c r="CC358" i="3" s="1"/>
  <c r="M60" i="1"/>
  <c r="AD358" i="3" s="1"/>
  <c r="AF358" i="3" s="1"/>
  <c r="AQ358" i="3" s="1"/>
  <c r="I60" i="1"/>
  <c r="AO60" i="1" s="1"/>
  <c r="HL358" i="3" s="1"/>
  <c r="HN358" i="3" s="1"/>
  <c r="HY358" i="3" s="1"/>
  <c r="H60" i="1"/>
  <c r="AR59" i="1"/>
  <c r="K59" i="1"/>
  <c r="CI351" i="3" s="1"/>
  <c r="CK351" i="3" s="1"/>
  <c r="CV351" i="3" s="1"/>
  <c r="I59" i="1"/>
  <c r="H59" i="1"/>
  <c r="O59" i="1" s="1"/>
  <c r="K351" i="3" s="1"/>
  <c r="AR58" i="1"/>
  <c r="AG58" i="1"/>
  <c r="FG343" i="3" s="1"/>
  <c r="FI343" i="3" s="1"/>
  <c r="FT343" i="3" s="1"/>
  <c r="I58" i="1"/>
  <c r="AQ58" i="1" s="1"/>
  <c r="IX343" i="3" s="1"/>
  <c r="IZ343" i="3" s="1"/>
  <c r="JK343" i="3" s="1"/>
  <c r="H58" i="1"/>
  <c r="AR57" i="1"/>
  <c r="AO57" i="1"/>
  <c r="HL337" i="3" s="1"/>
  <c r="HN337" i="3" s="1"/>
  <c r="HY337" i="3" s="1"/>
  <c r="I57" i="1"/>
  <c r="H57" i="1"/>
  <c r="AC57" i="1" s="1"/>
  <c r="DU337" i="3" s="1"/>
  <c r="DW337" i="3" s="1"/>
  <c r="EH337" i="3" s="1"/>
  <c r="AR56" i="1"/>
  <c r="I56" i="1"/>
  <c r="AO56" i="1" s="1"/>
  <c r="HL331" i="3" s="1"/>
  <c r="HN331" i="3" s="1"/>
  <c r="HY331" i="3" s="1"/>
  <c r="H56" i="1"/>
  <c r="AG56" i="1" s="1"/>
  <c r="FG331" i="3" s="1"/>
  <c r="FI331" i="3" s="1"/>
  <c r="FT331" i="3" s="1"/>
  <c r="AR55" i="1"/>
  <c r="I55" i="1"/>
  <c r="AM55" i="1" s="1"/>
  <c r="GS325" i="3" s="1"/>
  <c r="GU325" i="3" s="1"/>
  <c r="HF325" i="3" s="1"/>
  <c r="H55" i="1"/>
  <c r="AC55" i="1" s="1"/>
  <c r="DU325" i="3" s="1"/>
  <c r="DW325" i="3" s="1"/>
  <c r="EH325" i="3" s="1"/>
  <c r="AR54" i="1"/>
  <c r="I54" i="1"/>
  <c r="AM54" i="1" s="1"/>
  <c r="GS319" i="3" s="1"/>
  <c r="GU319" i="3" s="1"/>
  <c r="HF319" i="3" s="1"/>
  <c r="H54" i="1"/>
  <c r="S54" i="1" s="1"/>
  <c r="BP319" i="3" s="1"/>
  <c r="BR319" i="3" s="1"/>
  <c r="CC319" i="3" s="1"/>
  <c r="AR53" i="1"/>
  <c r="I53" i="1"/>
  <c r="AM53" i="1" s="1"/>
  <c r="GS312" i="3" s="1"/>
  <c r="GU312" i="3" s="1"/>
  <c r="HF312" i="3" s="1"/>
  <c r="H53" i="1"/>
  <c r="AE53" i="1" s="1"/>
  <c r="EN312" i="3" s="1"/>
  <c r="EP312" i="3" s="1"/>
  <c r="FA312" i="3" s="1"/>
  <c r="AR52" i="1"/>
  <c r="K52" i="1"/>
  <c r="CI307" i="3" s="1"/>
  <c r="CK307" i="3" s="1"/>
  <c r="CV307" i="3" s="1"/>
  <c r="I52" i="1"/>
  <c r="AO52" i="1" s="1"/>
  <c r="HL307" i="3" s="1"/>
  <c r="HN307" i="3" s="1"/>
  <c r="HY307" i="3" s="1"/>
  <c r="H52" i="1"/>
  <c r="H307" i="3" s="1"/>
  <c r="IB307" i="3" s="1"/>
  <c r="AR51" i="1"/>
  <c r="I51" i="1"/>
  <c r="AQ51" i="1" s="1"/>
  <c r="IX302" i="3" s="1"/>
  <c r="IZ302" i="3" s="1"/>
  <c r="JK302" i="3" s="1"/>
  <c r="H51" i="1"/>
  <c r="AR50" i="1"/>
  <c r="O50" i="1"/>
  <c r="K298" i="3" s="1"/>
  <c r="K50" i="1"/>
  <c r="CI298" i="3" s="1"/>
  <c r="CK298" i="3" s="1"/>
  <c r="CV298" i="3" s="1"/>
  <c r="I50" i="1"/>
  <c r="AQ50" i="1" s="1"/>
  <c r="IX298" i="3" s="1"/>
  <c r="IZ298" i="3" s="1"/>
  <c r="JK298" i="3" s="1"/>
  <c r="H50" i="1"/>
  <c r="H298" i="3" s="1"/>
  <c r="AA298" i="3" s="1"/>
  <c r="AR49" i="1"/>
  <c r="S49" i="1"/>
  <c r="BP293" i="3" s="1"/>
  <c r="BR293" i="3" s="1"/>
  <c r="CC293" i="3" s="1"/>
  <c r="K49" i="1"/>
  <c r="CI293" i="3" s="1"/>
  <c r="CK293" i="3" s="1"/>
  <c r="CV293" i="3" s="1"/>
  <c r="I49" i="1"/>
  <c r="AQ49" i="1" s="1"/>
  <c r="IX293" i="3" s="1"/>
  <c r="IZ293" i="3" s="1"/>
  <c r="JK293" i="3" s="1"/>
  <c r="H49" i="1"/>
  <c r="AC49" i="1" s="1"/>
  <c r="DU293" i="3" s="1"/>
  <c r="DW293" i="3" s="1"/>
  <c r="EH293" i="3" s="1"/>
  <c r="AR48" i="1"/>
  <c r="I48" i="1"/>
  <c r="AQ48" i="1" s="1"/>
  <c r="IX288" i="3" s="1"/>
  <c r="IZ288" i="3" s="1"/>
  <c r="JK288" i="3" s="1"/>
  <c r="H48" i="1"/>
  <c r="AR47" i="1"/>
  <c r="AG47" i="1"/>
  <c r="FG283" i="3" s="1"/>
  <c r="FI283" i="3" s="1"/>
  <c r="FT283" i="3" s="1"/>
  <c r="M47" i="1"/>
  <c r="AD283" i="3" s="1"/>
  <c r="AF283" i="3" s="1"/>
  <c r="AQ283" i="3" s="1"/>
  <c r="I47" i="1"/>
  <c r="AO47" i="1" s="1"/>
  <c r="HL283" i="3" s="1"/>
  <c r="HN283" i="3" s="1"/>
  <c r="HY283" i="3" s="1"/>
  <c r="H47" i="1"/>
  <c r="AR46" i="1"/>
  <c r="AO46" i="1"/>
  <c r="HL278" i="3" s="1"/>
  <c r="HN278" i="3" s="1"/>
  <c r="HY278" i="3" s="1"/>
  <c r="Q46" i="1"/>
  <c r="AW278" i="3" s="1"/>
  <c r="AY278" i="3" s="1"/>
  <c r="BJ278" i="3" s="1"/>
  <c r="M46" i="1"/>
  <c r="AD278" i="3" s="1"/>
  <c r="AF278" i="3" s="1"/>
  <c r="AQ278" i="3" s="1"/>
  <c r="I46" i="1"/>
  <c r="AQ46" i="1" s="1"/>
  <c r="IX278" i="3" s="1"/>
  <c r="IZ278" i="3" s="1"/>
  <c r="JK278" i="3" s="1"/>
  <c r="H46" i="1"/>
  <c r="H278" i="3" s="1"/>
  <c r="IB278" i="3" s="1"/>
  <c r="AR45" i="1"/>
  <c r="AI45" i="1"/>
  <c r="IE273" i="3" s="1"/>
  <c r="IG273" i="3" s="1"/>
  <c r="IR273" i="3" s="1"/>
  <c r="AG45" i="1"/>
  <c r="FG273" i="3" s="1"/>
  <c r="FI273" i="3" s="1"/>
  <c r="FT273" i="3" s="1"/>
  <c r="M45" i="1"/>
  <c r="AD273" i="3" s="1"/>
  <c r="AF273" i="3" s="1"/>
  <c r="AQ273" i="3" s="1"/>
  <c r="K45" i="1"/>
  <c r="CI273" i="3" s="1"/>
  <c r="CK273" i="3" s="1"/>
  <c r="CV273" i="3" s="1"/>
  <c r="I45" i="1"/>
  <c r="AO45" i="1" s="1"/>
  <c r="HL273" i="3" s="1"/>
  <c r="HN273" i="3" s="1"/>
  <c r="HY273" i="3" s="1"/>
  <c r="H45" i="1"/>
  <c r="AA45" i="1" s="1"/>
  <c r="DB273" i="3" s="1"/>
  <c r="DD273" i="3" s="1"/>
  <c r="DO273" i="3" s="1"/>
  <c r="AR44" i="1"/>
  <c r="AC44" i="1"/>
  <c r="DU268" i="3" s="1"/>
  <c r="DW268" i="3" s="1"/>
  <c r="EH268" i="3" s="1"/>
  <c r="Q44" i="1"/>
  <c r="AW268" i="3" s="1"/>
  <c r="AY268" i="3" s="1"/>
  <c r="BJ268" i="3" s="1"/>
  <c r="M44" i="1"/>
  <c r="AD268" i="3" s="1"/>
  <c r="AF268" i="3" s="1"/>
  <c r="AQ268" i="3" s="1"/>
  <c r="K44" i="1"/>
  <c r="CI268" i="3" s="1"/>
  <c r="CK268" i="3" s="1"/>
  <c r="CV268" i="3" s="1"/>
  <c r="I44" i="1"/>
  <c r="H44" i="1"/>
  <c r="AA44" i="1" s="1"/>
  <c r="DB268" i="3" s="1"/>
  <c r="DD268" i="3" s="1"/>
  <c r="DO268" i="3" s="1"/>
  <c r="AR43" i="1"/>
  <c r="I43" i="1"/>
  <c r="AQ43" i="1" s="1"/>
  <c r="IX263" i="3" s="1"/>
  <c r="H43" i="1"/>
  <c r="AC43" i="1" s="1"/>
  <c r="DU263" i="3" s="1"/>
  <c r="DW263" i="3" s="1"/>
  <c r="EH263" i="3" s="1"/>
  <c r="AR42" i="1"/>
  <c r="AE42" i="1"/>
  <c r="EN256" i="3" s="1"/>
  <c r="EP256" i="3" s="1"/>
  <c r="FA256" i="3" s="1"/>
  <c r="AC42" i="1"/>
  <c r="DU256" i="3" s="1"/>
  <c r="DW256" i="3" s="1"/>
  <c r="EH256" i="3" s="1"/>
  <c r="I42" i="1"/>
  <c r="H42" i="1"/>
  <c r="M42" i="1" s="1"/>
  <c r="AD256" i="3" s="1"/>
  <c r="AF256" i="3" s="1"/>
  <c r="AQ256" i="3" s="1"/>
  <c r="AR41" i="1"/>
  <c r="I41" i="1"/>
  <c r="AO41" i="1" s="1"/>
  <c r="HL251" i="3" s="1"/>
  <c r="HN251" i="3" s="1"/>
  <c r="H41" i="1"/>
  <c r="AG41" i="1" s="1"/>
  <c r="FG251" i="3" s="1"/>
  <c r="FI251" i="3" s="1"/>
  <c r="AR40" i="1"/>
  <c r="AO40" i="1"/>
  <c r="HL244" i="3" s="1"/>
  <c r="HN244" i="3" s="1"/>
  <c r="HY244" i="3" s="1"/>
  <c r="I40" i="1"/>
  <c r="AM40" i="1" s="1"/>
  <c r="GS244" i="3" s="1"/>
  <c r="GU244" i="3" s="1"/>
  <c r="HF244" i="3" s="1"/>
  <c r="H40" i="1"/>
  <c r="AC40" i="1" s="1"/>
  <c r="DU244" i="3" s="1"/>
  <c r="DW244" i="3" s="1"/>
  <c r="EH244" i="3" s="1"/>
  <c r="AR39" i="1"/>
  <c r="I39" i="1"/>
  <c r="AM39" i="1" s="1"/>
  <c r="GS238" i="3" s="1"/>
  <c r="GU238" i="3" s="1"/>
  <c r="HF238" i="3" s="1"/>
  <c r="H39" i="1"/>
  <c r="AC39" i="1" s="1"/>
  <c r="DU238" i="3" s="1"/>
  <c r="DW238" i="3" s="1"/>
  <c r="EH238" i="3" s="1"/>
  <c r="AR38" i="1"/>
  <c r="I38" i="1"/>
  <c r="H38" i="1"/>
  <c r="M38" i="1" s="1"/>
  <c r="AD233" i="3" s="1"/>
  <c r="AF233" i="3" s="1"/>
  <c r="AR37" i="1"/>
  <c r="I37" i="1"/>
  <c r="AK37" i="1" s="1"/>
  <c r="FZ228" i="3" s="1"/>
  <c r="GB228" i="3" s="1"/>
  <c r="GM228" i="3" s="1"/>
  <c r="H37" i="1"/>
  <c r="AE37" i="1" s="1"/>
  <c r="EN228" i="3" s="1"/>
  <c r="EP228" i="3" s="1"/>
  <c r="FA228" i="3" s="1"/>
  <c r="AR36" i="1"/>
  <c r="AQ36" i="1"/>
  <c r="IX221" i="3" s="1"/>
  <c r="IZ221" i="3" s="1"/>
  <c r="JK221" i="3" s="1"/>
  <c r="AK36" i="1"/>
  <c r="FZ221" i="3" s="1"/>
  <c r="GB221" i="3" s="1"/>
  <c r="GM221" i="3" s="1"/>
  <c r="I36" i="1"/>
  <c r="AM36" i="1" s="1"/>
  <c r="GS221" i="3" s="1"/>
  <c r="GU221" i="3" s="1"/>
  <c r="HF221" i="3" s="1"/>
  <c r="H36" i="1"/>
  <c r="AG36" i="1" s="1"/>
  <c r="FG221" i="3" s="1"/>
  <c r="FI221" i="3" s="1"/>
  <c r="FT221" i="3" s="1"/>
  <c r="AR35" i="1"/>
  <c r="AK35" i="1"/>
  <c r="FZ217" i="3" s="1"/>
  <c r="GB217" i="3" s="1"/>
  <c r="GM217" i="3" s="1"/>
  <c r="I35" i="1"/>
  <c r="H35" i="1"/>
  <c r="AR34" i="1"/>
  <c r="AO34" i="1"/>
  <c r="HL211" i="3" s="1"/>
  <c r="HN211" i="3" s="1"/>
  <c r="HY211" i="3" s="1"/>
  <c r="I34" i="1"/>
  <c r="H34" i="1"/>
  <c r="S34" i="1" s="1"/>
  <c r="BP211" i="3" s="1"/>
  <c r="BR211" i="3" s="1"/>
  <c r="CC211" i="3" s="1"/>
  <c r="AR33" i="1"/>
  <c r="AG33" i="1"/>
  <c r="FG203" i="3" s="1"/>
  <c r="FI203" i="3" s="1"/>
  <c r="FT203" i="3" s="1"/>
  <c r="AE33" i="1"/>
  <c r="EN203" i="3" s="1"/>
  <c r="EP203" i="3" s="1"/>
  <c r="FA203" i="3" s="1"/>
  <c r="S33" i="1"/>
  <c r="BP203" i="3" s="1"/>
  <c r="BR203" i="3" s="1"/>
  <c r="CC203" i="3" s="1"/>
  <c r="I33" i="1"/>
  <c r="AM33" i="1" s="1"/>
  <c r="GS203" i="3" s="1"/>
  <c r="GU203" i="3" s="1"/>
  <c r="HF203" i="3" s="1"/>
  <c r="H33" i="1"/>
  <c r="M33" i="1" s="1"/>
  <c r="AD203" i="3" s="1"/>
  <c r="AF203" i="3" s="1"/>
  <c r="AQ203" i="3" s="1"/>
  <c r="AR32" i="1"/>
  <c r="AQ32" i="1"/>
  <c r="IX197" i="3" s="1"/>
  <c r="IZ197" i="3" s="1"/>
  <c r="JK197" i="3" s="1"/>
  <c r="AK32" i="1"/>
  <c r="FZ197" i="3" s="1"/>
  <c r="GB197" i="3" s="1"/>
  <c r="GM197" i="3" s="1"/>
  <c r="M32" i="1"/>
  <c r="AD197" i="3" s="1"/>
  <c r="AF197" i="3" s="1"/>
  <c r="AQ197" i="3" s="1"/>
  <c r="K32" i="1"/>
  <c r="CI197" i="3" s="1"/>
  <c r="I32" i="1"/>
  <c r="H32" i="1"/>
  <c r="AG32" i="1" s="1"/>
  <c r="FG197" i="3" s="1"/>
  <c r="FI197" i="3" s="1"/>
  <c r="FT197" i="3" s="1"/>
  <c r="AR31" i="1"/>
  <c r="I31" i="1"/>
  <c r="AK31" i="1" s="1"/>
  <c r="FZ192" i="3" s="1"/>
  <c r="GB192" i="3" s="1"/>
  <c r="GM192" i="3" s="1"/>
  <c r="H31" i="1"/>
  <c r="AE31" i="1" s="1"/>
  <c r="EN192" i="3" s="1"/>
  <c r="EP192" i="3" s="1"/>
  <c r="FA192" i="3" s="1"/>
  <c r="AR30" i="1"/>
  <c r="AR92" i="1" s="1"/>
  <c r="AO30" i="1"/>
  <c r="AK30" i="1"/>
  <c r="I30" i="1"/>
  <c r="H30" i="1"/>
  <c r="AG30" i="1" s="1"/>
  <c r="AR29" i="1"/>
  <c r="AR91" i="1" s="1"/>
  <c r="AO29" i="1"/>
  <c r="I29" i="1"/>
  <c r="H29" i="1"/>
  <c r="O29" i="1" s="1"/>
  <c r="AR28" i="1"/>
  <c r="AR90" i="1" s="1"/>
  <c r="AO28" i="1"/>
  <c r="AK28" i="1"/>
  <c r="I28" i="1"/>
  <c r="H28" i="1"/>
  <c r="S28" i="1" s="1"/>
  <c r="AR27" i="1"/>
  <c r="AR89" i="1" s="1"/>
  <c r="AK27" i="1"/>
  <c r="AG27" i="1"/>
  <c r="S27" i="1"/>
  <c r="I27" i="1"/>
  <c r="H27" i="1"/>
  <c r="K27" i="1" s="1"/>
  <c r="AR26" i="1"/>
  <c r="AR88" i="1" s="1"/>
  <c r="AQ26" i="1"/>
  <c r="I26" i="1"/>
  <c r="AK26" i="1" s="1"/>
  <c r="H26" i="1"/>
  <c r="AG26" i="1" s="1"/>
  <c r="AR25" i="1"/>
  <c r="AR87" i="1" s="1"/>
  <c r="K25" i="1"/>
  <c r="I25" i="1"/>
  <c r="H25" i="1"/>
  <c r="AE25" i="1" s="1"/>
  <c r="AR24" i="1"/>
  <c r="AR86" i="1" s="1"/>
  <c r="O24" i="1"/>
  <c r="K24" i="1"/>
  <c r="I24" i="1"/>
  <c r="AO24" i="1" s="1"/>
  <c r="H24" i="1"/>
  <c r="M24" i="1" s="1"/>
  <c r="AR23" i="1"/>
  <c r="AK23" i="1"/>
  <c r="FZ105" i="3" s="1"/>
  <c r="GB105" i="3" s="1"/>
  <c r="GM105" i="3" s="1"/>
  <c r="I23" i="1"/>
  <c r="AM23" i="1" s="1"/>
  <c r="GS105" i="3" s="1"/>
  <c r="GU105" i="3" s="1"/>
  <c r="HF105" i="3" s="1"/>
  <c r="H23" i="1"/>
  <c r="AC23" i="1" s="1"/>
  <c r="DU105" i="3" s="1"/>
  <c r="DW105" i="3" s="1"/>
  <c r="EH105" i="3" s="1"/>
  <c r="AR22" i="1"/>
  <c r="AK22" i="1"/>
  <c r="FZ100" i="3" s="1"/>
  <c r="GB100" i="3" s="1"/>
  <c r="GM100" i="3" s="1"/>
  <c r="I22" i="1"/>
  <c r="AM22" i="1" s="1"/>
  <c r="GS100" i="3" s="1"/>
  <c r="GU100" i="3" s="1"/>
  <c r="HF100" i="3" s="1"/>
  <c r="H22" i="1"/>
  <c r="S22" i="1" s="1"/>
  <c r="BP100" i="3" s="1"/>
  <c r="BR100" i="3" s="1"/>
  <c r="CC100" i="3" s="1"/>
  <c r="AR21" i="1"/>
  <c r="I21" i="1"/>
  <c r="AM21" i="1" s="1"/>
  <c r="GS94" i="3" s="1"/>
  <c r="GU94" i="3" s="1"/>
  <c r="HF94" i="3" s="1"/>
  <c r="H21" i="1"/>
  <c r="S21" i="1" s="1"/>
  <c r="BP94" i="3" s="1"/>
  <c r="BR94" i="3" s="1"/>
  <c r="CC94" i="3" s="1"/>
  <c r="AR20" i="1"/>
  <c r="I20" i="1"/>
  <c r="AK20" i="1" s="1"/>
  <c r="FZ89" i="3" s="1"/>
  <c r="GB89" i="3" s="1"/>
  <c r="GM89" i="3" s="1"/>
  <c r="H20" i="1"/>
  <c r="AI20" i="1" s="1"/>
  <c r="IE89" i="3" s="1"/>
  <c r="IG89" i="3" s="1"/>
  <c r="IR89" i="3" s="1"/>
  <c r="AR19" i="1"/>
  <c r="AE19" i="1"/>
  <c r="EN86" i="3" s="1"/>
  <c r="EP86" i="3" s="1"/>
  <c r="FA86" i="3" s="1"/>
  <c r="M19" i="1"/>
  <c r="AD86" i="3" s="1"/>
  <c r="AF86" i="3" s="1"/>
  <c r="AQ86" i="3" s="1"/>
  <c r="I19" i="1"/>
  <c r="AM19" i="1" s="1"/>
  <c r="GS86" i="3" s="1"/>
  <c r="GU86" i="3" s="1"/>
  <c r="HF86" i="3" s="1"/>
  <c r="H19" i="1"/>
  <c r="AA19" i="1" s="1"/>
  <c r="DB86" i="3" s="1"/>
  <c r="DD86" i="3" s="1"/>
  <c r="DO86" i="3" s="1"/>
  <c r="AR18" i="1"/>
  <c r="I18" i="1"/>
  <c r="AM18" i="1" s="1"/>
  <c r="GS82" i="3" s="1"/>
  <c r="GU82" i="3" s="1"/>
  <c r="HF82" i="3" s="1"/>
  <c r="H18" i="1"/>
  <c r="AA18" i="1" s="1"/>
  <c r="DB82" i="3" s="1"/>
  <c r="DD82" i="3" s="1"/>
  <c r="DO82" i="3" s="1"/>
  <c r="AR17" i="1"/>
  <c r="AE17" i="1"/>
  <c r="EN77" i="3" s="1"/>
  <c r="EP77" i="3" s="1"/>
  <c r="FA77" i="3" s="1"/>
  <c r="Q17" i="1"/>
  <c r="AW77" i="3" s="1"/>
  <c r="AY77" i="3" s="1"/>
  <c r="BJ77" i="3" s="1"/>
  <c r="O17" i="1"/>
  <c r="K77" i="3" s="1"/>
  <c r="K17" i="1"/>
  <c r="CI77" i="3" s="1"/>
  <c r="CK77" i="3" s="1"/>
  <c r="CV77" i="3" s="1"/>
  <c r="I17" i="1"/>
  <c r="AM17" i="1" s="1"/>
  <c r="GS77" i="3" s="1"/>
  <c r="GU77" i="3" s="1"/>
  <c r="HF77" i="3" s="1"/>
  <c r="H17" i="1"/>
  <c r="AA17" i="1" s="1"/>
  <c r="DB77" i="3" s="1"/>
  <c r="DD77" i="3" s="1"/>
  <c r="DO77" i="3" s="1"/>
  <c r="AR16" i="1"/>
  <c r="AO16" i="1"/>
  <c r="HL63" i="3" s="1"/>
  <c r="AG16" i="1"/>
  <c r="FG63" i="3" s="1"/>
  <c r="FI63" i="3" s="1"/>
  <c r="FT63" i="3" s="1"/>
  <c r="AE16" i="1"/>
  <c r="EN63" i="3" s="1"/>
  <c r="EP63" i="3" s="1"/>
  <c r="FA63" i="3" s="1"/>
  <c r="I16" i="1"/>
  <c r="AM16" i="1" s="1"/>
  <c r="GS63" i="3" s="1"/>
  <c r="GU63" i="3" s="1"/>
  <c r="HF63" i="3" s="1"/>
  <c r="H16" i="1"/>
  <c r="AR15" i="1"/>
  <c r="AE15" i="1"/>
  <c r="EN58" i="3" s="1"/>
  <c r="EP58" i="3" s="1"/>
  <c r="FA58" i="3" s="1"/>
  <c r="I15" i="1"/>
  <c r="AO15" i="1" s="1"/>
  <c r="HL58" i="3" s="1"/>
  <c r="HN58" i="3" s="1"/>
  <c r="HY58" i="3" s="1"/>
  <c r="H15" i="1"/>
  <c r="AI15" i="1" s="1"/>
  <c r="IE58" i="3" s="1"/>
  <c r="IG58" i="3" s="1"/>
  <c r="IR58" i="3" s="1"/>
  <c r="AR14" i="1"/>
  <c r="I14" i="1"/>
  <c r="AM14" i="1" s="1"/>
  <c r="GS53" i="3" s="1"/>
  <c r="GU53" i="3" s="1"/>
  <c r="HF53" i="3" s="1"/>
  <c r="H14" i="1"/>
  <c r="M14" i="1" s="1"/>
  <c r="AD53" i="3" s="1"/>
  <c r="AF53" i="3" s="1"/>
  <c r="AQ53" i="3" s="1"/>
  <c r="AR13" i="1"/>
  <c r="I13" i="1"/>
  <c r="AO13" i="1" s="1"/>
  <c r="HL47" i="3" s="1"/>
  <c r="H13" i="1"/>
  <c r="AR12" i="1"/>
  <c r="I12" i="1"/>
  <c r="AO12" i="1" s="1"/>
  <c r="HL41" i="3" s="1"/>
  <c r="H12" i="1"/>
  <c r="AI12" i="1" s="1"/>
  <c r="IE41" i="3" s="1"/>
  <c r="IG41" i="3" s="1"/>
  <c r="IR41" i="3" s="1"/>
  <c r="AR11" i="1"/>
  <c r="I11" i="1"/>
  <c r="AM11" i="1" s="1"/>
  <c r="GS35" i="3" s="1"/>
  <c r="GU35" i="3" s="1"/>
  <c r="HF35" i="3" s="1"/>
  <c r="H11" i="1"/>
  <c r="AR10" i="1"/>
  <c r="I10" i="1"/>
  <c r="AK10" i="1" s="1"/>
  <c r="FZ29" i="3" s="1"/>
  <c r="GB29" i="3" s="1"/>
  <c r="GM29" i="3" s="1"/>
  <c r="H10" i="1"/>
  <c r="AE10" i="1" s="1"/>
  <c r="EN29" i="3" s="1"/>
  <c r="EP29" i="3" s="1"/>
  <c r="FA29" i="3" s="1"/>
  <c r="AR9" i="1"/>
  <c r="AE9" i="1"/>
  <c r="EN23" i="3" s="1"/>
  <c r="EP23" i="3" s="1"/>
  <c r="FA23" i="3" s="1"/>
  <c r="I9" i="1"/>
  <c r="H9" i="1"/>
  <c r="AI9" i="1" s="1"/>
  <c r="IE23" i="3" s="1"/>
  <c r="IG23" i="3" s="1"/>
  <c r="IR23" i="3" s="1"/>
  <c r="AR8" i="1"/>
  <c r="I8" i="1"/>
  <c r="AM8" i="1" s="1"/>
  <c r="GS17" i="3" s="1"/>
  <c r="GU17" i="3" s="1"/>
  <c r="HF17" i="3" s="1"/>
  <c r="H8" i="1"/>
  <c r="AE8" i="1" s="1"/>
  <c r="EN17" i="3" s="1"/>
  <c r="EP17" i="3" s="1"/>
  <c r="FA17" i="3" s="1"/>
  <c r="AR7" i="1"/>
  <c r="AO7" i="1"/>
  <c r="HL10" i="3" s="1"/>
  <c r="HN10" i="3" s="1"/>
  <c r="HY10" i="3" s="1"/>
  <c r="I7" i="1"/>
  <c r="AK7" i="1" s="1"/>
  <c r="FZ10" i="3" s="1"/>
  <c r="GB10" i="3" s="1"/>
  <c r="GM10" i="3" s="1"/>
  <c r="H7" i="1"/>
  <c r="AE7" i="1" s="1"/>
  <c r="EN10" i="3" s="1"/>
  <c r="EP10" i="3" s="1"/>
  <c r="FA10" i="3" s="1"/>
  <c r="G47" i="6" l="1"/>
  <c r="R47" i="6" s="1"/>
  <c r="G48" i="6"/>
  <c r="G44" i="6"/>
  <c r="T44" i="6" s="1"/>
  <c r="G46" i="6"/>
  <c r="G45" i="6"/>
  <c r="T45" i="6" s="1"/>
  <c r="KC178" i="3"/>
  <c r="KC481" i="3" s="1"/>
  <c r="KC185" i="3"/>
  <c r="KC482" i="3" s="1"/>
  <c r="KC171" i="3"/>
  <c r="KC480" i="3" s="1"/>
  <c r="KC157" i="3"/>
  <c r="KC478" i="3" s="1"/>
  <c r="KC166" i="3"/>
  <c r="KC479" i="3" s="1"/>
  <c r="G43" i="6"/>
  <c r="T43" i="6" s="1"/>
  <c r="FD307" i="3"/>
  <c r="KE307" i="3"/>
  <c r="AC7" i="1"/>
  <c r="DU10" i="3" s="1"/>
  <c r="DW10" i="3" s="1"/>
  <c r="EH10" i="3" s="1"/>
  <c r="K9" i="1"/>
  <c r="CI23" i="3" s="1"/>
  <c r="CK23" i="3" s="1"/>
  <c r="CV23" i="3" s="1"/>
  <c r="AK11" i="1"/>
  <c r="FZ35" i="3" s="1"/>
  <c r="GB35" i="3" s="1"/>
  <c r="GM35" i="3" s="1"/>
  <c r="M12" i="1"/>
  <c r="AD41" i="3" s="1"/>
  <c r="AF41" i="3" s="1"/>
  <c r="AQ41" i="3" s="1"/>
  <c r="AK13" i="1"/>
  <c r="FZ47" i="3" s="1"/>
  <c r="GB47" i="3" s="1"/>
  <c r="GM47" i="3" s="1"/>
  <c r="AE14" i="1"/>
  <c r="EN53" i="3" s="1"/>
  <c r="EP53" i="3" s="1"/>
  <c r="FA53" i="3" s="1"/>
  <c r="K15" i="1"/>
  <c r="CI58" i="3" s="1"/>
  <c r="CK58" i="3" s="1"/>
  <c r="CV58" i="3" s="1"/>
  <c r="AQ17" i="1"/>
  <c r="IX77" i="3" s="1"/>
  <c r="IZ77" i="3" s="1"/>
  <c r="JK77" i="3" s="1"/>
  <c r="AQ18" i="1"/>
  <c r="IX82" i="3" s="1"/>
  <c r="IZ82" i="3" s="1"/>
  <c r="JK82" i="3" s="1"/>
  <c r="AG19" i="1"/>
  <c r="FG86" i="3" s="1"/>
  <c r="FI86" i="3" s="1"/>
  <c r="FT86" i="3" s="1"/>
  <c r="K20" i="1"/>
  <c r="CI89" i="3" s="1"/>
  <c r="CK89" i="3" s="1"/>
  <c r="CV89" i="3" s="1"/>
  <c r="AE21" i="1"/>
  <c r="EN94" i="3" s="1"/>
  <c r="EP94" i="3" s="1"/>
  <c r="FA94" i="3" s="1"/>
  <c r="AO22" i="1"/>
  <c r="HL100" i="3" s="1"/>
  <c r="HN100" i="3" s="1"/>
  <c r="HY100" i="3" s="1"/>
  <c r="AO23" i="1"/>
  <c r="HL105" i="3" s="1"/>
  <c r="HN105" i="3" s="1"/>
  <c r="HY105" i="3" s="1"/>
  <c r="AG24" i="1"/>
  <c r="M25" i="1"/>
  <c r="M87" i="1" s="1"/>
  <c r="AO33" i="1"/>
  <c r="HL203" i="3" s="1"/>
  <c r="HN203" i="3" s="1"/>
  <c r="HY203" i="3" s="1"/>
  <c r="K37" i="1"/>
  <c r="CI228" i="3" s="1"/>
  <c r="CK228" i="3" s="1"/>
  <c r="CV228" i="3" s="1"/>
  <c r="Q39" i="1"/>
  <c r="AW238" i="3" s="1"/>
  <c r="AY238" i="3" s="1"/>
  <c r="BJ238" i="3" s="1"/>
  <c r="AI42" i="1"/>
  <c r="IE256" i="3" s="1"/>
  <c r="IG256" i="3" s="1"/>
  <c r="IR256" i="3" s="1"/>
  <c r="AG44" i="1"/>
  <c r="FG268" i="3" s="1"/>
  <c r="FI268" i="3" s="1"/>
  <c r="FT268" i="3" s="1"/>
  <c r="O45" i="1"/>
  <c r="K273" i="3" s="1"/>
  <c r="M273" i="3" s="1"/>
  <c r="AG50" i="1"/>
  <c r="FG298" i="3" s="1"/>
  <c r="FI298" i="3" s="1"/>
  <c r="FT298" i="3" s="1"/>
  <c r="AK51" i="1"/>
  <c r="FZ302" i="3" s="1"/>
  <c r="GB302" i="3" s="1"/>
  <c r="GM302" i="3" s="1"/>
  <c r="S52" i="1"/>
  <c r="BP307" i="3" s="1"/>
  <c r="BR307" i="3" s="1"/>
  <c r="CC307" i="3" s="1"/>
  <c r="K53" i="1"/>
  <c r="CI312" i="3" s="1"/>
  <c r="CK312" i="3" s="1"/>
  <c r="CV312" i="3" s="1"/>
  <c r="AK54" i="1"/>
  <c r="FZ319" i="3" s="1"/>
  <c r="GB319" i="3" s="1"/>
  <c r="GM319" i="3" s="1"/>
  <c r="S55" i="1"/>
  <c r="BP325" i="3" s="1"/>
  <c r="BR325" i="3" s="1"/>
  <c r="CC325" i="3" s="1"/>
  <c r="M56" i="1"/>
  <c r="AD331" i="3" s="1"/>
  <c r="AF331" i="3" s="1"/>
  <c r="AQ331" i="3" s="1"/>
  <c r="AK58" i="1"/>
  <c r="FZ343" i="3" s="1"/>
  <c r="GB343" i="3" s="1"/>
  <c r="GM343" i="3" s="1"/>
  <c r="AE59" i="1"/>
  <c r="EN351" i="3" s="1"/>
  <c r="EP351" i="3" s="1"/>
  <c r="FA351" i="3" s="1"/>
  <c r="AK61" i="1"/>
  <c r="FZ363" i="3" s="1"/>
  <c r="GB363" i="3" s="1"/>
  <c r="GM363" i="3" s="1"/>
  <c r="AK62" i="1"/>
  <c r="FZ369" i="3" s="1"/>
  <c r="GB369" i="3" s="1"/>
  <c r="GO369" i="3" s="1"/>
  <c r="AK63" i="1"/>
  <c r="FZ378" i="3" s="1"/>
  <c r="GB378" i="3" s="1"/>
  <c r="GM378" i="3" s="1"/>
  <c r="AE64" i="1"/>
  <c r="EN386" i="3" s="1"/>
  <c r="EP386" i="3" s="1"/>
  <c r="FA386" i="3" s="1"/>
  <c r="S66" i="1"/>
  <c r="BP399" i="3" s="1"/>
  <c r="BR399" i="3" s="1"/>
  <c r="CE399" i="3" s="1"/>
  <c r="K67" i="1"/>
  <c r="CI408" i="3" s="1"/>
  <c r="CK408" i="3" s="1"/>
  <c r="CV408" i="3" s="1"/>
  <c r="M68" i="1"/>
  <c r="AD422" i="3" s="1"/>
  <c r="AF422" i="3" s="1"/>
  <c r="AQ422" i="3" s="1"/>
  <c r="M70" i="1"/>
  <c r="AD439" i="3" s="1"/>
  <c r="AF439" i="3" s="1"/>
  <c r="AS439" i="3" s="1"/>
  <c r="AK71" i="1"/>
  <c r="FZ445" i="3" s="1"/>
  <c r="GB445" i="3" s="1"/>
  <c r="GM445" i="3" s="1"/>
  <c r="BM307" i="3"/>
  <c r="JN307" i="3"/>
  <c r="CY278" i="3"/>
  <c r="KE298" i="3"/>
  <c r="AO18" i="1"/>
  <c r="HL82" i="3" s="1"/>
  <c r="HN82" i="3" s="1"/>
  <c r="HY82" i="3" s="1"/>
  <c r="K8" i="1"/>
  <c r="CI17" i="3" s="1"/>
  <c r="CK17" i="3" s="1"/>
  <c r="CV17" i="3" s="1"/>
  <c r="M9" i="1"/>
  <c r="AD23" i="3" s="1"/>
  <c r="AF23" i="3" s="1"/>
  <c r="AQ23" i="3" s="1"/>
  <c r="M10" i="1"/>
  <c r="AD29" i="3" s="1"/>
  <c r="AF29" i="3" s="1"/>
  <c r="AQ29" i="3" s="1"/>
  <c r="AO11" i="1"/>
  <c r="HL35" i="3" s="1"/>
  <c r="HN35" i="3" s="1"/>
  <c r="HY35" i="3" s="1"/>
  <c r="AC12" i="1"/>
  <c r="DU41" i="3" s="1"/>
  <c r="DW41" i="3" s="1"/>
  <c r="EH41" i="3" s="1"/>
  <c r="AK14" i="1"/>
  <c r="FZ53" i="3" s="1"/>
  <c r="GB53" i="3" s="1"/>
  <c r="GM53" i="3" s="1"/>
  <c r="M15" i="1"/>
  <c r="AD58" i="3" s="1"/>
  <c r="AF58" i="3" s="1"/>
  <c r="AQ58" i="3" s="1"/>
  <c r="AK19" i="1"/>
  <c r="FZ86" i="3" s="1"/>
  <c r="GB86" i="3" s="1"/>
  <c r="GM86" i="3" s="1"/>
  <c r="AE20" i="1"/>
  <c r="EN89" i="3" s="1"/>
  <c r="EP89" i="3" s="1"/>
  <c r="FA89" i="3" s="1"/>
  <c r="AG21" i="1"/>
  <c r="FG94" i="3" s="1"/>
  <c r="FI94" i="3" s="1"/>
  <c r="FT94" i="3" s="1"/>
  <c r="AQ22" i="1"/>
  <c r="IX100" i="3" s="1"/>
  <c r="IZ100" i="3" s="1"/>
  <c r="JK100" i="3" s="1"/>
  <c r="AQ24" i="1"/>
  <c r="O25" i="1"/>
  <c r="O87" i="1" s="1"/>
  <c r="K26" i="1"/>
  <c r="S29" i="1"/>
  <c r="K31" i="1"/>
  <c r="CI192" i="3" s="1"/>
  <c r="CK192" i="3" s="1"/>
  <c r="CV192" i="3" s="1"/>
  <c r="AQ33" i="1"/>
  <c r="IX203" i="3" s="1"/>
  <c r="IZ203" i="3" s="1"/>
  <c r="JK203" i="3" s="1"/>
  <c r="O37" i="1"/>
  <c r="K228" i="3" s="1"/>
  <c r="M228" i="3" s="1"/>
  <c r="K38" i="1"/>
  <c r="CI233" i="3" s="1"/>
  <c r="CK233" i="3" s="1"/>
  <c r="CV233" i="3" s="1"/>
  <c r="Q45" i="1"/>
  <c r="AW273" i="3" s="1"/>
  <c r="AY273" i="3" s="1"/>
  <c r="BJ273" i="3" s="1"/>
  <c r="AK50" i="1"/>
  <c r="FZ298" i="3" s="1"/>
  <c r="GB298" i="3" s="1"/>
  <c r="GM298" i="3" s="1"/>
  <c r="AK52" i="1"/>
  <c r="FZ307" i="3" s="1"/>
  <c r="GB307" i="3" s="1"/>
  <c r="GM307" i="3" s="1"/>
  <c r="O53" i="1"/>
  <c r="K312" i="3" s="1"/>
  <c r="M312" i="3" s="1"/>
  <c r="AO54" i="1"/>
  <c r="HL319" i="3" s="1"/>
  <c r="HN319" i="3" s="1"/>
  <c r="HY319" i="3" s="1"/>
  <c r="AE56" i="1"/>
  <c r="EN331" i="3" s="1"/>
  <c r="EP331" i="3" s="1"/>
  <c r="FA331" i="3" s="1"/>
  <c r="AO62" i="1"/>
  <c r="HL369" i="3" s="1"/>
  <c r="HN369" i="3" s="1"/>
  <c r="AO63" i="1"/>
  <c r="HL378" i="3" s="1"/>
  <c r="HN378" i="3" s="1"/>
  <c r="HY378" i="3" s="1"/>
  <c r="AG64" i="1"/>
  <c r="FG386" i="3" s="1"/>
  <c r="FI386" i="3" s="1"/>
  <c r="FT386" i="3" s="1"/>
  <c r="AK66" i="1"/>
  <c r="FZ399" i="3" s="1"/>
  <c r="GB399" i="3" s="1"/>
  <c r="GM399" i="3" s="1"/>
  <c r="AC67" i="1"/>
  <c r="DU408" i="3" s="1"/>
  <c r="DW408" i="3" s="1"/>
  <c r="EJ408" i="3" s="1"/>
  <c r="O68" i="1"/>
  <c r="K422" i="3" s="1"/>
  <c r="M422" i="3" s="1"/>
  <c r="S70" i="1"/>
  <c r="BP439" i="3" s="1"/>
  <c r="BR439" i="3" s="1"/>
  <c r="CC439" i="3" s="1"/>
  <c r="AO71" i="1"/>
  <c r="HL445" i="3" s="1"/>
  <c r="HN445" i="3" s="1"/>
  <c r="HY445" i="3" s="1"/>
  <c r="AO72" i="1"/>
  <c r="HL456" i="3" s="1"/>
  <c r="DR307" i="3"/>
  <c r="K12" i="1"/>
  <c r="CI41" i="3" s="1"/>
  <c r="CK41" i="3" s="1"/>
  <c r="CV41" i="3" s="1"/>
  <c r="M21" i="1"/>
  <c r="AD94" i="3" s="1"/>
  <c r="AF94" i="3" s="1"/>
  <c r="AQ94" i="3" s="1"/>
  <c r="AC9" i="1"/>
  <c r="DU23" i="3" s="1"/>
  <c r="DW23" i="3" s="1"/>
  <c r="EH23" i="3" s="1"/>
  <c r="AE12" i="1"/>
  <c r="EN41" i="3" s="1"/>
  <c r="EP41" i="3" s="1"/>
  <c r="FA41" i="3" s="1"/>
  <c r="AO14" i="1"/>
  <c r="HL53" i="3" s="1"/>
  <c r="HL52" i="3" s="1"/>
  <c r="AC15" i="1"/>
  <c r="DU58" i="3" s="1"/>
  <c r="DW58" i="3" s="1"/>
  <c r="EH58" i="3" s="1"/>
  <c r="AQ19" i="1"/>
  <c r="IX86" i="3" s="1"/>
  <c r="IZ86" i="3" s="1"/>
  <c r="JK86" i="3" s="1"/>
  <c r="AR93" i="1"/>
  <c r="S25" i="1"/>
  <c r="M26" i="1"/>
  <c r="M88" i="1" s="1"/>
  <c r="AC29" i="1"/>
  <c r="M31" i="1"/>
  <c r="AD192" i="3" s="1"/>
  <c r="AF192" i="3" s="1"/>
  <c r="AQ192" i="3" s="1"/>
  <c r="AG37" i="1"/>
  <c r="FG228" i="3" s="1"/>
  <c r="FI228" i="3" s="1"/>
  <c r="FT228" i="3" s="1"/>
  <c r="AG38" i="1"/>
  <c r="FG233" i="3" s="1"/>
  <c r="FI233" i="3" s="1"/>
  <c r="FT233" i="3" s="1"/>
  <c r="AK39" i="1"/>
  <c r="FZ238" i="3" s="1"/>
  <c r="GB238" i="3" s="1"/>
  <c r="GM238" i="3" s="1"/>
  <c r="AE45" i="1"/>
  <c r="EN273" i="3" s="1"/>
  <c r="EP273" i="3" s="1"/>
  <c r="FA273" i="3" s="1"/>
  <c r="AK53" i="1"/>
  <c r="FZ312" i="3" s="1"/>
  <c r="GB312" i="3" s="1"/>
  <c r="GM312" i="3" s="1"/>
  <c r="AQ54" i="1"/>
  <c r="IX319" i="3" s="1"/>
  <c r="IZ319" i="3" s="1"/>
  <c r="JK319" i="3" s="1"/>
  <c r="AO55" i="1"/>
  <c r="HL325" i="3" s="1"/>
  <c r="HN325" i="3" s="1"/>
  <c r="HY325" i="3" s="1"/>
  <c r="AQ62" i="1"/>
  <c r="IX369" i="3" s="1"/>
  <c r="IZ369" i="3" s="1"/>
  <c r="JM369" i="3" s="1"/>
  <c r="AQ63" i="1"/>
  <c r="IX378" i="3" s="1"/>
  <c r="IZ378" i="3" s="1"/>
  <c r="JK378" i="3" s="1"/>
  <c r="AO64" i="1"/>
  <c r="HL386" i="3" s="1"/>
  <c r="HN386" i="3" s="1"/>
  <c r="HY386" i="3" s="1"/>
  <c r="AQ66" i="1"/>
  <c r="IX399" i="3" s="1"/>
  <c r="IZ399" i="3" s="1"/>
  <c r="JK399" i="3" s="1"/>
  <c r="S68" i="1"/>
  <c r="BP422" i="3" s="1"/>
  <c r="BR422" i="3" s="1"/>
  <c r="CC422" i="3" s="1"/>
  <c r="AE70" i="1"/>
  <c r="EN439" i="3" s="1"/>
  <c r="EP439" i="3" s="1"/>
  <c r="FA439" i="3" s="1"/>
  <c r="HI307" i="3"/>
  <c r="AG25" i="1"/>
  <c r="S31" i="1"/>
  <c r="BP192" i="3" s="1"/>
  <c r="BR192" i="3" s="1"/>
  <c r="CC192" i="3" s="1"/>
  <c r="AO39" i="1"/>
  <c r="HL238" i="3" s="1"/>
  <c r="HN238" i="3" s="1"/>
  <c r="HY238" i="3" s="1"/>
  <c r="AQ64" i="1"/>
  <c r="IX386" i="3" s="1"/>
  <c r="IZ386" i="3" s="1"/>
  <c r="JK386" i="3" s="1"/>
  <c r="AG68" i="1"/>
  <c r="FG422" i="3" s="1"/>
  <c r="FI422" i="3" s="1"/>
  <c r="FT422" i="3" s="1"/>
  <c r="AT307" i="3"/>
  <c r="CY298" i="3"/>
  <c r="AK18" i="1"/>
  <c r="FZ82" i="3" s="1"/>
  <c r="GB82" i="3" s="1"/>
  <c r="GM82" i="3" s="1"/>
  <c r="AG31" i="1"/>
  <c r="FG192" i="3" s="1"/>
  <c r="FI192" i="3" s="1"/>
  <c r="FT192" i="3" s="1"/>
  <c r="AQ39" i="1"/>
  <c r="IX238" i="3" s="1"/>
  <c r="IZ238" i="3" s="1"/>
  <c r="JK238" i="3" s="1"/>
  <c r="EK307" i="3"/>
  <c r="GP298" i="3"/>
  <c r="AO86" i="1"/>
  <c r="HL111" i="3"/>
  <c r="HL40" i="3"/>
  <c r="HN41" i="3"/>
  <c r="HY41" i="3" s="1"/>
  <c r="FV251" i="3"/>
  <c r="FT251" i="3"/>
  <c r="AK88" i="1"/>
  <c r="FZ166" i="3"/>
  <c r="K89" i="1"/>
  <c r="CI171" i="3"/>
  <c r="AI11" i="1"/>
  <c r="IE35" i="3" s="1"/>
  <c r="IG35" i="3" s="1"/>
  <c r="IR35" i="3" s="1"/>
  <c r="AC11" i="1"/>
  <c r="DU35" i="3" s="1"/>
  <c r="DW35" i="3" s="1"/>
  <c r="EH35" i="3" s="1"/>
  <c r="AI13" i="1"/>
  <c r="IE47" i="3" s="1"/>
  <c r="IG47" i="3" s="1"/>
  <c r="IR47" i="3" s="1"/>
  <c r="K13" i="1"/>
  <c r="CI47" i="3" s="1"/>
  <c r="CK47" i="3" s="1"/>
  <c r="CV47" i="3" s="1"/>
  <c r="K11" i="1"/>
  <c r="CI35" i="3" s="1"/>
  <c r="CK35" i="3" s="1"/>
  <c r="CV35" i="3" s="1"/>
  <c r="M13" i="1"/>
  <c r="AD47" i="3" s="1"/>
  <c r="AF47" i="3" s="1"/>
  <c r="AQ47" i="3" s="1"/>
  <c r="AI14" i="1"/>
  <c r="IE53" i="3" s="1"/>
  <c r="IG53" i="3" s="1"/>
  <c r="IR53" i="3" s="1"/>
  <c r="AC14" i="1"/>
  <c r="DU53" i="3" s="1"/>
  <c r="DW53" i="3" s="1"/>
  <c r="EH53" i="3" s="1"/>
  <c r="AA16" i="1"/>
  <c r="DB63" i="3" s="1"/>
  <c r="DD63" i="3" s="1"/>
  <c r="DO63" i="3" s="1"/>
  <c r="K16" i="1"/>
  <c r="CI63" i="3" s="1"/>
  <c r="CK63" i="3" s="1"/>
  <c r="CV63" i="3" s="1"/>
  <c r="AO21" i="1"/>
  <c r="HL94" i="3" s="1"/>
  <c r="HN94" i="3" s="1"/>
  <c r="HY94" i="3" s="1"/>
  <c r="O86" i="1"/>
  <c r="K111" i="3"/>
  <c r="AM25" i="1"/>
  <c r="AK25" i="1"/>
  <c r="AO25" i="1"/>
  <c r="AD166" i="3"/>
  <c r="AF166" i="3" s="1"/>
  <c r="AQ166" i="3" s="1"/>
  <c r="AM27" i="1"/>
  <c r="AQ27" i="1"/>
  <c r="M30" i="1"/>
  <c r="S30" i="1"/>
  <c r="K30" i="1"/>
  <c r="CK197" i="3"/>
  <c r="CV197" i="3" s="1"/>
  <c r="O35" i="1"/>
  <c r="K217" i="3" s="1"/>
  <c r="S35" i="1"/>
  <c r="BP217" i="3" s="1"/>
  <c r="BR217" i="3" s="1"/>
  <c r="CC217" i="3" s="1"/>
  <c r="K36" i="1"/>
  <c r="CI221" i="3" s="1"/>
  <c r="CK221" i="3" s="1"/>
  <c r="CV221" i="3" s="1"/>
  <c r="AM37" i="1"/>
  <c r="GS228" i="3" s="1"/>
  <c r="GU228" i="3" s="1"/>
  <c r="HF228" i="3" s="1"/>
  <c r="AO37" i="1"/>
  <c r="HL228" i="3" s="1"/>
  <c r="AA39" i="1"/>
  <c r="DB238" i="3" s="1"/>
  <c r="DD238" i="3" s="1"/>
  <c r="DO238" i="3" s="1"/>
  <c r="O39" i="1"/>
  <c r="K238" i="3" s="1"/>
  <c r="AI39" i="1"/>
  <c r="IE238" i="3" s="1"/>
  <c r="IG238" i="3" s="1"/>
  <c r="IR238" i="3" s="1"/>
  <c r="M39" i="1"/>
  <c r="AD238" i="3" s="1"/>
  <c r="AF238" i="3" s="1"/>
  <c r="AQ238" i="3" s="1"/>
  <c r="AE39" i="1"/>
  <c r="EN238" i="3" s="1"/>
  <c r="EP238" i="3" s="1"/>
  <c r="FA238" i="3" s="1"/>
  <c r="S40" i="1"/>
  <c r="BP244" i="3" s="1"/>
  <c r="BR244" i="3" s="1"/>
  <c r="CC244" i="3" s="1"/>
  <c r="M41" i="1"/>
  <c r="AD251" i="3" s="1"/>
  <c r="AF251" i="3" s="1"/>
  <c r="AM42" i="1"/>
  <c r="GS256" i="3" s="1"/>
  <c r="GU256" i="3" s="1"/>
  <c r="HF256" i="3" s="1"/>
  <c r="AO42" i="1"/>
  <c r="HL256" i="3" s="1"/>
  <c r="AK42" i="1"/>
  <c r="FZ256" i="3" s="1"/>
  <c r="GB256" i="3" s="1"/>
  <c r="GM256" i="3" s="1"/>
  <c r="AM44" i="1"/>
  <c r="GS268" i="3" s="1"/>
  <c r="GU268" i="3" s="1"/>
  <c r="HF268" i="3" s="1"/>
  <c r="AO44" i="1"/>
  <c r="HL268" i="3" s="1"/>
  <c r="HN268" i="3" s="1"/>
  <c r="HY268" i="3" s="1"/>
  <c r="AK44" i="1"/>
  <c r="FZ268" i="3" s="1"/>
  <c r="GB268" i="3" s="1"/>
  <c r="GM268" i="3" s="1"/>
  <c r="AQ44" i="1"/>
  <c r="IX268" i="3" s="1"/>
  <c r="IZ268" i="3" s="1"/>
  <c r="JK268" i="3" s="1"/>
  <c r="AM52" i="1"/>
  <c r="GS307" i="3" s="1"/>
  <c r="GU307" i="3" s="1"/>
  <c r="HF307" i="3" s="1"/>
  <c r="I307" i="3"/>
  <c r="AQ52" i="1"/>
  <c r="IX307" i="3" s="1"/>
  <c r="IZ307" i="3" s="1"/>
  <c r="JK307" i="3" s="1"/>
  <c r="AE58" i="1"/>
  <c r="EN343" i="3" s="1"/>
  <c r="EP343" i="3" s="1"/>
  <c r="FA343" i="3" s="1"/>
  <c r="S58" i="1"/>
  <c r="BP343" i="3" s="1"/>
  <c r="BR343" i="3" s="1"/>
  <c r="CC343" i="3" s="1"/>
  <c r="K58" i="1"/>
  <c r="CI343" i="3" s="1"/>
  <c r="CK343" i="3" s="1"/>
  <c r="CV343" i="3" s="1"/>
  <c r="FC369" i="3"/>
  <c r="FA369" i="3"/>
  <c r="JM428" i="3"/>
  <c r="JK428" i="3"/>
  <c r="AM7" i="1"/>
  <c r="AQ7" i="1"/>
  <c r="IX10" i="3" s="1"/>
  <c r="IZ10" i="3" s="1"/>
  <c r="JK10" i="3" s="1"/>
  <c r="AK8" i="1"/>
  <c r="FZ17" i="3" s="1"/>
  <c r="GB17" i="3" s="1"/>
  <c r="GM17" i="3" s="1"/>
  <c r="M11" i="1"/>
  <c r="AD35" i="3" s="1"/>
  <c r="AF35" i="3" s="1"/>
  <c r="AQ35" i="3" s="1"/>
  <c r="AC13" i="1"/>
  <c r="DU47" i="3" s="1"/>
  <c r="DW47" i="3" s="1"/>
  <c r="EH47" i="3" s="1"/>
  <c r="AQ14" i="1"/>
  <c r="IX53" i="3" s="1"/>
  <c r="IZ53" i="3" s="1"/>
  <c r="JK53" i="3" s="1"/>
  <c r="AK17" i="1"/>
  <c r="FZ77" i="3" s="1"/>
  <c r="GB77" i="3" s="1"/>
  <c r="GM77" i="3" s="1"/>
  <c r="K19" i="1"/>
  <c r="CI86" i="3" s="1"/>
  <c r="CK86" i="3" s="1"/>
  <c r="CV86" i="3" s="1"/>
  <c r="K21" i="1"/>
  <c r="CI94" i="3" s="1"/>
  <c r="CK94" i="3" s="1"/>
  <c r="CV94" i="3" s="1"/>
  <c r="AQ21" i="1"/>
  <c r="IX94" i="3" s="1"/>
  <c r="IZ94" i="3" s="1"/>
  <c r="JK94" i="3" s="1"/>
  <c r="AG86" i="1"/>
  <c r="FG111" i="3"/>
  <c r="AQ25" i="1"/>
  <c r="AG88" i="1"/>
  <c r="FG166" i="3"/>
  <c r="AM29" i="1"/>
  <c r="AQ29" i="1"/>
  <c r="AK29" i="1"/>
  <c r="AM30" i="1"/>
  <c r="AQ30" i="1"/>
  <c r="K33" i="1"/>
  <c r="CI203" i="3" s="1"/>
  <c r="CK203" i="3" s="1"/>
  <c r="CV203" i="3" s="1"/>
  <c r="AM35" i="1"/>
  <c r="GS217" i="3" s="1"/>
  <c r="GU217" i="3" s="1"/>
  <c r="HF217" i="3" s="1"/>
  <c r="AQ35" i="1"/>
  <c r="IX217" i="3" s="1"/>
  <c r="IZ217" i="3" s="1"/>
  <c r="JK217" i="3" s="1"/>
  <c r="AO35" i="1"/>
  <c r="HL217" i="3" s="1"/>
  <c r="HN217" i="3" s="1"/>
  <c r="HY217" i="3" s="1"/>
  <c r="AS233" i="3"/>
  <c r="AQ233" i="3"/>
  <c r="AE41" i="1"/>
  <c r="EN251" i="3" s="1"/>
  <c r="EP251" i="3" s="1"/>
  <c r="AK49" i="1"/>
  <c r="FZ293" i="3" s="1"/>
  <c r="GB293" i="3" s="1"/>
  <c r="GM293" i="3" s="1"/>
  <c r="M298" i="3"/>
  <c r="AM51" i="1"/>
  <c r="GS302" i="3" s="1"/>
  <c r="GU302" i="3" s="1"/>
  <c r="HF302" i="3" s="1"/>
  <c r="I302" i="3"/>
  <c r="AO51" i="1"/>
  <c r="HL302" i="3" s="1"/>
  <c r="HN302" i="3" s="1"/>
  <c r="HY302" i="3" s="1"/>
  <c r="O55" i="1"/>
  <c r="K325" i="3" s="1"/>
  <c r="K55" i="1"/>
  <c r="CI325" i="3" s="1"/>
  <c r="CK325" i="3" s="1"/>
  <c r="CV325" i="3" s="1"/>
  <c r="S56" i="1"/>
  <c r="BP331" i="3" s="1"/>
  <c r="BR331" i="3" s="1"/>
  <c r="CC331" i="3" s="1"/>
  <c r="O56" i="1"/>
  <c r="K331" i="3" s="1"/>
  <c r="K56" i="1"/>
  <c r="CI331" i="3" s="1"/>
  <c r="CK331" i="3" s="1"/>
  <c r="CV331" i="3" s="1"/>
  <c r="AM58" i="1"/>
  <c r="GS343" i="3" s="1"/>
  <c r="GU343" i="3" s="1"/>
  <c r="HF343" i="3" s="1"/>
  <c r="AO58" i="1"/>
  <c r="HL343" i="3" s="1"/>
  <c r="HN343" i="3" s="1"/>
  <c r="HY343" i="3" s="1"/>
  <c r="M351" i="3"/>
  <c r="AE65" i="1"/>
  <c r="EN392" i="3" s="1"/>
  <c r="EP392" i="3" s="1"/>
  <c r="FA392" i="3" s="1"/>
  <c r="K65" i="1"/>
  <c r="CI392" i="3" s="1"/>
  <c r="CK392" i="3" s="1"/>
  <c r="CV392" i="3" s="1"/>
  <c r="AQ399" i="3"/>
  <c r="AS399" i="3"/>
  <c r="AQ8" i="1"/>
  <c r="IX17" i="3" s="1"/>
  <c r="IZ17" i="3" s="1"/>
  <c r="JK17" i="3" s="1"/>
  <c r="AM10" i="1"/>
  <c r="GS29" i="3" s="1"/>
  <c r="GU29" i="3" s="1"/>
  <c r="HF29" i="3" s="1"/>
  <c r="AQ10" i="1"/>
  <c r="IX29" i="3" s="1"/>
  <c r="IZ29" i="3" s="1"/>
  <c r="JK29" i="3" s="1"/>
  <c r="HL46" i="3"/>
  <c r="HN47" i="3"/>
  <c r="HY47" i="3" s="1"/>
  <c r="AM15" i="1"/>
  <c r="GS58" i="3" s="1"/>
  <c r="GU58" i="3" s="1"/>
  <c r="HF58" i="3" s="1"/>
  <c r="AK15" i="1"/>
  <c r="FZ58" i="3" s="1"/>
  <c r="GB58" i="3" s="1"/>
  <c r="GM58" i="3" s="1"/>
  <c r="AQ15" i="1"/>
  <c r="IX58" i="3" s="1"/>
  <c r="IZ58" i="3" s="1"/>
  <c r="JK58" i="3" s="1"/>
  <c r="AI7" i="1"/>
  <c r="IE10" i="3" s="1"/>
  <c r="IG10" i="3" s="1"/>
  <c r="IR10" i="3" s="1"/>
  <c r="K7" i="1"/>
  <c r="CI10" i="3" s="1"/>
  <c r="CK10" i="3" s="1"/>
  <c r="CV10" i="3" s="1"/>
  <c r="AM9" i="1"/>
  <c r="GS23" i="3" s="1"/>
  <c r="GU23" i="3" s="1"/>
  <c r="HF23" i="3" s="1"/>
  <c r="AK9" i="1"/>
  <c r="FZ23" i="3" s="1"/>
  <c r="GB23" i="3" s="1"/>
  <c r="GM23" i="3" s="1"/>
  <c r="AQ9" i="1"/>
  <c r="IX23" i="3" s="1"/>
  <c r="IZ23" i="3" s="1"/>
  <c r="JK23" i="3" s="1"/>
  <c r="M7" i="1"/>
  <c r="AD10" i="3" s="1"/>
  <c r="AF10" i="3" s="1"/>
  <c r="AQ10" i="3" s="1"/>
  <c r="AI8" i="1"/>
  <c r="IE17" i="3" s="1"/>
  <c r="IG17" i="3" s="1"/>
  <c r="IR17" i="3" s="1"/>
  <c r="AC8" i="1"/>
  <c r="DU17" i="3" s="1"/>
  <c r="DW17" i="3" s="1"/>
  <c r="EH17" i="3" s="1"/>
  <c r="AO8" i="1"/>
  <c r="HL17" i="3" s="1"/>
  <c r="HN17" i="3" s="1"/>
  <c r="HY17" i="3" s="1"/>
  <c r="AI10" i="1"/>
  <c r="IE29" i="3" s="1"/>
  <c r="IG29" i="3" s="1"/>
  <c r="IR29" i="3" s="1"/>
  <c r="K10" i="1"/>
  <c r="CI29" i="3" s="1"/>
  <c r="CK29" i="3" s="1"/>
  <c r="CV29" i="3" s="1"/>
  <c r="AO10" i="1"/>
  <c r="HL29" i="3" s="1"/>
  <c r="AE11" i="1"/>
  <c r="EN35" i="3" s="1"/>
  <c r="EP35" i="3" s="1"/>
  <c r="FA35" i="3" s="1"/>
  <c r="AM12" i="1"/>
  <c r="GS41" i="3" s="1"/>
  <c r="GU41" i="3" s="1"/>
  <c r="HF41" i="3" s="1"/>
  <c r="AK12" i="1"/>
  <c r="FZ41" i="3" s="1"/>
  <c r="GB41" i="3" s="1"/>
  <c r="GM41" i="3" s="1"/>
  <c r="AQ12" i="1"/>
  <c r="IX41" i="3" s="1"/>
  <c r="IZ41" i="3" s="1"/>
  <c r="JK41" i="3" s="1"/>
  <c r="AE13" i="1"/>
  <c r="EN47" i="3" s="1"/>
  <c r="EP47" i="3" s="1"/>
  <c r="FA47" i="3" s="1"/>
  <c r="K14" i="1"/>
  <c r="CI53" i="3" s="1"/>
  <c r="CK53" i="3" s="1"/>
  <c r="CV53" i="3" s="1"/>
  <c r="M16" i="1"/>
  <c r="AD63" i="3" s="1"/>
  <c r="AF63" i="3" s="1"/>
  <c r="AQ63" i="3" s="1"/>
  <c r="AO17" i="1"/>
  <c r="HL77" i="3" s="1"/>
  <c r="HN77" i="3" s="1"/>
  <c r="HY77" i="3" s="1"/>
  <c r="AA20" i="1"/>
  <c r="DB89" i="3" s="1"/>
  <c r="DD89" i="3" s="1"/>
  <c r="DO89" i="3" s="1"/>
  <c r="O20" i="1"/>
  <c r="K89" i="3" s="1"/>
  <c r="S89" i="1"/>
  <c r="BP171" i="3"/>
  <c r="AM28" i="1"/>
  <c r="AQ28" i="1"/>
  <c r="S91" i="1"/>
  <c r="BP185" i="3"/>
  <c r="O30" i="1"/>
  <c r="AM31" i="1"/>
  <c r="GS192" i="3" s="1"/>
  <c r="GU192" i="3" s="1"/>
  <c r="HF192" i="3" s="1"/>
  <c r="AQ31" i="1"/>
  <c r="IX192" i="3" s="1"/>
  <c r="IZ192" i="3" s="1"/>
  <c r="JK192" i="3" s="1"/>
  <c r="AO31" i="1"/>
  <c r="HL192" i="3" s="1"/>
  <c r="HN192" i="3" s="1"/>
  <c r="HY192" i="3" s="1"/>
  <c r="AM38" i="1"/>
  <c r="GS233" i="3" s="1"/>
  <c r="GU233" i="3" s="1"/>
  <c r="AQ38" i="1"/>
  <c r="IX233" i="3" s="1"/>
  <c r="IZ233" i="3" s="1"/>
  <c r="AK38" i="1"/>
  <c r="FZ233" i="3" s="1"/>
  <c r="GB233" i="3" s="1"/>
  <c r="K39" i="1"/>
  <c r="CI238" i="3" s="1"/>
  <c r="CK238" i="3" s="1"/>
  <c r="CV238" i="3" s="1"/>
  <c r="AM43" i="1"/>
  <c r="GS263" i="3" s="1"/>
  <c r="GU263" i="3" s="1"/>
  <c r="HF263" i="3" s="1"/>
  <c r="AO43" i="1"/>
  <c r="HL263" i="3" s="1"/>
  <c r="AK43" i="1"/>
  <c r="FZ263" i="3" s="1"/>
  <c r="GB263" i="3" s="1"/>
  <c r="GM263" i="3" s="1"/>
  <c r="H283" i="3"/>
  <c r="AC47" i="1"/>
  <c r="DU283" i="3" s="1"/>
  <c r="DW283" i="3" s="1"/>
  <c r="EH283" i="3" s="1"/>
  <c r="Q47" i="1"/>
  <c r="AW283" i="3" s="1"/>
  <c r="AY283" i="3" s="1"/>
  <c r="BJ283" i="3" s="1"/>
  <c r="K47" i="1"/>
  <c r="CI283" i="3" s="1"/>
  <c r="CK283" i="3" s="1"/>
  <c r="CV283" i="3" s="1"/>
  <c r="M54" i="1"/>
  <c r="AD319" i="3" s="1"/>
  <c r="AF319" i="3" s="1"/>
  <c r="AQ319" i="3" s="1"/>
  <c r="AM56" i="1"/>
  <c r="GS331" i="3" s="1"/>
  <c r="GU331" i="3" s="1"/>
  <c r="HF331" i="3" s="1"/>
  <c r="AQ56" i="1"/>
  <c r="IX331" i="3" s="1"/>
  <c r="IZ331" i="3" s="1"/>
  <c r="JK331" i="3" s="1"/>
  <c r="AK56" i="1"/>
  <c r="FZ331" i="3" s="1"/>
  <c r="GB331" i="3" s="1"/>
  <c r="GM331" i="3" s="1"/>
  <c r="M58" i="1"/>
  <c r="AD343" i="3" s="1"/>
  <c r="AF343" i="3" s="1"/>
  <c r="AQ343" i="3" s="1"/>
  <c r="AM59" i="1"/>
  <c r="GS351" i="3" s="1"/>
  <c r="GU351" i="3" s="1"/>
  <c r="HF351" i="3" s="1"/>
  <c r="AO59" i="1"/>
  <c r="HL351" i="3" s="1"/>
  <c r="HN351" i="3" s="1"/>
  <c r="HY351" i="3" s="1"/>
  <c r="AK59" i="1"/>
  <c r="FZ351" i="3" s="1"/>
  <c r="GB351" i="3" s="1"/>
  <c r="GM351" i="3" s="1"/>
  <c r="AM60" i="1"/>
  <c r="GS358" i="3" s="1"/>
  <c r="GU358" i="3" s="1"/>
  <c r="HF358" i="3" s="1"/>
  <c r="AQ60" i="1"/>
  <c r="IX358" i="3" s="1"/>
  <c r="IZ358" i="3" s="1"/>
  <c r="JK358" i="3" s="1"/>
  <c r="O62" i="1"/>
  <c r="K369" i="3" s="1"/>
  <c r="M62" i="1"/>
  <c r="AD369" i="3" s="1"/>
  <c r="AG62" i="1"/>
  <c r="FG369" i="3" s="1"/>
  <c r="FI369" i="3" s="1"/>
  <c r="AM65" i="1"/>
  <c r="GS392" i="3" s="1"/>
  <c r="GU392" i="3" s="1"/>
  <c r="HF392" i="3" s="1"/>
  <c r="AK65" i="1"/>
  <c r="FZ392" i="3" s="1"/>
  <c r="GB392" i="3" s="1"/>
  <c r="GM392" i="3" s="1"/>
  <c r="AM67" i="1"/>
  <c r="GS408" i="3" s="1"/>
  <c r="GU408" i="3" s="1"/>
  <c r="AO67" i="1"/>
  <c r="HL408" i="3" s="1"/>
  <c r="AK67" i="1"/>
  <c r="FZ408" i="3" s="1"/>
  <c r="GB408" i="3" s="1"/>
  <c r="AM68" i="1"/>
  <c r="GS422" i="3" s="1"/>
  <c r="GU422" i="3" s="1"/>
  <c r="HF422" i="3" s="1"/>
  <c r="AO68" i="1"/>
  <c r="HL422" i="3" s="1"/>
  <c r="HN422" i="3" s="1"/>
  <c r="HY422" i="3" s="1"/>
  <c r="AK68" i="1"/>
  <c r="FZ422" i="3" s="1"/>
  <c r="GB422" i="3" s="1"/>
  <c r="GM422" i="3" s="1"/>
  <c r="AQ68" i="1"/>
  <c r="IX422" i="3" s="1"/>
  <c r="IZ422" i="3" s="1"/>
  <c r="JK422" i="3" s="1"/>
  <c r="FV439" i="3"/>
  <c r="FT439" i="3"/>
  <c r="O73" i="1"/>
  <c r="K462" i="3" s="1"/>
  <c r="AC73" i="1"/>
  <c r="DU462" i="3" s="1"/>
  <c r="DW462" i="3" s="1"/>
  <c r="EH462" i="3" s="1"/>
  <c r="S73" i="1"/>
  <c r="BP462" i="3" s="1"/>
  <c r="BR462" i="3" s="1"/>
  <c r="CC462" i="3" s="1"/>
  <c r="K73" i="1"/>
  <c r="CI462" i="3" s="1"/>
  <c r="CK462" i="3" s="1"/>
  <c r="CV462" i="3" s="1"/>
  <c r="AM20" i="1"/>
  <c r="GS89" i="3" s="1"/>
  <c r="GU89" i="3" s="1"/>
  <c r="HF89" i="3" s="1"/>
  <c r="AQ20" i="1"/>
  <c r="IX89" i="3" s="1"/>
  <c r="IZ89" i="3" s="1"/>
  <c r="JK89" i="3" s="1"/>
  <c r="AO20" i="1"/>
  <c r="HL89" i="3" s="1"/>
  <c r="HN89" i="3" s="1"/>
  <c r="HY89" i="3" s="1"/>
  <c r="AQ86" i="1"/>
  <c r="IX111" i="3"/>
  <c r="AQ88" i="1"/>
  <c r="IX166" i="3"/>
  <c r="AG89" i="1"/>
  <c r="FG171" i="3"/>
  <c r="AK90" i="1"/>
  <c r="FZ178" i="3"/>
  <c r="AC91" i="1"/>
  <c r="DU185" i="3"/>
  <c r="AG92" i="1"/>
  <c r="FG188" i="3"/>
  <c r="AM34" i="1"/>
  <c r="GS211" i="3" s="1"/>
  <c r="GU211" i="3" s="1"/>
  <c r="HF211" i="3" s="1"/>
  <c r="AQ34" i="1"/>
  <c r="IX211" i="3" s="1"/>
  <c r="IZ211" i="3" s="1"/>
  <c r="JK211" i="3" s="1"/>
  <c r="AK34" i="1"/>
  <c r="FZ211" i="3" s="1"/>
  <c r="GB211" i="3" s="1"/>
  <c r="GM211" i="3" s="1"/>
  <c r="IA251" i="3"/>
  <c r="HY251" i="3"/>
  <c r="IZ263" i="3"/>
  <c r="JK263" i="3" s="1"/>
  <c r="AM45" i="1"/>
  <c r="GS273" i="3" s="1"/>
  <c r="GU273" i="3" s="1"/>
  <c r="HF273" i="3" s="1"/>
  <c r="AQ45" i="1"/>
  <c r="IX273" i="3" s="1"/>
  <c r="IZ273" i="3" s="1"/>
  <c r="JK273" i="3" s="1"/>
  <c r="AM47" i="1"/>
  <c r="GS283" i="3" s="1"/>
  <c r="GU283" i="3" s="1"/>
  <c r="HF283" i="3" s="1"/>
  <c r="I283" i="3"/>
  <c r="AQ47" i="1"/>
  <c r="IX283" i="3" s="1"/>
  <c r="IZ283" i="3" s="1"/>
  <c r="JK283" i="3" s="1"/>
  <c r="AK47" i="1"/>
  <c r="FZ283" i="3" s="1"/>
  <c r="GB283" i="3" s="1"/>
  <c r="GM283" i="3" s="1"/>
  <c r="H288" i="3"/>
  <c r="M48" i="1"/>
  <c r="AD288" i="3" s="1"/>
  <c r="AF288" i="3" s="1"/>
  <c r="AQ288" i="3" s="1"/>
  <c r="AM49" i="1"/>
  <c r="GS293" i="3" s="1"/>
  <c r="GU293" i="3" s="1"/>
  <c r="HF293" i="3" s="1"/>
  <c r="I293" i="3"/>
  <c r="AO49" i="1"/>
  <c r="HL293" i="3" s="1"/>
  <c r="HN293" i="3" s="1"/>
  <c r="HY293" i="3" s="1"/>
  <c r="AM57" i="1"/>
  <c r="GS337" i="3" s="1"/>
  <c r="GU337" i="3" s="1"/>
  <c r="HF337" i="3" s="1"/>
  <c r="AQ57" i="1"/>
  <c r="IX337" i="3" s="1"/>
  <c r="IZ337" i="3" s="1"/>
  <c r="JK337" i="3" s="1"/>
  <c r="AK57" i="1"/>
  <c r="FZ337" i="3" s="1"/>
  <c r="GB337" i="3" s="1"/>
  <c r="GM337" i="3" s="1"/>
  <c r="M392" i="3"/>
  <c r="HF439" i="3"/>
  <c r="HH439" i="3"/>
  <c r="AE71" i="1"/>
  <c r="EN445" i="3" s="1"/>
  <c r="EP445" i="3" s="1"/>
  <c r="FA445" i="3" s="1"/>
  <c r="O71" i="1"/>
  <c r="K445" i="3" s="1"/>
  <c r="K71" i="1"/>
  <c r="CI445" i="3" s="1"/>
  <c r="CK445" i="3" s="1"/>
  <c r="CV445" i="3" s="1"/>
  <c r="AM73" i="1"/>
  <c r="GS462" i="3" s="1"/>
  <c r="GU462" i="3" s="1"/>
  <c r="HF462" i="3" s="1"/>
  <c r="AK73" i="1"/>
  <c r="FZ462" i="3" s="1"/>
  <c r="GB462" i="3" s="1"/>
  <c r="GM462" i="3" s="1"/>
  <c r="M36" i="1"/>
  <c r="AD221" i="3" s="1"/>
  <c r="AF221" i="3" s="1"/>
  <c r="AQ221" i="3" s="1"/>
  <c r="S36" i="1"/>
  <c r="BP221" i="3" s="1"/>
  <c r="BR221" i="3" s="1"/>
  <c r="CC221" i="3" s="1"/>
  <c r="O36" i="1"/>
  <c r="K221" i="3" s="1"/>
  <c r="AA41" i="1"/>
  <c r="DB251" i="3" s="1"/>
  <c r="DD251" i="3" s="1"/>
  <c r="AC41" i="1"/>
  <c r="DU251" i="3" s="1"/>
  <c r="DW251" i="3" s="1"/>
  <c r="Q41" i="1"/>
  <c r="AW251" i="3" s="1"/>
  <c r="AY251" i="3" s="1"/>
  <c r="K41" i="1"/>
  <c r="CI251" i="3" s="1"/>
  <c r="CK251" i="3" s="1"/>
  <c r="AM48" i="1"/>
  <c r="GS288" i="3" s="1"/>
  <c r="GU288" i="3" s="1"/>
  <c r="HF288" i="3" s="1"/>
  <c r="I288" i="3"/>
  <c r="AO48" i="1"/>
  <c r="HL288" i="3" s="1"/>
  <c r="HN288" i="3" s="1"/>
  <c r="HY288" i="3" s="1"/>
  <c r="AK48" i="1"/>
  <c r="FZ288" i="3" s="1"/>
  <c r="GB288" i="3" s="1"/>
  <c r="GM288" i="3" s="1"/>
  <c r="CK369" i="3"/>
  <c r="AO73" i="1"/>
  <c r="HL462" i="3" s="1"/>
  <c r="HN462" i="3" s="1"/>
  <c r="HY462" i="3" s="1"/>
  <c r="M77" i="3"/>
  <c r="AM24" i="1"/>
  <c r="AK24" i="1"/>
  <c r="S87" i="1"/>
  <c r="BP157" i="3"/>
  <c r="AM26" i="1"/>
  <c r="AO26" i="1"/>
  <c r="AK89" i="1"/>
  <c r="FZ171" i="3"/>
  <c r="AO90" i="1"/>
  <c r="HL178" i="3"/>
  <c r="AO91" i="1"/>
  <c r="HL185" i="3"/>
  <c r="AK92" i="1"/>
  <c r="FZ188" i="3"/>
  <c r="Q40" i="1"/>
  <c r="AW244" i="3" s="1"/>
  <c r="AY244" i="3" s="1"/>
  <c r="BJ244" i="3" s="1"/>
  <c r="M40" i="1"/>
  <c r="AD244" i="3" s="1"/>
  <c r="AF244" i="3" s="1"/>
  <c r="AQ244" i="3" s="1"/>
  <c r="M8" i="1"/>
  <c r="AD17" i="3" s="1"/>
  <c r="AF17" i="3" s="1"/>
  <c r="AQ17" i="3" s="1"/>
  <c r="AO9" i="1"/>
  <c r="HL23" i="3" s="1"/>
  <c r="AC10" i="1"/>
  <c r="DU29" i="3" s="1"/>
  <c r="DW29" i="3" s="1"/>
  <c r="EH29" i="3" s="1"/>
  <c r="AQ11" i="1"/>
  <c r="IX35" i="3" s="1"/>
  <c r="IZ35" i="3" s="1"/>
  <c r="JK35" i="3" s="1"/>
  <c r="AM13" i="1"/>
  <c r="GS47" i="3" s="1"/>
  <c r="GU47" i="3" s="1"/>
  <c r="HF47" i="3" s="1"/>
  <c r="AQ13" i="1"/>
  <c r="IX47" i="3" s="1"/>
  <c r="IZ47" i="3" s="1"/>
  <c r="JK47" i="3" s="1"/>
  <c r="HN63" i="3"/>
  <c r="HY63" i="3" s="1"/>
  <c r="Q20" i="1"/>
  <c r="AW89" i="3" s="1"/>
  <c r="AY89" i="3" s="1"/>
  <c r="BJ89" i="3" s="1"/>
  <c r="AK21" i="1"/>
  <c r="FZ94" i="3" s="1"/>
  <c r="GB94" i="3" s="1"/>
  <c r="GM94" i="3" s="1"/>
  <c r="S23" i="1"/>
  <c r="BP105" i="3" s="1"/>
  <c r="BR105" i="3" s="1"/>
  <c r="CC105" i="3" s="1"/>
  <c r="K86" i="1"/>
  <c r="CI111" i="3"/>
  <c r="AE87" i="1"/>
  <c r="EN157" i="3"/>
  <c r="AG87" i="1"/>
  <c r="FG157" i="3"/>
  <c r="AE27" i="1"/>
  <c r="M27" i="1"/>
  <c r="AO27" i="1"/>
  <c r="AO92" i="1"/>
  <c r="HL188" i="3"/>
  <c r="AM32" i="1"/>
  <c r="GS197" i="3" s="1"/>
  <c r="GU197" i="3" s="1"/>
  <c r="HF197" i="3" s="1"/>
  <c r="AO32" i="1"/>
  <c r="HL197" i="3" s="1"/>
  <c r="AQ37" i="1"/>
  <c r="IX228" i="3" s="1"/>
  <c r="IZ228" i="3" s="1"/>
  <c r="JK228" i="3" s="1"/>
  <c r="AG39" i="1"/>
  <c r="FG238" i="3" s="1"/>
  <c r="FI238" i="3" s="1"/>
  <c r="FT238" i="3" s="1"/>
  <c r="AM41" i="1"/>
  <c r="GS251" i="3" s="1"/>
  <c r="GU251" i="3" s="1"/>
  <c r="AQ41" i="1"/>
  <c r="IX251" i="3" s="1"/>
  <c r="IZ251" i="3" s="1"/>
  <c r="AK41" i="1"/>
  <c r="FZ251" i="3" s="1"/>
  <c r="GB251" i="3" s="1"/>
  <c r="AA42" i="1"/>
  <c r="DB256" i="3" s="1"/>
  <c r="DD256" i="3" s="1"/>
  <c r="DO256" i="3" s="1"/>
  <c r="Q42" i="1"/>
  <c r="AW256" i="3" s="1"/>
  <c r="AY256" i="3" s="1"/>
  <c r="BJ256" i="3" s="1"/>
  <c r="O42" i="1"/>
  <c r="K256" i="3" s="1"/>
  <c r="AG42" i="1"/>
  <c r="FG256" i="3" s="1"/>
  <c r="FI256" i="3" s="1"/>
  <c r="FT256" i="3" s="1"/>
  <c r="K42" i="1"/>
  <c r="CI256" i="3" s="1"/>
  <c r="CK256" i="3" s="1"/>
  <c r="CV256" i="3" s="1"/>
  <c r="AQ42" i="1"/>
  <c r="IX256" i="3" s="1"/>
  <c r="IZ256" i="3" s="1"/>
  <c r="JK256" i="3" s="1"/>
  <c r="AK45" i="1"/>
  <c r="FZ273" i="3" s="1"/>
  <c r="GB273" i="3" s="1"/>
  <c r="GM273" i="3" s="1"/>
  <c r="AE47" i="1"/>
  <c r="EN283" i="3" s="1"/>
  <c r="EP283" i="3" s="1"/>
  <c r="FA283" i="3" s="1"/>
  <c r="S48" i="1"/>
  <c r="BP288" i="3" s="1"/>
  <c r="BR288" i="3" s="1"/>
  <c r="CC288" i="3" s="1"/>
  <c r="AM50" i="1"/>
  <c r="GS298" i="3" s="1"/>
  <c r="GU298" i="3" s="1"/>
  <c r="HF298" i="3" s="1"/>
  <c r="I298" i="3"/>
  <c r="AO50" i="1"/>
  <c r="HL298" i="3" s="1"/>
  <c r="HN298" i="3" s="1"/>
  <c r="HY298" i="3" s="1"/>
  <c r="AQ59" i="1"/>
  <c r="IX351" i="3" s="1"/>
  <c r="IZ351" i="3" s="1"/>
  <c r="JK351" i="3" s="1"/>
  <c r="AK60" i="1"/>
  <c r="FZ358" i="3" s="1"/>
  <c r="GB358" i="3" s="1"/>
  <c r="GM358" i="3" s="1"/>
  <c r="S62" i="1"/>
  <c r="BP369" i="3" s="1"/>
  <c r="BR369" i="3" s="1"/>
  <c r="S64" i="1"/>
  <c r="BP386" i="3" s="1"/>
  <c r="BR386" i="3" s="1"/>
  <c r="CC386" i="3" s="1"/>
  <c r="M64" i="1"/>
  <c r="AD386" i="3" s="1"/>
  <c r="AF386" i="3" s="1"/>
  <c r="AQ386" i="3" s="1"/>
  <c r="AQ65" i="1"/>
  <c r="IX392" i="3" s="1"/>
  <c r="IZ392" i="3" s="1"/>
  <c r="JK392" i="3" s="1"/>
  <c r="AQ67" i="1"/>
  <c r="IX408" i="3" s="1"/>
  <c r="IZ408" i="3" s="1"/>
  <c r="AM69" i="1"/>
  <c r="GS428" i="3" s="1"/>
  <c r="GU428" i="3" s="1"/>
  <c r="AO69" i="1"/>
  <c r="HL428" i="3" s="1"/>
  <c r="AK69" i="1"/>
  <c r="FZ428" i="3" s="1"/>
  <c r="GB428" i="3" s="1"/>
  <c r="AQ73" i="1"/>
  <c r="IX462" i="3" s="1"/>
  <c r="IZ462" i="3" s="1"/>
  <c r="JK462" i="3" s="1"/>
  <c r="AI17" i="1"/>
  <c r="IE77" i="3" s="1"/>
  <c r="IG77" i="3" s="1"/>
  <c r="IR77" i="3" s="1"/>
  <c r="AO19" i="1"/>
  <c r="HL86" i="3" s="1"/>
  <c r="HN86" i="3" s="1"/>
  <c r="HY86" i="3" s="1"/>
  <c r="AQ23" i="1"/>
  <c r="IX105" i="3" s="1"/>
  <c r="IZ105" i="3" s="1"/>
  <c r="JK105" i="3" s="1"/>
  <c r="S24" i="1"/>
  <c r="O31" i="1"/>
  <c r="K192" i="3" s="1"/>
  <c r="AK33" i="1"/>
  <c r="FZ203" i="3" s="1"/>
  <c r="GB203" i="3" s="1"/>
  <c r="GM203" i="3" s="1"/>
  <c r="AO36" i="1"/>
  <c r="HL221" i="3" s="1"/>
  <c r="M37" i="1"/>
  <c r="AD228" i="3" s="1"/>
  <c r="AF228" i="3" s="1"/>
  <c r="AQ228" i="3" s="1"/>
  <c r="AK40" i="1"/>
  <c r="FZ244" i="3" s="1"/>
  <c r="GB244" i="3" s="1"/>
  <c r="GM244" i="3" s="1"/>
  <c r="AE44" i="1"/>
  <c r="EN268" i="3" s="1"/>
  <c r="EP268" i="3" s="1"/>
  <c r="FA268" i="3" s="1"/>
  <c r="AC45" i="1"/>
  <c r="DU273" i="3" s="1"/>
  <c r="DW273" i="3" s="1"/>
  <c r="EH273" i="3" s="1"/>
  <c r="AK46" i="1"/>
  <c r="FZ278" i="3" s="1"/>
  <c r="GB278" i="3" s="1"/>
  <c r="GM278" i="3" s="1"/>
  <c r="O49" i="1"/>
  <c r="K293" i="3" s="1"/>
  <c r="H293" i="3"/>
  <c r="M50" i="1"/>
  <c r="AD298" i="3" s="1"/>
  <c r="AF298" i="3" s="1"/>
  <c r="AQ298" i="3" s="1"/>
  <c r="M52" i="1"/>
  <c r="AD307" i="3" s="1"/>
  <c r="AF307" i="3" s="1"/>
  <c r="AQ307" i="3" s="1"/>
  <c r="AK55" i="1"/>
  <c r="FZ325" i="3" s="1"/>
  <c r="GB325" i="3" s="1"/>
  <c r="GM325" i="3" s="1"/>
  <c r="AC61" i="1"/>
  <c r="DU363" i="3" s="1"/>
  <c r="DW363" i="3" s="1"/>
  <c r="EH363" i="3" s="1"/>
  <c r="HH369" i="3"/>
  <c r="HF369" i="3"/>
  <c r="AK64" i="1"/>
  <c r="FZ386" i="3" s="1"/>
  <c r="GB386" i="3" s="1"/>
  <c r="GM386" i="3" s="1"/>
  <c r="AO66" i="1"/>
  <c r="HL399" i="3" s="1"/>
  <c r="HN399" i="3" s="1"/>
  <c r="S67" i="1"/>
  <c r="BP408" i="3" s="1"/>
  <c r="BR408" i="3" s="1"/>
  <c r="EH428" i="3"/>
  <c r="EJ428" i="3"/>
  <c r="AQ71" i="1"/>
  <c r="IX445" i="3" s="1"/>
  <c r="IZ445" i="3" s="1"/>
  <c r="JK445" i="3" s="1"/>
  <c r="AK72" i="1"/>
  <c r="FZ456" i="3" s="1"/>
  <c r="GB456" i="3" s="1"/>
  <c r="GM456" i="3" s="1"/>
  <c r="CF307" i="3"/>
  <c r="GP307" i="3"/>
  <c r="AA307" i="3"/>
  <c r="HI278" i="3"/>
  <c r="FW278" i="3"/>
  <c r="AA278" i="3"/>
  <c r="FD298" i="3"/>
  <c r="FW298" i="3"/>
  <c r="AK70" i="1"/>
  <c r="FZ439" i="3" s="1"/>
  <c r="GB439" i="3" s="1"/>
  <c r="BM298" i="3"/>
  <c r="IB298" i="3"/>
  <c r="JN298" i="3"/>
  <c r="CU110" i="3"/>
  <c r="CU476" i="3" s="1"/>
  <c r="CJ476" i="3"/>
  <c r="M86" i="1"/>
  <c r="AD111" i="3"/>
  <c r="AF111" i="3" s="1"/>
  <c r="AQ111" i="3" s="1"/>
  <c r="K87" i="1"/>
  <c r="CI157" i="3"/>
  <c r="K88" i="1"/>
  <c r="CI166" i="3"/>
  <c r="S90" i="1"/>
  <c r="BP178" i="3"/>
  <c r="O91" i="1"/>
  <c r="K185" i="3"/>
  <c r="S37" i="1"/>
  <c r="BP228" i="3" s="1"/>
  <c r="BR228" i="3" s="1"/>
  <c r="CC228" i="3" s="1"/>
  <c r="AQ40" i="1"/>
  <c r="IX244" i="3" s="1"/>
  <c r="IZ244" i="3" s="1"/>
  <c r="JK244" i="3" s="1"/>
  <c r="S50" i="1"/>
  <c r="BP298" i="3" s="1"/>
  <c r="BR298" i="3" s="1"/>
  <c r="CC298" i="3" s="1"/>
  <c r="AE52" i="1"/>
  <c r="EN307" i="3" s="1"/>
  <c r="EP307" i="3" s="1"/>
  <c r="FA307" i="3" s="1"/>
  <c r="AO53" i="1"/>
  <c r="HL312" i="3" s="1"/>
  <c r="HN312" i="3" s="1"/>
  <c r="HY312" i="3" s="1"/>
  <c r="AQ55" i="1"/>
  <c r="IX325" i="3" s="1"/>
  <c r="IZ325" i="3" s="1"/>
  <c r="JK325" i="3" s="1"/>
  <c r="AO61" i="1"/>
  <c r="HL363" i="3" s="1"/>
  <c r="HH399" i="3"/>
  <c r="HF399" i="3"/>
  <c r="CX439" i="3"/>
  <c r="CV439" i="3"/>
  <c r="AO70" i="1"/>
  <c r="HL439" i="3" s="1"/>
  <c r="HN439" i="3" s="1"/>
  <c r="AQ72" i="1"/>
  <c r="IX456" i="3" s="1"/>
  <c r="IZ456" i="3" s="1"/>
  <c r="JK456" i="3" s="1"/>
  <c r="FW307" i="3"/>
  <c r="CY307" i="3"/>
  <c r="EK278" i="3"/>
  <c r="IU278" i="3"/>
  <c r="AT298" i="3"/>
  <c r="IU298" i="3"/>
  <c r="HI298" i="3"/>
  <c r="AM46" i="1"/>
  <c r="GS278" i="3" s="1"/>
  <c r="GU278" i="3" s="1"/>
  <c r="HF278" i="3" s="1"/>
  <c r="I278" i="3"/>
  <c r="AE50" i="1"/>
  <c r="EN298" i="3" s="1"/>
  <c r="EP298" i="3" s="1"/>
  <c r="FA298" i="3" s="1"/>
  <c r="AG51" i="1"/>
  <c r="FG302" i="3" s="1"/>
  <c r="FI302" i="3" s="1"/>
  <c r="FT302" i="3" s="1"/>
  <c r="H302" i="3"/>
  <c r="AG52" i="1"/>
  <c r="FG307" i="3" s="1"/>
  <c r="FI307" i="3" s="1"/>
  <c r="FT307" i="3" s="1"/>
  <c r="AQ53" i="1"/>
  <c r="IX312" i="3" s="1"/>
  <c r="IZ312" i="3" s="1"/>
  <c r="JK312" i="3" s="1"/>
  <c r="AQ61" i="1"/>
  <c r="IX363" i="3" s="1"/>
  <c r="IZ363" i="3" s="1"/>
  <c r="JK363" i="3" s="1"/>
  <c r="M408" i="3"/>
  <c r="AQ70" i="1"/>
  <c r="IX439" i="3" s="1"/>
  <c r="IZ439" i="3" s="1"/>
  <c r="IU307" i="3"/>
  <c r="AT278" i="3"/>
  <c r="CF298" i="3"/>
  <c r="DR298" i="3"/>
  <c r="T55" i="6"/>
  <c r="R55" i="6"/>
  <c r="T54" i="6"/>
  <c r="R54" i="6"/>
  <c r="T30" i="6"/>
  <c r="R30" i="6"/>
  <c r="R44" i="6"/>
  <c r="T23" i="6"/>
  <c r="R23" i="6"/>
  <c r="T88" i="6"/>
  <c r="R88" i="6"/>
  <c r="T97" i="6"/>
  <c r="R97" i="6"/>
  <c r="T79" i="6"/>
  <c r="R79" i="6"/>
  <c r="T82" i="6"/>
  <c r="R82" i="6"/>
  <c r="T78" i="6"/>
  <c r="R78" i="6"/>
  <c r="KC111" i="3"/>
  <c r="KC477" i="3" s="1"/>
  <c r="G42" i="6"/>
  <c r="T77" i="6"/>
  <c r="R77" i="6"/>
  <c r="R29" i="6"/>
  <c r="T29" i="6"/>
  <c r="T60" i="6"/>
  <c r="R60" i="6"/>
  <c r="R101" i="6"/>
  <c r="T101" i="6"/>
  <c r="R80" i="6"/>
  <c r="T80" i="6"/>
  <c r="T47" i="6"/>
  <c r="T94" i="6"/>
  <c r="R94" i="6"/>
  <c r="T61" i="6"/>
  <c r="R61" i="6"/>
  <c r="T87" i="6"/>
  <c r="R87" i="6"/>
  <c r="T91" i="6"/>
  <c r="R91" i="6"/>
  <c r="T52" i="6"/>
  <c r="R52" i="6"/>
  <c r="T102" i="6"/>
  <c r="R102" i="6"/>
  <c r="T46" i="6"/>
  <c r="R46" i="6"/>
  <c r="T81" i="6"/>
  <c r="R81" i="6"/>
  <c r="W477" i="3"/>
  <c r="AE22" i="1"/>
  <c r="EN100" i="3" s="1"/>
  <c r="EP100" i="3" s="1"/>
  <c r="FA100" i="3" s="1"/>
  <c r="S7" i="1"/>
  <c r="BP10" i="3" s="1"/>
  <c r="BR10" i="3" s="1"/>
  <c r="CC10" i="3" s="1"/>
  <c r="S8" i="1"/>
  <c r="BP17" i="3" s="1"/>
  <c r="BR17" i="3" s="1"/>
  <c r="CC17" i="3" s="1"/>
  <c r="S9" i="1"/>
  <c r="BP23" i="3" s="1"/>
  <c r="BR23" i="3" s="1"/>
  <c r="CC23" i="3" s="1"/>
  <c r="S10" i="1"/>
  <c r="BP29" i="3" s="1"/>
  <c r="BR29" i="3" s="1"/>
  <c r="CC29" i="3" s="1"/>
  <c r="S11" i="1"/>
  <c r="BP35" i="3" s="1"/>
  <c r="BR35" i="3" s="1"/>
  <c r="CC35" i="3" s="1"/>
  <c r="S12" i="1"/>
  <c r="BP41" i="3" s="1"/>
  <c r="BR41" i="3" s="1"/>
  <c r="CC41" i="3" s="1"/>
  <c r="S13" i="1"/>
  <c r="BP47" i="3" s="1"/>
  <c r="BR47" i="3" s="1"/>
  <c r="CC47" i="3" s="1"/>
  <c r="S14" i="1"/>
  <c r="BP53" i="3" s="1"/>
  <c r="BR53" i="3" s="1"/>
  <c r="CC53" i="3" s="1"/>
  <c r="S15" i="1"/>
  <c r="BP58" i="3" s="1"/>
  <c r="BR58" i="3" s="1"/>
  <c r="CC58" i="3" s="1"/>
  <c r="S16" i="1"/>
  <c r="BP63" i="3" s="1"/>
  <c r="BR63" i="3" s="1"/>
  <c r="CC63" i="3" s="1"/>
  <c r="O18" i="1"/>
  <c r="K82" i="3" s="1"/>
  <c r="AI18" i="1"/>
  <c r="IE82" i="3" s="1"/>
  <c r="IG82" i="3" s="1"/>
  <c r="IR82" i="3" s="1"/>
  <c r="S19" i="1"/>
  <c r="BP86" i="3" s="1"/>
  <c r="BR86" i="3" s="1"/>
  <c r="CC86" i="3" s="1"/>
  <c r="O22" i="1"/>
  <c r="K100" i="3" s="1"/>
  <c r="M23" i="1"/>
  <c r="AD105" i="3" s="1"/>
  <c r="AF105" i="3" s="1"/>
  <c r="AQ105" i="3" s="1"/>
  <c r="AI26" i="1"/>
  <c r="Q26" i="1"/>
  <c r="AA26" i="1"/>
  <c r="AC26" i="1"/>
  <c r="O28" i="1"/>
  <c r="M29" i="1"/>
  <c r="AI32" i="1"/>
  <c r="IE197" i="3" s="1"/>
  <c r="IG197" i="3" s="1"/>
  <c r="IR197" i="3" s="1"/>
  <c r="Q32" i="1"/>
  <c r="AW197" i="3" s="1"/>
  <c r="AY197" i="3" s="1"/>
  <c r="BJ197" i="3" s="1"/>
  <c r="AA32" i="1"/>
  <c r="DB197" i="3" s="1"/>
  <c r="DD197" i="3" s="1"/>
  <c r="DO197" i="3" s="1"/>
  <c r="AC32" i="1"/>
  <c r="DU197" i="3" s="1"/>
  <c r="DW197" i="3" s="1"/>
  <c r="EH197" i="3" s="1"/>
  <c r="O34" i="1"/>
  <c r="K211" i="3" s="1"/>
  <c r="M35" i="1"/>
  <c r="AD217" i="3" s="1"/>
  <c r="AF217" i="3" s="1"/>
  <c r="AQ217" i="3" s="1"/>
  <c r="AI38" i="1"/>
  <c r="Q38" i="1"/>
  <c r="AW233" i="3" s="1"/>
  <c r="AY233" i="3" s="1"/>
  <c r="AA38" i="1"/>
  <c r="DB233" i="3" s="1"/>
  <c r="DD233" i="3" s="1"/>
  <c r="AC38" i="1"/>
  <c r="DU233" i="3" s="1"/>
  <c r="DW233" i="3" s="1"/>
  <c r="S43" i="1"/>
  <c r="BP263" i="3" s="1"/>
  <c r="BR263" i="3" s="1"/>
  <c r="CC263" i="3" s="1"/>
  <c r="AA46" i="1"/>
  <c r="DB278" i="3" s="1"/>
  <c r="DD278" i="3" s="1"/>
  <c r="DO278" i="3" s="1"/>
  <c r="AE46" i="1"/>
  <c r="EN278" i="3" s="1"/>
  <c r="EP278" i="3" s="1"/>
  <c r="FA278" i="3" s="1"/>
  <c r="K46" i="1"/>
  <c r="CI278" i="3" s="1"/>
  <c r="CK278" i="3" s="1"/>
  <c r="CV278" i="3" s="1"/>
  <c r="AI46" i="1"/>
  <c r="IE278" i="3" s="1"/>
  <c r="IG278" i="3" s="1"/>
  <c r="IR278" i="3" s="1"/>
  <c r="O46" i="1"/>
  <c r="K278" i="3" s="1"/>
  <c r="AG46" i="1"/>
  <c r="FG278" i="3" s="1"/>
  <c r="FI278" i="3" s="1"/>
  <c r="FT278" i="3" s="1"/>
  <c r="AI48" i="1"/>
  <c r="IE288" i="3" s="1"/>
  <c r="IG288" i="3" s="1"/>
  <c r="IR288" i="3" s="1"/>
  <c r="Q48" i="1"/>
  <c r="AW288" i="3" s="1"/>
  <c r="AY288" i="3" s="1"/>
  <c r="BJ288" i="3" s="1"/>
  <c r="AA48" i="1"/>
  <c r="DB288" i="3" s="1"/>
  <c r="DD288" i="3" s="1"/>
  <c r="DO288" i="3" s="1"/>
  <c r="AG48" i="1"/>
  <c r="FG288" i="3" s="1"/>
  <c r="FI288" i="3" s="1"/>
  <c r="FT288" i="3" s="1"/>
  <c r="K48" i="1"/>
  <c r="CI288" i="3" s="1"/>
  <c r="CK288" i="3" s="1"/>
  <c r="CV288" i="3" s="1"/>
  <c r="O48" i="1"/>
  <c r="K288" i="3" s="1"/>
  <c r="M51" i="1"/>
  <c r="AD302" i="3" s="1"/>
  <c r="AF302" i="3" s="1"/>
  <c r="AQ302" i="3" s="1"/>
  <c r="AI54" i="1"/>
  <c r="IE319" i="3" s="1"/>
  <c r="IG319" i="3" s="1"/>
  <c r="IR319" i="3" s="1"/>
  <c r="Q54" i="1"/>
  <c r="AW319" i="3" s="1"/>
  <c r="AY319" i="3" s="1"/>
  <c r="BJ319" i="3" s="1"/>
  <c r="AA54" i="1"/>
  <c r="DB319" i="3" s="1"/>
  <c r="DD319" i="3" s="1"/>
  <c r="DO319" i="3" s="1"/>
  <c r="AG54" i="1"/>
  <c r="FG319" i="3" s="1"/>
  <c r="FI319" i="3" s="1"/>
  <c r="FT319" i="3" s="1"/>
  <c r="K54" i="1"/>
  <c r="CI319" i="3" s="1"/>
  <c r="CK319" i="3" s="1"/>
  <c r="CV319" i="3" s="1"/>
  <c r="O54" i="1"/>
  <c r="K319" i="3" s="1"/>
  <c r="M57" i="1"/>
  <c r="AD337" i="3" s="1"/>
  <c r="AF337" i="3" s="1"/>
  <c r="AQ337" i="3" s="1"/>
  <c r="AI60" i="1"/>
  <c r="IE358" i="3" s="1"/>
  <c r="IG358" i="3" s="1"/>
  <c r="IR358" i="3" s="1"/>
  <c r="Q60" i="1"/>
  <c r="AW358" i="3" s="1"/>
  <c r="AY358" i="3" s="1"/>
  <c r="BJ358" i="3" s="1"/>
  <c r="AA60" i="1"/>
  <c r="DB358" i="3" s="1"/>
  <c r="DD358" i="3" s="1"/>
  <c r="DO358" i="3" s="1"/>
  <c r="AG60" i="1"/>
  <c r="FG358" i="3" s="1"/>
  <c r="FI358" i="3" s="1"/>
  <c r="FT358" i="3" s="1"/>
  <c r="K60" i="1"/>
  <c r="CI358" i="3" s="1"/>
  <c r="CK358" i="3" s="1"/>
  <c r="CV358" i="3" s="1"/>
  <c r="O60" i="1"/>
  <c r="K358" i="3" s="1"/>
  <c r="M63" i="1"/>
  <c r="AD378" i="3" s="1"/>
  <c r="AF378" i="3" s="1"/>
  <c r="AQ378" i="3" s="1"/>
  <c r="AI66" i="1"/>
  <c r="IE399" i="3" s="1"/>
  <c r="IG399" i="3" s="1"/>
  <c r="Q66" i="1"/>
  <c r="AW399" i="3" s="1"/>
  <c r="AY399" i="3" s="1"/>
  <c r="AA66" i="1"/>
  <c r="DB399" i="3" s="1"/>
  <c r="DD399" i="3" s="1"/>
  <c r="AG66" i="1"/>
  <c r="FG399" i="3" s="1"/>
  <c r="FI399" i="3" s="1"/>
  <c r="K66" i="1"/>
  <c r="CI399" i="3" s="1"/>
  <c r="CK399" i="3" s="1"/>
  <c r="O66" i="1"/>
  <c r="K399" i="3" s="1"/>
  <c r="M69" i="1"/>
  <c r="AD428" i="3" s="1"/>
  <c r="AF428" i="3" s="1"/>
  <c r="AI72" i="1"/>
  <c r="IE456" i="3" s="1"/>
  <c r="IG456" i="3" s="1"/>
  <c r="IR456" i="3" s="1"/>
  <c r="Q72" i="1"/>
  <c r="AW456" i="3" s="1"/>
  <c r="AY456" i="3" s="1"/>
  <c r="BJ456" i="3" s="1"/>
  <c r="AA72" i="1"/>
  <c r="DB456" i="3" s="1"/>
  <c r="DD456" i="3" s="1"/>
  <c r="DO456" i="3" s="1"/>
  <c r="AG72" i="1"/>
  <c r="FG456" i="3" s="1"/>
  <c r="FI456" i="3" s="1"/>
  <c r="FT456" i="3" s="1"/>
  <c r="K72" i="1"/>
  <c r="CI456" i="3" s="1"/>
  <c r="CK456" i="3" s="1"/>
  <c r="CV456" i="3" s="1"/>
  <c r="O72" i="1"/>
  <c r="K456" i="3" s="1"/>
  <c r="AA7" i="1"/>
  <c r="DB10" i="3" s="1"/>
  <c r="DD10" i="3" s="1"/>
  <c r="DO10" i="3" s="1"/>
  <c r="AA8" i="1"/>
  <c r="DB17" i="3" s="1"/>
  <c r="DD17" i="3" s="1"/>
  <c r="DO17" i="3" s="1"/>
  <c r="AA9" i="1"/>
  <c r="AA10" i="1"/>
  <c r="DB29" i="3" s="1"/>
  <c r="DD29" i="3" s="1"/>
  <c r="DO29" i="3" s="1"/>
  <c r="AA11" i="1"/>
  <c r="DB35" i="3" s="1"/>
  <c r="DD35" i="3" s="1"/>
  <c r="DO35" i="3" s="1"/>
  <c r="AA12" i="1"/>
  <c r="DB41" i="3" s="1"/>
  <c r="DD41" i="3" s="1"/>
  <c r="DO41" i="3" s="1"/>
  <c r="AA13" i="1"/>
  <c r="DB47" i="3" s="1"/>
  <c r="DD47" i="3" s="1"/>
  <c r="DO47" i="3" s="1"/>
  <c r="AA14" i="1"/>
  <c r="DB53" i="3" s="1"/>
  <c r="DD53" i="3" s="1"/>
  <c r="DO53" i="3" s="1"/>
  <c r="AA15" i="1"/>
  <c r="DB58" i="3" s="1"/>
  <c r="DD58" i="3" s="1"/>
  <c r="DO58" i="3" s="1"/>
  <c r="AC16" i="1"/>
  <c r="AQ16" i="1"/>
  <c r="M17" i="1"/>
  <c r="AG17" i="1"/>
  <c r="FG77" i="3" s="1"/>
  <c r="FI77" i="3" s="1"/>
  <c r="FT77" i="3" s="1"/>
  <c r="Q18" i="1"/>
  <c r="AW82" i="3" s="1"/>
  <c r="AY82" i="3" s="1"/>
  <c r="BJ82" i="3" s="1"/>
  <c r="AC19" i="1"/>
  <c r="DU86" i="3" s="1"/>
  <c r="DW86" i="3" s="1"/>
  <c r="EH86" i="3" s="1"/>
  <c r="M20" i="1"/>
  <c r="AD89" i="3" s="1"/>
  <c r="AF89" i="3" s="1"/>
  <c r="AQ89" i="3" s="1"/>
  <c r="AG20" i="1"/>
  <c r="FG89" i="3" s="1"/>
  <c r="FI89" i="3" s="1"/>
  <c r="FT89" i="3" s="1"/>
  <c r="AI21" i="1"/>
  <c r="IE94" i="3" s="1"/>
  <c r="IG94" i="3" s="1"/>
  <c r="IR94" i="3" s="1"/>
  <c r="Q21" i="1"/>
  <c r="AW94" i="3" s="1"/>
  <c r="AY94" i="3" s="1"/>
  <c r="BJ94" i="3" s="1"/>
  <c r="AA21" i="1"/>
  <c r="DB94" i="3" s="1"/>
  <c r="DD94" i="3" s="1"/>
  <c r="DO94" i="3" s="1"/>
  <c r="AC21" i="1"/>
  <c r="DU94" i="3" s="1"/>
  <c r="DW94" i="3" s="1"/>
  <c r="EH94" i="3" s="1"/>
  <c r="O23" i="1"/>
  <c r="K105" i="3" s="1"/>
  <c r="AE26" i="1"/>
  <c r="AI27" i="1"/>
  <c r="Q27" i="1"/>
  <c r="AA27" i="1"/>
  <c r="AC27" i="1"/>
  <c r="AE32" i="1"/>
  <c r="EN197" i="3" s="1"/>
  <c r="EP197" i="3" s="1"/>
  <c r="FA197" i="3" s="1"/>
  <c r="AI33" i="1"/>
  <c r="IE203" i="3" s="1"/>
  <c r="IG203" i="3" s="1"/>
  <c r="IR203" i="3" s="1"/>
  <c r="Q33" i="1"/>
  <c r="AW203" i="3" s="1"/>
  <c r="AY203" i="3" s="1"/>
  <c r="BJ203" i="3" s="1"/>
  <c r="AA33" i="1"/>
  <c r="DB203" i="3" s="1"/>
  <c r="DD203" i="3" s="1"/>
  <c r="DO203" i="3" s="1"/>
  <c r="AC33" i="1"/>
  <c r="AE38" i="1"/>
  <c r="EN233" i="3" s="1"/>
  <c r="EP233" i="3" s="1"/>
  <c r="O51" i="1"/>
  <c r="K302" i="3" s="1"/>
  <c r="AI53" i="1"/>
  <c r="IE312" i="3" s="1"/>
  <c r="IG312" i="3" s="1"/>
  <c r="IR312" i="3" s="1"/>
  <c r="Q53" i="1"/>
  <c r="AW312" i="3" s="1"/>
  <c r="AY312" i="3" s="1"/>
  <c r="BJ312" i="3" s="1"/>
  <c r="AA53" i="1"/>
  <c r="DB312" i="3" s="1"/>
  <c r="DD312" i="3" s="1"/>
  <c r="DO312" i="3" s="1"/>
  <c r="M53" i="1"/>
  <c r="S53" i="1"/>
  <c r="BP312" i="3" s="1"/>
  <c r="BR312" i="3" s="1"/>
  <c r="CC312" i="3" s="1"/>
  <c r="AG53" i="1"/>
  <c r="FG312" i="3" s="1"/>
  <c r="FI312" i="3" s="1"/>
  <c r="FT312" i="3" s="1"/>
  <c r="O57" i="1"/>
  <c r="K337" i="3" s="1"/>
  <c r="AI59" i="1"/>
  <c r="IE351" i="3" s="1"/>
  <c r="IG351" i="3" s="1"/>
  <c r="IR351" i="3" s="1"/>
  <c r="Q59" i="1"/>
  <c r="AA59" i="1"/>
  <c r="DB351" i="3" s="1"/>
  <c r="DD351" i="3" s="1"/>
  <c r="DO351" i="3" s="1"/>
  <c r="M59" i="1"/>
  <c r="AD351" i="3" s="1"/>
  <c r="AF351" i="3" s="1"/>
  <c r="AQ351" i="3" s="1"/>
  <c r="S59" i="1"/>
  <c r="BP351" i="3" s="1"/>
  <c r="BR351" i="3" s="1"/>
  <c r="CC351" i="3" s="1"/>
  <c r="AG59" i="1"/>
  <c r="FG351" i="3" s="1"/>
  <c r="FI351" i="3" s="1"/>
  <c r="FT351" i="3" s="1"/>
  <c r="O61" i="1"/>
  <c r="K363" i="3" s="1"/>
  <c r="O63" i="1"/>
  <c r="K378" i="3" s="1"/>
  <c r="AI65" i="1"/>
  <c r="IE392" i="3" s="1"/>
  <c r="IG392" i="3" s="1"/>
  <c r="IR392" i="3" s="1"/>
  <c r="Q65" i="1"/>
  <c r="AW392" i="3" s="1"/>
  <c r="AY392" i="3" s="1"/>
  <c r="BJ392" i="3" s="1"/>
  <c r="AA65" i="1"/>
  <c r="DB392" i="3" s="1"/>
  <c r="DD392" i="3" s="1"/>
  <c r="DO392" i="3" s="1"/>
  <c r="M65" i="1"/>
  <c r="AD392" i="3" s="1"/>
  <c r="AF392" i="3" s="1"/>
  <c r="AQ392" i="3" s="1"/>
  <c r="S65" i="1"/>
  <c r="BP392" i="3" s="1"/>
  <c r="BR392" i="3" s="1"/>
  <c r="CC392" i="3" s="1"/>
  <c r="AG65" i="1"/>
  <c r="O69" i="1"/>
  <c r="K428" i="3" s="1"/>
  <c r="AI71" i="1"/>
  <c r="IE445" i="3" s="1"/>
  <c r="IG445" i="3" s="1"/>
  <c r="IR445" i="3" s="1"/>
  <c r="Q71" i="1"/>
  <c r="AW445" i="3" s="1"/>
  <c r="AY445" i="3" s="1"/>
  <c r="BJ445" i="3" s="1"/>
  <c r="AA71" i="1"/>
  <c r="DB445" i="3" s="1"/>
  <c r="DD445" i="3" s="1"/>
  <c r="DO445" i="3" s="1"/>
  <c r="M71" i="1"/>
  <c r="S71" i="1"/>
  <c r="BP445" i="3" s="1"/>
  <c r="BR445" i="3" s="1"/>
  <c r="CC445" i="3" s="1"/>
  <c r="AG71" i="1"/>
  <c r="FG445" i="3" s="1"/>
  <c r="FI445" i="3" s="1"/>
  <c r="FT445" i="3" s="1"/>
  <c r="S18" i="1"/>
  <c r="BP82" i="3" s="1"/>
  <c r="BR82" i="3" s="1"/>
  <c r="CC82" i="3" s="1"/>
  <c r="AI22" i="1"/>
  <c r="IE100" i="3" s="1"/>
  <c r="IG100" i="3" s="1"/>
  <c r="IR100" i="3" s="1"/>
  <c r="Q22" i="1"/>
  <c r="AW100" i="3" s="1"/>
  <c r="AY100" i="3" s="1"/>
  <c r="BJ100" i="3" s="1"/>
  <c r="AA22" i="1"/>
  <c r="DB100" i="3" s="1"/>
  <c r="DD100" i="3" s="1"/>
  <c r="DO100" i="3" s="1"/>
  <c r="AC22" i="1"/>
  <c r="DU100" i="3" s="1"/>
  <c r="DW100" i="3" s="1"/>
  <c r="EH100" i="3" s="1"/>
  <c r="AI28" i="1"/>
  <c r="Q28" i="1"/>
  <c r="AA28" i="1"/>
  <c r="AC28" i="1"/>
  <c r="AI34" i="1"/>
  <c r="IE211" i="3" s="1"/>
  <c r="IG211" i="3" s="1"/>
  <c r="IR211" i="3" s="1"/>
  <c r="Q34" i="1"/>
  <c r="AW211" i="3" s="1"/>
  <c r="AY211" i="3" s="1"/>
  <c r="BJ211" i="3" s="1"/>
  <c r="AA34" i="1"/>
  <c r="DB211" i="3" s="1"/>
  <c r="DD211" i="3" s="1"/>
  <c r="DO211" i="3" s="1"/>
  <c r="AC34" i="1"/>
  <c r="DU211" i="3" s="1"/>
  <c r="DW211" i="3" s="1"/>
  <c r="EH211" i="3" s="1"/>
  <c r="AA43" i="1"/>
  <c r="DB263" i="3" s="1"/>
  <c r="DD263" i="3" s="1"/>
  <c r="DO263" i="3" s="1"/>
  <c r="AE43" i="1"/>
  <c r="EN263" i="3" s="1"/>
  <c r="EP263" i="3" s="1"/>
  <c r="FA263" i="3" s="1"/>
  <c r="K43" i="1"/>
  <c r="CI263" i="3" s="1"/>
  <c r="AI43" i="1"/>
  <c r="IE263" i="3" s="1"/>
  <c r="IG263" i="3" s="1"/>
  <c r="IR263" i="3" s="1"/>
  <c r="O43" i="1"/>
  <c r="K263" i="3" s="1"/>
  <c r="AG43" i="1"/>
  <c r="FG263" i="3" s="1"/>
  <c r="AC51" i="1"/>
  <c r="DU302" i="3" s="1"/>
  <c r="DW302" i="3" s="1"/>
  <c r="EH302" i="3" s="1"/>
  <c r="AE34" i="1"/>
  <c r="EN211" i="3" s="1"/>
  <c r="EP211" i="3" s="1"/>
  <c r="FA211" i="3" s="1"/>
  <c r="AI35" i="1"/>
  <c r="IE217" i="3" s="1"/>
  <c r="IG217" i="3" s="1"/>
  <c r="IR217" i="3" s="1"/>
  <c r="Q35" i="1"/>
  <c r="AW217" i="3" s="1"/>
  <c r="AY217" i="3" s="1"/>
  <c r="BJ217" i="3" s="1"/>
  <c r="AA35" i="1"/>
  <c r="DB217" i="3" s="1"/>
  <c r="DD217" i="3" s="1"/>
  <c r="DO217" i="3" s="1"/>
  <c r="AI57" i="1"/>
  <c r="IE337" i="3" s="1"/>
  <c r="IG337" i="3" s="1"/>
  <c r="IR337" i="3" s="1"/>
  <c r="Q57" i="1"/>
  <c r="AW337" i="3" s="1"/>
  <c r="AY337" i="3" s="1"/>
  <c r="BJ337" i="3" s="1"/>
  <c r="AA57" i="1"/>
  <c r="DB337" i="3" s="1"/>
  <c r="DD337" i="3" s="1"/>
  <c r="DO337" i="3" s="1"/>
  <c r="S57" i="1"/>
  <c r="BP337" i="3" s="1"/>
  <c r="BR337" i="3" s="1"/>
  <c r="CC337" i="3" s="1"/>
  <c r="AE57" i="1"/>
  <c r="EN337" i="3" s="1"/>
  <c r="EP337" i="3" s="1"/>
  <c r="FA337" i="3" s="1"/>
  <c r="AG57" i="1"/>
  <c r="FG337" i="3" s="1"/>
  <c r="FI337" i="3" s="1"/>
  <c r="FT337" i="3" s="1"/>
  <c r="AI63" i="1"/>
  <c r="IE378" i="3" s="1"/>
  <c r="IG378" i="3" s="1"/>
  <c r="IR378" i="3" s="1"/>
  <c r="Q63" i="1"/>
  <c r="AW378" i="3" s="1"/>
  <c r="AY378" i="3" s="1"/>
  <c r="BJ378" i="3" s="1"/>
  <c r="AA63" i="1"/>
  <c r="DB378" i="3" s="1"/>
  <c r="DD378" i="3" s="1"/>
  <c r="DO378" i="3" s="1"/>
  <c r="S63" i="1"/>
  <c r="BP378" i="3" s="1"/>
  <c r="BR378" i="3" s="1"/>
  <c r="CC378" i="3" s="1"/>
  <c r="AE63" i="1"/>
  <c r="EN378" i="3" s="1"/>
  <c r="EP378" i="3" s="1"/>
  <c r="FA378" i="3" s="1"/>
  <c r="AG63" i="1"/>
  <c r="FG378" i="3" s="1"/>
  <c r="FI378" i="3" s="1"/>
  <c r="FT378" i="3" s="1"/>
  <c r="AI69" i="1"/>
  <c r="IE428" i="3" s="1"/>
  <c r="IG428" i="3" s="1"/>
  <c r="Q69" i="1"/>
  <c r="AW428" i="3" s="1"/>
  <c r="AY428" i="3" s="1"/>
  <c r="AA69" i="1"/>
  <c r="DB428" i="3" s="1"/>
  <c r="DD428" i="3" s="1"/>
  <c r="S69" i="1"/>
  <c r="BP428" i="3" s="1"/>
  <c r="BR428" i="3" s="1"/>
  <c r="AE69" i="1"/>
  <c r="EN428" i="3" s="1"/>
  <c r="EP428" i="3" s="1"/>
  <c r="AG69" i="1"/>
  <c r="FG428" i="3" s="1"/>
  <c r="FI428" i="3" s="1"/>
  <c r="AC18" i="1"/>
  <c r="DU82" i="3" s="1"/>
  <c r="DW82" i="3" s="1"/>
  <c r="EH82" i="3" s="1"/>
  <c r="AI23" i="1"/>
  <c r="IE105" i="3" s="1"/>
  <c r="IG105" i="3" s="1"/>
  <c r="IR105" i="3" s="1"/>
  <c r="Q23" i="1"/>
  <c r="AW105" i="3" s="1"/>
  <c r="AY105" i="3" s="1"/>
  <c r="BJ105" i="3" s="1"/>
  <c r="AA23" i="1"/>
  <c r="DB105" i="3" s="1"/>
  <c r="DD105" i="3" s="1"/>
  <c r="DO105" i="3" s="1"/>
  <c r="AI29" i="1"/>
  <c r="Q29" i="1"/>
  <c r="AA29" i="1"/>
  <c r="AC35" i="1"/>
  <c r="DU217" i="3" s="1"/>
  <c r="DW217" i="3" s="1"/>
  <c r="EH217" i="3" s="1"/>
  <c r="AI51" i="1"/>
  <c r="IE302" i="3" s="1"/>
  <c r="IG302" i="3" s="1"/>
  <c r="IR302" i="3" s="1"/>
  <c r="Q51" i="1"/>
  <c r="AW302" i="3" s="1"/>
  <c r="AY302" i="3" s="1"/>
  <c r="BJ302" i="3" s="1"/>
  <c r="AA51" i="1"/>
  <c r="DB302" i="3" s="1"/>
  <c r="DD302" i="3" s="1"/>
  <c r="DO302" i="3" s="1"/>
  <c r="S51" i="1"/>
  <c r="BP302" i="3" s="1"/>
  <c r="BR302" i="3" s="1"/>
  <c r="CC302" i="3" s="1"/>
  <c r="AE51" i="1"/>
  <c r="EN302" i="3" s="1"/>
  <c r="EP302" i="3" s="1"/>
  <c r="FA302" i="3" s="1"/>
  <c r="AR74" i="1"/>
  <c r="O9" i="1"/>
  <c r="K23" i="3" s="1"/>
  <c r="AG9" i="1"/>
  <c r="FG23" i="3" s="1"/>
  <c r="FI23" i="3" s="1"/>
  <c r="FT23" i="3" s="1"/>
  <c r="O10" i="1"/>
  <c r="AG10" i="1"/>
  <c r="FG29" i="3" s="1"/>
  <c r="FI29" i="3" s="1"/>
  <c r="FT29" i="3" s="1"/>
  <c r="AG12" i="1"/>
  <c r="FG41" i="3" s="1"/>
  <c r="FI41" i="3" s="1"/>
  <c r="FT41" i="3" s="1"/>
  <c r="AG14" i="1"/>
  <c r="FG53" i="3" s="1"/>
  <c r="FI53" i="3" s="1"/>
  <c r="FT53" i="3" s="1"/>
  <c r="O16" i="1"/>
  <c r="K63" i="3" s="1"/>
  <c r="AI16" i="1"/>
  <c r="S17" i="1"/>
  <c r="BP77" i="3" s="1"/>
  <c r="BR77" i="3" s="1"/>
  <c r="CC77" i="3" s="1"/>
  <c r="K18" i="1"/>
  <c r="CI82" i="3" s="1"/>
  <c r="CK82" i="3" s="1"/>
  <c r="CV82" i="3" s="1"/>
  <c r="AE18" i="1"/>
  <c r="S20" i="1"/>
  <c r="K22" i="1"/>
  <c r="CI100" i="3" s="1"/>
  <c r="CK100" i="3" s="1"/>
  <c r="CV100" i="3" s="1"/>
  <c r="AE23" i="1"/>
  <c r="EN105" i="3" s="1"/>
  <c r="EP105" i="3" s="1"/>
  <c r="FA105" i="3" s="1"/>
  <c r="AI24" i="1"/>
  <c r="Q24" i="1"/>
  <c r="AA24" i="1"/>
  <c r="AC24" i="1"/>
  <c r="AG28" i="1"/>
  <c r="AI30" i="1"/>
  <c r="Q30" i="1"/>
  <c r="AA30" i="1"/>
  <c r="AC30" i="1"/>
  <c r="O32" i="1"/>
  <c r="K34" i="1"/>
  <c r="CI211" i="3" s="1"/>
  <c r="CK211" i="3" s="1"/>
  <c r="CV211" i="3" s="1"/>
  <c r="AI36" i="1"/>
  <c r="IE221" i="3" s="1"/>
  <c r="IG221" i="3" s="1"/>
  <c r="IR221" i="3" s="1"/>
  <c r="Q36" i="1"/>
  <c r="AW221" i="3" s="1"/>
  <c r="AY221" i="3" s="1"/>
  <c r="BJ221" i="3" s="1"/>
  <c r="AA36" i="1"/>
  <c r="DB221" i="3" s="1"/>
  <c r="DD221" i="3" s="1"/>
  <c r="DO221" i="3" s="1"/>
  <c r="AC36" i="1"/>
  <c r="AC48" i="1"/>
  <c r="DU288" i="3" s="1"/>
  <c r="DW288" i="3" s="1"/>
  <c r="EH288" i="3" s="1"/>
  <c r="AI55" i="1"/>
  <c r="IE325" i="3" s="1"/>
  <c r="IG325" i="3" s="1"/>
  <c r="IR325" i="3" s="1"/>
  <c r="Q55" i="1"/>
  <c r="AW325" i="3" s="1"/>
  <c r="AY325" i="3" s="1"/>
  <c r="BJ325" i="3" s="1"/>
  <c r="AA55" i="1"/>
  <c r="DB325" i="3" s="1"/>
  <c r="DD325" i="3" s="1"/>
  <c r="DO325" i="3" s="1"/>
  <c r="AE55" i="1"/>
  <c r="EN325" i="3" s="1"/>
  <c r="EP325" i="3" s="1"/>
  <c r="FA325" i="3" s="1"/>
  <c r="M55" i="1"/>
  <c r="AC60" i="1"/>
  <c r="DU358" i="3" s="1"/>
  <c r="DW358" i="3" s="1"/>
  <c r="EH358" i="3" s="1"/>
  <c r="AC66" i="1"/>
  <c r="DU399" i="3" s="1"/>
  <c r="DW399" i="3" s="1"/>
  <c r="AI67" i="1"/>
  <c r="IE408" i="3" s="1"/>
  <c r="IG408" i="3" s="1"/>
  <c r="Q67" i="1"/>
  <c r="AA67" i="1"/>
  <c r="DB408" i="3" s="1"/>
  <c r="DD408" i="3" s="1"/>
  <c r="AE67" i="1"/>
  <c r="EN408" i="3" s="1"/>
  <c r="EP408" i="3" s="1"/>
  <c r="M67" i="1"/>
  <c r="AD408" i="3" s="1"/>
  <c r="AF408" i="3" s="1"/>
  <c r="AG67" i="1"/>
  <c r="FG408" i="3" s="1"/>
  <c r="FI408" i="3" s="1"/>
  <c r="AI73" i="1"/>
  <c r="IE462" i="3" s="1"/>
  <c r="IG462" i="3" s="1"/>
  <c r="IR462" i="3" s="1"/>
  <c r="Q73" i="1"/>
  <c r="AW462" i="3" s="1"/>
  <c r="AY462" i="3" s="1"/>
  <c r="BJ462" i="3" s="1"/>
  <c r="AA73" i="1"/>
  <c r="DB462" i="3" s="1"/>
  <c r="DD462" i="3" s="1"/>
  <c r="DO462" i="3" s="1"/>
  <c r="AE73" i="1"/>
  <c r="EN462" i="3" s="1"/>
  <c r="EP462" i="3" s="1"/>
  <c r="FA462" i="3" s="1"/>
  <c r="M73" i="1"/>
  <c r="AG73" i="1"/>
  <c r="FG462" i="3" s="1"/>
  <c r="FI462" i="3" s="1"/>
  <c r="FT462" i="3" s="1"/>
  <c r="AE28" i="1"/>
  <c r="O7" i="1"/>
  <c r="AG7" i="1"/>
  <c r="FG10" i="3" s="1"/>
  <c r="FI10" i="3" s="1"/>
  <c r="FT10" i="3" s="1"/>
  <c r="O8" i="1"/>
  <c r="K17" i="3" s="1"/>
  <c r="AG8" i="1"/>
  <c r="FG17" i="3" s="1"/>
  <c r="FI17" i="3" s="1"/>
  <c r="FT17" i="3" s="1"/>
  <c r="O11" i="1"/>
  <c r="AG11" i="1"/>
  <c r="FG35" i="3" s="1"/>
  <c r="FI35" i="3" s="1"/>
  <c r="FT35" i="3" s="1"/>
  <c r="O12" i="1"/>
  <c r="O13" i="1"/>
  <c r="AG13" i="1"/>
  <c r="FG47" i="3" s="1"/>
  <c r="FI47" i="3" s="1"/>
  <c r="FT47" i="3" s="1"/>
  <c r="O14" i="1"/>
  <c r="O15" i="1"/>
  <c r="K58" i="3" s="1"/>
  <c r="AG15" i="1"/>
  <c r="FG58" i="3" s="1"/>
  <c r="FI58" i="3" s="1"/>
  <c r="FT58" i="3" s="1"/>
  <c r="O19" i="1"/>
  <c r="AI19" i="1"/>
  <c r="IE86" i="3" s="1"/>
  <c r="IG86" i="3" s="1"/>
  <c r="IR86" i="3" s="1"/>
  <c r="AG22" i="1"/>
  <c r="FG100" i="3" s="1"/>
  <c r="FI100" i="3" s="1"/>
  <c r="FT100" i="3" s="1"/>
  <c r="O26" i="1"/>
  <c r="K28" i="1"/>
  <c r="AE29" i="1"/>
  <c r="AG34" i="1"/>
  <c r="FG211" i="3" s="1"/>
  <c r="FI211" i="3" s="1"/>
  <c r="FT211" i="3" s="1"/>
  <c r="AE35" i="1"/>
  <c r="EN217" i="3" s="1"/>
  <c r="EP217" i="3" s="1"/>
  <c r="FA217" i="3" s="1"/>
  <c r="O38" i="1"/>
  <c r="K233" i="3" s="1"/>
  <c r="AA40" i="1"/>
  <c r="DB244" i="3" s="1"/>
  <c r="DD244" i="3" s="1"/>
  <c r="DO244" i="3" s="1"/>
  <c r="AE40" i="1"/>
  <c r="EN244" i="3" s="1"/>
  <c r="EP244" i="3" s="1"/>
  <c r="FA244" i="3" s="1"/>
  <c r="K40" i="1"/>
  <c r="CI244" i="3" s="1"/>
  <c r="CK244" i="3" s="1"/>
  <c r="CV244" i="3" s="1"/>
  <c r="AI40" i="1"/>
  <c r="IE244" i="3" s="1"/>
  <c r="IG244" i="3" s="1"/>
  <c r="IR244" i="3" s="1"/>
  <c r="O40" i="1"/>
  <c r="K244" i="3" s="1"/>
  <c r="AG40" i="1"/>
  <c r="FG244" i="3" s="1"/>
  <c r="FI244" i="3" s="1"/>
  <c r="FT244" i="3" s="1"/>
  <c r="M43" i="1"/>
  <c r="AD263" i="3" s="1"/>
  <c r="S46" i="1"/>
  <c r="BP278" i="3" s="1"/>
  <c r="BR278" i="3" s="1"/>
  <c r="CC278" i="3" s="1"/>
  <c r="AI49" i="1"/>
  <c r="IE293" i="3" s="1"/>
  <c r="IG293" i="3" s="1"/>
  <c r="IR293" i="3" s="1"/>
  <c r="Q49" i="1"/>
  <c r="AA49" i="1"/>
  <c r="DB293" i="3" s="1"/>
  <c r="DD293" i="3" s="1"/>
  <c r="DO293" i="3" s="1"/>
  <c r="AE49" i="1"/>
  <c r="EN293" i="3" s="1"/>
  <c r="EP293" i="3" s="1"/>
  <c r="FA293" i="3" s="1"/>
  <c r="M49" i="1"/>
  <c r="AD293" i="3" s="1"/>
  <c r="AF293" i="3" s="1"/>
  <c r="AQ293" i="3" s="1"/>
  <c r="AG49" i="1"/>
  <c r="FG293" i="3" s="1"/>
  <c r="FI293" i="3" s="1"/>
  <c r="FT293" i="3" s="1"/>
  <c r="AC54" i="1"/>
  <c r="DU319" i="3" s="1"/>
  <c r="DW319" i="3" s="1"/>
  <c r="EH319" i="3" s="1"/>
  <c r="AG55" i="1"/>
  <c r="FG325" i="3" s="1"/>
  <c r="FI325" i="3" s="1"/>
  <c r="FT325" i="3" s="1"/>
  <c r="AI61" i="1"/>
  <c r="IE363" i="3" s="1"/>
  <c r="IG363" i="3" s="1"/>
  <c r="IR363" i="3" s="1"/>
  <c r="Q61" i="1"/>
  <c r="AW363" i="3" s="1"/>
  <c r="AY363" i="3" s="1"/>
  <c r="BJ363" i="3" s="1"/>
  <c r="AA61" i="1"/>
  <c r="DB363" i="3" s="1"/>
  <c r="DD363" i="3" s="1"/>
  <c r="DO363" i="3" s="1"/>
  <c r="AE61" i="1"/>
  <c r="EN363" i="3" s="1"/>
  <c r="EP363" i="3" s="1"/>
  <c r="FA363" i="3" s="1"/>
  <c r="M61" i="1"/>
  <c r="AC72" i="1"/>
  <c r="DU456" i="3" s="1"/>
  <c r="DW456" i="3" s="1"/>
  <c r="EH456" i="3" s="1"/>
  <c r="Q7" i="1"/>
  <c r="AW10" i="3" s="1"/>
  <c r="AY10" i="3" s="1"/>
  <c r="BJ10" i="3" s="1"/>
  <c r="Q8" i="1"/>
  <c r="Q9" i="1"/>
  <c r="AW23" i="3" s="1"/>
  <c r="AY23" i="3" s="1"/>
  <c r="BJ23" i="3" s="1"/>
  <c r="Q10" i="1"/>
  <c r="AW29" i="3" s="1"/>
  <c r="AY29" i="3" s="1"/>
  <c r="BJ29" i="3" s="1"/>
  <c r="Q11" i="1"/>
  <c r="AW35" i="3" s="1"/>
  <c r="AY35" i="3" s="1"/>
  <c r="BJ35" i="3" s="1"/>
  <c r="Q12" i="1"/>
  <c r="AW41" i="3" s="1"/>
  <c r="AY41" i="3" s="1"/>
  <c r="BJ41" i="3" s="1"/>
  <c r="Q13" i="1"/>
  <c r="AW47" i="3" s="1"/>
  <c r="AY47" i="3" s="1"/>
  <c r="BJ47" i="3" s="1"/>
  <c r="Q14" i="1"/>
  <c r="AW53" i="3" s="1"/>
  <c r="AY53" i="3" s="1"/>
  <c r="BJ53" i="3" s="1"/>
  <c r="Q15" i="1"/>
  <c r="AW58" i="3" s="1"/>
  <c r="AY58" i="3" s="1"/>
  <c r="BJ58" i="3" s="1"/>
  <c r="Q16" i="1"/>
  <c r="AW63" i="3" s="1"/>
  <c r="AY63" i="3" s="1"/>
  <c r="BJ63" i="3" s="1"/>
  <c r="AK16" i="1"/>
  <c r="AC17" i="1"/>
  <c r="DU77" i="3" s="1"/>
  <c r="DW77" i="3" s="1"/>
  <c r="EH77" i="3" s="1"/>
  <c r="M18" i="1"/>
  <c r="AG18" i="1"/>
  <c r="FG82" i="3" s="1"/>
  <c r="FI82" i="3" s="1"/>
  <c r="FT82" i="3" s="1"/>
  <c r="Q19" i="1"/>
  <c r="AW86" i="3" s="1"/>
  <c r="AY86" i="3" s="1"/>
  <c r="BJ86" i="3" s="1"/>
  <c r="AC20" i="1"/>
  <c r="DU89" i="3" s="1"/>
  <c r="DW89" i="3" s="1"/>
  <c r="EH89" i="3" s="1"/>
  <c r="O21" i="1"/>
  <c r="M22" i="1"/>
  <c r="AD100" i="3" s="1"/>
  <c r="AF100" i="3" s="1"/>
  <c r="AQ100" i="3" s="1"/>
  <c r="K23" i="1"/>
  <c r="CI105" i="3" s="1"/>
  <c r="CK105" i="3" s="1"/>
  <c r="CV105" i="3" s="1"/>
  <c r="AG23" i="1"/>
  <c r="FG105" i="3" s="1"/>
  <c r="FI105" i="3" s="1"/>
  <c r="FT105" i="3" s="1"/>
  <c r="AE24" i="1"/>
  <c r="AI25" i="1"/>
  <c r="Q25" i="1"/>
  <c r="AA25" i="1"/>
  <c r="AC25" i="1"/>
  <c r="S26" i="1"/>
  <c r="O27" i="1"/>
  <c r="M28" i="1"/>
  <c r="K29" i="1"/>
  <c r="AG29" i="1"/>
  <c r="AE30" i="1"/>
  <c r="AI31" i="1"/>
  <c r="IE192" i="3" s="1"/>
  <c r="IG192" i="3" s="1"/>
  <c r="IR192" i="3" s="1"/>
  <c r="Q31" i="1"/>
  <c r="AW192" i="3" s="1"/>
  <c r="AY192" i="3" s="1"/>
  <c r="BJ192" i="3" s="1"/>
  <c r="AA31" i="1"/>
  <c r="DB192" i="3" s="1"/>
  <c r="DD192" i="3" s="1"/>
  <c r="DO192" i="3" s="1"/>
  <c r="AC31" i="1"/>
  <c r="DU192" i="3" s="1"/>
  <c r="DW192" i="3" s="1"/>
  <c r="EH192" i="3" s="1"/>
  <c r="S32" i="1"/>
  <c r="BP197" i="3" s="1"/>
  <c r="BR197" i="3" s="1"/>
  <c r="CC197" i="3" s="1"/>
  <c r="O33" i="1"/>
  <c r="K203" i="3" s="1"/>
  <c r="M34" i="1"/>
  <c r="AD211" i="3" s="1"/>
  <c r="AF211" i="3" s="1"/>
  <c r="AQ211" i="3" s="1"/>
  <c r="K35" i="1"/>
  <c r="CI217" i="3" s="1"/>
  <c r="CK217" i="3" s="1"/>
  <c r="CV217" i="3" s="1"/>
  <c r="AG35" i="1"/>
  <c r="FG217" i="3" s="1"/>
  <c r="FI217" i="3" s="1"/>
  <c r="FT217" i="3" s="1"/>
  <c r="AE36" i="1"/>
  <c r="EN221" i="3" s="1"/>
  <c r="EP221" i="3" s="1"/>
  <c r="FA221" i="3" s="1"/>
  <c r="AI37" i="1"/>
  <c r="Q37" i="1"/>
  <c r="AW228" i="3" s="1"/>
  <c r="AY228" i="3" s="1"/>
  <c r="BJ228" i="3" s="1"/>
  <c r="AA37" i="1"/>
  <c r="DB228" i="3" s="1"/>
  <c r="DD228" i="3" s="1"/>
  <c r="DO228" i="3" s="1"/>
  <c r="AC37" i="1"/>
  <c r="DU228" i="3" s="1"/>
  <c r="DW228" i="3" s="1"/>
  <c r="EH228" i="3" s="1"/>
  <c r="S38" i="1"/>
  <c r="BP233" i="3" s="1"/>
  <c r="BR233" i="3" s="1"/>
  <c r="Q43" i="1"/>
  <c r="AW263" i="3" s="1"/>
  <c r="AY263" i="3" s="1"/>
  <c r="BJ263" i="3" s="1"/>
  <c r="AC46" i="1"/>
  <c r="DU278" i="3" s="1"/>
  <c r="DW278" i="3" s="1"/>
  <c r="EH278" i="3" s="1"/>
  <c r="AE48" i="1"/>
  <c r="EN288" i="3" s="1"/>
  <c r="EP288" i="3" s="1"/>
  <c r="FA288" i="3" s="1"/>
  <c r="K51" i="1"/>
  <c r="CI302" i="3" s="1"/>
  <c r="CK302" i="3" s="1"/>
  <c r="CV302" i="3" s="1"/>
  <c r="AC53" i="1"/>
  <c r="DU312" i="3" s="1"/>
  <c r="DW312" i="3" s="1"/>
  <c r="EH312" i="3" s="1"/>
  <c r="AE54" i="1"/>
  <c r="EN319" i="3" s="1"/>
  <c r="EP319" i="3" s="1"/>
  <c r="FA319" i="3" s="1"/>
  <c r="K57" i="1"/>
  <c r="CI337" i="3" s="1"/>
  <c r="CK337" i="3" s="1"/>
  <c r="CV337" i="3" s="1"/>
  <c r="AC59" i="1"/>
  <c r="DU351" i="3" s="1"/>
  <c r="DW351" i="3" s="1"/>
  <c r="EH351" i="3" s="1"/>
  <c r="AE60" i="1"/>
  <c r="EN358" i="3" s="1"/>
  <c r="EP358" i="3" s="1"/>
  <c r="FA358" i="3" s="1"/>
  <c r="K63" i="1"/>
  <c r="CI378" i="3" s="1"/>
  <c r="CK378" i="3" s="1"/>
  <c r="CV378" i="3" s="1"/>
  <c r="AC65" i="1"/>
  <c r="DU392" i="3" s="1"/>
  <c r="DW392" i="3" s="1"/>
  <c r="EH392" i="3" s="1"/>
  <c r="AE66" i="1"/>
  <c r="EN399" i="3" s="1"/>
  <c r="EP399" i="3" s="1"/>
  <c r="K69" i="1"/>
  <c r="CI428" i="3" s="1"/>
  <c r="CK428" i="3" s="1"/>
  <c r="AC71" i="1"/>
  <c r="DU445" i="3" s="1"/>
  <c r="DW445" i="3" s="1"/>
  <c r="EH445" i="3" s="1"/>
  <c r="AE72" i="1"/>
  <c r="EN456" i="3" s="1"/>
  <c r="EP456" i="3" s="1"/>
  <c r="FA456" i="3" s="1"/>
  <c r="AO38" i="1"/>
  <c r="HL233" i="3" s="1"/>
  <c r="HN233" i="3" s="1"/>
  <c r="S41" i="1"/>
  <c r="BP251" i="3" s="1"/>
  <c r="BR251" i="3" s="1"/>
  <c r="S44" i="1"/>
  <c r="BP268" i="3" s="1"/>
  <c r="BR268" i="3" s="1"/>
  <c r="CC268" i="3" s="1"/>
  <c r="AI47" i="1"/>
  <c r="IE283" i="3" s="1"/>
  <c r="IG283" i="3" s="1"/>
  <c r="IR283" i="3" s="1"/>
  <c r="AA47" i="1"/>
  <c r="DB283" i="3" s="1"/>
  <c r="DD283" i="3" s="1"/>
  <c r="DO283" i="3" s="1"/>
  <c r="S47" i="1"/>
  <c r="BP283" i="3" s="1"/>
  <c r="BR283" i="3" s="1"/>
  <c r="CC283" i="3" s="1"/>
  <c r="AI52" i="1"/>
  <c r="IE307" i="3" s="1"/>
  <c r="IG307" i="3" s="1"/>
  <c r="IR307" i="3" s="1"/>
  <c r="Q52" i="1"/>
  <c r="AW307" i="3" s="1"/>
  <c r="AY307" i="3" s="1"/>
  <c r="BJ307" i="3" s="1"/>
  <c r="AA52" i="1"/>
  <c r="DB307" i="3" s="1"/>
  <c r="DD307" i="3" s="1"/>
  <c r="DO307" i="3" s="1"/>
  <c r="AC52" i="1"/>
  <c r="DU307" i="3" s="1"/>
  <c r="DW307" i="3" s="1"/>
  <c r="EH307" i="3" s="1"/>
  <c r="AI58" i="1"/>
  <c r="IE343" i="3" s="1"/>
  <c r="IG343" i="3" s="1"/>
  <c r="IR343" i="3" s="1"/>
  <c r="Q58" i="1"/>
  <c r="AW343" i="3" s="1"/>
  <c r="AY343" i="3" s="1"/>
  <c r="BJ343" i="3" s="1"/>
  <c r="AA58" i="1"/>
  <c r="AC58" i="1"/>
  <c r="DU343" i="3" s="1"/>
  <c r="DW343" i="3" s="1"/>
  <c r="EH343" i="3" s="1"/>
  <c r="AI64" i="1"/>
  <c r="IE386" i="3" s="1"/>
  <c r="IG386" i="3" s="1"/>
  <c r="IR386" i="3" s="1"/>
  <c r="Q64" i="1"/>
  <c r="AW386" i="3" s="1"/>
  <c r="AY386" i="3" s="1"/>
  <c r="BJ386" i="3" s="1"/>
  <c r="AA64" i="1"/>
  <c r="DB386" i="3" s="1"/>
  <c r="DD386" i="3" s="1"/>
  <c r="DO386" i="3" s="1"/>
  <c r="AC64" i="1"/>
  <c r="DU386" i="3" s="1"/>
  <c r="DW386" i="3" s="1"/>
  <c r="EH386" i="3" s="1"/>
  <c r="AI70" i="1"/>
  <c r="Q70" i="1"/>
  <c r="AW439" i="3" s="1"/>
  <c r="AY439" i="3" s="1"/>
  <c r="AA70" i="1"/>
  <c r="DB439" i="3" s="1"/>
  <c r="DD439" i="3" s="1"/>
  <c r="AC70" i="1"/>
  <c r="DU439" i="3" s="1"/>
  <c r="DW439" i="3" s="1"/>
  <c r="S39" i="1"/>
  <c r="O41" i="1"/>
  <c r="AI41" i="1"/>
  <c r="IE251" i="3" s="1"/>
  <c r="IG251" i="3" s="1"/>
  <c r="S42" i="1"/>
  <c r="O44" i="1"/>
  <c r="AI44" i="1"/>
  <c r="IE268" i="3" s="1"/>
  <c r="IG268" i="3" s="1"/>
  <c r="IR268" i="3" s="1"/>
  <c r="S45" i="1"/>
  <c r="BP273" i="3" s="1"/>
  <c r="BR273" i="3" s="1"/>
  <c r="CC273" i="3" s="1"/>
  <c r="O47" i="1"/>
  <c r="AI50" i="1"/>
  <c r="IE298" i="3" s="1"/>
  <c r="IG298" i="3" s="1"/>
  <c r="IR298" i="3" s="1"/>
  <c r="Q50" i="1"/>
  <c r="AW298" i="3" s="1"/>
  <c r="AY298" i="3" s="1"/>
  <c r="BJ298" i="3" s="1"/>
  <c r="AA50" i="1"/>
  <c r="AC50" i="1"/>
  <c r="DU298" i="3" s="1"/>
  <c r="DW298" i="3" s="1"/>
  <c r="EH298" i="3" s="1"/>
  <c r="O52" i="1"/>
  <c r="AI56" i="1"/>
  <c r="IE331" i="3" s="1"/>
  <c r="IG331" i="3" s="1"/>
  <c r="IR331" i="3" s="1"/>
  <c r="Q56" i="1"/>
  <c r="AA56" i="1"/>
  <c r="DB331" i="3" s="1"/>
  <c r="DD331" i="3" s="1"/>
  <c r="DO331" i="3" s="1"/>
  <c r="AC56" i="1"/>
  <c r="DU331" i="3" s="1"/>
  <c r="DW331" i="3" s="1"/>
  <c r="EH331" i="3" s="1"/>
  <c r="O58" i="1"/>
  <c r="K343" i="3" s="1"/>
  <c r="AI62" i="1"/>
  <c r="IE369" i="3" s="1"/>
  <c r="IG369" i="3" s="1"/>
  <c r="Q62" i="1"/>
  <c r="AW369" i="3" s="1"/>
  <c r="AY369" i="3" s="1"/>
  <c r="AA62" i="1"/>
  <c r="AC62" i="1"/>
  <c r="DU369" i="3" s="1"/>
  <c r="DW369" i="3" s="1"/>
  <c r="O64" i="1"/>
  <c r="AI68" i="1"/>
  <c r="IE422" i="3" s="1"/>
  <c r="IG422" i="3" s="1"/>
  <c r="IR422" i="3" s="1"/>
  <c r="Q68" i="1"/>
  <c r="AW422" i="3" s="1"/>
  <c r="AY422" i="3" s="1"/>
  <c r="BJ422" i="3" s="1"/>
  <c r="AA68" i="1"/>
  <c r="DB422" i="3" s="1"/>
  <c r="DD422" i="3" s="1"/>
  <c r="DO422" i="3" s="1"/>
  <c r="AC68" i="1"/>
  <c r="O70" i="1"/>
  <c r="K439" i="3" s="1"/>
  <c r="R45" i="6" l="1"/>
  <c r="CC399" i="3"/>
  <c r="AQ439" i="3"/>
  <c r="HL444" i="3"/>
  <c r="FC439" i="3"/>
  <c r="GM369" i="3"/>
  <c r="R43" i="6"/>
  <c r="EH408" i="3"/>
  <c r="HN53" i="3"/>
  <c r="HY53" i="3" s="1"/>
  <c r="HL455" i="3"/>
  <c r="HN456" i="3"/>
  <c r="HY456" i="3" s="1"/>
  <c r="CX408" i="3"/>
  <c r="CE439" i="3"/>
  <c r="HL99" i="3"/>
  <c r="JM399" i="3"/>
  <c r="GO399" i="3"/>
  <c r="HL368" i="3"/>
  <c r="HL62" i="3"/>
  <c r="FV233" i="3"/>
  <c r="K407" i="3"/>
  <c r="M407" i="3" s="1"/>
  <c r="X407" i="3" s="1"/>
  <c r="K157" i="3"/>
  <c r="M157" i="3" s="1"/>
  <c r="JK369" i="3"/>
  <c r="AO74" i="1"/>
  <c r="HL467" i="3" s="1"/>
  <c r="CX233" i="3"/>
  <c r="AD157" i="3"/>
  <c r="AF157" i="3" s="1"/>
  <c r="AQ157" i="3" s="1"/>
  <c r="AS52" i="1"/>
  <c r="K307" i="3"/>
  <c r="AS44" i="1"/>
  <c r="K268" i="3"/>
  <c r="FC399" i="3"/>
  <c r="FA399" i="3"/>
  <c r="M90" i="1"/>
  <c r="AD178" i="3"/>
  <c r="AF178" i="3" s="1"/>
  <c r="AQ178" i="3" s="1"/>
  <c r="M439" i="3"/>
  <c r="BJ439" i="3"/>
  <c r="BL439" i="3"/>
  <c r="CC251" i="3"/>
  <c r="CE251" i="3"/>
  <c r="AE86" i="1"/>
  <c r="EN111" i="3"/>
  <c r="AS14" i="1"/>
  <c r="K53" i="3"/>
  <c r="EJ399" i="3"/>
  <c r="EH399" i="3"/>
  <c r="AG90" i="1"/>
  <c r="FG178" i="3"/>
  <c r="M63" i="3"/>
  <c r="K22" i="3"/>
  <c r="M22" i="3" s="1"/>
  <c r="X22" i="3" s="1"/>
  <c r="M23" i="3"/>
  <c r="DQ428" i="3"/>
  <c r="DO428" i="3"/>
  <c r="AQ428" i="3"/>
  <c r="AS428" i="3"/>
  <c r="DO233" i="3"/>
  <c r="DQ233" i="3"/>
  <c r="AA88" i="1"/>
  <c r="DB166" i="3"/>
  <c r="BR178" i="3"/>
  <c r="BP481" i="3"/>
  <c r="HF428" i="3"/>
  <c r="HH428" i="3"/>
  <c r="GO251" i="3"/>
  <c r="GM251" i="3"/>
  <c r="FI157" i="3"/>
  <c r="FG478" i="3"/>
  <c r="EJ251" i="3"/>
  <c r="EH251" i="3"/>
  <c r="X312" i="3"/>
  <c r="IX262" i="3"/>
  <c r="GO408" i="3"/>
  <c r="GM408" i="3"/>
  <c r="AF369" i="3"/>
  <c r="AD368" i="3"/>
  <c r="AF368" i="3" s="1"/>
  <c r="BR185" i="3"/>
  <c r="BP482" i="3"/>
  <c r="HL28" i="3"/>
  <c r="HN29" i="3"/>
  <c r="HY29" i="3" s="1"/>
  <c r="AK91" i="1"/>
  <c r="FZ185" i="3"/>
  <c r="FI111" i="3"/>
  <c r="FG477" i="3"/>
  <c r="HL227" i="3"/>
  <c r="HN228" i="3"/>
  <c r="HY228" i="3" s="1"/>
  <c r="BJ369" i="3"/>
  <c r="BL369" i="3"/>
  <c r="AS47" i="1"/>
  <c r="K283" i="3"/>
  <c r="AS39" i="1"/>
  <c r="BP238" i="3"/>
  <c r="BR238" i="3" s="1"/>
  <c r="CC238" i="3" s="1"/>
  <c r="EJ439" i="3"/>
  <c r="EH439" i="3"/>
  <c r="DO439" i="3"/>
  <c r="DQ439" i="3"/>
  <c r="CE233" i="3"/>
  <c r="CC233" i="3"/>
  <c r="EJ369" i="3"/>
  <c r="EH369" i="3"/>
  <c r="AS42" i="1"/>
  <c r="BP256" i="3"/>
  <c r="BR256" i="3" s="1"/>
  <c r="CC256" i="3" s="1"/>
  <c r="O89" i="1"/>
  <c r="K171" i="3"/>
  <c r="AF263" i="3"/>
  <c r="AQ263" i="3" s="1"/>
  <c r="AS26" i="1"/>
  <c r="AS88" i="1" s="1"/>
  <c r="O88" i="1"/>
  <c r="K166" i="3"/>
  <c r="FV408" i="3"/>
  <c r="FT408" i="3"/>
  <c r="AC90" i="1"/>
  <c r="DU178" i="3"/>
  <c r="M337" i="3"/>
  <c r="JQ337" i="3"/>
  <c r="F80" i="6" s="1"/>
  <c r="AI89" i="1"/>
  <c r="IE171" i="3"/>
  <c r="AS17" i="1"/>
  <c r="AD77" i="3"/>
  <c r="JQ456" i="3"/>
  <c r="F101" i="6" s="1"/>
  <c r="K455" i="3"/>
  <c r="M455" i="3" s="1"/>
  <c r="X455" i="3" s="1"/>
  <c r="M456" i="3"/>
  <c r="IR399" i="3"/>
  <c r="IT399" i="3"/>
  <c r="AS68" i="1"/>
  <c r="DU422" i="3"/>
  <c r="DW422" i="3" s="1"/>
  <c r="EH422" i="3" s="1"/>
  <c r="AS62" i="1"/>
  <c r="DB369" i="3"/>
  <c r="DD369" i="3" s="1"/>
  <c r="AS56" i="1"/>
  <c r="AW331" i="3"/>
  <c r="AY331" i="3" s="1"/>
  <c r="BJ331" i="3" s="1"/>
  <c r="IR251" i="3"/>
  <c r="IT251" i="3"/>
  <c r="AS70" i="1"/>
  <c r="IE439" i="3"/>
  <c r="IG439" i="3" s="1"/>
  <c r="AS58" i="1"/>
  <c r="DB343" i="3"/>
  <c r="DD343" i="3" s="1"/>
  <c r="DO343" i="3" s="1"/>
  <c r="IA233" i="3"/>
  <c r="HY233" i="3"/>
  <c r="S88" i="1"/>
  <c r="BP166" i="3"/>
  <c r="AS8" i="1"/>
  <c r="AW17" i="3"/>
  <c r="AY17" i="3" s="1"/>
  <c r="BJ17" i="3" s="1"/>
  <c r="M233" i="3"/>
  <c r="M17" i="3"/>
  <c r="AS73" i="1"/>
  <c r="AD462" i="3"/>
  <c r="AF462" i="3" s="1"/>
  <c r="AQ462" i="3" s="1"/>
  <c r="AS408" i="3"/>
  <c r="AQ408" i="3"/>
  <c r="AS32" i="1"/>
  <c r="K197" i="3"/>
  <c r="AC86" i="1"/>
  <c r="DU111" i="3"/>
  <c r="AS20" i="1"/>
  <c r="BP89" i="3"/>
  <c r="BR89" i="3" s="1"/>
  <c r="CC89" i="3" s="1"/>
  <c r="BL428" i="3"/>
  <c r="BJ428" i="3"/>
  <c r="AA90" i="1"/>
  <c r="DB178" i="3"/>
  <c r="M302" i="3"/>
  <c r="JQ302" i="3"/>
  <c r="F74" i="6" s="1"/>
  <c r="AE88" i="1"/>
  <c r="EN166" i="3"/>
  <c r="AQ74" i="1"/>
  <c r="IX63" i="3"/>
  <c r="IZ63" i="3" s="1"/>
  <c r="JK63" i="3" s="1"/>
  <c r="JQ399" i="3"/>
  <c r="F91" i="6" s="1"/>
  <c r="M399" i="3"/>
  <c r="BL233" i="3"/>
  <c r="BJ233" i="3"/>
  <c r="Q88" i="1"/>
  <c r="AW166" i="3"/>
  <c r="AY166" i="3" s="1"/>
  <c r="BJ166" i="3" s="1"/>
  <c r="M82" i="3"/>
  <c r="AS15" i="1"/>
  <c r="KE302" i="3"/>
  <c r="IB302" i="3"/>
  <c r="JN302" i="3"/>
  <c r="EK302" i="3"/>
  <c r="FW302" i="3"/>
  <c r="BM302" i="3"/>
  <c r="AA302" i="3"/>
  <c r="GP302" i="3"/>
  <c r="DR302" i="3"/>
  <c r="AT302" i="3"/>
  <c r="FD302" i="3"/>
  <c r="IU302" i="3"/>
  <c r="HI302" i="3"/>
  <c r="CY302" i="3"/>
  <c r="CF302" i="3"/>
  <c r="IA369" i="3"/>
  <c r="HY369" i="3"/>
  <c r="AA293" i="3"/>
  <c r="GP293" i="3"/>
  <c r="BM293" i="3"/>
  <c r="JN293" i="3"/>
  <c r="DR293" i="3"/>
  <c r="CF293" i="3"/>
  <c r="KE293" i="3"/>
  <c r="AT293" i="3"/>
  <c r="EK293" i="3"/>
  <c r="IB293" i="3"/>
  <c r="FD293" i="3"/>
  <c r="IU293" i="3"/>
  <c r="CY293" i="3"/>
  <c r="HI293" i="3"/>
  <c r="FW293" i="3"/>
  <c r="JK251" i="3"/>
  <c r="JM251" i="3"/>
  <c r="HL483" i="3"/>
  <c r="HN188" i="3"/>
  <c r="GB188" i="3"/>
  <c r="FZ483" i="3"/>
  <c r="GB171" i="3"/>
  <c r="FZ480" i="3"/>
  <c r="AK86" i="1"/>
  <c r="FZ111" i="3"/>
  <c r="DO251" i="3"/>
  <c r="DQ251" i="3"/>
  <c r="X392" i="3"/>
  <c r="GB178" i="3"/>
  <c r="FZ481" i="3"/>
  <c r="HL407" i="3"/>
  <c r="HN408" i="3"/>
  <c r="M369" i="3"/>
  <c r="X228" i="3"/>
  <c r="X351" i="3"/>
  <c r="X298" i="3"/>
  <c r="AQ91" i="1"/>
  <c r="IX185" i="3"/>
  <c r="K92" i="1"/>
  <c r="CI188" i="3"/>
  <c r="AS41" i="1"/>
  <c r="K251" i="3"/>
  <c r="K227" i="3" s="1"/>
  <c r="M227" i="3" s="1"/>
  <c r="X227" i="3" s="1"/>
  <c r="M203" i="3"/>
  <c r="AE92" i="1"/>
  <c r="EN188" i="3"/>
  <c r="AC87" i="1"/>
  <c r="DU157" i="3"/>
  <c r="M74" i="1"/>
  <c r="AD82" i="3"/>
  <c r="AF82" i="3" s="1"/>
  <c r="AQ82" i="3" s="1"/>
  <c r="M244" i="3"/>
  <c r="JQ244" i="3"/>
  <c r="F61" i="6" s="1"/>
  <c r="AS13" i="1"/>
  <c r="K47" i="3"/>
  <c r="FC408" i="3"/>
  <c r="FA408" i="3"/>
  <c r="AS55" i="1"/>
  <c r="AD325" i="3"/>
  <c r="AF325" i="3" s="1"/>
  <c r="AQ325" i="3" s="1"/>
  <c r="AS36" i="1"/>
  <c r="DU221" i="3"/>
  <c r="DW221" i="3" s="1"/>
  <c r="EH221" i="3" s="1"/>
  <c r="AC92" i="1"/>
  <c r="DU188" i="3"/>
  <c r="AA86" i="1"/>
  <c r="DB111" i="3"/>
  <c r="AE74" i="1"/>
  <c r="EN82" i="3"/>
  <c r="EP82" i="3" s="1"/>
  <c r="FA82" i="3" s="1"/>
  <c r="AA91" i="1"/>
  <c r="DB185" i="3"/>
  <c r="IT428" i="3"/>
  <c r="IR428" i="3"/>
  <c r="FG262" i="3"/>
  <c r="FI263" i="3"/>
  <c r="FT263" i="3" s="1"/>
  <c r="Q90" i="1"/>
  <c r="AW178" i="3"/>
  <c r="AY178" i="3" s="1"/>
  <c r="BJ178" i="3" s="1"/>
  <c r="FA233" i="3"/>
  <c r="FC233" i="3"/>
  <c r="AS31" i="1"/>
  <c r="M105" i="3"/>
  <c r="JQ105" i="3"/>
  <c r="F40" i="6" s="1"/>
  <c r="AC74" i="1"/>
  <c r="DU63" i="3"/>
  <c r="DW63" i="3" s="1"/>
  <c r="EH63" i="3" s="1"/>
  <c r="CX399" i="3"/>
  <c r="CV399" i="3"/>
  <c r="JQ358" i="3"/>
  <c r="F84" i="6" s="1"/>
  <c r="M358" i="3"/>
  <c r="AS38" i="1"/>
  <c r="IE233" i="3"/>
  <c r="IG233" i="3" s="1"/>
  <c r="AI88" i="1"/>
  <c r="IE166" i="3"/>
  <c r="AS45" i="1"/>
  <c r="JM439" i="3"/>
  <c r="JK439" i="3"/>
  <c r="IA439" i="3"/>
  <c r="HY439" i="3"/>
  <c r="CK166" i="3"/>
  <c r="CI479" i="3"/>
  <c r="M293" i="3"/>
  <c r="HL210" i="3"/>
  <c r="HN221" i="3"/>
  <c r="HY221" i="3" s="1"/>
  <c r="X422" i="3"/>
  <c r="HH251" i="3"/>
  <c r="HF251" i="3"/>
  <c r="EP157" i="3"/>
  <c r="EN478" i="3"/>
  <c r="AM86" i="1"/>
  <c r="GS111" i="3"/>
  <c r="HH408" i="3"/>
  <c r="HF408" i="3"/>
  <c r="GO233" i="3"/>
  <c r="GM233" i="3"/>
  <c r="AQ90" i="1"/>
  <c r="IX178" i="3"/>
  <c r="M89" i="3"/>
  <c r="M325" i="3"/>
  <c r="AM91" i="1"/>
  <c r="GS185" i="3"/>
  <c r="JS273" i="3"/>
  <c r="X273" i="3"/>
  <c r="S92" i="1"/>
  <c r="BP188" i="3"/>
  <c r="AO87" i="1"/>
  <c r="HL157" i="3"/>
  <c r="CK171" i="3"/>
  <c r="CI480" i="3"/>
  <c r="AS37" i="1"/>
  <c r="IE228" i="3"/>
  <c r="IG228" i="3" s="1"/>
  <c r="IR228" i="3" s="1"/>
  <c r="AG91" i="1"/>
  <c r="FG185" i="3"/>
  <c r="AS25" i="1"/>
  <c r="AS87" i="1" s="1"/>
  <c r="AA87" i="1"/>
  <c r="DB157" i="3"/>
  <c r="AS49" i="1"/>
  <c r="AW293" i="3"/>
  <c r="AY293" i="3" s="1"/>
  <c r="BJ293" i="3" s="1"/>
  <c r="AS19" i="1"/>
  <c r="K86" i="3"/>
  <c r="AS12" i="1"/>
  <c r="K41" i="3"/>
  <c r="AS7" i="1"/>
  <c r="K10" i="3"/>
  <c r="DO408" i="3"/>
  <c r="DQ408" i="3"/>
  <c r="AS30" i="1"/>
  <c r="AS92" i="1" s="1"/>
  <c r="AA92" i="1"/>
  <c r="DB188" i="3"/>
  <c r="AS24" i="1"/>
  <c r="AS86" i="1" s="1"/>
  <c r="Q86" i="1"/>
  <c r="AW111" i="3"/>
  <c r="AY111" i="3" s="1"/>
  <c r="BJ111" i="3" s="1"/>
  <c r="Q91" i="1"/>
  <c r="AW185" i="3"/>
  <c r="AY185" i="3" s="1"/>
  <c r="BJ185" i="3" s="1"/>
  <c r="FV428" i="3"/>
  <c r="FT428" i="3"/>
  <c r="M263" i="3"/>
  <c r="JQ263" i="3"/>
  <c r="F66" i="6" s="1"/>
  <c r="AI90" i="1"/>
  <c r="IE178" i="3"/>
  <c r="M428" i="3"/>
  <c r="JQ428" i="3"/>
  <c r="F96" i="6" s="1"/>
  <c r="K427" i="3"/>
  <c r="M427" i="3" s="1"/>
  <c r="AS53" i="1"/>
  <c r="AD312" i="3"/>
  <c r="AD262" i="3" s="1"/>
  <c r="AF262" i="3" s="1"/>
  <c r="AQ262" i="3" s="1"/>
  <c r="AS33" i="1"/>
  <c r="DU203" i="3"/>
  <c r="DW203" i="3" s="1"/>
  <c r="EH203" i="3" s="1"/>
  <c r="AS27" i="1"/>
  <c r="AS89" i="1" s="1"/>
  <c r="AC89" i="1"/>
  <c r="DU171" i="3"/>
  <c r="AS9" i="1"/>
  <c r="DB23" i="3"/>
  <c r="DD23" i="3" s="1"/>
  <c r="DO23" i="3" s="1"/>
  <c r="FT399" i="3"/>
  <c r="FV399" i="3"/>
  <c r="M319" i="3"/>
  <c r="JQ319" i="3"/>
  <c r="F77" i="6" s="1"/>
  <c r="M91" i="1"/>
  <c r="AD185" i="3"/>
  <c r="AF185" i="3" s="1"/>
  <c r="AQ185" i="3" s="1"/>
  <c r="HL357" i="3"/>
  <c r="HN363" i="3"/>
  <c r="HY363" i="3" s="1"/>
  <c r="GM439" i="3"/>
  <c r="GO439" i="3"/>
  <c r="JK408" i="3"/>
  <c r="JM408" i="3"/>
  <c r="CC369" i="3"/>
  <c r="CE369" i="3"/>
  <c r="M256" i="3"/>
  <c r="K255" i="3"/>
  <c r="M255" i="3" s="1"/>
  <c r="X255" i="3" s="1"/>
  <c r="AO89" i="1"/>
  <c r="HL171" i="3"/>
  <c r="HL22" i="3"/>
  <c r="HN23" i="3"/>
  <c r="HY23" i="3" s="1"/>
  <c r="HL482" i="3"/>
  <c r="HN185" i="3"/>
  <c r="AO88" i="1"/>
  <c r="HL166" i="3"/>
  <c r="FI188" i="3"/>
  <c r="FG483" i="3"/>
  <c r="FI171" i="3"/>
  <c r="FG480" i="3"/>
  <c r="IZ111" i="3"/>
  <c r="IX477" i="3"/>
  <c r="FW283" i="3"/>
  <c r="FD283" i="3"/>
  <c r="EK283" i="3"/>
  <c r="DR283" i="3"/>
  <c r="KE283" i="3"/>
  <c r="AT283" i="3"/>
  <c r="AA283" i="3"/>
  <c r="CY283" i="3"/>
  <c r="GP283" i="3"/>
  <c r="HI283" i="3"/>
  <c r="CF283" i="3"/>
  <c r="BM283" i="3"/>
  <c r="JN283" i="3"/>
  <c r="IB283" i="3"/>
  <c r="IU283" i="3"/>
  <c r="JK233" i="3"/>
  <c r="JM233" i="3"/>
  <c r="AM90" i="1"/>
  <c r="GS178" i="3"/>
  <c r="FA251" i="3"/>
  <c r="FC251" i="3"/>
  <c r="FI166" i="3"/>
  <c r="FG479" i="3"/>
  <c r="JQ273" i="3"/>
  <c r="F68" i="6" s="1"/>
  <c r="HL255" i="3"/>
  <c r="HN256" i="3"/>
  <c r="HY256" i="3" s="1"/>
  <c r="M92" i="1"/>
  <c r="AD188" i="3"/>
  <c r="AF188" i="3" s="1"/>
  <c r="AQ188" i="3" s="1"/>
  <c r="AK87" i="1"/>
  <c r="FZ157" i="3"/>
  <c r="CX428" i="3"/>
  <c r="CV428" i="3"/>
  <c r="K91" i="1"/>
  <c r="CI185" i="3"/>
  <c r="Q87" i="1"/>
  <c r="AW157" i="3"/>
  <c r="AY157" i="3" s="1"/>
  <c r="BJ157" i="3" s="1"/>
  <c r="AS21" i="1"/>
  <c r="K94" i="3"/>
  <c r="AK74" i="1"/>
  <c r="FZ467" i="3" s="1"/>
  <c r="FZ63" i="3"/>
  <c r="GB63" i="3" s="1"/>
  <c r="GM63" i="3" s="1"/>
  <c r="AS61" i="1"/>
  <c r="AD363" i="3"/>
  <c r="AF363" i="3" s="1"/>
  <c r="AQ363" i="3" s="1"/>
  <c r="AE91" i="1"/>
  <c r="EN185" i="3"/>
  <c r="AE90" i="1"/>
  <c r="EN178" i="3"/>
  <c r="AS67" i="1"/>
  <c r="AW408" i="3"/>
  <c r="Q92" i="1"/>
  <c r="AW188" i="3"/>
  <c r="AY188" i="3" s="1"/>
  <c r="BJ188" i="3" s="1"/>
  <c r="AI86" i="1"/>
  <c r="IE111" i="3"/>
  <c r="AS10" i="1"/>
  <c r="K29" i="3"/>
  <c r="AI91" i="1"/>
  <c r="IE185" i="3"/>
  <c r="FA428" i="3"/>
  <c r="FC428" i="3"/>
  <c r="AS65" i="1"/>
  <c r="FG392" i="3"/>
  <c r="FI392" i="3" s="1"/>
  <c r="FT392" i="3" s="1"/>
  <c r="M378" i="3"/>
  <c r="JQ378" i="3"/>
  <c r="F88" i="6" s="1"/>
  <c r="AS59" i="1"/>
  <c r="AW351" i="3"/>
  <c r="AY351" i="3" s="1"/>
  <c r="BJ351" i="3" s="1"/>
  <c r="AA89" i="1"/>
  <c r="DB171" i="3"/>
  <c r="DQ399" i="3"/>
  <c r="DO399" i="3"/>
  <c r="M288" i="3"/>
  <c r="JQ288" i="3"/>
  <c r="F71" i="6" s="1"/>
  <c r="M211" i="3"/>
  <c r="JQ211" i="3"/>
  <c r="F54" i="6" s="1"/>
  <c r="O90" i="1"/>
  <c r="K178" i="3"/>
  <c r="K99" i="3"/>
  <c r="M99" i="3" s="1"/>
  <c r="X99" i="3" s="1"/>
  <c r="M100" i="3"/>
  <c r="JQ100" i="3"/>
  <c r="F39" i="6" s="1"/>
  <c r="M185" i="3"/>
  <c r="K480" i="3"/>
  <c r="M480" i="3" s="1"/>
  <c r="X480" i="3" s="1"/>
  <c r="CK157" i="3"/>
  <c r="CI478" i="3"/>
  <c r="CC408" i="3"/>
  <c r="CE408" i="3"/>
  <c r="K482" i="3"/>
  <c r="M482" i="3" s="1"/>
  <c r="X482" i="3" s="1"/>
  <c r="M192" i="3"/>
  <c r="JQ192" i="3"/>
  <c r="F50" i="6" s="1"/>
  <c r="GM428" i="3"/>
  <c r="GO428" i="3"/>
  <c r="M89" i="1"/>
  <c r="AD171" i="3"/>
  <c r="AF171" i="3" s="1"/>
  <c r="AQ171" i="3" s="1"/>
  <c r="CK111" i="3"/>
  <c r="CI477" i="3"/>
  <c r="AM88" i="1"/>
  <c r="GS166" i="3"/>
  <c r="X77" i="3"/>
  <c r="CI368" i="3"/>
  <c r="CK368" i="3" s="1"/>
  <c r="CV251" i="3"/>
  <c r="CX251" i="3"/>
  <c r="M221" i="3"/>
  <c r="K210" i="3"/>
  <c r="M210" i="3" s="1"/>
  <c r="X210" i="3" s="1"/>
  <c r="K444" i="3"/>
  <c r="M444" i="3" s="1"/>
  <c r="X444" i="3" s="1"/>
  <c r="M445" i="3"/>
  <c r="HH233" i="3"/>
  <c r="HF233" i="3"/>
  <c r="BR171" i="3"/>
  <c r="BP480" i="3"/>
  <c r="AQ92" i="1"/>
  <c r="IX188" i="3"/>
  <c r="M238" i="3"/>
  <c r="M217" i="3"/>
  <c r="JQ217" i="3"/>
  <c r="F55" i="6" s="1"/>
  <c r="AQ89" i="1"/>
  <c r="IX171" i="3"/>
  <c r="AM87" i="1"/>
  <c r="GS157" i="3"/>
  <c r="GB166" i="3"/>
  <c r="FZ479" i="3"/>
  <c r="HL477" i="3"/>
  <c r="HN111" i="3"/>
  <c r="IR369" i="3"/>
  <c r="IT369" i="3"/>
  <c r="M343" i="3"/>
  <c r="AS64" i="1"/>
  <c r="K386" i="3"/>
  <c r="AS50" i="1"/>
  <c r="DB298" i="3"/>
  <c r="DD298" i="3" s="1"/>
  <c r="DO298" i="3" s="1"/>
  <c r="AI87" i="1"/>
  <c r="IE157" i="3"/>
  <c r="K90" i="1"/>
  <c r="CI178" i="3"/>
  <c r="M58" i="3"/>
  <c r="JQ58" i="3"/>
  <c r="F30" i="6" s="1"/>
  <c r="AS11" i="1"/>
  <c r="K35" i="3"/>
  <c r="IR408" i="3"/>
  <c r="IT408" i="3"/>
  <c r="AI92" i="1"/>
  <c r="IE188" i="3"/>
  <c r="AI74" i="1"/>
  <c r="IE63" i="3"/>
  <c r="IG63" i="3" s="1"/>
  <c r="IR63" i="3" s="1"/>
  <c r="CC428" i="3"/>
  <c r="CE428" i="3"/>
  <c r="CK263" i="3"/>
  <c r="CV263" i="3" s="1"/>
  <c r="CI262" i="3"/>
  <c r="CK262" i="3" s="1"/>
  <c r="CV262" i="3" s="1"/>
  <c r="AS71" i="1"/>
  <c r="AD445" i="3"/>
  <c r="AF445" i="3" s="1"/>
  <c r="AQ445" i="3" s="1"/>
  <c r="M363" i="3"/>
  <c r="K357" i="3"/>
  <c r="M357" i="3" s="1"/>
  <c r="X357" i="3" s="1"/>
  <c r="Q89" i="1"/>
  <c r="AW171" i="3"/>
  <c r="AY171" i="3" s="1"/>
  <c r="BJ171" i="3" s="1"/>
  <c r="BJ399" i="3"/>
  <c r="BL399" i="3"/>
  <c r="JQ278" i="3"/>
  <c r="F69" i="6" s="1"/>
  <c r="M278" i="3"/>
  <c r="EH233" i="3"/>
  <c r="EJ233" i="3"/>
  <c r="AC88" i="1"/>
  <c r="DU166" i="3"/>
  <c r="X408" i="3"/>
  <c r="HY399" i="3"/>
  <c r="IA399" i="3"/>
  <c r="S86" i="1"/>
  <c r="S93" i="1" s="1"/>
  <c r="BP111" i="3"/>
  <c r="HL427" i="3"/>
  <c r="HN428" i="3"/>
  <c r="HL191" i="3"/>
  <c r="HN197" i="3"/>
  <c r="HY197" i="3" s="1"/>
  <c r="AE89" i="1"/>
  <c r="EN171" i="3"/>
  <c r="K93" i="1"/>
  <c r="HL481" i="3"/>
  <c r="HN178" i="3"/>
  <c r="BR157" i="3"/>
  <c r="BP478" i="3"/>
  <c r="CV369" i="3"/>
  <c r="CX369" i="3"/>
  <c r="BJ251" i="3"/>
  <c r="BL251" i="3"/>
  <c r="AA288" i="3"/>
  <c r="FW288" i="3"/>
  <c r="EK288" i="3"/>
  <c r="IU288" i="3"/>
  <c r="FD288" i="3"/>
  <c r="AT288" i="3"/>
  <c r="JN288" i="3"/>
  <c r="CY288" i="3"/>
  <c r="CF288" i="3"/>
  <c r="IB288" i="3"/>
  <c r="DR288" i="3"/>
  <c r="KE288" i="3"/>
  <c r="HI288" i="3"/>
  <c r="GP288" i="3"/>
  <c r="BM288" i="3"/>
  <c r="DW185" i="3"/>
  <c r="DU482" i="3"/>
  <c r="IZ166" i="3"/>
  <c r="IX479" i="3"/>
  <c r="M462" i="3"/>
  <c r="FV369" i="3"/>
  <c r="FT369" i="3"/>
  <c r="HL262" i="3"/>
  <c r="HN263" i="3"/>
  <c r="HY263" i="3" s="1"/>
  <c r="O92" i="1"/>
  <c r="K188" i="3"/>
  <c r="M331" i="3"/>
  <c r="AM92" i="1"/>
  <c r="GS188" i="3"/>
  <c r="AQ87" i="1"/>
  <c r="IX157" i="3"/>
  <c r="AM74" i="1"/>
  <c r="GS10" i="3"/>
  <c r="GU10" i="3" s="1"/>
  <c r="HF10" i="3" s="1"/>
  <c r="AQ251" i="3"/>
  <c r="AS251" i="3"/>
  <c r="CI191" i="3"/>
  <c r="CK191" i="3" s="1"/>
  <c r="CV191" i="3" s="1"/>
  <c r="AM89" i="1"/>
  <c r="GS171" i="3"/>
  <c r="M111" i="3"/>
  <c r="AO93" i="1"/>
  <c r="T42" i="6"/>
  <c r="R42" i="6"/>
  <c r="AG74" i="1"/>
  <c r="FG467" i="3" s="1"/>
  <c r="AS16" i="1"/>
  <c r="AS29" i="1"/>
  <c r="AS91" i="1" s="1"/>
  <c r="AS63" i="1"/>
  <c r="AS51" i="1"/>
  <c r="AA74" i="1"/>
  <c r="DB467" i="3" s="1"/>
  <c r="K74" i="1"/>
  <c r="AS23" i="1"/>
  <c r="AS34" i="1"/>
  <c r="AS22" i="1"/>
  <c r="AS43" i="1"/>
  <c r="AS60" i="1"/>
  <c r="AS46" i="1"/>
  <c r="Q74" i="1"/>
  <c r="AS69" i="1"/>
  <c r="O74" i="1"/>
  <c r="K467" i="3" s="1"/>
  <c r="M467" i="3" s="1"/>
  <c r="AS54" i="1"/>
  <c r="AS57" i="1"/>
  <c r="AS72" i="1"/>
  <c r="AS40" i="1"/>
  <c r="AS18" i="1"/>
  <c r="S74" i="1"/>
  <c r="AS35" i="1"/>
  <c r="AS28" i="1"/>
  <c r="AS90" i="1" s="1"/>
  <c r="AS66" i="1"/>
  <c r="AS48" i="1"/>
  <c r="JQ256" i="3" l="1"/>
  <c r="F64" i="6" s="1"/>
  <c r="JQ325" i="3"/>
  <c r="F78" i="6" s="1"/>
  <c r="JQ462" i="3"/>
  <c r="F102" i="6" s="1"/>
  <c r="JQ363" i="3"/>
  <c r="F85" i="6" s="1"/>
  <c r="JS422" i="3"/>
  <c r="H94" i="6" s="1"/>
  <c r="JQ369" i="3"/>
  <c r="F87" i="6" s="1"/>
  <c r="JQ111" i="3"/>
  <c r="JQ477" i="3" s="1"/>
  <c r="JQ343" i="3"/>
  <c r="F81" i="6" s="1"/>
  <c r="AQ93" i="1"/>
  <c r="JQ228" i="3"/>
  <c r="F58" i="6" s="1"/>
  <c r="AG93" i="1"/>
  <c r="JS428" i="3"/>
  <c r="H96" i="6" s="1"/>
  <c r="O93" i="1"/>
  <c r="JQ221" i="3"/>
  <c r="F56" i="6" s="1"/>
  <c r="M93" i="1"/>
  <c r="JK166" i="3"/>
  <c r="JK479" i="3" s="1"/>
  <c r="IZ479" i="3"/>
  <c r="HY178" i="3"/>
  <c r="HY481" i="3" s="1"/>
  <c r="HN481" i="3"/>
  <c r="IG188" i="3"/>
  <c r="IE483" i="3"/>
  <c r="GU157" i="3"/>
  <c r="GS478" i="3"/>
  <c r="JS238" i="3"/>
  <c r="X238" i="3"/>
  <c r="CV111" i="3"/>
  <c r="CV477" i="3" s="1"/>
  <c r="CK477" i="3"/>
  <c r="JS192" i="3"/>
  <c r="X192" i="3"/>
  <c r="JQ178" i="3"/>
  <c r="K479" i="3"/>
  <c r="M479" i="3" s="1"/>
  <c r="X479" i="3" s="1"/>
  <c r="M178" i="3"/>
  <c r="IG185" i="3"/>
  <c r="IE482" i="3"/>
  <c r="EP185" i="3"/>
  <c r="EN482" i="3"/>
  <c r="JQ94" i="3"/>
  <c r="F37" i="6" s="1"/>
  <c r="M94" i="3"/>
  <c r="JS256" i="3"/>
  <c r="X256" i="3"/>
  <c r="JS319" i="3"/>
  <c r="X319" i="3"/>
  <c r="JQ86" i="3"/>
  <c r="F35" i="6" s="1"/>
  <c r="M86" i="3"/>
  <c r="CV171" i="3"/>
  <c r="CV480" i="3" s="1"/>
  <c r="CK480" i="3"/>
  <c r="KD273" i="3"/>
  <c r="H68" i="6"/>
  <c r="JS89" i="3"/>
  <c r="X89" i="3"/>
  <c r="JS293" i="3"/>
  <c r="X293" i="3"/>
  <c r="JS358" i="3"/>
  <c r="X358" i="3"/>
  <c r="JS203" i="3"/>
  <c r="X203" i="3"/>
  <c r="IZ185" i="3"/>
  <c r="IX482" i="3"/>
  <c r="JS392" i="3"/>
  <c r="GM171" i="3"/>
  <c r="GM480" i="3" s="1"/>
  <c r="GB480" i="3"/>
  <c r="JS82" i="3"/>
  <c r="X82" i="3"/>
  <c r="JS399" i="3"/>
  <c r="X399" i="3"/>
  <c r="JQ233" i="3"/>
  <c r="F59" i="6" s="1"/>
  <c r="JS337" i="3"/>
  <c r="X337" i="3"/>
  <c r="JQ283" i="3"/>
  <c r="F70" i="6" s="1"/>
  <c r="M283" i="3"/>
  <c r="JQ351" i="3"/>
  <c r="F82" i="6" s="1"/>
  <c r="AQ369" i="3"/>
  <c r="AS369" i="3"/>
  <c r="JQ392" i="3"/>
  <c r="F90" i="6" s="1"/>
  <c r="K62" i="3"/>
  <c r="M62" i="3" s="1"/>
  <c r="X62" i="3" s="1"/>
  <c r="GU171" i="3"/>
  <c r="GS480" i="3"/>
  <c r="JQ331" i="3"/>
  <c r="F79" i="6" s="1"/>
  <c r="IA428" i="3"/>
  <c r="HY428" i="3"/>
  <c r="JS278" i="3"/>
  <c r="X278" i="3"/>
  <c r="JS58" i="3"/>
  <c r="X58" i="3"/>
  <c r="JQ238" i="3"/>
  <c r="F60" i="6" s="1"/>
  <c r="JQ185" i="3"/>
  <c r="JS378" i="3"/>
  <c r="X378" i="3"/>
  <c r="GU178" i="3"/>
  <c r="GS481" i="3"/>
  <c r="FT188" i="3"/>
  <c r="FT483" i="3" s="1"/>
  <c r="FI483" i="3"/>
  <c r="JS263" i="3"/>
  <c r="X263" i="3"/>
  <c r="Q93" i="1"/>
  <c r="FI185" i="3"/>
  <c r="FG482" i="3"/>
  <c r="HL478" i="3"/>
  <c r="HN157" i="3"/>
  <c r="GU185" i="3"/>
  <c r="GS482" i="3"/>
  <c r="IZ178" i="3"/>
  <c r="IX481" i="3"/>
  <c r="GU111" i="3"/>
  <c r="GS477" i="3"/>
  <c r="JS105" i="3"/>
  <c r="X105" i="3"/>
  <c r="M47" i="3"/>
  <c r="JQ47" i="3"/>
  <c r="F27" i="6" s="1"/>
  <c r="K46" i="3"/>
  <c r="M46" i="3" s="1"/>
  <c r="X46" i="3" s="1"/>
  <c r="DW157" i="3"/>
  <c r="DU478" i="3"/>
  <c r="M251" i="3"/>
  <c r="JQ251" i="3"/>
  <c r="F62" i="6" s="1"/>
  <c r="JS228" i="3"/>
  <c r="JQ157" i="3"/>
  <c r="JQ422" i="3"/>
  <c r="F94" i="6" s="1"/>
  <c r="JQ82" i="3"/>
  <c r="F34" i="6" s="1"/>
  <c r="JS302" i="3"/>
  <c r="X302" i="3"/>
  <c r="JS233" i="3"/>
  <c r="X233" i="3"/>
  <c r="AF77" i="3"/>
  <c r="JQ77" i="3"/>
  <c r="F33" i="6" s="1"/>
  <c r="DW178" i="3"/>
  <c r="DU481" i="3"/>
  <c r="JQ23" i="3"/>
  <c r="F20" i="6" s="1"/>
  <c r="FI178" i="3"/>
  <c r="FG481" i="3"/>
  <c r="EP111" i="3"/>
  <c r="EN477" i="3"/>
  <c r="JQ439" i="3"/>
  <c r="F97" i="6" s="1"/>
  <c r="M268" i="3"/>
  <c r="JQ268" i="3"/>
  <c r="F67" i="6" s="1"/>
  <c r="IZ157" i="3"/>
  <c r="IX478" i="3"/>
  <c r="M386" i="3"/>
  <c r="JS386" i="3" s="1"/>
  <c r="H89" i="6" s="1"/>
  <c r="JQ386" i="3"/>
  <c r="F89" i="6" s="1"/>
  <c r="HY111" i="3"/>
  <c r="HY477" i="3" s="1"/>
  <c r="HN477" i="3"/>
  <c r="IZ171" i="3"/>
  <c r="IX480" i="3"/>
  <c r="IZ188" i="3"/>
  <c r="IX483" i="3"/>
  <c r="JS221" i="3"/>
  <c r="X221" i="3"/>
  <c r="GU166" i="3"/>
  <c r="GS479" i="3"/>
  <c r="X185" i="3"/>
  <c r="DD171" i="3"/>
  <c r="DB480" i="3"/>
  <c r="JQ29" i="3"/>
  <c r="F22" i="6" s="1"/>
  <c r="K28" i="3"/>
  <c r="M28" i="3" s="1"/>
  <c r="X28" i="3" s="1"/>
  <c r="M29" i="3"/>
  <c r="AY408" i="3"/>
  <c r="JQ408" i="3"/>
  <c r="F93" i="6" s="1"/>
  <c r="GB157" i="3"/>
  <c r="FZ478" i="3"/>
  <c r="HL479" i="3"/>
  <c r="HL110" i="3"/>
  <c r="HL476" i="3" s="1"/>
  <c r="HN166" i="3"/>
  <c r="HL480" i="3"/>
  <c r="HN171" i="3"/>
  <c r="AS93" i="1"/>
  <c r="JQ10" i="3"/>
  <c r="F17" i="6" s="1"/>
  <c r="AM93" i="1"/>
  <c r="KD422" i="3"/>
  <c r="CV166" i="3"/>
  <c r="CV479" i="3" s="1"/>
  <c r="CK479" i="3"/>
  <c r="IG166" i="3"/>
  <c r="IE479" i="3"/>
  <c r="JS369" i="3"/>
  <c r="X369" i="3"/>
  <c r="X157" i="3"/>
  <c r="GM188" i="3"/>
  <c r="GM483" i="3" s="1"/>
  <c r="GB483" i="3"/>
  <c r="DD178" i="3"/>
  <c r="DB481" i="3"/>
  <c r="DW111" i="3"/>
  <c r="DU477" i="3"/>
  <c r="FT111" i="3"/>
  <c r="FT477" i="3" s="1"/>
  <c r="FI477" i="3"/>
  <c r="JS23" i="3"/>
  <c r="X23" i="3"/>
  <c r="AE93" i="1"/>
  <c r="JS439" i="3"/>
  <c r="X439" i="3"/>
  <c r="JS331" i="3"/>
  <c r="X331" i="3"/>
  <c r="DW166" i="3"/>
  <c r="DU479" i="3"/>
  <c r="JS363" i="3"/>
  <c r="X363" i="3"/>
  <c r="JS445" i="3"/>
  <c r="X445" i="3"/>
  <c r="JS211" i="3"/>
  <c r="X211" i="3"/>
  <c r="JK111" i="3"/>
  <c r="JK477" i="3" s="1"/>
  <c r="IZ477" i="3"/>
  <c r="IG178" i="3"/>
  <c r="IE481" i="3"/>
  <c r="DD188" i="3"/>
  <c r="DB483" i="3"/>
  <c r="BR188" i="3"/>
  <c r="BP483" i="3"/>
  <c r="DD111" i="3"/>
  <c r="DB477" i="3"/>
  <c r="EP188" i="3"/>
  <c r="EN483" i="3"/>
  <c r="CK188" i="3"/>
  <c r="CI483" i="3"/>
  <c r="JS298" i="3"/>
  <c r="FZ477" i="3"/>
  <c r="GB111" i="3"/>
  <c r="FZ110" i="3"/>
  <c r="FZ476" i="3" s="1"/>
  <c r="HY188" i="3"/>
  <c r="HY483" i="3" s="1"/>
  <c r="HN483" i="3"/>
  <c r="AC93" i="1"/>
  <c r="IG171" i="3"/>
  <c r="IE480" i="3"/>
  <c r="GB185" i="3"/>
  <c r="FZ482" i="3"/>
  <c r="M307" i="3"/>
  <c r="JQ307" i="3"/>
  <c r="F75" i="6" s="1"/>
  <c r="EH185" i="3"/>
  <c r="EH482" i="3" s="1"/>
  <c r="DW482" i="3"/>
  <c r="CK178" i="3"/>
  <c r="CI481" i="3"/>
  <c r="BR111" i="3"/>
  <c r="BP477" i="3"/>
  <c r="AS74" i="1"/>
  <c r="GU188" i="3"/>
  <c r="GS483" i="3"/>
  <c r="IG157" i="3"/>
  <c r="IE478" i="3"/>
  <c r="CI110" i="3"/>
  <c r="JS100" i="3"/>
  <c r="X100" i="3"/>
  <c r="IG111" i="3"/>
  <c r="IE477" i="3"/>
  <c r="EP178" i="3"/>
  <c r="EN481" i="3"/>
  <c r="CK185" i="3"/>
  <c r="CI482" i="3"/>
  <c r="FT166" i="3"/>
  <c r="FT479" i="3" s="1"/>
  <c r="FI479" i="3"/>
  <c r="HY185" i="3"/>
  <c r="HY482" i="3" s="1"/>
  <c r="HN482" i="3"/>
  <c r="AF312" i="3"/>
  <c r="JQ312" i="3"/>
  <c r="F76" i="6" s="1"/>
  <c r="M41" i="3"/>
  <c r="JQ41" i="3"/>
  <c r="F25" i="6" s="1"/>
  <c r="K40" i="3"/>
  <c r="M40" i="3" s="1"/>
  <c r="X40" i="3" s="1"/>
  <c r="DD157" i="3"/>
  <c r="DB478" i="3"/>
  <c r="JS325" i="3"/>
  <c r="X325" i="3"/>
  <c r="FA157" i="3"/>
  <c r="FA478" i="3" s="1"/>
  <c r="EP478" i="3"/>
  <c r="IR233" i="3"/>
  <c r="IT233" i="3"/>
  <c r="AA93" i="1"/>
  <c r="JS244" i="3"/>
  <c r="X244" i="3"/>
  <c r="K368" i="3"/>
  <c r="M368" i="3" s="1"/>
  <c r="GM178" i="3"/>
  <c r="GM481" i="3" s="1"/>
  <c r="GB481" i="3"/>
  <c r="AK93" i="1"/>
  <c r="EP166" i="3"/>
  <c r="EN479" i="3"/>
  <c r="JQ197" i="3"/>
  <c r="F51" i="6" s="1"/>
  <c r="M197" i="3"/>
  <c r="K191" i="3"/>
  <c r="M191" i="3" s="1"/>
  <c r="X191" i="3" s="1"/>
  <c r="JS17" i="3"/>
  <c r="X17" i="3"/>
  <c r="BR166" i="3"/>
  <c r="BP479" i="3"/>
  <c r="IR439" i="3"/>
  <c r="IT439" i="3"/>
  <c r="DO369" i="3"/>
  <c r="DQ369" i="3"/>
  <c r="JS456" i="3"/>
  <c r="X456" i="3"/>
  <c r="JQ171" i="3"/>
  <c r="M171" i="3"/>
  <c r="K478" i="3"/>
  <c r="M478" i="3" s="1"/>
  <c r="X478" i="3" s="1"/>
  <c r="CC185" i="3"/>
  <c r="CC482" i="3" s="1"/>
  <c r="BR482" i="3"/>
  <c r="FT157" i="3"/>
  <c r="FT478" i="3" s="1"/>
  <c r="FI478" i="3"/>
  <c r="CC178" i="3"/>
  <c r="CC481" i="3" s="1"/>
  <c r="BR481" i="3"/>
  <c r="JQ63" i="3"/>
  <c r="F32" i="6" s="1"/>
  <c r="M188" i="3"/>
  <c r="K481" i="3"/>
  <c r="M481" i="3" s="1"/>
  <c r="X481" i="3" s="1"/>
  <c r="JQ188" i="3"/>
  <c r="EP171" i="3"/>
  <c r="EN480" i="3"/>
  <c r="JS462" i="3"/>
  <c r="X462" i="3"/>
  <c r="M35" i="3"/>
  <c r="JQ35" i="3"/>
  <c r="F23" i="6" s="1"/>
  <c r="X111" i="3"/>
  <c r="CC157" i="3"/>
  <c r="CC478" i="3" s="1"/>
  <c r="BR478" i="3"/>
  <c r="JS343" i="3"/>
  <c r="X343" i="3"/>
  <c r="GM166" i="3"/>
  <c r="GM479" i="3" s="1"/>
  <c r="GB479" i="3"/>
  <c r="JS217" i="3"/>
  <c r="X217" i="3"/>
  <c r="CC171" i="3"/>
  <c r="CC480" i="3" s="1"/>
  <c r="BR480" i="3"/>
  <c r="JQ445" i="3"/>
  <c r="F99" i="6" s="1"/>
  <c r="CV368" i="3"/>
  <c r="CX368" i="3"/>
  <c r="CV157" i="3"/>
  <c r="CV478" i="3" s="1"/>
  <c r="CK478" i="3"/>
  <c r="JS288" i="3"/>
  <c r="X288" i="3"/>
  <c r="AI93" i="1"/>
  <c r="FT171" i="3"/>
  <c r="FT480" i="3" s="1"/>
  <c r="FI480" i="3"/>
  <c r="DW171" i="3"/>
  <c r="DU480" i="3"/>
  <c r="K262" i="3"/>
  <c r="M262" i="3" s="1"/>
  <c r="X262" i="3" s="1"/>
  <c r="JQ89" i="3"/>
  <c r="F36" i="6" s="1"/>
  <c r="JQ293" i="3"/>
  <c r="F72" i="6" s="1"/>
  <c r="DD185" i="3"/>
  <c r="DB482" i="3"/>
  <c r="DW188" i="3"/>
  <c r="DU483" i="3"/>
  <c r="JQ203" i="3"/>
  <c r="F52" i="6" s="1"/>
  <c r="JS351" i="3"/>
  <c r="HY408" i="3"/>
  <c r="IA408" i="3"/>
  <c r="JQ17" i="3"/>
  <c r="F18" i="6" s="1"/>
  <c r="K110" i="3"/>
  <c r="M110" i="3" s="1"/>
  <c r="X110" i="3" s="1"/>
  <c r="M166" i="3"/>
  <c r="K477" i="3"/>
  <c r="JQ166" i="3"/>
  <c r="JQ298" i="3"/>
  <c r="F73" i="6" s="1"/>
  <c r="AQ368" i="3"/>
  <c r="AS368" i="3"/>
  <c r="DD166" i="3"/>
  <c r="DB479" i="3"/>
  <c r="JS63" i="3"/>
  <c r="X63" i="3"/>
  <c r="K52" i="3"/>
  <c r="M52" i="3" s="1"/>
  <c r="M53" i="3"/>
  <c r="JQ53" i="3"/>
  <c r="F29" i="6" s="1"/>
  <c r="J84" i="1"/>
  <c r="F42" i="6" l="1"/>
  <c r="JS157" i="3"/>
  <c r="H43" i="6" s="1"/>
  <c r="JS111" i="3"/>
  <c r="JS477" i="3" s="1"/>
  <c r="KD217" i="3"/>
  <c r="H55" i="6"/>
  <c r="KD462" i="3"/>
  <c r="H102" i="6"/>
  <c r="FA166" i="3"/>
  <c r="FA479" i="3" s="1"/>
  <c r="EP479" i="3"/>
  <c r="KD244" i="3"/>
  <c r="H61" i="6"/>
  <c r="JS41" i="3"/>
  <c r="X41" i="3"/>
  <c r="IR111" i="3"/>
  <c r="IR477" i="3" s="1"/>
  <c r="IG477" i="3"/>
  <c r="CV178" i="3"/>
  <c r="CV481" i="3" s="1"/>
  <c r="CK481" i="3"/>
  <c r="GM185" i="3"/>
  <c r="GM482" i="3" s="1"/>
  <c r="GB482" i="3"/>
  <c r="IR166" i="3"/>
  <c r="IR479" i="3" s="1"/>
  <c r="IG479" i="3"/>
  <c r="FA111" i="3"/>
  <c r="FA477" i="3" s="1"/>
  <c r="EP477" i="3"/>
  <c r="KD105" i="3"/>
  <c r="H40" i="6"/>
  <c r="HF185" i="3"/>
  <c r="HF482" i="3" s="1"/>
  <c r="GU482" i="3"/>
  <c r="HF171" i="3"/>
  <c r="HF480" i="3" s="1"/>
  <c r="GU480" i="3"/>
  <c r="JS283" i="3"/>
  <c r="X283" i="3"/>
  <c r="KD399" i="3"/>
  <c r="H91" i="6"/>
  <c r="KD192" i="3"/>
  <c r="H50" i="6"/>
  <c r="HF157" i="3"/>
  <c r="HF478" i="3" s="1"/>
  <c r="GU478" i="3"/>
  <c r="DO166" i="3"/>
  <c r="DO479" i="3" s="1"/>
  <c r="DD479" i="3"/>
  <c r="JS166" i="3"/>
  <c r="X166" i="3"/>
  <c r="KD17" i="3"/>
  <c r="H18" i="6"/>
  <c r="KD325" i="3"/>
  <c r="H78" i="6"/>
  <c r="HF188" i="3"/>
  <c r="HF483" i="3" s="1"/>
  <c r="GU483" i="3"/>
  <c r="GM111" i="3"/>
  <c r="GM477" i="3" s="1"/>
  <c r="GB477" i="3"/>
  <c r="FA188" i="3"/>
  <c r="FA483" i="3" s="1"/>
  <c r="EP483" i="3"/>
  <c r="DO188" i="3"/>
  <c r="DO483" i="3" s="1"/>
  <c r="DD483" i="3"/>
  <c r="KD211" i="3"/>
  <c r="H54" i="6"/>
  <c r="EH166" i="3"/>
  <c r="EH479" i="3" s="1"/>
  <c r="DW479" i="3"/>
  <c r="KD439" i="3"/>
  <c r="H97" i="6"/>
  <c r="HF166" i="3"/>
  <c r="HF479" i="3" s="1"/>
  <c r="GU479" i="3"/>
  <c r="JK171" i="3"/>
  <c r="JK480" i="3" s="1"/>
  <c r="IZ480" i="3"/>
  <c r="JK157" i="3"/>
  <c r="JK478" i="3" s="1"/>
  <c r="IZ478" i="3"/>
  <c r="AQ77" i="3"/>
  <c r="JS77" i="3"/>
  <c r="EH157" i="3"/>
  <c r="EH478" i="3" s="1"/>
  <c r="DW478" i="3"/>
  <c r="HY157" i="3"/>
  <c r="HY478" i="3" s="1"/>
  <c r="HN478" i="3"/>
  <c r="KD263" i="3"/>
  <c r="H66" i="6"/>
  <c r="KD378" i="3"/>
  <c r="H88" i="6"/>
  <c r="KD278" i="3"/>
  <c r="H69" i="6"/>
  <c r="JK185" i="3"/>
  <c r="JK482" i="3" s="1"/>
  <c r="IZ482" i="3"/>
  <c r="KD293" i="3"/>
  <c r="H72" i="6"/>
  <c r="KD256" i="3"/>
  <c r="H64" i="6"/>
  <c r="IR185" i="3"/>
  <c r="IR482" i="3" s="1"/>
  <c r="IG482" i="3"/>
  <c r="JS53" i="3"/>
  <c r="X53" i="3"/>
  <c r="FA171" i="3"/>
  <c r="FA480" i="3" s="1"/>
  <c r="EP480" i="3"/>
  <c r="JS171" i="3"/>
  <c r="X171" i="3"/>
  <c r="AQ312" i="3"/>
  <c r="JS312" i="3"/>
  <c r="CV185" i="3"/>
  <c r="CV482" i="3" s="1"/>
  <c r="CK482" i="3"/>
  <c r="KD100" i="3"/>
  <c r="H39" i="6"/>
  <c r="IR171" i="3"/>
  <c r="IR480" i="3" s="1"/>
  <c r="IG480" i="3"/>
  <c r="EH111" i="3"/>
  <c r="EH477" i="3" s="1"/>
  <c r="DW477" i="3"/>
  <c r="HY171" i="3"/>
  <c r="HY480" i="3" s="1"/>
  <c r="HN480" i="3"/>
  <c r="GM157" i="3"/>
  <c r="GM478" i="3" s="1"/>
  <c r="GB478" i="3"/>
  <c r="FT178" i="3"/>
  <c r="FT481" i="3" s="1"/>
  <c r="FI481" i="3"/>
  <c r="F43" i="6"/>
  <c r="JQ478" i="3"/>
  <c r="HF111" i="3"/>
  <c r="HF477" i="3" s="1"/>
  <c r="GU477" i="3"/>
  <c r="F47" i="6"/>
  <c r="JQ482" i="3"/>
  <c r="KD82" i="3"/>
  <c r="H34" i="6"/>
  <c r="JS86" i="3"/>
  <c r="X86" i="3"/>
  <c r="JS94" i="3"/>
  <c r="X94" i="3"/>
  <c r="JS178" i="3"/>
  <c r="X178" i="3"/>
  <c r="IR188" i="3"/>
  <c r="IR483" i="3" s="1"/>
  <c r="IG483" i="3"/>
  <c r="CK110" i="3"/>
  <c r="CI476" i="3"/>
  <c r="KD298" i="3"/>
  <c r="H73" i="6"/>
  <c r="DO111" i="3"/>
  <c r="DO477" i="3" s="1"/>
  <c r="DD477" i="3"/>
  <c r="IR178" i="3"/>
  <c r="IR481" i="3" s="1"/>
  <c r="IG481" i="3"/>
  <c r="KD445" i="3"/>
  <c r="H99" i="6"/>
  <c r="KD331" i="3"/>
  <c r="H79" i="6"/>
  <c r="U94" i="6"/>
  <c r="S94" i="6"/>
  <c r="DO171" i="3"/>
  <c r="DO480" i="3" s="1"/>
  <c r="DD480" i="3"/>
  <c r="KD221" i="3"/>
  <c r="H56" i="6"/>
  <c r="JS268" i="3"/>
  <c r="X268" i="3"/>
  <c r="KD233" i="3"/>
  <c r="H59" i="6"/>
  <c r="KD228" i="3"/>
  <c r="H58" i="6"/>
  <c r="KD337" i="3"/>
  <c r="H80" i="6"/>
  <c r="KD203" i="3"/>
  <c r="H52" i="6"/>
  <c r="KD89" i="3"/>
  <c r="H36" i="6"/>
  <c r="M477" i="3"/>
  <c r="X477" i="3" s="1"/>
  <c r="K476" i="3"/>
  <c r="M476" i="3" s="1"/>
  <c r="X476" i="3" s="1"/>
  <c r="EH188" i="3"/>
  <c r="EH483" i="3" s="1"/>
  <c r="DW483" i="3"/>
  <c r="F48" i="6"/>
  <c r="JQ483" i="3"/>
  <c r="JS35" i="3"/>
  <c r="X35" i="3"/>
  <c r="CC111" i="3"/>
  <c r="CC477" i="3" s="1"/>
  <c r="BR477" i="3"/>
  <c r="KD23" i="3"/>
  <c r="H20" i="6"/>
  <c r="DO178" i="3"/>
  <c r="DO481" i="3" s="1"/>
  <c r="DD481" i="3"/>
  <c r="KD369" i="3"/>
  <c r="H87" i="6"/>
  <c r="HY166" i="3"/>
  <c r="HY479" i="3" s="1"/>
  <c r="HN479" i="3"/>
  <c r="BL408" i="3"/>
  <c r="BJ408" i="3"/>
  <c r="JS408" i="3"/>
  <c r="JS47" i="3"/>
  <c r="X47" i="3"/>
  <c r="JK178" i="3"/>
  <c r="JK481" i="3" s="1"/>
  <c r="IZ481" i="3"/>
  <c r="FT185" i="3"/>
  <c r="FT482" i="3" s="1"/>
  <c r="FI482" i="3"/>
  <c r="U68" i="6"/>
  <c r="S68" i="6"/>
  <c r="F46" i="6"/>
  <c r="JQ481" i="3"/>
  <c r="KD238" i="3"/>
  <c r="H60" i="6"/>
  <c r="KD351" i="3"/>
  <c r="H82" i="6"/>
  <c r="KD288" i="3"/>
  <c r="H71" i="6"/>
  <c r="F45" i="6"/>
  <c r="JQ480" i="3"/>
  <c r="JS197" i="3"/>
  <c r="X197" i="3"/>
  <c r="DO157" i="3"/>
  <c r="DO478" i="3" s="1"/>
  <c r="DD478" i="3"/>
  <c r="EH171" i="3"/>
  <c r="EH480" i="3" s="1"/>
  <c r="DW480" i="3"/>
  <c r="KD343" i="3"/>
  <c r="H81" i="6"/>
  <c r="FA178" i="3"/>
  <c r="FA481" i="3" s="1"/>
  <c r="EP481" i="3"/>
  <c r="JS307" i="3"/>
  <c r="X307" i="3"/>
  <c r="KD63" i="3"/>
  <c r="H32" i="6"/>
  <c r="F44" i="6"/>
  <c r="JQ479" i="3"/>
  <c r="DO185" i="3"/>
  <c r="DO482" i="3" s="1"/>
  <c r="DD482" i="3"/>
  <c r="JS188" i="3"/>
  <c r="X188" i="3"/>
  <c r="KD456" i="3"/>
  <c r="H101" i="6"/>
  <c r="CC166" i="3"/>
  <c r="CC479" i="3" s="1"/>
  <c r="BR479" i="3"/>
  <c r="IR157" i="3"/>
  <c r="IR478" i="3" s="1"/>
  <c r="IG478" i="3"/>
  <c r="CV188" i="3"/>
  <c r="CV483" i="3" s="1"/>
  <c r="CK483" i="3"/>
  <c r="CC188" i="3"/>
  <c r="CC483" i="3" s="1"/>
  <c r="BR483" i="3"/>
  <c r="KD363" i="3"/>
  <c r="H85" i="6"/>
  <c r="JS29" i="3"/>
  <c r="X29" i="3"/>
  <c r="JS185" i="3"/>
  <c r="JK188" i="3"/>
  <c r="JK483" i="3" s="1"/>
  <c r="IZ483" i="3"/>
  <c r="EH178" i="3"/>
  <c r="EH481" i="3" s="1"/>
  <c r="DW481" i="3"/>
  <c r="KD302" i="3"/>
  <c r="H74" i="6"/>
  <c r="JS251" i="3"/>
  <c r="X251" i="3"/>
  <c r="HF178" i="3"/>
  <c r="HF481" i="3" s="1"/>
  <c r="GU481" i="3"/>
  <c r="KD58" i="3"/>
  <c r="H30" i="6"/>
  <c r="KD392" i="3"/>
  <c r="H90" i="6"/>
  <c r="KD358" i="3"/>
  <c r="H84" i="6"/>
  <c r="KD319" i="3"/>
  <c r="H77" i="6"/>
  <c r="FA185" i="3"/>
  <c r="FA482" i="3" s="1"/>
  <c r="EP482" i="3"/>
  <c r="AB22" i="7"/>
  <c r="AC22" i="7"/>
  <c r="AB23" i="7"/>
  <c r="AB24" i="7"/>
  <c r="AC24" i="7"/>
  <c r="AB25" i="7"/>
  <c r="AC25" i="7"/>
  <c r="AB26" i="7"/>
  <c r="AC26" i="7"/>
  <c r="JS478" i="3" l="1"/>
  <c r="KD157" i="3"/>
  <c r="KD478" i="3" s="1"/>
  <c r="H42" i="6"/>
  <c r="S42" i="6" s="1"/>
  <c r="KD111" i="3"/>
  <c r="KD477" i="3" s="1"/>
  <c r="U90" i="6"/>
  <c r="S90" i="6"/>
  <c r="KD47" i="3"/>
  <c r="H27" i="6"/>
  <c r="U59" i="6"/>
  <c r="S59" i="6"/>
  <c r="U39" i="6"/>
  <c r="S39" i="6"/>
  <c r="KD77" i="3"/>
  <c r="H33" i="6"/>
  <c r="U54" i="6"/>
  <c r="S54" i="6"/>
  <c r="KD408" i="3"/>
  <c r="H93" i="6"/>
  <c r="KD41" i="3"/>
  <c r="H25" i="6"/>
  <c r="U77" i="6"/>
  <c r="S77" i="6"/>
  <c r="U74" i="6"/>
  <c r="S74" i="6"/>
  <c r="KD307" i="3"/>
  <c r="H75" i="6"/>
  <c r="U64" i="6"/>
  <c r="S64" i="6"/>
  <c r="U69" i="6"/>
  <c r="S69" i="6"/>
  <c r="U97" i="6"/>
  <c r="S97" i="6"/>
  <c r="U50" i="6"/>
  <c r="S50" i="6"/>
  <c r="U61" i="6"/>
  <c r="S61" i="6"/>
  <c r="S55" i="6"/>
  <c r="U55" i="6"/>
  <c r="U101" i="6"/>
  <c r="S101" i="6"/>
  <c r="U71" i="6"/>
  <c r="S71" i="6"/>
  <c r="KD35" i="3"/>
  <c r="H23" i="6"/>
  <c r="KD268" i="3"/>
  <c r="H67" i="6"/>
  <c r="CV110" i="3"/>
  <c r="CV476" i="3" s="1"/>
  <c r="CK476" i="3"/>
  <c r="KD94" i="3"/>
  <c r="H37" i="6"/>
  <c r="JS479" i="3"/>
  <c r="KD166" i="3"/>
  <c r="KD479" i="3" s="1"/>
  <c r="H44" i="6"/>
  <c r="U84" i="6"/>
  <c r="S84" i="6"/>
  <c r="KD29" i="3"/>
  <c r="H22" i="6"/>
  <c r="U20" i="6"/>
  <c r="S20" i="6"/>
  <c r="U36" i="6"/>
  <c r="S36" i="6"/>
  <c r="U58" i="6"/>
  <c r="S58" i="6"/>
  <c r="U56" i="6"/>
  <c r="S56" i="6"/>
  <c r="U79" i="6"/>
  <c r="S79" i="6"/>
  <c r="KD312" i="3"/>
  <c r="H76" i="6"/>
  <c r="U72" i="6"/>
  <c r="S72" i="6"/>
  <c r="U88" i="6"/>
  <c r="S88" i="6"/>
  <c r="S78" i="6"/>
  <c r="U78" i="6"/>
  <c r="U91" i="6"/>
  <c r="S91" i="6"/>
  <c r="U85" i="6"/>
  <c r="S85" i="6"/>
  <c r="U32" i="6"/>
  <c r="S32" i="6"/>
  <c r="S81" i="6"/>
  <c r="U81" i="6"/>
  <c r="U82" i="6"/>
  <c r="S82" i="6"/>
  <c r="KD86" i="3"/>
  <c r="H35" i="6"/>
  <c r="KD53" i="3"/>
  <c r="H29" i="6"/>
  <c r="U99" i="6"/>
  <c r="S99" i="6"/>
  <c r="JS483" i="3"/>
  <c r="KD188" i="3"/>
  <c r="KD483" i="3" s="1"/>
  <c r="H48" i="6"/>
  <c r="KD197" i="3"/>
  <c r="H51" i="6"/>
  <c r="S87" i="6"/>
  <c r="U87" i="6"/>
  <c r="S52" i="6"/>
  <c r="U52" i="6"/>
  <c r="U73" i="6"/>
  <c r="S73" i="6"/>
  <c r="U34" i="6"/>
  <c r="S34" i="6"/>
  <c r="S66" i="6"/>
  <c r="U66" i="6"/>
  <c r="U18" i="6"/>
  <c r="S18" i="6"/>
  <c r="U40" i="6"/>
  <c r="S40" i="6"/>
  <c r="U102" i="6"/>
  <c r="S102" i="6"/>
  <c r="KD251" i="3"/>
  <c r="H62" i="6"/>
  <c r="S60" i="6"/>
  <c r="U60" i="6"/>
  <c r="JS481" i="3"/>
  <c r="KD178" i="3"/>
  <c r="KD481" i="3" s="1"/>
  <c r="H46" i="6"/>
  <c r="JS480" i="3"/>
  <c r="KD171" i="3"/>
  <c r="KD480" i="3" s="1"/>
  <c r="H45" i="6"/>
  <c r="KD283" i="3"/>
  <c r="H70" i="6"/>
  <c r="U43" i="6"/>
  <c r="S43" i="6"/>
  <c r="U30" i="6"/>
  <c r="S30" i="6"/>
  <c r="JS482" i="3"/>
  <c r="KD185" i="3"/>
  <c r="KD482" i="3" s="1"/>
  <c r="H47" i="6"/>
  <c r="U80" i="6"/>
  <c r="S80" i="6"/>
  <c r="CH467" i="3"/>
  <c r="CJ467" i="3" s="1"/>
  <c r="U42" i="6" l="1"/>
  <c r="U62" i="6"/>
  <c r="S62" i="6"/>
  <c r="U51" i="6"/>
  <c r="S51" i="6"/>
  <c r="U37" i="6"/>
  <c r="S37" i="6"/>
  <c r="U23" i="6"/>
  <c r="S23" i="6"/>
  <c r="U75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U76" i="6"/>
  <c r="S76" i="6"/>
  <c r="U22" i="6"/>
  <c r="S22" i="6"/>
  <c r="J86" i="1"/>
  <c r="J93" i="1" s="1"/>
  <c r="AL84" i="1"/>
  <c r="AJ84" i="1"/>
  <c r="AH84" i="1"/>
  <c r="AD84" i="1"/>
  <c r="AB84" i="1"/>
  <c r="Z84" i="1"/>
  <c r="X84" i="1"/>
  <c r="V84" i="1"/>
  <c r="T84" i="1"/>
  <c r="R84" i="1"/>
  <c r="P84" i="1"/>
  <c r="N84" i="1"/>
  <c r="L84" i="1"/>
  <c r="AF84" i="1" l="1"/>
  <c r="AV467" i="3"/>
  <c r="AX467" i="3" s="1"/>
  <c r="DT467" i="3"/>
  <c r="DV467" i="3" s="1"/>
  <c r="BO467" i="3"/>
  <c r="BQ467" i="3" s="1"/>
  <c r="ID467" i="3"/>
  <c r="IF467" i="3" s="1"/>
  <c r="GA467" i="3"/>
  <c r="GR467" i="3"/>
  <c r="GT467" i="3" s="1"/>
  <c r="AC467" i="3"/>
  <c r="AE467" i="3" s="1"/>
  <c r="EM467" i="3"/>
  <c r="EO467" i="3" s="1"/>
  <c r="AN84" i="1"/>
  <c r="AP84" i="1"/>
  <c r="FH467" i="3" l="1"/>
  <c r="AR84" i="1"/>
  <c r="HM467" i="3"/>
  <c r="IW467" i="3"/>
  <c r="IY467" i="3" s="1"/>
  <c r="JP467" i="3"/>
  <c r="E27" i="7" s="1"/>
  <c r="AI84" i="1"/>
  <c r="AK84" i="1"/>
  <c r="Y84" i="1"/>
  <c r="AM84" i="1"/>
  <c r="AO84" i="1"/>
  <c r="AE84" i="1"/>
  <c r="U84" i="1"/>
  <c r="AC84" i="1"/>
  <c r="AG84" i="1"/>
  <c r="AA84" i="1"/>
  <c r="Q84" i="1"/>
  <c r="O84" i="1"/>
  <c r="W84" i="1"/>
  <c r="M84" i="1"/>
  <c r="K84" i="1"/>
  <c r="AQ84" i="1"/>
  <c r="S84" i="1"/>
  <c r="DU467" i="3" l="1"/>
  <c r="DW467" i="3" s="1"/>
  <c r="AW467" i="3"/>
  <c r="AY467" i="3" s="1"/>
  <c r="EN467" i="3"/>
  <c r="EP467" i="3" s="1"/>
  <c r="GB467" i="3"/>
  <c r="AD467" i="3"/>
  <c r="AF467" i="3" s="1"/>
  <c r="GS467" i="3"/>
  <c r="GU467" i="3" s="1"/>
  <c r="IE467" i="3"/>
  <c r="IG467" i="3" s="1"/>
  <c r="HN467" i="3"/>
  <c r="AS84" i="1"/>
  <c r="BP467" i="3"/>
  <c r="BR467" i="3" s="1"/>
  <c r="CI467" i="3"/>
  <c r="CK467" i="3" s="1"/>
  <c r="FI467" i="3"/>
  <c r="IX467" i="3"/>
  <c r="IZ467" i="3" s="1"/>
  <c r="AQ85" i="1" l="1"/>
  <c r="JQ467" i="3"/>
  <c r="F27" i="7" s="1"/>
  <c r="T18" i="7" l="1"/>
  <c r="S18" i="7"/>
  <c r="S392" i="3" l="1"/>
  <c r="N392" i="3"/>
  <c r="AB392" i="3" l="1"/>
  <c r="JT392" i="3"/>
  <c r="I90" i="6" s="1"/>
  <c r="V392" i="3"/>
  <c r="JY392" i="3"/>
  <c r="W392" i="3"/>
  <c r="T392" i="3"/>
  <c r="P19" i="7"/>
  <c r="O19" i="7"/>
  <c r="T90" i="6" l="1"/>
  <c r="R90" i="6"/>
  <c r="KB392" i="3"/>
  <c r="N90" i="6"/>
  <c r="JZ392" i="3"/>
  <c r="KC392" i="3"/>
  <c r="KF392" i="3"/>
  <c r="Y262" i="3" l="1"/>
  <c r="Z262" i="3"/>
  <c r="N358" i="3" l="1"/>
  <c r="AB358" i="3" l="1"/>
  <c r="JT358" i="3"/>
  <c r="I84" i="6" s="1"/>
  <c r="W358" i="3"/>
  <c r="T358" i="3"/>
  <c r="GS357" i="3"/>
  <c r="GU357" i="3" s="1"/>
  <c r="HF357" i="3" s="1"/>
  <c r="FY357" i="3"/>
  <c r="GA357" i="3" s="1"/>
  <c r="GL357" i="3" s="1"/>
  <c r="HN357" i="3"/>
  <c r="HY357" i="3" s="1"/>
  <c r="AC357" i="3"/>
  <c r="EM357" i="3"/>
  <c r="EO357" i="3" s="1"/>
  <c r="EZ357" i="3" s="1"/>
  <c r="IW357" i="3"/>
  <c r="IY357" i="3" s="1"/>
  <c r="JJ357" i="3" s="1"/>
  <c r="DA357" i="3"/>
  <c r="DC357" i="3" s="1"/>
  <c r="DN357" i="3" s="1"/>
  <c r="IX357" i="3"/>
  <c r="IZ357" i="3" s="1"/>
  <c r="JK357" i="3" s="1"/>
  <c r="ID357" i="3"/>
  <c r="IF357" i="3" s="1"/>
  <c r="IQ357" i="3" s="1"/>
  <c r="FF357" i="3"/>
  <c r="FH357" i="3" s="1"/>
  <c r="FS357" i="3" s="1"/>
  <c r="BO357" i="3"/>
  <c r="BQ357" i="3" s="1"/>
  <c r="CB357" i="3" s="1"/>
  <c r="FZ357" i="3"/>
  <c r="GB357" i="3" s="1"/>
  <c r="GM357" i="3" s="1"/>
  <c r="HM357" i="3"/>
  <c r="HX357" i="3" s="1"/>
  <c r="GR357" i="3"/>
  <c r="GT357" i="3" s="1"/>
  <c r="HE357" i="3" s="1"/>
  <c r="DT357" i="3"/>
  <c r="DV357" i="3" s="1"/>
  <c r="EG357" i="3" s="1"/>
  <c r="AV357" i="3"/>
  <c r="AX357" i="3" s="1"/>
  <c r="T84" i="6" l="1"/>
  <c r="R84" i="6"/>
  <c r="AE357" i="3"/>
  <c r="JZ358" i="3"/>
  <c r="O84" i="6" s="1"/>
  <c r="KC358" i="3"/>
  <c r="KF358" i="3"/>
  <c r="BI357" i="3"/>
  <c r="AP357" i="3" l="1"/>
  <c r="CH357" i="3" l="1"/>
  <c r="CJ357" i="3" l="1"/>
  <c r="JR357" i="3" s="1"/>
  <c r="G83" i="6" s="1"/>
  <c r="JP357" i="3"/>
  <c r="E83" i="6" s="1"/>
  <c r="KG358" i="3"/>
  <c r="CU357" i="3" l="1"/>
  <c r="N363" i="3" l="1"/>
  <c r="N312" i="3"/>
  <c r="AB363" i="3" l="1"/>
  <c r="JT363" i="3"/>
  <c r="I85" i="6" s="1"/>
  <c r="AB312" i="3"/>
  <c r="JT312" i="3"/>
  <c r="I76" i="6" s="1"/>
  <c r="W312" i="3"/>
  <c r="T312" i="3"/>
  <c r="N357" i="3"/>
  <c r="T363" i="3"/>
  <c r="W363" i="3"/>
  <c r="KG363" i="3"/>
  <c r="S9" i="7"/>
  <c r="S19" i="7" s="1"/>
  <c r="T9" i="7"/>
  <c r="T19" i="7" s="1"/>
  <c r="N63" i="3"/>
  <c r="T85" i="6" l="1"/>
  <c r="R85" i="6"/>
  <c r="T76" i="6"/>
  <c r="R76" i="6"/>
  <c r="JZ312" i="3"/>
  <c r="O76" i="6" s="1"/>
  <c r="KC312" i="3"/>
  <c r="KF312" i="3"/>
  <c r="KC363" i="3"/>
  <c r="JZ363" i="3"/>
  <c r="O85" i="6" s="1"/>
  <c r="KF363" i="3"/>
  <c r="AB63" i="3"/>
  <c r="JT63" i="3"/>
  <c r="I32" i="6" s="1"/>
  <c r="AB357" i="3"/>
  <c r="JT357" i="3"/>
  <c r="I83" i="6" s="1"/>
  <c r="W357" i="3"/>
  <c r="T357" i="3"/>
  <c r="W63" i="3"/>
  <c r="T63" i="3"/>
  <c r="K19" i="7"/>
  <c r="L19" i="7"/>
  <c r="KG357" i="3"/>
  <c r="R32" i="6" l="1"/>
  <c r="T32" i="6"/>
  <c r="R83" i="6"/>
  <c r="T83" i="6"/>
  <c r="KC63" i="3"/>
  <c r="JZ63" i="3"/>
  <c r="KF63" i="3"/>
  <c r="KC357" i="3"/>
  <c r="JZ357" i="3"/>
  <c r="O83" i="6" s="1"/>
  <c r="KF357" i="3"/>
  <c r="N251" i="3"/>
  <c r="AB251" i="3" l="1"/>
  <c r="JT251" i="3"/>
  <c r="I62" i="6" s="1"/>
  <c r="W251" i="3"/>
  <c r="T251" i="3"/>
  <c r="R62" i="6" l="1"/>
  <c r="T62" i="6"/>
  <c r="KC251" i="3"/>
  <c r="JZ251" i="3"/>
  <c r="O62" i="6" s="1"/>
  <c r="KF251" i="3"/>
  <c r="N188" i="3"/>
  <c r="JT188" i="3" s="1"/>
  <c r="I48" i="6" l="1"/>
  <c r="T48" i="6" s="1"/>
  <c r="JT483" i="3"/>
  <c r="JZ188" i="3"/>
  <c r="JZ483" i="3" s="1"/>
  <c r="KC188" i="3"/>
  <c r="KC483" i="3" s="1"/>
  <c r="KF188" i="3"/>
  <c r="N481" i="3"/>
  <c r="W481" i="3" s="1"/>
  <c r="AB188" i="3"/>
  <c r="N110" i="3"/>
  <c r="W188" i="3"/>
  <c r="T188" i="3"/>
  <c r="T481" i="3" s="1"/>
  <c r="R48" i="6" l="1"/>
  <c r="AB110" i="3"/>
  <c r="JT110" i="3"/>
  <c r="W110" i="3"/>
  <c r="T110" i="3"/>
  <c r="I41" i="6" l="1"/>
  <c r="JT476" i="3"/>
  <c r="JZ110" i="3"/>
  <c r="JZ476" i="3" s="1"/>
  <c r="KF110" i="3"/>
  <c r="BO478" i="3"/>
  <c r="IX52" i="3" l="1"/>
  <c r="IZ52" i="3" s="1"/>
  <c r="JK52" i="3" s="1"/>
  <c r="IW52" i="3"/>
  <c r="IY52" i="3" s="1"/>
  <c r="JJ52" i="3" s="1"/>
  <c r="IE52" i="3"/>
  <c r="IG52" i="3" s="1"/>
  <c r="IR52" i="3" s="1"/>
  <c r="ID52" i="3"/>
  <c r="IF52" i="3" s="1"/>
  <c r="IQ52" i="3" s="1"/>
  <c r="HN52" i="3"/>
  <c r="HY52" i="3" s="1"/>
  <c r="HM52" i="3"/>
  <c r="HX52" i="3" s="1"/>
  <c r="GS52" i="3"/>
  <c r="GU52" i="3" s="1"/>
  <c r="HF52" i="3" s="1"/>
  <c r="GR52" i="3"/>
  <c r="GT52" i="3" s="1"/>
  <c r="HE52" i="3" s="1"/>
  <c r="FZ52" i="3"/>
  <c r="GB52" i="3" s="1"/>
  <c r="GM52" i="3" s="1"/>
  <c r="FY52" i="3"/>
  <c r="GA52" i="3" s="1"/>
  <c r="GL52" i="3" s="1"/>
  <c r="FG52" i="3"/>
  <c r="FI52" i="3" s="1"/>
  <c r="FT52" i="3" s="1"/>
  <c r="FF52" i="3"/>
  <c r="FH52" i="3" s="1"/>
  <c r="FS52" i="3" s="1"/>
  <c r="EN52" i="3"/>
  <c r="EP52" i="3" s="1"/>
  <c r="FA52" i="3" s="1"/>
  <c r="EM52" i="3"/>
  <c r="EO52" i="3" s="1"/>
  <c r="EZ52" i="3" s="1"/>
  <c r="DU52" i="3"/>
  <c r="DW52" i="3" s="1"/>
  <c r="EH52" i="3" s="1"/>
  <c r="DT52" i="3"/>
  <c r="DV52" i="3" s="1"/>
  <c r="EG52" i="3" s="1"/>
  <c r="DB52" i="3"/>
  <c r="DD52" i="3" s="1"/>
  <c r="DO52" i="3" s="1"/>
  <c r="DA52" i="3"/>
  <c r="DC52" i="3" s="1"/>
  <c r="DN52" i="3" s="1"/>
  <c r="CI52" i="3"/>
  <c r="CK52" i="3" s="1"/>
  <c r="CV52" i="3" s="1"/>
  <c r="CH52" i="3"/>
  <c r="CJ52" i="3" s="1"/>
  <c r="CU52" i="3" s="1"/>
  <c r="BP52" i="3"/>
  <c r="BR52" i="3" s="1"/>
  <c r="CC52" i="3" s="1"/>
  <c r="BO52" i="3"/>
  <c r="BQ52" i="3" s="1"/>
  <c r="CB52" i="3" s="1"/>
  <c r="AW52" i="3"/>
  <c r="AY52" i="3" s="1"/>
  <c r="AV52" i="3"/>
  <c r="AX52" i="3" s="1"/>
  <c r="P52" i="3"/>
  <c r="O52" i="3"/>
  <c r="JU52" i="3" s="1"/>
  <c r="J28" i="6" s="1"/>
  <c r="N52" i="3"/>
  <c r="JT52" i="3" s="1"/>
  <c r="I28" i="6" s="1"/>
  <c r="KA52" i="3" l="1"/>
  <c r="KF52" i="3"/>
  <c r="JZ52" i="3"/>
  <c r="V52" i="3"/>
  <c r="JV52" i="3"/>
  <c r="AB52" i="3"/>
  <c r="BJ52" i="3"/>
  <c r="BI52" i="3"/>
  <c r="W52" i="3"/>
  <c r="T52" i="3"/>
  <c r="X52" i="3"/>
  <c r="U52" i="3"/>
  <c r="Y251" i="3"/>
  <c r="KB52" i="3" l="1"/>
  <c r="K28" i="6"/>
  <c r="KG203" i="3"/>
  <c r="FG357" i="3" l="1"/>
  <c r="FI357" i="3" s="1"/>
  <c r="FT357" i="3" s="1"/>
  <c r="AW357" i="3"/>
  <c r="AY357" i="3" s="1"/>
  <c r="BP357" i="3"/>
  <c r="BR357" i="3" s="1"/>
  <c r="CC357" i="3" s="1"/>
  <c r="DU357" i="3"/>
  <c r="DW357" i="3" s="1"/>
  <c r="EH357" i="3" s="1"/>
  <c r="IE357" i="3"/>
  <c r="IG357" i="3" s="1"/>
  <c r="IR357" i="3" s="1"/>
  <c r="AD357" i="3"/>
  <c r="DB357" i="3"/>
  <c r="DD357" i="3" s="1"/>
  <c r="DO357" i="3" s="1"/>
  <c r="EN357" i="3"/>
  <c r="EP357" i="3" s="1"/>
  <c r="FA357" i="3" s="1"/>
  <c r="CI357" i="3"/>
  <c r="CK357" i="3" s="1"/>
  <c r="CV357" i="3" s="1"/>
  <c r="AF357" i="3" l="1"/>
  <c r="JQ357" i="3"/>
  <c r="F83" i="6" s="1"/>
  <c r="BJ357" i="3"/>
  <c r="Z251" i="3"/>
  <c r="KH358" i="3"/>
  <c r="KH363" i="3"/>
  <c r="KH203" i="3"/>
  <c r="AQ357" i="3" l="1"/>
  <c r="JS357" i="3"/>
  <c r="KH357" i="3"/>
  <c r="KD357" i="3" l="1"/>
  <c r="H83" i="6"/>
  <c r="S386" i="3"/>
  <c r="P386" i="3"/>
  <c r="JV386" i="3" s="1"/>
  <c r="K89" i="6" s="1"/>
  <c r="S439" i="3"/>
  <c r="U83" i="6" l="1"/>
  <c r="S83" i="6"/>
  <c r="V439" i="3"/>
  <c r="JY439" i="3"/>
  <c r="S368" i="3"/>
  <c r="JY368" i="3" s="1"/>
  <c r="N86" i="6" s="1"/>
  <c r="JY386" i="3"/>
  <c r="P368" i="3"/>
  <c r="V386" i="3"/>
  <c r="V10" i="3"/>
  <c r="KB386" i="3" l="1"/>
  <c r="N89" i="6"/>
  <c r="KB439" i="3"/>
  <c r="N97" i="6"/>
  <c r="V368" i="3"/>
  <c r="JV368" i="3"/>
  <c r="V9" i="3"/>
  <c r="KB368" i="3" l="1"/>
  <c r="K86" i="6"/>
  <c r="AC52" i="3" l="1"/>
  <c r="AE52" i="3" l="1"/>
  <c r="JP52" i="3"/>
  <c r="E28" i="6" s="1"/>
  <c r="AD52" i="3"/>
  <c r="AF52" i="3" l="1"/>
  <c r="JQ52" i="3"/>
  <c r="F28" i="6" s="1"/>
  <c r="AP52" i="3"/>
  <c r="JR52" i="3"/>
  <c r="KC52" i="3" l="1"/>
  <c r="G28" i="6"/>
  <c r="AQ52" i="3"/>
  <c r="JS52" i="3"/>
  <c r="KD52" i="3" l="1"/>
  <c r="H28" i="6"/>
  <c r="T28" i="6"/>
  <c r="R28" i="6"/>
  <c r="B18" i="7"/>
  <c r="A19" i="7"/>
  <c r="U28" i="6" l="1"/>
  <c r="S28" i="6"/>
  <c r="IY262" i="3"/>
  <c r="JJ262" i="3" s="1"/>
  <c r="IW368" i="3"/>
  <c r="IY368" i="3" s="1"/>
  <c r="IX110" i="3"/>
  <c r="IW110" i="3"/>
  <c r="IW227" i="3"/>
  <c r="IY227" i="3" s="1"/>
  <c r="IX46" i="3"/>
  <c r="IZ46" i="3" s="1"/>
  <c r="JK46" i="3" s="1"/>
  <c r="IW455" i="3"/>
  <c r="IY455" i="3" s="1"/>
  <c r="JJ455" i="3" s="1"/>
  <c r="IW191" i="3"/>
  <c r="IY191" i="3" s="1"/>
  <c r="JJ191" i="3" s="1"/>
  <c r="IX227" i="3"/>
  <c r="IZ227" i="3" s="1"/>
  <c r="IX455" i="3"/>
  <c r="IZ455" i="3" s="1"/>
  <c r="JK455" i="3" s="1"/>
  <c r="IX191" i="3"/>
  <c r="IZ191" i="3" s="1"/>
  <c r="JK191" i="3" s="1"/>
  <c r="IX28" i="3"/>
  <c r="IZ28" i="3" s="1"/>
  <c r="JK28" i="3" s="1"/>
  <c r="IW28" i="3"/>
  <c r="IY28" i="3" s="1"/>
  <c r="JJ28" i="3" s="1"/>
  <c r="IW46" i="3"/>
  <c r="IY46" i="3" s="1"/>
  <c r="JJ46" i="3" s="1"/>
  <c r="IX407" i="3"/>
  <c r="IZ407" i="3" s="1"/>
  <c r="IW407" i="3"/>
  <c r="IY407" i="3" s="1"/>
  <c r="IW9" i="3"/>
  <c r="IY9" i="3" s="1"/>
  <c r="JJ9" i="3" s="1"/>
  <c r="IW210" i="3"/>
  <c r="IY210" i="3" s="1"/>
  <c r="JJ210" i="3" s="1"/>
  <c r="IX22" i="3"/>
  <c r="IZ22" i="3" s="1"/>
  <c r="JK22" i="3" s="1"/>
  <c r="IX9" i="3"/>
  <c r="IZ9" i="3" s="1"/>
  <c r="JK9" i="3" s="1"/>
  <c r="IW22" i="3"/>
  <c r="IY22" i="3" s="1"/>
  <c r="JJ22" i="3" s="1"/>
  <c r="IW62" i="3"/>
  <c r="IY62" i="3" s="1"/>
  <c r="JJ62" i="3" s="1"/>
  <c r="IX210" i="3"/>
  <c r="IZ210" i="3" s="1"/>
  <c r="JK210" i="3" s="1"/>
  <c r="IX62" i="3"/>
  <c r="IZ62" i="3" s="1"/>
  <c r="JK62" i="3" s="1"/>
  <c r="IX40" i="3"/>
  <c r="IZ40" i="3" s="1"/>
  <c r="JK40" i="3" s="1"/>
  <c r="IW99" i="3"/>
  <c r="IY99" i="3" s="1"/>
  <c r="JJ99" i="3" s="1"/>
  <c r="IX99" i="3"/>
  <c r="IZ99" i="3" s="1"/>
  <c r="JK99" i="3" s="1"/>
  <c r="IW40" i="3"/>
  <c r="IY40" i="3" s="1"/>
  <c r="JJ40" i="3" s="1"/>
  <c r="IX255" i="3"/>
  <c r="IZ255" i="3" s="1"/>
  <c r="JK255" i="3" s="1"/>
  <c r="IW255" i="3"/>
  <c r="IY255" i="3" s="1"/>
  <c r="JJ255" i="3" s="1"/>
  <c r="IW444" i="3"/>
  <c r="IY444" i="3" s="1"/>
  <c r="JJ444" i="3" s="1"/>
  <c r="IX444" i="3"/>
  <c r="IZ444" i="3" s="1"/>
  <c r="JK444" i="3" s="1"/>
  <c r="IY110" i="3" l="1"/>
  <c r="IW476" i="3"/>
  <c r="IZ110" i="3"/>
  <c r="IX476" i="3"/>
  <c r="JJ227" i="3"/>
  <c r="JL227" i="3"/>
  <c r="JM407" i="3"/>
  <c r="JK407" i="3"/>
  <c r="JK227" i="3"/>
  <c r="JM227" i="3"/>
  <c r="JJ407" i="3"/>
  <c r="JL407" i="3"/>
  <c r="JL368" i="3"/>
  <c r="JJ368" i="3"/>
  <c r="IW466" i="3"/>
  <c r="JK110" i="3" l="1"/>
  <c r="JK476" i="3" s="1"/>
  <c r="IZ476" i="3"/>
  <c r="JJ110" i="3"/>
  <c r="JJ476" i="3" s="1"/>
  <c r="IY476" i="3"/>
  <c r="IY466" i="3"/>
  <c r="JJ466" i="3" s="1"/>
  <c r="IW468" i="3"/>
  <c r="E18" i="7"/>
  <c r="IY468" i="3" l="1"/>
  <c r="JL466" i="3"/>
  <c r="G18" i="7"/>
  <c r="C19" i="8"/>
  <c r="AA10" i="3" l="1"/>
  <c r="AA9" i="3"/>
  <c r="IX368" i="3" l="1"/>
  <c r="IZ368" i="3" s="1"/>
  <c r="JM368" i="3" l="1"/>
  <c r="JK368" i="3"/>
  <c r="IZ262" i="3"/>
  <c r="JK262" i="3" s="1"/>
  <c r="IX466" i="3" l="1"/>
  <c r="IZ466" i="3" l="1"/>
  <c r="IZ468" i="3" s="1"/>
  <c r="IX468" i="3"/>
  <c r="F18" i="7"/>
  <c r="JM466" i="3" l="1"/>
  <c r="JK466" i="3"/>
  <c r="H18" i="7"/>
  <c r="F19" i="8"/>
  <c r="IE455" i="3" l="1"/>
  <c r="IG455" i="3" s="1"/>
  <c r="IR455" i="3" s="1"/>
  <c r="ID455" i="3"/>
  <c r="IF455" i="3" s="1"/>
  <c r="IQ455" i="3" s="1"/>
  <c r="IE28" i="3"/>
  <c r="IG28" i="3" s="1"/>
  <c r="IR28" i="3" s="1"/>
  <c r="ID28" i="3"/>
  <c r="IF28" i="3" s="1"/>
  <c r="IQ28" i="3" s="1"/>
  <c r="BO479" i="3"/>
  <c r="BO477" i="3"/>
  <c r="IE262" i="3" l="1"/>
  <c r="IG262" i="3" s="1"/>
  <c r="IR262" i="3" s="1"/>
  <c r="ID262" i="3"/>
  <c r="IF262" i="3" s="1"/>
  <c r="IQ262" i="3" s="1"/>
  <c r="AV262" i="3"/>
  <c r="FY262" i="3"/>
  <c r="GA262" i="3" s="1"/>
  <c r="GL262" i="3" s="1"/>
  <c r="DT262" i="3"/>
  <c r="DV262" i="3" s="1"/>
  <c r="EG262" i="3" s="1"/>
  <c r="FH262" i="3"/>
  <c r="FS262" i="3" s="1"/>
  <c r="FZ262" i="3"/>
  <c r="GB262" i="3" s="1"/>
  <c r="GM262" i="3" s="1"/>
  <c r="GR262" i="3"/>
  <c r="GT262" i="3" s="1"/>
  <c r="HE262" i="3" s="1"/>
  <c r="HM262" i="3"/>
  <c r="HX262" i="3" s="1"/>
  <c r="BO262" i="3"/>
  <c r="BQ262" i="3" s="1"/>
  <c r="CB262" i="3" s="1"/>
  <c r="GS262" i="3"/>
  <c r="GU262" i="3" s="1"/>
  <c r="HF262" i="3" s="1"/>
  <c r="DA262" i="3"/>
  <c r="DC262" i="3" s="1"/>
  <c r="DN262" i="3" s="1"/>
  <c r="EM262" i="3"/>
  <c r="EO262" i="3" s="1"/>
  <c r="EZ262" i="3" s="1"/>
  <c r="ID368" i="3"/>
  <c r="IF368" i="3" s="1"/>
  <c r="BO368" i="3"/>
  <c r="BQ368" i="3" s="1"/>
  <c r="DA368" i="3"/>
  <c r="DC368" i="3" s="1"/>
  <c r="DT368" i="3"/>
  <c r="DV368" i="3" s="1"/>
  <c r="EM368" i="3"/>
  <c r="EO368" i="3" s="1"/>
  <c r="FF368" i="3"/>
  <c r="FH368" i="3" s="1"/>
  <c r="GS368" i="3"/>
  <c r="GU368" i="3" s="1"/>
  <c r="HM368" i="3"/>
  <c r="AV368" i="3"/>
  <c r="HN368" i="3"/>
  <c r="FZ368" i="3"/>
  <c r="GB368" i="3" s="1"/>
  <c r="GR368" i="3"/>
  <c r="GT368" i="3" s="1"/>
  <c r="FY368" i="3"/>
  <c r="GA368" i="3" s="1"/>
  <c r="IE191" i="3"/>
  <c r="IG191" i="3" s="1"/>
  <c r="IR191" i="3" s="1"/>
  <c r="ID110" i="3"/>
  <c r="ID227" i="3"/>
  <c r="IF227" i="3" s="1"/>
  <c r="IE110" i="3"/>
  <c r="AC191" i="3"/>
  <c r="BO191" i="3"/>
  <c r="BQ191" i="3" s="1"/>
  <c r="CB191" i="3" s="1"/>
  <c r="FZ28" i="3"/>
  <c r="GB28" i="3" s="1"/>
  <c r="GM28" i="3" s="1"/>
  <c r="DA191" i="3"/>
  <c r="DC191" i="3" s="1"/>
  <c r="DN191" i="3" s="1"/>
  <c r="DT191" i="3"/>
  <c r="DV191" i="3" s="1"/>
  <c r="EG191" i="3" s="1"/>
  <c r="EM191" i="3"/>
  <c r="EO191" i="3" s="1"/>
  <c r="EZ191" i="3" s="1"/>
  <c r="FF191" i="3"/>
  <c r="FH191" i="3" s="1"/>
  <c r="FS191" i="3" s="1"/>
  <c r="FY28" i="3"/>
  <c r="GA28" i="3" s="1"/>
  <c r="GL28" i="3" s="1"/>
  <c r="FY227" i="3"/>
  <c r="GA227" i="3" s="1"/>
  <c r="GS28" i="3"/>
  <c r="GU28" i="3" s="1"/>
  <c r="HF28" i="3" s="1"/>
  <c r="GS110" i="3"/>
  <c r="HN28" i="3"/>
  <c r="HY28" i="3" s="1"/>
  <c r="HN110" i="3"/>
  <c r="AC110" i="3"/>
  <c r="AV110" i="3"/>
  <c r="AX110" i="3" s="1"/>
  <c r="BO110" i="3"/>
  <c r="BQ110" i="3" s="1"/>
  <c r="GR28" i="3"/>
  <c r="GT28" i="3" s="1"/>
  <c r="HE28" i="3" s="1"/>
  <c r="GR110" i="3"/>
  <c r="HM28" i="3"/>
  <c r="HX28" i="3" s="1"/>
  <c r="HM110" i="3"/>
  <c r="ID191" i="3"/>
  <c r="IF191" i="3" s="1"/>
  <c r="IQ191" i="3" s="1"/>
  <c r="IE227" i="3"/>
  <c r="IG227" i="3" s="1"/>
  <c r="GR227" i="3"/>
  <c r="GT227" i="3" s="1"/>
  <c r="DA110" i="3"/>
  <c r="CH455" i="3"/>
  <c r="CJ455" i="3" s="1"/>
  <c r="CU455" i="3" s="1"/>
  <c r="AC227" i="3"/>
  <c r="AV227" i="3"/>
  <c r="AX227" i="3" s="1"/>
  <c r="BO227" i="3"/>
  <c r="BQ227" i="3" s="1"/>
  <c r="CH227" i="3"/>
  <c r="CJ227" i="3" s="1"/>
  <c r="DA455" i="3"/>
  <c r="DC455" i="3" s="1"/>
  <c r="DN455" i="3" s="1"/>
  <c r="DT455" i="3"/>
  <c r="DV455" i="3" s="1"/>
  <c r="EG455" i="3" s="1"/>
  <c r="EM455" i="3"/>
  <c r="EO455" i="3" s="1"/>
  <c r="EZ455" i="3" s="1"/>
  <c r="FF455" i="3"/>
  <c r="FH455" i="3" s="1"/>
  <c r="FS455" i="3" s="1"/>
  <c r="GS191" i="3"/>
  <c r="GU191" i="3" s="1"/>
  <c r="HF191" i="3" s="1"/>
  <c r="GS455" i="3"/>
  <c r="GU455" i="3" s="1"/>
  <c r="HF455" i="3" s="1"/>
  <c r="HN191" i="3"/>
  <c r="HY191" i="3" s="1"/>
  <c r="HM455" i="3"/>
  <c r="HX455" i="3" s="1"/>
  <c r="KG197" i="3"/>
  <c r="FZ227" i="3"/>
  <c r="GB227" i="3" s="1"/>
  <c r="FF110" i="3"/>
  <c r="AC455" i="3"/>
  <c r="BO455" i="3"/>
  <c r="BQ455" i="3" s="1"/>
  <c r="CB455" i="3" s="1"/>
  <c r="AC28" i="3"/>
  <c r="AV28" i="3"/>
  <c r="AX28" i="3" s="1"/>
  <c r="BO28" i="3"/>
  <c r="BQ28" i="3" s="1"/>
  <c r="CB28" i="3" s="1"/>
  <c r="CH28" i="3"/>
  <c r="CJ28" i="3" s="1"/>
  <c r="CU28" i="3" s="1"/>
  <c r="DA227" i="3"/>
  <c r="DC227" i="3" s="1"/>
  <c r="DT227" i="3"/>
  <c r="DV227" i="3" s="1"/>
  <c r="EM227" i="3"/>
  <c r="EO227" i="3" s="1"/>
  <c r="FF227" i="3"/>
  <c r="FH227" i="3" s="1"/>
  <c r="FZ191" i="3"/>
  <c r="GB191" i="3" s="1"/>
  <c r="GM191" i="3" s="1"/>
  <c r="FZ455" i="3"/>
  <c r="GB455" i="3" s="1"/>
  <c r="GM455" i="3" s="1"/>
  <c r="GR191" i="3"/>
  <c r="GT191" i="3" s="1"/>
  <c r="HE191" i="3" s="1"/>
  <c r="GR455" i="3"/>
  <c r="GT455" i="3" s="1"/>
  <c r="HE455" i="3" s="1"/>
  <c r="HM191" i="3"/>
  <c r="HX191" i="3" s="1"/>
  <c r="AV191" i="3"/>
  <c r="AX191" i="3" s="1"/>
  <c r="HM227" i="3"/>
  <c r="DT110" i="3"/>
  <c r="EM110" i="3"/>
  <c r="EM476" i="3" s="1"/>
  <c r="AV455" i="3"/>
  <c r="AX455" i="3" s="1"/>
  <c r="HN455" i="3"/>
  <c r="HY455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1" i="3"/>
  <c r="GA191" i="3" s="1"/>
  <c r="GL191" i="3" s="1"/>
  <c r="FY455" i="3"/>
  <c r="GA455" i="3" s="1"/>
  <c r="GL455" i="3" s="1"/>
  <c r="GS227" i="3"/>
  <c r="GU227" i="3" s="1"/>
  <c r="HN227" i="3"/>
  <c r="L10" i="3"/>
  <c r="JR10" i="3" s="1"/>
  <c r="G17" i="6" s="1"/>
  <c r="ID427" i="3"/>
  <c r="IF427" i="3" s="1"/>
  <c r="HN62" i="3"/>
  <c r="HY62" i="3" s="1"/>
  <c r="CH427" i="3"/>
  <c r="CJ427" i="3" s="1"/>
  <c r="CH62" i="3"/>
  <c r="CJ62" i="3" s="1"/>
  <c r="CU62" i="3" s="1"/>
  <c r="DA427" i="3"/>
  <c r="DC427" i="3" s="1"/>
  <c r="DA62" i="3"/>
  <c r="DC62" i="3" s="1"/>
  <c r="DN62" i="3" s="1"/>
  <c r="EM427" i="3"/>
  <c r="EO427" i="3" s="1"/>
  <c r="EM62" i="3"/>
  <c r="EO62" i="3" s="1"/>
  <c r="EZ62" i="3" s="1"/>
  <c r="FY62" i="3"/>
  <c r="GA62" i="3" s="1"/>
  <c r="GL62" i="3" s="1"/>
  <c r="GR62" i="3"/>
  <c r="GT62" i="3" s="1"/>
  <c r="HE62" i="3" s="1"/>
  <c r="ID62" i="3"/>
  <c r="IF62" i="3" s="1"/>
  <c r="IQ62" i="3" s="1"/>
  <c r="AV427" i="3"/>
  <c r="AX427" i="3" s="1"/>
  <c r="AV62" i="3"/>
  <c r="AX62" i="3" s="1"/>
  <c r="FZ62" i="3"/>
  <c r="GB62" i="3" s="1"/>
  <c r="GM62" i="3" s="1"/>
  <c r="GS62" i="3"/>
  <c r="GU62" i="3" s="1"/>
  <c r="HF62" i="3" s="1"/>
  <c r="IE62" i="3"/>
  <c r="IG62" i="3" s="1"/>
  <c r="IR62" i="3" s="1"/>
  <c r="HN427" i="3"/>
  <c r="GS427" i="3"/>
  <c r="GU427" i="3" s="1"/>
  <c r="FZ427" i="3"/>
  <c r="GB427" i="3" s="1"/>
  <c r="AC427" i="3"/>
  <c r="AC62" i="3"/>
  <c r="BO427" i="3"/>
  <c r="BQ427" i="3" s="1"/>
  <c r="BO62" i="3"/>
  <c r="BQ62" i="3" s="1"/>
  <c r="CB62" i="3" s="1"/>
  <c r="DT427" i="3"/>
  <c r="DV427" i="3" s="1"/>
  <c r="DT62" i="3"/>
  <c r="DV62" i="3" s="1"/>
  <c r="EG62" i="3" s="1"/>
  <c r="FF427" i="3"/>
  <c r="FH427" i="3" s="1"/>
  <c r="FF62" i="3"/>
  <c r="FH62" i="3" s="1"/>
  <c r="FS62" i="3" s="1"/>
  <c r="HM62" i="3"/>
  <c r="HX62" i="3" s="1"/>
  <c r="HM427" i="3"/>
  <c r="GR427" i="3"/>
  <c r="GT427" i="3" s="1"/>
  <c r="FY427" i="3"/>
  <c r="GA427" i="3" s="1"/>
  <c r="ID22" i="3"/>
  <c r="IF22" i="3" s="1"/>
  <c r="IQ22" i="3" s="1"/>
  <c r="ID40" i="3"/>
  <c r="IF40" i="3" s="1"/>
  <c r="IQ40" i="3" s="1"/>
  <c r="ID210" i="3"/>
  <c r="IF210" i="3" s="1"/>
  <c r="IQ210" i="3" s="1"/>
  <c r="ID255" i="3"/>
  <c r="IF255" i="3" s="1"/>
  <c r="IQ255" i="3" s="1"/>
  <c r="ID407" i="3"/>
  <c r="IF407" i="3" s="1"/>
  <c r="ID444" i="3"/>
  <c r="IF444" i="3" s="1"/>
  <c r="IQ444" i="3" s="1"/>
  <c r="IE22" i="3"/>
  <c r="IG22" i="3" s="1"/>
  <c r="IR22" i="3" s="1"/>
  <c r="IE40" i="3"/>
  <c r="IG40" i="3" s="1"/>
  <c r="IR40" i="3" s="1"/>
  <c r="IE210" i="3"/>
  <c r="IG210" i="3" s="1"/>
  <c r="IR210" i="3" s="1"/>
  <c r="IE255" i="3"/>
  <c r="IG255" i="3" s="1"/>
  <c r="IR255" i="3" s="1"/>
  <c r="IE407" i="3"/>
  <c r="IG407" i="3" s="1"/>
  <c r="IE444" i="3"/>
  <c r="IG444" i="3" s="1"/>
  <c r="IR444" i="3" s="1"/>
  <c r="ID9" i="3"/>
  <c r="IF9" i="3" s="1"/>
  <c r="IQ9" i="3" s="1"/>
  <c r="ID46" i="3"/>
  <c r="IF46" i="3" s="1"/>
  <c r="IQ46" i="3" s="1"/>
  <c r="ID99" i="3"/>
  <c r="IF99" i="3" s="1"/>
  <c r="IQ99" i="3" s="1"/>
  <c r="IE9" i="3"/>
  <c r="IG9" i="3" s="1"/>
  <c r="IR9" i="3" s="1"/>
  <c r="IE46" i="3"/>
  <c r="IG46" i="3" s="1"/>
  <c r="IR46" i="3" s="1"/>
  <c r="IE99" i="3"/>
  <c r="IG99" i="3" s="1"/>
  <c r="IR99" i="3" s="1"/>
  <c r="J9" i="3"/>
  <c r="GT110" i="3" l="1"/>
  <c r="GR476" i="3"/>
  <c r="GU110" i="3"/>
  <c r="GS476" i="3"/>
  <c r="DV110" i="3"/>
  <c r="DT476" i="3"/>
  <c r="FH110" i="3"/>
  <c r="FF476" i="3"/>
  <c r="CB110" i="3"/>
  <c r="CB476" i="3" s="1"/>
  <c r="BQ476" i="3"/>
  <c r="IF110" i="3"/>
  <c r="ID476" i="3"/>
  <c r="DC110" i="3"/>
  <c r="DA476" i="3"/>
  <c r="IG110" i="3"/>
  <c r="IE476" i="3"/>
  <c r="HX110" i="3"/>
  <c r="HX476" i="3" s="1"/>
  <c r="HM476" i="3"/>
  <c r="HY110" i="3"/>
  <c r="HY476" i="3" s="1"/>
  <c r="HN476" i="3"/>
  <c r="AE110" i="3"/>
  <c r="JP110" i="3"/>
  <c r="AE427" i="3"/>
  <c r="JR427" i="3" s="1"/>
  <c r="G95" i="6" s="1"/>
  <c r="JP427" i="3"/>
  <c r="E95" i="6" s="1"/>
  <c r="AE455" i="3"/>
  <c r="JP455" i="3"/>
  <c r="E100" i="6" s="1"/>
  <c r="AE191" i="3"/>
  <c r="JP191" i="3"/>
  <c r="E49" i="6" s="1"/>
  <c r="AX262" i="3"/>
  <c r="JP262" i="3"/>
  <c r="E65" i="6" s="1"/>
  <c r="AE227" i="3"/>
  <c r="JR227" i="3" s="1"/>
  <c r="G57" i="6" s="1"/>
  <c r="JP227" i="3"/>
  <c r="E57" i="6" s="1"/>
  <c r="AE62" i="3"/>
  <c r="JP62" i="3"/>
  <c r="E31" i="6" s="1"/>
  <c r="AX368" i="3"/>
  <c r="JR368" i="3" s="1"/>
  <c r="G86" i="6" s="1"/>
  <c r="JP368" i="3"/>
  <c r="E86" i="6" s="1"/>
  <c r="AE28" i="3"/>
  <c r="JP28" i="3"/>
  <c r="E21" i="6" s="1"/>
  <c r="FB227" i="3"/>
  <c r="EZ227" i="3"/>
  <c r="IT227" i="3"/>
  <c r="IR227" i="3"/>
  <c r="FS368" i="3"/>
  <c r="FU368" i="3"/>
  <c r="CB427" i="3"/>
  <c r="CD427" i="3"/>
  <c r="IA427" i="3"/>
  <c r="HY427" i="3"/>
  <c r="DP427" i="3"/>
  <c r="DN427" i="3"/>
  <c r="BI191" i="3"/>
  <c r="FS227" i="3"/>
  <c r="FU227" i="3"/>
  <c r="GO227" i="3"/>
  <c r="GM227" i="3"/>
  <c r="CU227" i="3"/>
  <c r="CW227" i="3"/>
  <c r="HE227" i="3"/>
  <c r="HG227" i="3"/>
  <c r="GN368" i="3"/>
  <c r="GL368" i="3"/>
  <c r="HH368" i="3"/>
  <c r="HF368" i="3"/>
  <c r="CD368" i="3"/>
  <c r="CB368" i="3"/>
  <c r="IT407" i="3"/>
  <c r="IR407" i="3"/>
  <c r="IQ407" i="3"/>
  <c r="IS407" i="3"/>
  <c r="GN427" i="3"/>
  <c r="GL427" i="3"/>
  <c r="CW427" i="3"/>
  <c r="CU427" i="3"/>
  <c r="BI455" i="3"/>
  <c r="EI227" i="3"/>
  <c r="EG227" i="3"/>
  <c r="GM368" i="3"/>
  <c r="GO368" i="3"/>
  <c r="EZ368" i="3"/>
  <c r="FB368" i="3"/>
  <c r="FS427" i="3"/>
  <c r="FU427" i="3"/>
  <c r="HE427" i="3"/>
  <c r="HG427" i="3"/>
  <c r="EI427" i="3"/>
  <c r="EG427" i="3"/>
  <c r="EO110" i="3"/>
  <c r="DN227" i="3"/>
  <c r="DP227" i="3"/>
  <c r="IQ227" i="3"/>
  <c r="IS227" i="3"/>
  <c r="IA368" i="3"/>
  <c r="HY368" i="3"/>
  <c r="EI368" i="3"/>
  <c r="EG368" i="3"/>
  <c r="CD227" i="3"/>
  <c r="CB227" i="3"/>
  <c r="IS368" i="3"/>
  <c r="IQ368" i="3"/>
  <c r="HZ427" i="3"/>
  <c r="HX427" i="3"/>
  <c r="GO427" i="3"/>
  <c r="GM427" i="3"/>
  <c r="BI62" i="3"/>
  <c r="FB427" i="3"/>
  <c r="EZ427" i="3"/>
  <c r="IS427" i="3"/>
  <c r="IQ427" i="3"/>
  <c r="IA227" i="3"/>
  <c r="HY227" i="3"/>
  <c r="DN368" i="3"/>
  <c r="DP368" i="3"/>
  <c r="BI28" i="3"/>
  <c r="GA110" i="3"/>
  <c r="HE368" i="3"/>
  <c r="HG368" i="3"/>
  <c r="HH427" i="3"/>
  <c r="HF427" i="3"/>
  <c r="HH227" i="3"/>
  <c r="HF227" i="3"/>
  <c r="HZ227" i="3"/>
  <c r="HX227" i="3"/>
  <c r="BI110" i="3"/>
  <c r="GN227" i="3"/>
  <c r="GL227" i="3"/>
  <c r="HZ368" i="3"/>
  <c r="HX368" i="3"/>
  <c r="BI227" i="3"/>
  <c r="BK227" i="3"/>
  <c r="BI427" i="3"/>
  <c r="BK427" i="3"/>
  <c r="BO476" i="3"/>
  <c r="BP455" i="3"/>
  <c r="BR455" i="3" s="1"/>
  <c r="CC455" i="3" s="1"/>
  <c r="ID466" i="3"/>
  <c r="L9" i="3"/>
  <c r="IE368" i="3"/>
  <c r="IG368" i="3" s="1"/>
  <c r="AP427" i="3" l="1"/>
  <c r="BK368" i="3"/>
  <c r="BI368" i="3"/>
  <c r="AR427" i="3"/>
  <c r="GL110" i="3"/>
  <c r="GL476" i="3" s="1"/>
  <c r="GA476" i="3"/>
  <c r="IQ110" i="3"/>
  <c r="IQ476" i="3" s="1"/>
  <c r="IF476" i="3"/>
  <c r="EG110" i="3"/>
  <c r="EG476" i="3" s="1"/>
  <c r="DV476" i="3"/>
  <c r="E41" i="6"/>
  <c r="JP476" i="3"/>
  <c r="EZ110" i="3"/>
  <c r="EZ476" i="3" s="1"/>
  <c r="EO476" i="3"/>
  <c r="IR110" i="3"/>
  <c r="IR476" i="3" s="1"/>
  <c r="IG476" i="3"/>
  <c r="HF110" i="3"/>
  <c r="HF476" i="3" s="1"/>
  <c r="GU476" i="3"/>
  <c r="DN110" i="3"/>
  <c r="DN476" i="3" s="1"/>
  <c r="DC476" i="3"/>
  <c r="FS110" i="3"/>
  <c r="FS476" i="3" s="1"/>
  <c r="FH476" i="3"/>
  <c r="HE110" i="3"/>
  <c r="HE476" i="3" s="1"/>
  <c r="GT476" i="3"/>
  <c r="AR227" i="3"/>
  <c r="IF466" i="3"/>
  <c r="IF468" i="3" s="1"/>
  <c r="ID468" i="3"/>
  <c r="AP227" i="3"/>
  <c r="AP28" i="3"/>
  <c r="JR28" i="3"/>
  <c r="G21" i="6" s="1"/>
  <c r="BI262" i="3"/>
  <c r="JR262" i="3"/>
  <c r="G65" i="6" s="1"/>
  <c r="AP455" i="3"/>
  <c r="JR455" i="3"/>
  <c r="G100" i="6" s="1"/>
  <c r="AP62" i="3"/>
  <c r="JR62" i="3"/>
  <c r="G31" i="6" s="1"/>
  <c r="AP191" i="3"/>
  <c r="JR191" i="3"/>
  <c r="G49" i="6" s="1"/>
  <c r="AP110" i="3"/>
  <c r="JR110" i="3"/>
  <c r="JR476" i="3" s="1"/>
  <c r="IT368" i="3"/>
  <c r="IR368" i="3"/>
  <c r="E17" i="7"/>
  <c r="C18" i="8" s="1"/>
  <c r="FI262" i="3"/>
  <c r="FT262" i="3" s="1"/>
  <c r="DU262" i="3"/>
  <c r="DW262" i="3" s="1"/>
  <c r="EH262" i="3" s="1"/>
  <c r="EN262" i="3"/>
  <c r="EP262" i="3" s="1"/>
  <c r="FA262" i="3" s="1"/>
  <c r="AW262" i="3"/>
  <c r="BP262" i="3"/>
  <c r="BR262" i="3" s="1"/>
  <c r="CC262" i="3" s="1"/>
  <c r="DB262" i="3"/>
  <c r="DD262" i="3" s="1"/>
  <c r="DO262" i="3" s="1"/>
  <c r="HN262" i="3"/>
  <c r="HY262" i="3" s="1"/>
  <c r="BP110" i="3"/>
  <c r="DB368" i="3"/>
  <c r="DD368" i="3" s="1"/>
  <c r="BP368" i="3"/>
  <c r="BR368" i="3" s="1"/>
  <c r="EN368" i="3"/>
  <c r="EP368" i="3" s="1"/>
  <c r="DU368" i="3"/>
  <c r="DW368" i="3" s="1"/>
  <c r="FG368" i="3"/>
  <c r="FI368" i="3" s="1"/>
  <c r="AW368" i="3"/>
  <c r="AD191" i="3"/>
  <c r="AW455" i="3"/>
  <c r="AY455" i="3" s="1"/>
  <c r="CI227" i="3"/>
  <c r="CK227" i="3" s="1"/>
  <c r="KH197" i="3"/>
  <c r="AD28" i="3"/>
  <c r="AW28" i="3"/>
  <c r="AY28" i="3" s="1"/>
  <c r="AD455" i="3"/>
  <c r="FG455" i="3"/>
  <c r="FI455" i="3" s="1"/>
  <c r="FT455" i="3" s="1"/>
  <c r="FG28" i="3"/>
  <c r="FI28" i="3" s="1"/>
  <c r="FT28" i="3" s="1"/>
  <c r="AD227" i="3"/>
  <c r="DU28" i="3"/>
  <c r="DW28" i="3" s="1"/>
  <c r="EH28" i="3" s="1"/>
  <c r="EN455" i="3"/>
  <c r="EP455" i="3" s="1"/>
  <c r="FA455" i="3" s="1"/>
  <c r="FG227" i="3"/>
  <c r="FI227" i="3" s="1"/>
  <c r="BP191" i="3"/>
  <c r="BR191" i="3" s="1"/>
  <c r="CC191" i="3" s="1"/>
  <c r="CI28" i="3"/>
  <c r="CK28" i="3" s="1"/>
  <c r="CV28" i="3" s="1"/>
  <c r="AD110" i="3"/>
  <c r="AW227" i="3"/>
  <c r="AY227" i="3" s="1"/>
  <c r="BP227" i="3"/>
  <c r="BR227" i="3" s="1"/>
  <c r="DU110" i="3"/>
  <c r="DU455" i="3"/>
  <c r="DW455" i="3" s="1"/>
  <c r="EH455" i="3" s="1"/>
  <c r="FG191" i="3"/>
  <c r="FI191" i="3" s="1"/>
  <c r="FT191" i="3" s="1"/>
  <c r="EN110" i="3"/>
  <c r="EN476" i="3" s="1"/>
  <c r="DU191" i="3"/>
  <c r="DW191" i="3" s="1"/>
  <c r="EH191" i="3" s="1"/>
  <c r="EN191" i="3"/>
  <c r="EP191" i="3" s="1"/>
  <c r="FA191" i="3" s="1"/>
  <c r="FG110" i="3"/>
  <c r="EN28" i="3"/>
  <c r="EP28" i="3" s="1"/>
  <c r="FA28" i="3" s="1"/>
  <c r="DU227" i="3"/>
  <c r="DW227" i="3" s="1"/>
  <c r="DB28" i="3"/>
  <c r="DD28" i="3" s="1"/>
  <c r="DO28" i="3" s="1"/>
  <c r="DB455" i="3"/>
  <c r="DD455" i="3" s="1"/>
  <c r="DO455" i="3" s="1"/>
  <c r="EN227" i="3"/>
  <c r="EP227" i="3" s="1"/>
  <c r="DB227" i="3"/>
  <c r="DD227" i="3" s="1"/>
  <c r="DB110" i="3"/>
  <c r="DB191" i="3"/>
  <c r="DD191" i="3" s="1"/>
  <c r="DO191" i="3" s="1"/>
  <c r="BP28" i="3"/>
  <c r="BR28" i="3" s="1"/>
  <c r="CC28" i="3" s="1"/>
  <c r="CI455" i="3"/>
  <c r="CK455" i="3" s="1"/>
  <c r="CV455" i="3" s="1"/>
  <c r="M10" i="3"/>
  <c r="JS10" i="3" s="1"/>
  <c r="DU62" i="3"/>
  <c r="DW62" i="3" s="1"/>
  <c r="EH62" i="3" s="1"/>
  <c r="IE427" i="3"/>
  <c r="IG427" i="3" s="1"/>
  <c r="CI427" i="3"/>
  <c r="CK427" i="3" s="1"/>
  <c r="CI62" i="3"/>
  <c r="CK62" i="3" s="1"/>
  <c r="CV62" i="3" s="1"/>
  <c r="EN62" i="3"/>
  <c r="EP62" i="3" s="1"/>
  <c r="FA62" i="3" s="1"/>
  <c r="BP62" i="3"/>
  <c r="BR62" i="3" s="1"/>
  <c r="CC62" i="3" s="1"/>
  <c r="BP427" i="3"/>
  <c r="BR427" i="3" s="1"/>
  <c r="DU427" i="3"/>
  <c r="DW427" i="3" s="1"/>
  <c r="EN427" i="3"/>
  <c r="EP427" i="3" s="1"/>
  <c r="DB62" i="3"/>
  <c r="DD62" i="3" s="1"/>
  <c r="DO62" i="3" s="1"/>
  <c r="DB427" i="3"/>
  <c r="DD427" i="3" s="1"/>
  <c r="AW427" i="3"/>
  <c r="AY427" i="3" s="1"/>
  <c r="FG427" i="3"/>
  <c r="FI427" i="3" s="1"/>
  <c r="FG62" i="3"/>
  <c r="FI62" i="3" s="1"/>
  <c r="FT62" i="3" s="1"/>
  <c r="AD427" i="3"/>
  <c r="AD62" i="3"/>
  <c r="DW110" i="3" l="1"/>
  <c r="DU476" i="3"/>
  <c r="BR110" i="3"/>
  <c r="BP476" i="3"/>
  <c r="FI110" i="3"/>
  <c r="FG476" i="3"/>
  <c r="DD110" i="3"/>
  <c r="DB476" i="3"/>
  <c r="KD10" i="3"/>
  <c r="H17" i="6"/>
  <c r="KC110" i="3"/>
  <c r="KC476" i="3" s="1"/>
  <c r="G41" i="6"/>
  <c r="IS466" i="3"/>
  <c r="IQ466" i="3"/>
  <c r="AF28" i="3"/>
  <c r="JQ28" i="3"/>
  <c r="F21" i="6" s="1"/>
  <c r="AY368" i="3"/>
  <c r="JS368" i="3" s="1"/>
  <c r="H86" i="6" s="1"/>
  <c r="JQ368" i="3"/>
  <c r="F86" i="6" s="1"/>
  <c r="AF110" i="3"/>
  <c r="AY262" i="3"/>
  <c r="JQ262" i="3"/>
  <c r="F65" i="6" s="1"/>
  <c r="AF227" i="3"/>
  <c r="JS227" i="3" s="1"/>
  <c r="JQ227" i="3"/>
  <c r="F57" i="6" s="1"/>
  <c r="AF62" i="3"/>
  <c r="AF427" i="3"/>
  <c r="JS427" i="3" s="1"/>
  <c r="H95" i="6" s="1"/>
  <c r="JQ427" i="3"/>
  <c r="F95" i="6" s="1"/>
  <c r="AF455" i="3"/>
  <c r="JQ455" i="3"/>
  <c r="F100" i="6" s="1"/>
  <c r="AF191" i="3"/>
  <c r="CX427" i="3"/>
  <c r="CV427" i="3"/>
  <c r="FT227" i="3"/>
  <c r="FV227" i="3"/>
  <c r="BJ455" i="3"/>
  <c r="CV227" i="3"/>
  <c r="CX227" i="3"/>
  <c r="DQ227" i="3"/>
  <c r="DO227" i="3"/>
  <c r="EJ427" i="3"/>
  <c r="EH427" i="3"/>
  <c r="IT427" i="3"/>
  <c r="IR427" i="3"/>
  <c r="FA227" i="3"/>
  <c r="FC227" i="3"/>
  <c r="CC227" i="3"/>
  <c r="CE227" i="3"/>
  <c r="EJ368" i="3"/>
  <c r="EH368" i="3"/>
  <c r="FC427" i="3"/>
  <c r="FA427" i="3"/>
  <c r="FV427" i="3"/>
  <c r="FT427" i="3"/>
  <c r="CC427" i="3"/>
  <c r="CE427" i="3"/>
  <c r="BJ28" i="3"/>
  <c r="FC368" i="3"/>
  <c r="FA368" i="3"/>
  <c r="EP110" i="3"/>
  <c r="CC368" i="3"/>
  <c r="CE368" i="3"/>
  <c r="FV368" i="3"/>
  <c r="FT368" i="3"/>
  <c r="DQ427" i="3"/>
  <c r="DO427" i="3"/>
  <c r="GB110" i="3"/>
  <c r="EH227" i="3"/>
  <c r="EJ227" i="3"/>
  <c r="DO368" i="3"/>
  <c r="DQ368" i="3"/>
  <c r="BJ227" i="3"/>
  <c r="BL227" i="3"/>
  <c r="BJ427" i="3"/>
  <c r="BL427" i="3"/>
  <c r="KH17" i="3"/>
  <c r="KH192" i="3"/>
  <c r="AW191" i="3"/>
  <c r="AY191" i="3" s="1"/>
  <c r="AW110" i="3"/>
  <c r="AY110" i="3" s="1"/>
  <c r="IE466" i="3"/>
  <c r="AW62" i="3"/>
  <c r="AY62" i="3" s="1"/>
  <c r="G17" i="7"/>
  <c r="GM110" i="3" l="1"/>
  <c r="GM476" i="3" s="1"/>
  <c r="GB476" i="3"/>
  <c r="FT110" i="3"/>
  <c r="FT476" i="3" s="1"/>
  <c r="FI476" i="3"/>
  <c r="CC110" i="3"/>
  <c r="CC476" i="3" s="1"/>
  <c r="BR476" i="3"/>
  <c r="FA110" i="3"/>
  <c r="FA476" i="3" s="1"/>
  <c r="EP476" i="3"/>
  <c r="DO110" i="3"/>
  <c r="DO476" i="3" s="1"/>
  <c r="DD476" i="3"/>
  <c r="EH110" i="3"/>
  <c r="EH476" i="3" s="1"/>
  <c r="DW476" i="3"/>
  <c r="KD227" i="3"/>
  <c r="H57" i="6"/>
  <c r="T41" i="6"/>
  <c r="R41" i="6"/>
  <c r="U17" i="6"/>
  <c r="S17" i="6"/>
  <c r="AS227" i="3"/>
  <c r="AQ227" i="3"/>
  <c r="BL368" i="3"/>
  <c r="IG466" i="3"/>
  <c r="IR466" i="3" s="1"/>
  <c r="IE468" i="3"/>
  <c r="BJ368" i="3"/>
  <c r="AS427" i="3"/>
  <c r="AQ427" i="3"/>
  <c r="AQ455" i="3"/>
  <c r="JS455" i="3"/>
  <c r="AQ110" i="3"/>
  <c r="JS110" i="3"/>
  <c r="JS476" i="3" s="1"/>
  <c r="AQ191" i="3"/>
  <c r="JS191" i="3"/>
  <c r="BJ262" i="3"/>
  <c r="JS262" i="3"/>
  <c r="AQ62" i="3"/>
  <c r="JS62" i="3"/>
  <c r="JQ191" i="3"/>
  <c r="F49" i="6" s="1"/>
  <c r="JQ62" i="3"/>
  <c r="F31" i="6" s="1"/>
  <c r="JQ110" i="3"/>
  <c r="AQ28" i="3"/>
  <c r="JS28" i="3"/>
  <c r="BJ191" i="3"/>
  <c r="BJ62" i="3"/>
  <c r="BJ110" i="3"/>
  <c r="F17" i="7"/>
  <c r="F18" i="8" s="1"/>
  <c r="KH191" i="3"/>
  <c r="JQ4" i="3"/>
  <c r="F41" i="6" l="1"/>
  <c r="JQ476" i="3"/>
  <c r="KD455" i="3"/>
  <c r="H100" i="6"/>
  <c r="KD28" i="3"/>
  <c r="H21" i="6"/>
  <c r="KD262" i="3"/>
  <c r="H65" i="6"/>
  <c r="KD191" i="3"/>
  <c r="H49" i="6"/>
  <c r="S57" i="6"/>
  <c r="U57" i="6"/>
  <c r="KD62" i="3"/>
  <c r="H31" i="6"/>
  <c r="KD110" i="3"/>
  <c r="KD476" i="3" s="1"/>
  <c r="H41" i="6"/>
  <c r="IT466" i="3"/>
  <c r="IG468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55" i="3" l="1"/>
  <c r="HY255" i="3" s="1"/>
  <c r="HM255" i="3"/>
  <c r="HX255" i="3" s="1"/>
  <c r="HM40" i="3"/>
  <c r="HX40" i="3" s="1"/>
  <c r="HM22" i="3"/>
  <c r="HX22" i="3" s="1"/>
  <c r="GS444" i="3"/>
  <c r="GU444" i="3" s="1"/>
  <c r="HF444" i="3" s="1"/>
  <c r="FZ22" i="3"/>
  <c r="GB22" i="3" s="1"/>
  <c r="GM22" i="3" s="1"/>
  <c r="EM255" i="3"/>
  <c r="EO255" i="3" s="1"/>
  <c r="EZ255" i="3" s="1"/>
  <c r="DA255" i="3"/>
  <c r="DC255" i="3" s="1"/>
  <c r="DN255" i="3" s="1"/>
  <c r="CH255" i="3"/>
  <c r="CJ255" i="3" s="1"/>
  <c r="CU255" i="3" s="1"/>
  <c r="BO444" i="3"/>
  <c r="BQ444" i="3" s="1"/>
  <c r="CB444" i="3" s="1"/>
  <c r="AV255" i="3"/>
  <c r="AX255" i="3" s="1"/>
  <c r="AV22" i="3"/>
  <c r="AX22" i="3" s="1"/>
  <c r="AC255" i="3"/>
  <c r="AC46" i="3"/>
  <c r="N445" i="3"/>
  <c r="R386" i="3"/>
  <c r="Q386" i="3"/>
  <c r="O386" i="3"/>
  <c r="JU386" i="3" s="1"/>
  <c r="J89" i="6" s="1"/>
  <c r="N288" i="3"/>
  <c r="N283" i="3"/>
  <c r="N263" i="3"/>
  <c r="N10" i="3"/>
  <c r="N307" i="3"/>
  <c r="N302" i="3"/>
  <c r="N298" i="3"/>
  <c r="N278" i="3"/>
  <c r="N273" i="3"/>
  <c r="N233" i="3"/>
  <c r="N228" i="3"/>
  <c r="N221" i="3"/>
  <c r="N105" i="3"/>
  <c r="N100" i="3"/>
  <c r="N94" i="3"/>
  <c r="N86" i="3"/>
  <c r="N77" i="3"/>
  <c r="N47" i="3"/>
  <c r="N41" i="3"/>
  <c r="N17" i="3"/>
  <c r="U89" i="6" l="1"/>
  <c r="S89" i="6"/>
  <c r="AB47" i="3"/>
  <c r="JT47" i="3"/>
  <c r="I27" i="6" s="1"/>
  <c r="AB86" i="3"/>
  <c r="JT86" i="3"/>
  <c r="I35" i="6" s="1"/>
  <c r="AB233" i="3"/>
  <c r="JT233" i="3"/>
  <c r="I59" i="6" s="1"/>
  <c r="AB10" i="3"/>
  <c r="JT10" i="3"/>
  <c r="I17" i="6" s="1"/>
  <c r="R368" i="3"/>
  <c r="JX368" i="3" s="1"/>
  <c r="M86" i="6" s="1"/>
  <c r="JX386" i="3"/>
  <c r="KD386" i="3"/>
  <c r="AB77" i="3"/>
  <c r="JT77" i="3"/>
  <c r="I33" i="6" s="1"/>
  <c r="AB307" i="3"/>
  <c r="JT307" i="3"/>
  <c r="I75" i="6" s="1"/>
  <c r="Q368" i="3"/>
  <c r="JW368" i="3" s="1"/>
  <c r="L86" i="6" s="1"/>
  <c r="JW386" i="3"/>
  <c r="L89" i="6" s="1"/>
  <c r="AB273" i="3"/>
  <c r="JT273" i="3"/>
  <c r="I68" i="6" s="1"/>
  <c r="AB263" i="3"/>
  <c r="JT263" i="3"/>
  <c r="I66" i="6" s="1"/>
  <c r="AB445" i="3"/>
  <c r="JT445" i="3"/>
  <c r="I99" i="6" s="1"/>
  <c r="AB94" i="3"/>
  <c r="JT94" i="3"/>
  <c r="I37" i="6" s="1"/>
  <c r="AB17" i="3"/>
  <c r="JT17" i="3"/>
  <c r="I18" i="6" s="1"/>
  <c r="AB100" i="3"/>
  <c r="JT100" i="3"/>
  <c r="I39" i="6" s="1"/>
  <c r="AB278" i="3"/>
  <c r="JT278" i="3"/>
  <c r="I69" i="6" s="1"/>
  <c r="AB283" i="3"/>
  <c r="JT283" i="3"/>
  <c r="I70" i="6" s="1"/>
  <c r="AE46" i="3"/>
  <c r="AB221" i="3"/>
  <c r="JT221" i="3"/>
  <c r="I56" i="6" s="1"/>
  <c r="AB302" i="3"/>
  <c r="JT302" i="3"/>
  <c r="I74" i="6" s="1"/>
  <c r="AB228" i="3"/>
  <c r="JT228" i="3"/>
  <c r="I58" i="6" s="1"/>
  <c r="AB41" i="3"/>
  <c r="JT41" i="3"/>
  <c r="I25" i="6" s="1"/>
  <c r="AB105" i="3"/>
  <c r="JT105" i="3"/>
  <c r="I40" i="6" s="1"/>
  <c r="AB298" i="3"/>
  <c r="JT298" i="3"/>
  <c r="I73" i="6" s="1"/>
  <c r="AB288" i="3"/>
  <c r="JT288" i="3"/>
  <c r="I71" i="6" s="1"/>
  <c r="AE255" i="3"/>
  <c r="BI22" i="3"/>
  <c r="BI255" i="3"/>
  <c r="W86" i="3"/>
  <c r="T86" i="3"/>
  <c r="W233" i="3"/>
  <c r="T233" i="3"/>
  <c r="W273" i="3"/>
  <c r="T273" i="3"/>
  <c r="W263" i="3"/>
  <c r="T263" i="3"/>
  <c r="T445" i="3"/>
  <c r="W445" i="3"/>
  <c r="W17" i="3"/>
  <c r="T17" i="3"/>
  <c r="T100" i="3"/>
  <c r="W100" i="3"/>
  <c r="T278" i="3"/>
  <c r="W278" i="3"/>
  <c r="W283" i="3"/>
  <c r="T283" i="3"/>
  <c r="T94" i="3"/>
  <c r="W94" i="3"/>
  <c r="T41" i="3"/>
  <c r="W41" i="3"/>
  <c r="W105" i="3"/>
  <c r="T105" i="3"/>
  <c r="T298" i="3"/>
  <c r="W298" i="3"/>
  <c r="W288" i="3"/>
  <c r="T288" i="3"/>
  <c r="T47" i="3"/>
  <c r="W47" i="3"/>
  <c r="W221" i="3"/>
  <c r="T221" i="3"/>
  <c r="W302" i="3"/>
  <c r="T302" i="3"/>
  <c r="O368" i="3"/>
  <c r="JU368" i="3" s="1"/>
  <c r="J86" i="6" s="1"/>
  <c r="U386" i="3"/>
  <c r="X386" i="3"/>
  <c r="T77" i="3"/>
  <c r="W77" i="3"/>
  <c r="W228" i="3"/>
  <c r="T228" i="3"/>
  <c r="T307" i="3"/>
  <c r="W307" i="3"/>
  <c r="N227" i="3"/>
  <c r="KG445" i="3"/>
  <c r="KH399" i="3"/>
  <c r="KG456" i="3"/>
  <c r="KG399" i="3"/>
  <c r="KH456" i="3"/>
  <c r="KG386" i="3"/>
  <c r="KG166" i="3"/>
  <c r="KH166" i="3"/>
  <c r="Z399" i="3"/>
  <c r="Z233" i="3"/>
  <c r="Y399" i="3"/>
  <c r="Y233" i="3"/>
  <c r="KH273" i="3"/>
  <c r="KG293" i="3"/>
  <c r="KH278" i="3"/>
  <c r="N455" i="3"/>
  <c r="KG192" i="3"/>
  <c r="KG278" i="3"/>
  <c r="KG298" i="3"/>
  <c r="KG307" i="3"/>
  <c r="W10" i="3"/>
  <c r="KG283" i="3"/>
  <c r="KH298" i="3"/>
  <c r="KH307" i="3"/>
  <c r="KG392" i="3"/>
  <c r="KG273" i="3"/>
  <c r="KG288" i="3"/>
  <c r="BO40" i="3"/>
  <c r="BQ40" i="3" s="1"/>
  <c r="CB40" i="3" s="1"/>
  <c r="FY444" i="3"/>
  <c r="GA444" i="3" s="1"/>
  <c r="GL444" i="3" s="1"/>
  <c r="BO22" i="3"/>
  <c r="BQ22" i="3" s="1"/>
  <c r="CB22" i="3" s="1"/>
  <c r="EM444" i="3"/>
  <c r="EO444" i="3" s="1"/>
  <c r="EZ444" i="3" s="1"/>
  <c r="AC9" i="3"/>
  <c r="AC99" i="3"/>
  <c r="AC210" i="3"/>
  <c r="FZ40" i="3"/>
  <c r="GB40" i="3" s="1"/>
  <c r="GM40" i="3" s="1"/>
  <c r="BO46" i="3"/>
  <c r="BQ46" i="3" s="1"/>
  <c r="CB46" i="3" s="1"/>
  <c r="BO255" i="3"/>
  <c r="BQ255" i="3" s="1"/>
  <c r="CB255" i="3" s="1"/>
  <c r="DT46" i="3"/>
  <c r="DV46" i="3" s="1"/>
  <c r="EG46" i="3" s="1"/>
  <c r="DT99" i="3"/>
  <c r="DV99" i="3" s="1"/>
  <c r="EG99" i="3" s="1"/>
  <c r="DT255" i="3"/>
  <c r="DV255" i="3" s="1"/>
  <c r="EG255" i="3" s="1"/>
  <c r="DT444" i="3"/>
  <c r="DV444" i="3" s="1"/>
  <c r="EG444" i="3" s="1"/>
  <c r="EM22" i="3"/>
  <c r="EO22" i="3" s="1"/>
  <c r="EZ22" i="3" s="1"/>
  <c r="EM40" i="3"/>
  <c r="EO40" i="3" s="1"/>
  <c r="EZ40" i="3" s="1"/>
  <c r="FF255" i="3"/>
  <c r="FH255" i="3" s="1"/>
  <c r="FS255" i="3" s="1"/>
  <c r="FF444" i="3"/>
  <c r="FH444" i="3" s="1"/>
  <c r="FS444" i="3" s="1"/>
  <c r="FY255" i="3"/>
  <c r="GA255" i="3" s="1"/>
  <c r="GL255" i="3" s="1"/>
  <c r="GR22" i="3"/>
  <c r="GT22" i="3" s="1"/>
  <c r="HE22" i="3" s="1"/>
  <c r="GR40" i="3"/>
  <c r="GT40" i="3" s="1"/>
  <c r="HE40" i="3" s="1"/>
  <c r="AV9" i="3"/>
  <c r="AX9" i="3" s="1"/>
  <c r="BO210" i="3"/>
  <c r="BQ210" i="3" s="1"/>
  <c r="CB210" i="3" s="1"/>
  <c r="AC444" i="3"/>
  <c r="AV99" i="3"/>
  <c r="AX99" i="3" s="1"/>
  <c r="BO9" i="3"/>
  <c r="BQ9" i="3" s="1"/>
  <c r="CB9" i="3" s="1"/>
  <c r="FY9" i="3"/>
  <c r="GA9" i="3" s="1"/>
  <c r="GL9" i="3" s="1"/>
  <c r="FF210" i="3"/>
  <c r="FH210" i="3" s="1"/>
  <c r="FS210" i="3" s="1"/>
  <c r="FY22" i="3"/>
  <c r="GA22" i="3" s="1"/>
  <c r="GL22" i="3" s="1"/>
  <c r="EM99" i="3"/>
  <c r="EO99" i="3" s="1"/>
  <c r="EZ99" i="3" s="1"/>
  <c r="FF9" i="3"/>
  <c r="FH9" i="3" s="1"/>
  <c r="FS9" i="3" s="1"/>
  <c r="FF22" i="3"/>
  <c r="FH22" i="3" s="1"/>
  <c r="FS22" i="3" s="1"/>
  <c r="DT210" i="3"/>
  <c r="DV210" i="3" s="1"/>
  <c r="EG210" i="3" s="1"/>
  <c r="DA210" i="3"/>
  <c r="DC210" i="3" s="1"/>
  <c r="DN210" i="3" s="1"/>
  <c r="GR9" i="3"/>
  <c r="GT9" i="3" s="1"/>
  <c r="HE9" i="3" s="1"/>
  <c r="HN22" i="3"/>
  <c r="HY22" i="3" s="1"/>
  <c r="HN40" i="3"/>
  <c r="HY40" i="3" s="1"/>
  <c r="HM99" i="3"/>
  <c r="HX99" i="3" s="1"/>
  <c r="N23" i="3"/>
  <c r="N29" i="3"/>
  <c r="N192" i="3"/>
  <c r="JT192" i="3" s="1"/>
  <c r="I50" i="6" s="1"/>
  <c r="N89" i="3"/>
  <c r="N210" i="3"/>
  <c r="N268" i="3"/>
  <c r="N293" i="3"/>
  <c r="N386" i="3"/>
  <c r="N256" i="3"/>
  <c r="N408" i="3"/>
  <c r="N82" i="3"/>
  <c r="FZ255" i="3"/>
  <c r="GB255" i="3" s="1"/>
  <c r="GM255" i="3" s="1"/>
  <c r="FZ444" i="3"/>
  <c r="GB444" i="3" s="1"/>
  <c r="GM444" i="3" s="1"/>
  <c r="FZ46" i="3"/>
  <c r="GB46" i="3" s="1"/>
  <c r="GM46" i="3" s="1"/>
  <c r="HL9" i="3"/>
  <c r="HN9" i="3" s="1"/>
  <c r="HY9" i="3" s="1"/>
  <c r="U10" i="3"/>
  <c r="HM46" i="3"/>
  <c r="HX46" i="3" s="1"/>
  <c r="HM210" i="3"/>
  <c r="HX210" i="3" s="1"/>
  <c r="FY407" i="3"/>
  <c r="GA407" i="3" s="1"/>
  <c r="N197" i="3"/>
  <c r="N40" i="3"/>
  <c r="N46" i="3"/>
  <c r="N444" i="3"/>
  <c r="GS99" i="3"/>
  <c r="GU99" i="3" s="1"/>
  <c r="HF99" i="3" s="1"/>
  <c r="FZ210" i="3"/>
  <c r="GB210" i="3" s="1"/>
  <c r="GM210" i="3" s="1"/>
  <c r="GS255" i="3"/>
  <c r="GU255" i="3" s="1"/>
  <c r="HF255" i="3" s="1"/>
  <c r="GS407" i="3"/>
  <c r="GU407" i="3" s="1"/>
  <c r="HN99" i="3"/>
  <c r="HY99" i="3" s="1"/>
  <c r="GR255" i="3"/>
  <c r="GT255" i="3" s="1"/>
  <c r="HE255" i="3" s="1"/>
  <c r="HN210" i="3"/>
  <c r="HY210" i="3" s="1"/>
  <c r="HN46" i="3"/>
  <c r="HY46" i="3" s="1"/>
  <c r="HM407" i="3"/>
  <c r="HM444" i="3"/>
  <c r="HX444" i="3" s="1"/>
  <c r="HK9" i="3"/>
  <c r="HM9" i="3" s="1"/>
  <c r="HX9" i="3" s="1"/>
  <c r="HN407" i="3"/>
  <c r="HN444" i="3"/>
  <c r="HY444" i="3" s="1"/>
  <c r="FY40" i="3"/>
  <c r="GA40" i="3" s="1"/>
  <c r="GL40" i="3" s="1"/>
  <c r="GR46" i="3"/>
  <c r="GT46" i="3" s="1"/>
  <c r="HE46" i="3" s="1"/>
  <c r="GR99" i="3"/>
  <c r="GT99" i="3" s="1"/>
  <c r="HE99" i="3" s="1"/>
  <c r="GR444" i="3"/>
  <c r="GT444" i="3" s="1"/>
  <c r="HE444" i="3" s="1"/>
  <c r="CH22" i="3"/>
  <c r="CJ22" i="3" s="1"/>
  <c r="CU22" i="3" s="1"/>
  <c r="CH210" i="3"/>
  <c r="CJ210" i="3" s="1"/>
  <c r="CU210" i="3" s="1"/>
  <c r="CH407" i="3"/>
  <c r="CJ407" i="3" s="1"/>
  <c r="CH444" i="3"/>
  <c r="CJ444" i="3" s="1"/>
  <c r="CU444" i="3" s="1"/>
  <c r="AC407" i="3"/>
  <c r="AV40" i="3"/>
  <c r="AX40" i="3" s="1"/>
  <c r="AV210" i="3"/>
  <c r="AX210" i="3" s="1"/>
  <c r="AV407" i="3"/>
  <c r="AX407" i="3" s="1"/>
  <c r="AV444" i="3"/>
  <c r="AX444" i="3" s="1"/>
  <c r="BO99" i="3"/>
  <c r="BQ99" i="3" s="1"/>
  <c r="CB99" i="3" s="1"/>
  <c r="CH99" i="3"/>
  <c r="CJ99" i="3" s="1"/>
  <c r="CU99" i="3" s="1"/>
  <c r="AC22" i="3"/>
  <c r="AC40" i="3"/>
  <c r="BO407" i="3"/>
  <c r="BQ407" i="3" s="1"/>
  <c r="CH40" i="3"/>
  <c r="CJ40" i="3" s="1"/>
  <c r="CU40" i="3" s="1"/>
  <c r="CH46" i="3"/>
  <c r="CJ46" i="3" s="1"/>
  <c r="CU46" i="3" s="1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07" i="3"/>
  <c r="DC407" i="3" s="1"/>
  <c r="DA444" i="3"/>
  <c r="DC444" i="3" s="1"/>
  <c r="DN444" i="3" s="1"/>
  <c r="FF40" i="3"/>
  <c r="FH40" i="3" s="1"/>
  <c r="FS40" i="3" s="1"/>
  <c r="EM210" i="3"/>
  <c r="EO210" i="3" s="1"/>
  <c r="EZ210" i="3" s="1"/>
  <c r="FF407" i="3"/>
  <c r="FH407" i="3" s="1"/>
  <c r="DA99" i="3"/>
  <c r="DC99" i="3" s="1"/>
  <c r="DN99" i="3" s="1"/>
  <c r="DT407" i="3"/>
  <c r="DV407" i="3" s="1"/>
  <c r="EM9" i="3"/>
  <c r="EO9" i="3" s="1"/>
  <c r="EZ9" i="3" s="1"/>
  <c r="EM46" i="3"/>
  <c r="EO46" i="3" s="1"/>
  <c r="EZ46" i="3" s="1"/>
  <c r="EM407" i="3"/>
  <c r="EO407" i="3" s="1"/>
  <c r="FY99" i="3"/>
  <c r="GA99" i="3" s="1"/>
  <c r="GL99" i="3" s="1"/>
  <c r="FY210" i="3"/>
  <c r="GA210" i="3" s="1"/>
  <c r="GL210" i="3" s="1"/>
  <c r="FZ9" i="3"/>
  <c r="GB9" i="3" s="1"/>
  <c r="GM9" i="3" s="1"/>
  <c r="FY46" i="3"/>
  <c r="GA46" i="3" s="1"/>
  <c r="GL46" i="3" s="1"/>
  <c r="FZ407" i="3"/>
  <c r="GB407" i="3" s="1"/>
  <c r="GR407" i="3"/>
  <c r="GT407" i="3" s="1"/>
  <c r="FZ99" i="3"/>
  <c r="GB99" i="3" s="1"/>
  <c r="GM99" i="3" s="1"/>
  <c r="GR210" i="3"/>
  <c r="GT210" i="3" s="1"/>
  <c r="HE210" i="3" s="1"/>
  <c r="GS210" i="3"/>
  <c r="GU210" i="3" s="1"/>
  <c r="HF210" i="3" s="1"/>
  <c r="GS40" i="3"/>
  <c r="GU40" i="3" s="1"/>
  <c r="HF40" i="3" s="1"/>
  <c r="GS46" i="3"/>
  <c r="GU46" i="3" s="1"/>
  <c r="HF46" i="3" s="1"/>
  <c r="GS22" i="3"/>
  <c r="GU22" i="3" s="1"/>
  <c r="HF22" i="3" s="1"/>
  <c r="FF46" i="3"/>
  <c r="FH46" i="3" s="1"/>
  <c r="FS46" i="3" s="1"/>
  <c r="FF99" i="3"/>
  <c r="FH99" i="3" s="1"/>
  <c r="FS99" i="3" s="1"/>
  <c r="DT40" i="3"/>
  <c r="DV40" i="3" s="1"/>
  <c r="EG40" i="3" s="1"/>
  <c r="DA40" i="3"/>
  <c r="DC40" i="3" s="1"/>
  <c r="DN40" i="3" s="1"/>
  <c r="DA46" i="3"/>
  <c r="DC46" i="3" s="1"/>
  <c r="DN46" i="3" s="1"/>
  <c r="CH9" i="3"/>
  <c r="CJ9" i="3" s="1"/>
  <c r="CU9" i="3" s="1"/>
  <c r="AV46" i="3"/>
  <c r="AX46" i="3" s="1"/>
  <c r="N99" i="3"/>
  <c r="N9" i="3"/>
  <c r="JT9" i="3" s="1"/>
  <c r="T58" i="6" l="1"/>
  <c r="R58" i="6"/>
  <c r="T70" i="6"/>
  <c r="R70" i="6"/>
  <c r="T18" i="6"/>
  <c r="R18" i="6"/>
  <c r="T66" i="6"/>
  <c r="R66" i="6"/>
  <c r="T75" i="6"/>
  <c r="R75" i="6"/>
  <c r="KA386" i="3"/>
  <c r="M89" i="6"/>
  <c r="U86" i="6"/>
  <c r="S86" i="6"/>
  <c r="T40" i="6"/>
  <c r="R40" i="6"/>
  <c r="R74" i="6"/>
  <c r="T74" i="6"/>
  <c r="R17" i="6"/>
  <c r="T17" i="6"/>
  <c r="T27" i="6"/>
  <c r="R27" i="6"/>
  <c r="R50" i="6"/>
  <c r="T50" i="6"/>
  <c r="T69" i="6"/>
  <c r="R69" i="6"/>
  <c r="T37" i="6"/>
  <c r="R37" i="6"/>
  <c r="R68" i="6"/>
  <c r="T68" i="6"/>
  <c r="T33" i="6"/>
  <c r="R33" i="6"/>
  <c r="R35" i="6"/>
  <c r="T35" i="6"/>
  <c r="R71" i="6"/>
  <c r="T71" i="6"/>
  <c r="T25" i="6"/>
  <c r="R25" i="6"/>
  <c r="R56" i="6"/>
  <c r="T56" i="6"/>
  <c r="T59" i="6"/>
  <c r="R59" i="6"/>
  <c r="T73" i="6"/>
  <c r="R73" i="6"/>
  <c r="JZ9" i="3"/>
  <c r="O16" i="6" s="1"/>
  <c r="I16" i="6"/>
  <c r="T39" i="6"/>
  <c r="R39" i="6"/>
  <c r="T99" i="6"/>
  <c r="R99" i="6"/>
  <c r="AB444" i="3"/>
  <c r="JT444" i="3"/>
  <c r="I98" i="6" s="1"/>
  <c r="AB46" i="3"/>
  <c r="JT46" i="3"/>
  <c r="I26" i="6" s="1"/>
  <c r="AE444" i="3"/>
  <c r="JP444" i="3"/>
  <c r="E98" i="6" s="1"/>
  <c r="AP46" i="3"/>
  <c r="JR46" i="3"/>
  <c r="G26" i="6" s="1"/>
  <c r="KC192" i="3"/>
  <c r="JZ192" i="3"/>
  <c r="KF192" i="3"/>
  <c r="JP255" i="3"/>
  <c r="E63" i="6" s="1"/>
  <c r="JZ105" i="3"/>
  <c r="KC105" i="3"/>
  <c r="KF105" i="3"/>
  <c r="KC302" i="3"/>
  <c r="JZ302" i="3"/>
  <c r="O74" i="6" s="1"/>
  <c r="KF302" i="3"/>
  <c r="JZ283" i="3"/>
  <c r="O70" i="6" s="1"/>
  <c r="KC283" i="3"/>
  <c r="KF283" i="3"/>
  <c r="JZ17" i="3"/>
  <c r="O18" i="6" s="1"/>
  <c r="KC17" i="3"/>
  <c r="KF17" i="3"/>
  <c r="JZ263" i="3"/>
  <c r="O66" i="6" s="1"/>
  <c r="KC263" i="3"/>
  <c r="KF263" i="3"/>
  <c r="KC307" i="3"/>
  <c r="JZ307" i="3"/>
  <c r="O75" i="6" s="1"/>
  <c r="KF307" i="3"/>
  <c r="AE99" i="3"/>
  <c r="JP99" i="3"/>
  <c r="E38" i="6" s="1"/>
  <c r="AB197" i="3"/>
  <c r="JT197" i="3"/>
  <c r="I51" i="6" s="1"/>
  <c r="AB386" i="3"/>
  <c r="JT386" i="3"/>
  <c r="I89" i="6" s="1"/>
  <c r="AB29" i="3"/>
  <c r="JT29" i="3"/>
  <c r="I22" i="6" s="1"/>
  <c r="AP255" i="3"/>
  <c r="JR255" i="3"/>
  <c r="G63" i="6" s="1"/>
  <c r="KC86" i="3"/>
  <c r="JZ86" i="3"/>
  <c r="KF86" i="3"/>
  <c r="AB210" i="3"/>
  <c r="JT210" i="3"/>
  <c r="I53" i="6" s="1"/>
  <c r="AE210" i="3"/>
  <c r="JP210" i="3"/>
  <c r="E53" i="6" s="1"/>
  <c r="JZ228" i="3"/>
  <c r="O58" i="6" s="1"/>
  <c r="KC228" i="3"/>
  <c r="KF228" i="3"/>
  <c r="AE407" i="3"/>
  <c r="JR407" i="3" s="1"/>
  <c r="G92" i="6" s="1"/>
  <c r="JP407" i="3"/>
  <c r="E92" i="6" s="1"/>
  <c r="AB408" i="3"/>
  <c r="JT408" i="3"/>
  <c r="I93" i="6" s="1"/>
  <c r="KD368" i="3"/>
  <c r="KA368" i="3"/>
  <c r="KC233" i="3"/>
  <c r="JZ233" i="3"/>
  <c r="O59" i="6" s="1"/>
  <c r="KF233" i="3"/>
  <c r="AB40" i="3"/>
  <c r="JT40" i="3"/>
  <c r="I24" i="6" s="1"/>
  <c r="AB99" i="3"/>
  <c r="JT99" i="3"/>
  <c r="I38" i="6" s="1"/>
  <c r="AB293" i="3"/>
  <c r="JT293" i="3"/>
  <c r="I72" i="6" s="1"/>
  <c r="AB23" i="3"/>
  <c r="JT23" i="3"/>
  <c r="I20" i="6" s="1"/>
  <c r="AB227" i="3"/>
  <c r="JT227" i="3"/>
  <c r="I57" i="6" s="1"/>
  <c r="KC288" i="3"/>
  <c r="JZ288" i="3"/>
  <c r="O71" i="6" s="1"/>
  <c r="KF288" i="3"/>
  <c r="KC41" i="3"/>
  <c r="JZ41" i="3"/>
  <c r="KF41" i="3"/>
  <c r="KC221" i="3"/>
  <c r="JZ221" i="3"/>
  <c r="KF221" i="3"/>
  <c r="KC278" i="3"/>
  <c r="JZ278" i="3"/>
  <c r="O69" i="6" s="1"/>
  <c r="KF278" i="3"/>
  <c r="KC94" i="3"/>
  <c r="JZ94" i="3"/>
  <c r="KF94" i="3"/>
  <c r="KC273" i="3"/>
  <c r="JZ273" i="3"/>
  <c r="O68" i="6" s="1"/>
  <c r="KF273" i="3"/>
  <c r="KC77" i="3"/>
  <c r="JZ77" i="3"/>
  <c r="KF77" i="3"/>
  <c r="AE22" i="3"/>
  <c r="JP22" i="3"/>
  <c r="E19" i="6" s="1"/>
  <c r="AB82" i="3"/>
  <c r="JT82" i="3"/>
  <c r="I34" i="6" s="1"/>
  <c r="AB455" i="3"/>
  <c r="JT455" i="3"/>
  <c r="I100" i="6" s="1"/>
  <c r="KC298" i="3"/>
  <c r="JZ298" i="3"/>
  <c r="O73" i="6" s="1"/>
  <c r="KF298" i="3"/>
  <c r="AB89" i="3"/>
  <c r="JT89" i="3"/>
  <c r="I36" i="6" s="1"/>
  <c r="AB256" i="3"/>
  <c r="JT256" i="3"/>
  <c r="I64" i="6" s="1"/>
  <c r="AE40" i="3"/>
  <c r="JP40" i="3"/>
  <c r="E24" i="6" s="1"/>
  <c r="AB268" i="3"/>
  <c r="JT268" i="3"/>
  <c r="I67" i="6" s="1"/>
  <c r="KC10" i="3"/>
  <c r="JZ10" i="3"/>
  <c r="O17" i="6" s="1"/>
  <c r="KF10" i="3"/>
  <c r="JZ47" i="3"/>
  <c r="KC47" i="3"/>
  <c r="KF47" i="3"/>
  <c r="JP46" i="3"/>
  <c r="E26" i="6" s="1"/>
  <c r="KC100" i="3"/>
  <c r="JZ100" i="3"/>
  <c r="KF100" i="3"/>
  <c r="KC445" i="3"/>
  <c r="JZ445" i="3"/>
  <c r="KF445" i="3"/>
  <c r="AE9" i="3"/>
  <c r="JP9" i="3"/>
  <c r="E16" i="6" s="1"/>
  <c r="N482" i="3"/>
  <c r="N476" i="3" s="1"/>
  <c r="W476" i="3" s="1"/>
  <c r="AB192" i="3"/>
  <c r="HH407" i="3"/>
  <c r="HF407" i="3"/>
  <c r="EI407" i="3"/>
  <c r="EG407" i="3"/>
  <c r="DN407" i="3"/>
  <c r="DP407" i="3"/>
  <c r="BI99" i="3"/>
  <c r="BI46" i="3"/>
  <c r="FS407" i="3"/>
  <c r="FU407" i="3"/>
  <c r="BI444" i="3"/>
  <c r="CW407" i="3"/>
  <c r="CU407" i="3"/>
  <c r="HZ407" i="3"/>
  <c r="HX407" i="3"/>
  <c r="HG407" i="3"/>
  <c r="HE407" i="3"/>
  <c r="FB407" i="3"/>
  <c r="EZ407" i="3"/>
  <c r="CD407" i="3"/>
  <c r="CB407" i="3"/>
  <c r="BI9" i="3"/>
  <c r="GM407" i="3"/>
  <c r="GO407" i="3"/>
  <c r="BI210" i="3"/>
  <c r="GL407" i="3"/>
  <c r="GN407" i="3"/>
  <c r="BI40" i="3"/>
  <c r="HY407" i="3"/>
  <c r="IA407" i="3"/>
  <c r="BI407" i="3"/>
  <c r="BK407" i="3"/>
  <c r="W99" i="3"/>
  <c r="T99" i="3"/>
  <c r="N262" i="3"/>
  <c r="T268" i="3"/>
  <c r="W268" i="3"/>
  <c r="W444" i="3"/>
  <c r="T444" i="3"/>
  <c r="W82" i="3"/>
  <c r="T82" i="3"/>
  <c r="W210" i="3"/>
  <c r="T210" i="3"/>
  <c r="U368" i="3"/>
  <c r="X368" i="3"/>
  <c r="W46" i="3"/>
  <c r="T46" i="3"/>
  <c r="T197" i="3"/>
  <c r="W197" i="3"/>
  <c r="T408" i="3"/>
  <c r="W408" i="3"/>
  <c r="W89" i="3"/>
  <c r="T89" i="3"/>
  <c r="W40" i="3"/>
  <c r="T40" i="3"/>
  <c r="W256" i="3"/>
  <c r="T256" i="3"/>
  <c r="W192" i="3"/>
  <c r="T192" i="3"/>
  <c r="T482" i="3" s="1"/>
  <c r="T476" i="3" s="1"/>
  <c r="W386" i="3"/>
  <c r="T386" i="3"/>
  <c r="W29" i="3"/>
  <c r="T29" i="3"/>
  <c r="W455" i="3"/>
  <c r="T455" i="3"/>
  <c r="T227" i="3"/>
  <c r="W227" i="3"/>
  <c r="W293" i="3"/>
  <c r="T293" i="3"/>
  <c r="W23" i="3"/>
  <c r="T23" i="3"/>
  <c r="N368" i="3"/>
  <c r="KG479" i="3"/>
  <c r="Z369" i="3"/>
  <c r="Z439" i="3"/>
  <c r="Z227" i="3"/>
  <c r="Z408" i="3"/>
  <c r="Y369" i="3"/>
  <c r="T10" i="3"/>
  <c r="Y439" i="3"/>
  <c r="Y227" i="3"/>
  <c r="Y408" i="3"/>
  <c r="KH479" i="3"/>
  <c r="KG17" i="3"/>
  <c r="KG439" i="3"/>
  <c r="KH439" i="3"/>
  <c r="KH445" i="3"/>
  <c r="N28" i="3"/>
  <c r="KH256" i="3"/>
  <c r="KH408" i="3"/>
  <c r="KH386" i="3"/>
  <c r="KH392" i="3"/>
  <c r="W9" i="3"/>
  <c r="KG268" i="3"/>
  <c r="KH369" i="3"/>
  <c r="KG369" i="3"/>
  <c r="KH23" i="3"/>
  <c r="KH293" i="3"/>
  <c r="KH288" i="3"/>
  <c r="KG191" i="3"/>
  <c r="KH455" i="3"/>
  <c r="KG444" i="3"/>
  <c r="KH283" i="3"/>
  <c r="KG256" i="3"/>
  <c r="KG23" i="3"/>
  <c r="KG29" i="3"/>
  <c r="KH29" i="3"/>
  <c r="X10" i="3"/>
  <c r="KH268" i="3"/>
  <c r="KG455" i="3"/>
  <c r="N191" i="3"/>
  <c r="AC466" i="3"/>
  <c r="DA466" i="3"/>
  <c r="DC466" i="3" s="1"/>
  <c r="HL466" i="3"/>
  <c r="DT466" i="3"/>
  <c r="DV466" i="3" s="1"/>
  <c r="GR466" i="3"/>
  <c r="FF466" i="3"/>
  <c r="FY466" i="3"/>
  <c r="EM466" i="3"/>
  <c r="EO466" i="3" s="1"/>
  <c r="HK466" i="3"/>
  <c r="N62" i="3"/>
  <c r="N255" i="3"/>
  <c r="N22" i="3"/>
  <c r="U9" i="3"/>
  <c r="T9" i="3"/>
  <c r="AV466" i="3"/>
  <c r="AX466" i="3" s="1"/>
  <c r="BO466" i="3"/>
  <c r="BQ466" i="3" s="1"/>
  <c r="CH466" i="3"/>
  <c r="CJ466" i="3" s="1"/>
  <c r="G9" i="7" s="1"/>
  <c r="AP407" i="3" l="1"/>
  <c r="T64" i="6"/>
  <c r="R64" i="6"/>
  <c r="R20" i="6"/>
  <c r="T20" i="6"/>
  <c r="T100" i="6"/>
  <c r="R100" i="6"/>
  <c r="T93" i="6"/>
  <c r="R93" i="6"/>
  <c r="R89" i="6"/>
  <c r="T89" i="6"/>
  <c r="T67" i="6"/>
  <c r="R67" i="6"/>
  <c r="T36" i="6"/>
  <c r="R36" i="6"/>
  <c r="T72" i="6"/>
  <c r="R72" i="6"/>
  <c r="E103" i="6"/>
  <c r="E107" i="6" s="1"/>
  <c r="T34" i="6"/>
  <c r="R34" i="6"/>
  <c r="T51" i="6"/>
  <c r="R51" i="6"/>
  <c r="T22" i="6"/>
  <c r="R22" i="6"/>
  <c r="T57" i="6"/>
  <c r="R57" i="6"/>
  <c r="R26" i="6"/>
  <c r="T26" i="6"/>
  <c r="BK466" i="3"/>
  <c r="G7" i="7"/>
  <c r="AE466" i="3"/>
  <c r="AP466" i="3" s="1"/>
  <c r="E6" i="7"/>
  <c r="W482" i="3"/>
  <c r="GT466" i="3"/>
  <c r="GT468" i="3" s="1"/>
  <c r="GR468" i="3"/>
  <c r="GA466" i="3"/>
  <c r="GN466" i="3" s="1"/>
  <c r="FY468" i="3"/>
  <c r="HN466" i="3"/>
  <c r="HN468" i="3" s="1"/>
  <c r="HL468" i="3"/>
  <c r="HM466" i="3"/>
  <c r="HX466" i="3" s="1"/>
  <c r="HK468" i="3"/>
  <c r="FH466" i="3"/>
  <c r="FU466" i="3" s="1"/>
  <c r="FF468" i="3"/>
  <c r="AR407" i="3"/>
  <c r="JZ82" i="3"/>
  <c r="KC82" i="3"/>
  <c r="KF82" i="3"/>
  <c r="KC227" i="3"/>
  <c r="JZ227" i="3"/>
  <c r="O57" i="6" s="1"/>
  <c r="KF227" i="3"/>
  <c r="JZ99" i="3"/>
  <c r="KF99" i="3"/>
  <c r="AP210" i="3"/>
  <c r="JR210" i="3"/>
  <c r="KC197" i="3"/>
  <c r="JZ197" i="3"/>
  <c r="KF197" i="3"/>
  <c r="AP444" i="3"/>
  <c r="JR444" i="3"/>
  <c r="AB255" i="3"/>
  <c r="JT255" i="3"/>
  <c r="I63" i="6" s="1"/>
  <c r="AB368" i="3"/>
  <c r="JT368" i="3"/>
  <c r="I86" i="6" s="1"/>
  <c r="AP40" i="3"/>
  <c r="JR40" i="3"/>
  <c r="JZ210" i="3"/>
  <c r="KF210" i="3"/>
  <c r="KC46" i="3"/>
  <c r="JZ46" i="3"/>
  <c r="KF46" i="3"/>
  <c r="AB262" i="3"/>
  <c r="JT262" i="3"/>
  <c r="I65" i="6" s="1"/>
  <c r="JR9" i="3"/>
  <c r="JZ256" i="3"/>
  <c r="KC256" i="3"/>
  <c r="KF256" i="3"/>
  <c r="AP22" i="3"/>
  <c r="JR22" i="3"/>
  <c r="G19" i="6" s="1"/>
  <c r="KC23" i="3"/>
  <c r="JZ23" i="3"/>
  <c r="O20" i="6" s="1"/>
  <c r="KF23" i="3"/>
  <c r="JZ40" i="3"/>
  <c r="KF40" i="3"/>
  <c r="KC29" i="3"/>
  <c r="JZ29" i="3"/>
  <c r="O22" i="6" s="1"/>
  <c r="KF29" i="3"/>
  <c r="AB28" i="3"/>
  <c r="JT28" i="3"/>
  <c r="I21" i="6" s="1"/>
  <c r="JZ455" i="3"/>
  <c r="O100" i="6" s="1"/>
  <c r="KC455" i="3"/>
  <c r="KF455" i="3"/>
  <c r="AP99" i="3"/>
  <c r="JR99" i="3"/>
  <c r="JZ444" i="3"/>
  <c r="KF444" i="3"/>
  <c r="AB22" i="3"/>
  <c r="JT22" i="3"/>
  <c r="I19" i="6" s="1"/>
  <c r="AB62" i="3"/>
  <c r="JT62" i="3"/>
  <c r="I31" i="6" s="1"/>
  <c r="AB191" i="3"/>
  <c r="JT191" i="3"/>
  <c r="I49" i="6" s="1"/>
  <c r="KC268" i="3"/>
  <c r="JZ268" i="3"/>
  <c r="O67" i="6" s="1"/>
  <c r="KF268" i="3"/>
  <c r="JZ89" i="3"/>
  <c r="KC89" i="3"/>
  <c r="KF89" i="3"/>
  <c r="JZ293" i="3"/>
  <c r="O72" i="6" s="1"/>
  <c r="KC293" i="3"/>
  <c r="KF293" i="3"/>
  <c r="KC408" i="3"/>
  <c r="JZ408" i="3"/>
  <c r="O93" i="6" s="1"/>
  <c r="KF408" i="3"/>
  <c r="KC386" i="3"/>
  <c r="JZ386" i="3"/>
  <c r="KF386" i="3"/>
  <c r="AP9" i="3"/>
  <c r="CJ468" i="3"/>
  <c r="CW466" i="3"/>
  <c r="CU466" i="3"/>
  <c r="EO468" i="3"/>
  <c r="FB466" i="3"/>
  <c r="EZ466" i="3"/>
  <c r="BQ468" i="3"/>
  <c r="CD466" i="3"/>
  <c r="CB466" i="3"/>
  <c r="DN466" i="3"/>
  <c r="DP466" i="3"/>
  <c r="DV468" i="3"/>
  <c r="EI466" i="3"/>
  <c r="EG466" i="3"/>
  <c r="BI466" i="3"/>
  <c r="AX468" i="3"/>
  <c r="T62" i="3"/>
  <c r="W62" i="3"/>
  <c r="T28" i="3"/>
  <c r="W28" i="3"/>
  <c r="W368" i="3"/>
  <c r="T368" i="3"/>
  <c r="T22" i="3"/>
  <c r="W22" i="3"/>
  <c r="W262" i="3"/>
  <c r="T262" i="3"/>
  <c r="T191" i="3"/>
  <c r="W191" i="3"/>
  <c r="T255" i="3"/>
  <c r="W255" i="3"/>
  <c r="E16" i="7"/>
  <c r="C17" i="8" s="1"/>
  <c r="E10" i="7"/>
  <c r="C11" i="8" s="1"/>
  <c r="E14" i="7"/>
  <c r="G10" i="7"/>
  <c r="E13" i="7"/>
  <c r="E12" i="7"/>
  <c r="C13" i="8" s="1"/>
  <c r="E11" i="7"/>
  <c r="C12" i="8" s="1"/>
  <c r="KG263" i="3"/>
  <c r="KG262" i="3"/>
  <c r="KH263" i="3"/>
  <c r="KH262" i="3"/>
  <c r="Z368" i="3"/>
  <c r="Y368" i="3"/>
  <c r="KG477" i="3"/>
  <c r="KG111" i="3"/>
  <c r="KH477" i="3"/>
  <c r="KH111" i="3"/>
  <c r="KG28" i="3"/>
  <c r="KH368" i="3"/>
  <c r="KG368" i="3"/>
  <c r="KG255" i="3"/>
  <c r="KG22" i="3"/>
  <c r="KG9" i="3"/>
  <c r="KH28" i="3"/>
  <c r="E15" i="7"/>
  <c r="E8" i="7"/>
  <c r="G12" i="7"/>
  <c r="E9" i="7"/>
  <c r="E7" i="7"/>
  <c r="J466" i="3"/>
  <c r="G11" i="7"/>
  <c r="AE468" i="3" l="1"/>
  <c r="GA468" i="3"/>
  <c r="T31" i="6"/>
  <c r="R31" i="6"/>
  <c r="KC99" i="3"/>
  <c r="G38" i="6"/>
  <c r="R86" i="6"/>
  <c r="T86" i="6"/>
  <c r="KC210" i="3"/>
  <c r="G53" i="6"/>
  <c r="FH468" i="3"/>
  <c r="T19" i="6"/>
  <c r="R19" i="6"/>
  <c r="KC9" i="3"/>
  <c r="G16" i="6"/>
  <c r="T63" i="6"/>
  <c r="R63" i="6"/>
  <c r="R65" i="6"/>
  <c r="T65" i="6"/>
  <c r="T21" i="6"/>
  <c r="R21" i="6"/>
  <c r="T49" i="6"/>
  <c r="R49" i="6"/>
  <c r="KC40" i="3"/>
  <c r="G24" i="6"/>
  <c r="KC444" i="3"/>
  <c r="G98" i="6"/>
  <c r="G14" i="7"/>
  <c r="FS466" i="3"/>
  <c r="GL466" i="3"/>
  <c r="AR466" i="3"/>
  <c r="G6" i="7"/>
  <c r="HE466" i="3"/>
  <c r="HZ466" i="3"/>
  <c r="G16" i="7"/>
  <c r="HG466" i="3"/>
  <c r="HM468" i="3"/>
  <c r="HY466" i="3"/>
  <c r="IA466" i="3"/>
  <c r="KC191" i="3"/>
  <c r="JZ191" i="3"/>
  <c r="KF191" i="3"/>
  <c r="KC368" i="3"/>
  <c r="JZ368" i="3"/>
  <c r="KF368" i="3"/>
  <c r="KC22" i="3"/>
  <c r="JZ22" i="3"/>
  <c r="O19" i="6" s="1"/>
  <c r="KF22" i="3"/>
  <c r="L466" i="3"/>
  <c r="JR466" i="3" s="1"/>
  <c r="G104" i="6" s="1"/>
  <c r="JP466" i="3"/>
  <c r="KC62" i="3"/>
  <c r="JZ62" i="3"/>
  <c r="KF62" i="3"/>
  <c r="KC28" i="3"/>
  <c r="JZ28" i="3"/>
  <c r="KF28" i="3"/>
  <c r="KC262" i="3"/>
  <c r="JZ262" i="3"/>
  <c r="O65" i="6" s="1"/>
  <c r="KF262" i="3"/>
  <c r="JZ255" i="3"/>
  <c r="KC255" i="3"/>
  <c r="KF255" i="3"/>
  <c r="C16" i="8"/>
  <c r="C7" i="8"/>
  <c r="C14" i="8"/>
  <c r="C15" i="8"/>
  <c r="C10" i="8"/>
  <c r="KH476" i="3"/>
  <c r="KH110" i="3"/>
  <c r="KG476" i="3"/>
  <c r="KG110" i="3"/>
  <c r="G15" i="7"/>
  <c r="G13" i="7"/>
  <c r="C9" i="8"/>
  <c r="C8" i="8"/>
  <c r="G8" i="7"/>
  <c r="E5" i="7"/>
  <c r="E19" i="7" s="1"/>
  <c r="JR467" i="3" l="1"/>
  <c r="E104" i="6"/>
  <c r="JR473" i="3"/>
  <c r="JR468" i="3"/>
  <c r="T24" i="6"/>
  <c r="R24" i="6"/>
  <c r="T38" i="6"/>
  <c r="R38" i="6"/>
  <c r="T53" i="6"/>
  <c r="R53" i="6"/>
  <c r="R16" i="6"/>
  <c r="T16" i="6"/>
  <c r="G103" i="6"/>
  <c r="G107" i="6" s="1"/>
  <c r="R98" i="6"/>
  <c r="T98" i="6"/>
  <c r="KC467" i="3"/>
  <c r="G27" i="7"/>
  <c r="C6" i="8"/>
  <c r="G5" i="7"/>
  <c r="JP473" i="3"/>
  <c r="C21" i="8" l="1"/>
  <c r="C20" i="8"/>
  <c r="G19" i="7"/>
  <c r="G20" i="7" l="1"/>
  <c r="U20" i="7" s="1"/>
  <c r="G21" i="7" l="1"/>
  <c r="DC467" i="3"/>
  <c r="DC468" i="3" s="1"/>
  <c r="BO468" i="3" l="1"/>
  <c r="AC468" i="3"/>
  <c r="AV468" i="3"/>
  <c r="CH468" i="3"/>
  <c r="J468" i="3"/>
  <c r="L468" i="3"/>
  <c r="DB22" i="3"/>
  <c r="DD22" i="3" s="1"/>
  <c r="DO22" i="3" s="1"/>
  <c r="AD255" i="3" l="1"/>
  <c r="FG444" i="3"/>
  <c r="FI444" i="3" s="1"/>
  <c r="FT444" i="3" s="1"/>
  <c r="FG40" i="3"/>
  <c r="FI40" i="3" s="1"/>
  <c r="FT40" i="3" s="1"/>
  <c r="FG46" i="3"/>
  <c r="FI46" i="3" s="1"/>
  <c r="FT46" i="3" s="1"/>
  <c r="FZ466" i="3"/>
  <c r="FG210" i="3"/>
  <c r="FI210" i="3" s="1"/>
  <c r="FT210" i="3" s="1"/>
  <c r="FG255" i="3"/>
  <c r="FI255" i="3" s="1"/>
  <c r="FT255" i="3" s="1"/>
  <c r="AW255" i="3"/>
  <c r="AY255" i="3" s="1"/>
  <c r="CI46" i="3"/>
  <c r="CK46" i="3" s="1"/>
  <c r="CV46" i="3" s="1"/>
  <c r="DU40" i="3"/>
  <c r="DW40" i="3" s="1"/>
  <c r="EH40" i="3" s="1"/>
  <c r="BP444" i="3"/>
  <c r="BR444" i="3" s="1"/>
  <c r="CC444" i="3" s="1"/>
  <c r="EN22" i="3"/>
  <c r="EP22" i="3" s="1"/>
  <c r="FA22" i="3" s="1"/>
  <c r="AD40" i="3"/>
  <c r="CI40" i="3"/>
  <c r="CK40" i="3" s="1"/>
  <c r="CV40" i="3" s="1"/>
  <c r="FG22" i="3"/>
  <c r="FI22" i="3" s="1"/>
  <c r="FT22" i="3" s="1"/>
  <c r="DU255" i="3"/>
  <c r="DW255" i="3" s="1"/>
  <c r="EH255" i="3" s="1"/>
  <c r="DB444" i="3"/>
  <c r="DD444" i="3" s="1"/>
  <c r="DO444" i="3" s="1"/>
  <c r="DB255" i="3"/>
  <c r="DD255" i="3" s="1"/>
  <c r="DO255" i="3" s="1"/>
  <c r="BP22" i="3"/>
  <c r="BR22" i="3" s="1"/>
  <c r="CC22" i="3" s="1"/>
  <c r="DB46" i="3"/>
  <c r="DD46" i="3" s="1"/>
  <c r="DO46" i="3" s="1"/>
  <c r="EN255" i="3"/>
  <c r="EP255" i="3" s="1"/>
  <c r="FA255" i="3" s="1"/>
  <c r="DU46" i="3"/>
  <c r="DW46" i="3" s="1"/>
  <c r="EH46" i="3" s="1"/>
  <c r="BP255" i="3"/>
  <c r="BR255" i="3" s="1"/>
  <c r="CC255" i="3" s="1"/>
  <c r="AD46" i="3"/>
  <c r="DU444" i="3"/>
  <c r="DW444" i="3" s="1"/>
  <c r="EH444" i="3" s="1"/>
  <c r="EN40" i="3"/>
  <c r="EP40" i="3" s="1"/>
  <c r="FA40" i="3" s="1"/>
  <c r="E20" i="7"/>
  <c r="E21" i="7" s="1"/>
  <c r="GS9" i="3"/>
  <c r="GU9" i="3" s="1"/>
  <c r="HF9" i="3" s="1"/>
  <c r="GB466" i="3" l="1"/>
  <c r="GB468" i="3" s="1"/>
  <c r="FZ468" i="3"/>
  <c r="AF46" i="3"/>
  <c r="AF40" i="3"/>
  <c r="AF255" i="3"/>
  <c r="BJ255" i="3"/>
  <c r="GS466" i="3"/>
  <c r="JP468" i="3"/>
  <c r="AW22" i="3"/>
  <c r="AY22" i="3" s="1"/>
  <c r="F14" i="7"/>
  <c r="AD22" i="3"/>
  <c r="DU407" i="3"/>
  <c r="DW407" i="3" s="1"/>
  <c r="K9" i="3"/>
  <c r="DU22" i="3"/>
  <c r="DW22" i="3" s="1"/>
  <c r="EH22" i="3" s="1"/>
  <c r="EN210" i="3"/>
  <c r="EP210" i="3" s="1"/>
  <c r="FA210" i="3" s="1"/>
  <c r="CI255" i="3"/>
  <c r="CK255" i="3" s="1"/>
  <c r="CV255" i="3" s="1"/>
  <c r="CI407" i="3"/>
  <c r="CK407" i="3" s="1"/>
  <c r="FG9" i="3"/>
  <c r="FI9" i="3" s="1"/>
  <c r="FT9" i="3" s="1"/>
  <c r="BP40" i="3"/>
  <c r="BR40" i="3" s="1"/>
  <c r="CC40" i="3" s="1"/>
  <c r="FG99" i="3"/>
  <c r="FI99" i="3" s="1"/>
  <c r="FT99" i="3" s="1"/>
  <c r="DB9" i="3"/>
  <c r="DD9" i="3" s="1"/>
  <c r="DO9" i="3" s="1"/>
  <c r="BP46" i="3"/>
  <c r="BR46" i="3" s="1"/>
  <c r="CC46" i="3" s="1"/>
  <c r="CI22" i="3"/>
  <c r="CK22" i="3" s="1"/>
  <c r="CV22" i="3" s="1"/>
  <c r="DB210" i="3"/>
  <c r="DD210" i="3" s="1"/>
  <c r="DO210" i="3" s="1"/>
  <c r="AD444" i="3"/>
  <c r="AD9" i="3"/>
  <c r="AF9" i="3" s="1"/>
  <c r="AQ9" i="3" s="1"/>
  <c r="EN9" i="3"/>
  <c r="EP9" i="3" s="1"/>
  <c r="FA9" i="3" s="1"/>
  <c r="AD210" i="3"/>
  <c r="BP99" i="3"/>
  <c r="BR99" i="3" s="1"/>
  <c r="CC99" i="3" s="1"/>
  <c r="AW407" i="3"/>
  <c r="AY407" i="3" s="1"/>
  <c r="BP407" i="3"/>
  <c r="BR407" i="3" s="1"/>
  <c r="EN407" i="3"/>
  <c r="EP407" i="3" s="1"/>
  <c r="DU99" i="3"/>
  <c r="DW99" i="3" s="1"/>
  <c r="EH99" i="3" s="1"/>
  <c r="BP210" i="3"/>
  <c r="BR210" i="3" s="1"/>
  <c r="CC210" i="3" s="1"/>
  <c r="CI444" i="3"/>
  <c r="CK444" i="3" s="1"/>
  <c r="CV444" i="3" s="1"/>
  <c r="AW444" i="3"/>
  <c r="AY444" i="3" s="1"/>
  <c r="CI9" i="3"/>
  <c r="CK9" i="3" s="1"/>
  <c r="CV9" i="3" s="1"/>
  <c r="AW99" i="3"/>
  <c r="AY99" i="3" s="1"/>
  <c r="AW46" i="3"/>
  <c r="AY46" i="3" s="1"/>
  <c r="BP9" i="3"/>
  <c r="BR9" i="3" s="1"/>
  <c r="CC9" i="3" s="1"/>
  <c r="AD407" i="3"/>
  <c r="DB407" i="3"/>
  <c r="DD407" i="3" s="1"/>
  <c r="AW210" i="3"/>
  <c r="AY210" i="3" s="1"/>
  <c r="EN99" i="3"/>
  <c r="EP99" i="3" s="1"/>
  <c r="FA99" i="3" s="1"/>
  <c r="FG407" i="3"/>
  <c r="FI407" i="3" s="1"/>
  <c r="CI99" i="3"/>
  <c r="CK99" i="3" s="1"/>
  <c r="CV99" i="3" s="1"/>
  <c r="AW9" i="3"/>
  <c r="AY9" i="3" s="1"/>
  <c r="BJ9" i="3" s="1"/>
  <c r="DB40" i="3"/>
  <c r="DD40" i="3" s="1"/>
  <c r="DO40" i="3" s="1"/>
  <c r="EN46" i="3"/>
  <c r="EP46" i="3" s="1"/>
  <c r="FA46" i="3" s="1"/>
  <c r="DB99" i="3"/>
  <c r="DD99" i="3" s="1"/>
  <c r="DO99" i="3" s="1"/>
  <c r="DU210" i="3"/>
  <c r="DW210" i="3" s="1"/>
  <c r="EH210" i="3" s="1"/>
  <c r="AD99" i="3"/>
  <c r="EN444" i="3"/>
  <c r="EP444" i="3" s="1"/>
  <c r="FA444" i="3" s="1"/>
  <c r="DU9" i="3"/>
  <c r="DW9" i="3" s="1"/>
  <c r="EH9" i="3" s="1"/>
  <c r="CI210" i="3"/>
  <c r="CK210" i="3" s="1"/>
  <c r="CV210" i="3" s="1"/>
  <c r="DD467" i="3"/>
  <c r="AW40" i="3"/>
  <c r="AY40" i="3" s="1"/>
  <c r="JQ255" i="3" l="1"/>
  <c r="F63" i="6" s="1"/>
  <c r="GO466" i="3"/>
  <c r="GU466" i="3"/>
  <c r="GU468" i="3" s="1"/>
  <c r="GS468" i="3"/>
  <c r="GM466" i="3"/>
  <c r="JQ9" i="3"/>
  <c r="F16" i="6" s="1"/>
  <c r="AF444" i="3"/>
  <c r="JQ444" i="3"/>
  <c r="F98" i="6" s="1"/>
  <c r="AQ255" i="3"/>
  <c r="JS255" i="3"/>
  <c r="AF99" i="3"/>
  <c r="JQ99" i="3"/>
  <c r="F38" i="6" s="1"/>
  <c r="AF22" i="3"/>
  <c r="JQ22" i="3"/>
  <c r="F19" i="6" s="1"/>
  <c r="JQ40" i="3"/>
  <c r="F24" i="6" s="1"/>
  <c r="AF210" i="3"/>
  <c r="JQ210" i="3"/>
  <c r="F53" i="6" s="1"/>
  <c r="AQ40" i="3"/>
  <c r="JS40" i="3"/>
  <c r="AF407" i="3"/>
  <c r="JS407" i="3" s="1"/>
  <c r="JQ407" i="3"/>
  <c r="F92" i="6" s="1"/>
  <c r="JQ46" i="3"/>
  <c r="F26" i="6" s="1"/>
  <c r="AQ46" i="3"/>
  <c r="JS46" i="3"/>
  <c r="BJ40" i="3"/>
  <c r="FV407" i="3"/>
  <c r="FT407" i="3"/>
  <c r="BJ444" i="3"/>
  <c r="BJ210" i="3"/>
  <c r="EJ407" i="3"/>
  <c r="EH407" i="3"/>
  <c r="DO407" i="3"/>
  <c r="DQ407" i="3"/>
  <c r="BJ22" i="3"/>
  <c r="BJ46" i="3"/>
  <c r="FA407" i="3"/>
  <c r="FC407" i="3"/>
  <c r="BJ99" i="3"/>
  <c r="CE407" i="3"/>
  <c r="CC407" i="3"/>
  <c r="CV407" i="3"/>
  <c r="CX407" i="3"/>
  <c r="BJ407" i="3"/>
  <c r="BL407" i="3"/>
  <c r="F15" i="8"/>
  <c r="F15" i="7"/>
  <c r="AD466" i="3"/>
  <c r="DU466" i="3"/>
  <c r="DW466" i="3" s="1"/>
  <c r="EN466" i="3"/>
  <c r="EP466" i="3" s="1"/>
  <c r="FG466" i="3"/>
  <c r="DB466" i="3"/>
  <c r="DD466" i="3" s="1"/>
  <c r="F16" i="7"/>
  <c r="M9" i="3"/>
  <c r="BP466" i="3"/>
  <c r="BR466" i="3" s="1"/>
  <c r="K466" i="3"/>
  <c r="CI466" i="3"/>
  <c r="F20" i="7"/>
  <c r="AW466" i="3"/>
  <c r="H14" i="7"/>
  <c r="HF466" i="3" l="1"/>
  <c r="KD46" i="3"/>
  <c r="H26" i="6"/>
  <c r="KD255" i="3"/>
  <c r="H63" i="6"/>
  <c r="KD407" i="3"/>
  <c r="H92" i="6"/>
  <c r="F103" i="6"/>
  <c r="F107" i="6" s="1"/>
  <c r="KD40" i="3"/>
  <c r="H24" i="6"/>
  <c r="AY466" i="3"/>
  <c r="BJ466" i="3" s="1"/>
  <c r="F7" i="7"/>
  <c r="CK466" i="3"/>
  <c r="H9" i="7" s="1"/>
  <c r="F9" i="7"/>
  <c r="AF466" i="3"/>
  <c r="AQ466" i="3" s="1"/>
  <c r="F6" i="7"/>
  <c r="HH466" i="3"/>
  <c r="AS407" i="3"/>
  <c r="AQ407" i="3"/>
  <c r="FI466" i="3"/>
  <c r="FI468" i="3" s="1"/>
  <c r="FG468" i="3"/>
  <c r="M466" i="3"/>
  <c r="JQ466" i="3"/>
  <c r="F104" i="6" s="1"/>
  <c r="AQ210" i="3"/>
  <c r="JS210" i="3"/>
  <c r="AQ99" i="3"/>
  <c r="JS99" i="3"/>
  <c r="JS9" i="3"/>
  <c r="AQ22" i="3"/>
  <c r="JS22" i="3"/>
  <c r="AQ444" i="3"/>
  <c r="JS444" i="3"/>
  <c r="DW468" i="3"/>
  <c r="EH466" i="3"/>
  <c r="EJ466" i="3"/>
  <c r="DD468" i="3"/>
  <c r="DQ466" i="3"/>
  <c r="DO466" i="3"/>
  <c r="EP468" i="3"/>
  <c r="FA466" i="3"/>
  <c r="FC466" i="3"/>
  <c r="BR468" i="3"/>
  <c r="CC466" i="3"/>
  <c r="CE466" i="3"/>
  <c r="AF468" i="3"/>
  <c r="F12" i="7"/>
  <c r="F11" i="7"/>
  <c r="AD468" i="3"/>
  <c r="F10" i="7"/>
  <c r="F13" i="7"/>
  <c r="X9" i="3"/>
  <c r="KH444" i="3"/>
  <c r="KH255" i="3"/>
  <c r="KH22" i="3"/>
  <c r="KH9" i="3"/>
  <c r="F17" i="8"/>
  <c r="F16" i="8"/>
  <c r="F8" i="7"/>
  <c r="BP468" i="3"/>
  <c r="K468" i="3"/>
  <c r="F5" i="7"/>
  <c r="CI468" i="3"/>
  <c r="AW468" i="3"/>
  <c r="H16" i="7"/>
  <c r="H15" i="7"/>
  <c r="JQ468" i="3" l="1"/>
  <c r="JS467" i="3"/>
  <c r="KD467" i="3" s="1"/>
  <c r="AY468" i="3"/>
  <c r="CV466" i="3"/>
  <c r="CK468" i="3"/>
  <c r="KD22" i="3"/>
  <c r="H19" i="6"/>
  <c r="KD210" i="3"/>
  <c r="H53" i="6"/>
  <c r="S63" i="6"/>
  <c r="U63" i="6"/>
  <c r="KD9" i="3"/>
  <c r="H16" i="6"/>
  <c r="S24" i="6"/>
  <c r="U24" i="6"/>
  <c r="KD99" i="3"/>
  <c r="H38" i="6"/>
  <c r="U26" i="6"/>
  <c r="S26" i="6"/>
  <c r="U92" i="6"/>
  <c r="S92" i="6"/>
  <c r="CX466" i="3"/>
  <c r="KD444" i="3"/>
  <c r="H98" i="6"/>
  <c r="H27" i="7"/>
  <c r="AS466" i="3"/>
  <c r="H6" i="7"/>
  <c r="BL466" i="3"/>
  <c r="H7" i="7"/>
  <c r="FV466" i="3"/>
  <c r="FT466" i="3"/>
  <c r="JS466" i="3"/>
  <c r="H104" i="6" s="1"/>
  <c r="F13" i="8"/>
  <c r="F8" i="8"/>
  <c r="F14" i="8"/>
  <c r="F12" i="8"/>
  <c r="F11" i="8"/>
  <c r="M468" i="3"/>
  <c r="F10" i="8"/>
  <c r="F6" i="8"/>
  <c r="F9" i="8"/>
  <c r="F7" i="8"/>
  <c r="F19" i="7"/>
  <c r="H10" i="7"/>
  <c r="H13" i="7"/>
  <c r="H11" i="7"/>
  <c r="H12" i="7"/>
  <c r="H8" i="7"/>
  <c r="H5" i="7"/>
  <c r="JQ473" i="3"/>
  <c r="JS473" i="3" l="1"/>
  <c r="JS468" i="3"/>
  <c r="U53" i="6"/>
  <c r="S53" i="6"/>
  <c r="U16" i="6"/>
  <c r="S16" i="6"/>
  <c r="U19" i="6"/>
  <c r="S19" i="6"/>
  <c r="U98" i="6"/>
  <c r="S98" i="6"/>
  <c r="H103" i="6"/>
  <c r="H107" i="6" s="1"/>
  <c r="U38" i="6"/>
  <c r="S38" i="6"/>
  <c r="F21" i="8"/>
  <c r="F20" i="8"/>
  <c r="H19" i="7"/>
  <c r="F21" i="7"/>
  <c r="F23" i="7"/>
  <c r="H20" i="7" l="1"/>
  <c r="H21" i="7" s="1"/>
  <c r="H23" i="7"/>
  <c r="V20" i="7" l="1"/>
  <c r="KG408" i="3" l="1"/>
  <c r="P428" i="3" l="1"/>
  <c r="JV428" i="3" s="1"/>
  <c r="K96" i="6" s="1"/>
  <c r="S428" i="3"/>
  <c r="JY428" i="3" s="1"/>
  <c r="N96" i="6" s="1"/>
  <c r="Q428" i="3"/>
  <c r="JW428" i="3" s="1"/>
  <c r="L96" i="6" s="1"/>
  <c r="R428" i="3"/>
  <c r="JX428" i="3" s="1"/>
  <c r="M96" i="6" s="1"/>
  <c r="O428" i="3"/>
  <c r="JU428" i="3" s="1"/>
  <c r="J96" i="6" s="1"/>
  <c r="N428" i="3"/>
  <c r="JT428" i="3" s="1"/>
  <c r="I96" i="6" s="1"/>
  <c r="U96" i="6" l="1"/>
  <c r="S96" i="6"/>
  <c r="T96" i="6"/>
  <c r="R96" i="6"/>
  <c r="KB428" i="3"/>
  <c r="JZ428" i="3"/>
  <c r="KC428" i="3"/>
  <c r="KF428" i="3"/>
  <c r="KA428" i="3"/>
  <c r="KD428" i="3"/>
  <c r="AB428" i="3"/>
  <c r="X428" i="3"/>
  <c r="U428" i="3"/>
  <c r="W428" i="3"/>
  <c r="T428" i="3"/>
  <c r="V428" i="3"/>
  <c r="P427" i="3"/>
  <c r="JV427" i="3" s="1"/>
  <c r="K95" i="6" s="1"/>
  <c r="K103" i="6" s="1"/>
  <c r="S427" i="3"/>
  <c r="JY427" i="3" s="1"/>
  <c r="N95" i="6" s="1"/>
  <c r="N103" i="6" s="1"/>
  <c r="O427" i="3"/>
  <c r="JU427" i="3" s="1"/>
  <c r="J95" i="6" s="1"/>
  <c r="Y428" i="3"/>
  <c r="N427" i="3"/>
  <c r="JT427" i="3" s="1"/>
  <c r="I95" i="6" s="1"/>
  <c r="Z428" i="3"/>
  <c r="R427" i="3"/>
  <c r="JX427" i="3" s="1"/>
  <c r="M95" i="6" s="1"/>
  <c r="M103" i="6" s="1"/>
  <c r="Q427" i="3"/>
  <c r="JW427" i="3" s="1"/>
  <c r="L95" i="6" s="1"/>
  <c r="L103" i="6" s="1"/>
  <c r="T95" i="6" l="1"/>
  <c r="R95" i="6"/>
  <c r="U95" i="6"/>
  <c r="S95" i="6"/>
  <c r="J103" i="6"/>
  <c r="KB427" i="3"/>
  <c r="KC427" i="3"/>
  <c r="JZ427" i="3"/>
  <c r="KD427" i="3"/>
  <c r="KF427" i="3"/>
  <c r="KA427" i="3"/>
  <c r="AB427" i="3"/>
  <c r="V427" i="3"/>
  <c r="W427" i="3"/>
  <c r="T427" i="3"/>
  <c r="U427" i="3"/>
  <c r="X427" i="3"/>
  <c r="R466" i="3"/>
  <c r="R468" i="3" s="1"/>
  <c r="Q466" i="3"/>
  <c r="Z427" i="3"/>
  <c r="N407" i="3"/>
  <c r="Y427" i="3"/>
  <c r="JW466" i="3" l="1"/>
  <c r="Q468" i="3"/>
  <c r="W16" i="6"/>
  <c r="J107" i="6"/>
  <c r="S103" i="6"/>
  <c r="U103" i="6"/>
  <c r="W103" i="6"/>
  <c r="W38" i="6"/>
  <c r="W63" i="6"/>
  <c r="W41" i="6"/>
  <c r="W100" i="6"/>
  <c r="W57" i="6"/>
  <c r="W24" i="6"/>
  <c r="W53" i="6"/>
  <c r="W92" i="6"/>
  <c r="W31" i="6"/>
  <c r="W26" i="6"/>
  <c r="W19" i="6"/>
  <c r="W65" i="6"/>
  <c r="W49" i="6"/>
  <c r="W83" i="6"/>
  <c r="W98" i="6"/>
  <c r="W21" i="6"/>
  <c r="W28" i="6"/>
  <c r="W86" i="6"/>
  <c r="W95" i="6"/>
  <c r="JX466" i="3"/>
  <c r="AB407" i="3"/>
  <c r="JT407" i="3"/>
  <c r="I92" i="6" s="1"/>
  <c r="W407" i="3"/>
  <c r="T407" i="3"/>
  <c r="N466" i="3"/>
  <c r="N468" i="3" s="1"/>
  <c r="N5" i="7"/>
  <c r="M5" i="7"/>
  <c r="P466" i="3"/>
  <c r="Y407" i="3"/>
  <c r="Z407" i="3"/>
  <c r="O466" i="3"/>
  <c r="S466" i="3"/>
  <c r="JX468" i="3" l="1"/>
  <c r="M104" i="6"/>
  <c r="JW468" i="3"/>
  <c r="L104" i="6"/>
  <c r="JV466" i="3"/>
  <c r="P468" i="3"/>
  <c r="JY466" i="3"/>
  <c r="S468" i="3"/>
  <c r="JU466" i="3"/>
  <c r="J104" i="6" s="1"/>
  <c r="O468" i="3"/>
  <c r="T92" i="6"/>
  <c r="R92" i="6"/>
  <c r="I103" i="6"/>
  <c r="KC407" i="3"/>
  <c r="JZ407" i="3"/>
  <c r="O92" i="6" s="1"/>
  <c r="KF407" i="3"/>
  <c r="I5" i="7"/>
  <c r="JT466" i="3"/>
  <c r="Y466" i="3"/>
  <c r="V466" i="3"/>
  <c r="T466" i="3"/>
  <c r="W466" i="3"/>
  <c r="U466" i="3"/>
  <c r="X466" i="3"/>
  <c r="W471" i="3"/>
  <c r="J5" i="7"/>
  <c r="R5" i="7" s="1"/>
  <c r="X471" i="3"/>
  <c r="Z466" i="3"/>
  <c r="JT468" i="3" l="1"/>
  <c r="I104" i="6"/>
  <c r="JV468" i="3"/>
  <c r="K104" i="6"/>
  <c r="JY468" i="3"/>
  <c r="N104" i="6"/>
  <c r="KD466" i="3"/>
  <c r="JU468" i="3"/>
  <c r="KB466" i="3"/>
  <c r="KA466" i="3"/>
  <c r="V19" i="6"/>
  <c r="I107" i="6"/>
  <c r="V103" i="6"/>
  <c r="T103" i="6"/>
  <c r="R103" i="6"/>
  <c r="V83" i="6"/>
  <c r="V41" i="6"/>
  <c r="V28" i="6"/>
  <c r="V24" i="6"/>
  <c r="V16" i="6"/>
  <c r="V57" i="6"/>
  <c r="V53" i="6"/>
  <c r="V98" i="6"/>
  <c r="V38" i="6"/>
  <c r="V26" i="6"/>
  <c r="V100" i="6"/>
  <c r="V63" i="6"/>
  <c r="V86" i="6"/>
  <c r="V31" i="6"/>
  <c r="V65" i="6"/>
  <c r="V49" i="6"/>
  <c r="V21" i="6"/>
  <c r="V95" i="6"/>
  <c r="V92" i="6"/>
  <c r="Z5" i="7"/>
  <c r="Q5" i="7"/>
  <c r="AB5" i="7" s="1"/>
  <c r="W5" i="7"/>
  <c r="U5" i="7"/>
  <c r="D6" i="8"/>
  <c r="E6" i="8" s="1"/>
  <c r="KC466" i="3"/>
  <c r="JZ466" i="3"/>
  <c r="AC5" i="7"/>
  <c r="AA5" i="7"/>
  <c r="V5" i="7"/>
  <c r="G6" i="8"/>
  <c r="H6" i="8" s="1"/>
  <c r="Y5" i="7"/>
  <c r="X5" i="7"/>
  <c r="AA6" i="7" l="1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2" i="3" l="1"/>
  <c r="KG422" i="3"/>
  <c r="KH427" i="3"/>
  <c r="KG427" i="3"/>
  <c r="N9" i="7" l="1"/>
  <c r="R9" i="7" s="1"/>
  <c r="KH407" i="3"/>
  <c r="KG407" i="3" l="1"/>
  <c r="M9" i="7"/>
  <c r="Q9" i="7" s="1"/>
  <c r="AA9" i="7" l="1"/>
  <c r="Y9" i="7"/>
  <c r="G10" i="8"/>
  <c r="H10" i="8" s="1"/>
  <c r="V9" i="7"/>
  <c r="X9" i="7"/>
  <c r="AB9" i="7"/>
  <c r="KG466" i="3"/>
  <c r="KH466" i="3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I19" i="7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Z19" i="7" l="1"/>
  <c r="Q19" i="7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W19" i="7"/>
  <c r="D21" i="8"/>
  <c r="I21" i="7"/>
  <c r="H11" i="8"/>
  <c r="AA19" i="7" l="1"/>
  <c r="R19" i="7"/>
  <c r="AC19" i="7" s="1"/>
  <c r="Q20" i="7"/>
  <c r="AB20" i="7" s="1"/>
  <c r="R20" i="7"/>
  <c r="V19" i="7"/>
  <c r="V21" i="7" s="1"/>
  <c r="G20" i="8"/>
  <c r="H20" i="8" s="1"/>
  <c r="AB19" i="7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<sst xmlns="http://schemas.openxmlformats.org/spreadsheetml/2006/main" count="1847" uniqueCount="562">
  <si>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</si>
  <si>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</si>
  <si>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</si>
  <si>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</si>
  <si>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</si>
  <si>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</si>
  <si>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</si>
  <si>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</si>
  <si>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</si>
  <si>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</si>
  <si>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</si>
  <si>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</si>
  <si>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</si>
  <si>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</si>
  <si>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</si>
  <si>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</si>
  <si>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</si>
  <si>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</si>
  <si>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</si>
  <si>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</si>
  <si>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</si>
  <si>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</si>
  <si>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</si>
  <si>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</si>
  <si>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</si>
  <si>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</si>
  <si>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</si>
  <si>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</si>
  <si>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</si>
  <si>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</si>
  <si>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</si>
  <si>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</si>
  <si>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</si>
  <si>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</si>
  <si>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</si>
  <si>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</si>
  <si>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</si>
  <si>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</si>
  <si>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</si>
  <si>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</si>
  <si>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</si>
  <si>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</si>
  <si>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</si>
  <si>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</si>
  <si>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</si>
  <si>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</si>
  <si>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</si>
  <si>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</si>
  <si>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</si>
  <si>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</si>
  <si>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</si>
  <si>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</si>
  <si>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</si>
  <si>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</si>
  <si>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</si>
  <si>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</si>
  <si>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</si>
  <si>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</si>
  <si>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</si>
  <si>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</si>
  <si>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</si>
  <si>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</si>
  <si>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</si>
  <si>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</si>
  <si>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</si>
  <si>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</si>
  <si>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</si>
  <si>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</si>
  <si>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</si>
  <si>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</si>
  <si>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</si>
  <si>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</si>
  <si>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</si>
  <si>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</si>
  <si>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</si>
  <si>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</si>
  <si>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</si>
  <si>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</si>
  <si>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</si>
  <si>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</si>
  <si>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</si>
  <si>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</si>
  <si>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</si>
  <si>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</si>
  <si>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</si>
  <si>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</si>
  <si>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</si>
  <si>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</si>
  <si>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</si>
  <si>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</si>
  <si>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</si>
  <si>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</si>
  <si>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</si>
  <si>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</si>
  <si>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</si>
  <si>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</si>
  <si>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</si>
  <si>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</si>
  <si>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</si>
  <si>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</si>
  <si>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</si>
  <si>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</si>
  <si>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</si>
  <si>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</si>
  <si>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</si>
  <si>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</si>
  <si>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</si>
  <si>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</si>
  <si>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</si>
  <si>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</si>
  <si>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</si>
  <si>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</si>
  <si>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</si>
  <si>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</si>
  <si>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</si>
  <si>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</si>
  <si>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</si>
  <si>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</si>
  <si>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</si>
  <si>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</si>
  <si>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</si>
  <si>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</si>
  <si>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</si>
  <si>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</si>
  <si>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</si>
  <si>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</si>
  <si>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</si>
  <si>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</si>
  <si>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</si>
  <si>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</si>
  <si>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</si>
  <si>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</si>
  <si>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</si>
  <si>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</si>
  <si>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</si>
  <si>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</si>
  <si>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</si>
  <si>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</si>
  <si>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</si>
  <si>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</si>
  <si>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</si>
  <si>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</si>
  <si>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</si>
  <si>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</si>
  <si>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</si>
  <si>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</si>
  <si>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</si>
  <si>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</si>
  <si>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</si>
  <si>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</si>
  <si>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</si>
  <si>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</si>
  <si>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</si>
  <si>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</si>
  <si>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</si>
  <si>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</si>
  <si>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</si>
  <si>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</si>
  <si>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</si>
  <si>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</si>
  <si>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</si>
  <si>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</si>
  <si>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</si>
  <si>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</si>
  <si>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</si>
  <si>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</si>
  <si>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</si>
  <si>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</si>
  <si>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</si>
  <si>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</si>
  <si>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</si>
  <si>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</si>
  <si>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</si>
  <si>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</si>
  <si>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</si>
  <si>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</si>
  <si>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</si>
  <si>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</si>
  <si>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</si>
  <si>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</si>
  <si>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</si>
  <si>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</si>
  <si>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</si>
  <si>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</si>
  <si>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</si>
  <si>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</si>
  <si>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</si>
  <si>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</si>
  <si>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</si>
  <si>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</si>
  <si>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</si>
  <si>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</si>
  <si>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</si>
  <si>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</si>
  <si>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</si>
  <si>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</si>
  <si>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</si>
  <si>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</si>
  <si>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</si>
  <si>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</si>
  <si>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</si>
  <si>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</si>
  <si>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</si>
  <si>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</si>
  <si>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</si>
  <si>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</si>
  <si>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</si>
  <si>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</si>
  <si>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</si>
  <si>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</si>
  <si>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</si>
  <si>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</si>
  <si>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</si>
  <si>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</si>
  <si>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</si>
  <si>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</si>
  <si>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</si>
  <si>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</si>
  <si>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</si>
  <si>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</si>
  <si>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</si>
  <si>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</si>
  <si>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</si>
  <si>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</si>
  <si>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</si>
  <si>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</si>
  <si>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</si>
  <si>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</si>
  <si>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</si>
  <si>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</si>
  <si>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</si>
  <si>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</si>
  <si>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</si>
  <si>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</si>
  <si>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</si>
  <si>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</si>
  <si>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</si>
  <si>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</si>
  <si>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</si>
  <si>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</si>
  <si>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</si>
  <si>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</si>
  <si>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</si>
  <si>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</si>
  <si>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</si>
  <si>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</si>
  <si>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</si>
  <si>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</si>
  <si>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</si>
  <si>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</si>
  <si>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</si>
  <si>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</si>
  <si>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</si>
  <si>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</si>
  <si>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</si>
  <si>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</si>
  <si>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</si>
  <si>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</si>
  <si>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</si>
  <si>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</si>
  <si>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</si>
  <si>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</si>
  <si>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</si>
  <si>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</si>
  <si>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</si>
  <si>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</si>
  <si>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</si>
  <si>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</si>
  <si>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</si>
  <si>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</si>
  <si>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</si>
  <si>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</si>
  <si>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</si>
  <si>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</si>
  <si>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</si>
  <si>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</si>
  <si>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</si>
  <si>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</si>
  <si>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</si>
  <si>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</si>
  <si>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</si>
  <si>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</si>
  <si>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</si>
  <si>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</si>
  <si>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</si>
  <si>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</si>
  <si>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</si>
  <si>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</si>
  <si>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</si>
  <si>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</si>
  <si>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</si>
  <si>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</si>
  <si>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</si>
  <si>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</si>
  <si>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</si>
  <si>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</si>
  <si>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</si>
  <si>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</si>
  <si>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</si>
  <si>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</si>
  <si>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</si>
  <si>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</si>
  <si>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</si>
  <si>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</si>
  <si>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</si>
  <si>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</si>
  <si>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</si>
  <si>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</si>
  <si>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</si>
  <si>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</si>
  <si>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</si>
  <si>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</si>
  <si>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</si>
  <si>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</si>
  <si>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</si>
  <si>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</si>
  <si>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</si>
  <si>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</si>
  <si>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</si>
  <si>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</si>
  <si>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</si>
  <si>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</si>
  <si>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</si>
  <si>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</si>
  <si>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</si>
  <si>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</si>
  <si>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31.01.2023 №1</t>
  </si>
  <si>
    <t>ВМП 54</t>
  </si>
  <si>
    <t>Итого январь 2023</t>
  </si>
  <si>
    <t xml:space="preserve"> Решение Комиссии от 31.01.2023 №1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</si>
  <si>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</si>
  <si>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</si>
  <si>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</si>
  <si>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</si>
  <si>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</si>
  <si>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</si>
  <si>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</si>
  <si>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</si>
  <si>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</si>
  <si>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</si>
  <si>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</si>
  <si>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</si>
  <si>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</si>
  <si>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</si>
  <si>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</si>
  <si>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</si>
  <si>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</si>
  <si>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</si>
  <si>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</si>
  <si>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</si>
  <si>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</si>
  <si>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</si>
  <si>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</si>
  <si>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</si>
  <si>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</si>
  <si>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</si>
  <si>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</si>
  <si>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</si>
  <si>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</si>
  <si>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</si>
  <si>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</si>
  <si>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</si>
  <si>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</si>
  <si>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</si>
  <si>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</si>
  <si>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</si>
  <si>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</si>
  <si>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</si>
  <si>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</si>
  <si>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</si>
  <si>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</si>
  <si>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</si>
  <si>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</si>
  <si>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</si>
  <si>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</si>
  <si>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</si>
  <si>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36 (2022) Итог</t>
  </si>
  <si>
    <t>46/183/38</t>
  </si>
  <si>
    <t>38 (2022)</t>
  </si>
  <si>
    <t>45/183/38 (2022)</t>
  </si>
  <si>
    <t>38 (2022) Итог</t>
  </si>
  <si>
    <t>45/183/39</t>
  </si>
  <si>
    <t>47/183/40</t>
  </si>
  <si>
    <t>46/183/41</t>
  </si>
  <si>
    <t>40 (2022)</t>
  </si>
  <si>
    <t>46/183/40 (2022)</t>
  </si>
  <si>
    <t>40 (2022) Итог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</si>
  <si>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</si>
  <si>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</si>
  <si>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</si>
  <si>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</si>
  <si>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</si>
  <si>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</si>
  <si>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</si>
  <si>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</si>
  <si>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</si>
  <si>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</si>
  <si>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</si>
  <si>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</si>
  <si>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46 (2022) Итог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</si>
  <si>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</si>
  <si>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</si>
  <si>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</si>
  <si>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</si>
  <si>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</si>
  <si>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</si>
  <si>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</si>
  <si>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</si>
  <si>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</si>
  <si>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</si>
  <si>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</si>
  <si>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</si>
  <si>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</si>
  <si>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</si>
  <si>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</si>
  <si>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</si>
  <si>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</si>
  <si>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</si>
  <si>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</si>
  <si>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</si>
  <si>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</si>
  <si>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</si>
  <si>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</si>
  <si>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</si>
  <si>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</si>
  <si>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факт МТР 2023</t>
  </si>
  <si>
    <t>ЧУЗ "КБ "РЖД-Медицина"г. Хабаровска" (ВМП свои 2022-1)</t>
  </si>
  <si>
    <t>факт (застрахованные в Хабаровском крае)(ВМП свои 2022-6 случаев)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</si>
  <si>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</si>
  <si>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</si>
  <si>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</si>
  <si>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</si>
  <si>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</si>
  <si>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Форма 6 Итоги</t>
  </si>
  <si>
    <t>Онкология ВМП 2023</t>
  </si>
  <si>
    <t>итого:</t>
  </si>
  <si>
    <t>план 2 м-ца</t>
  </si>
  <si>
    <t>план 2 мес.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</si>
  <si>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</si>
  <si>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</si>
  <si>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</si>
  <si>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</si>
  <si>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</si>
  <si>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</si>
  <si>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</si>
  <si>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</si>
  <si>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</si>
  <si>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</si>
  <si>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</si>
  <si>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</si>
  <si>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</si>
  <si>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</si>
  <si>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</si>
  <si>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</si>
  <si>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</si>
  <si>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</si>
  <si>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</si>
  <si>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</si>
  <si>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</si>
  <si>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</si>
  <si>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</si>
  <si>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</si>
  <si>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</si>
  <si>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</si>
  <si>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</si>
  <si>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</si>
  <si>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</si>
  <si>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</si>
  <si>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</si>
  <si>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</si>
  <si>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</si>
  <si>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</si>
  <si>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</si>
  <si>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</si>
  <si>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</si>
  <si>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</si>
  <si>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</si>
  <si>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</si>
  <si>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</si>
  <si>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</si>
  <si>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</si>
  <si>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</si>
  <si>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</si>
  <si>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</si>
  <si>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</si>
  <si>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</si>
  <si>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</si>
  <si>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</si>
  <si>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</si>
  <si>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</si>
  <si>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</si>
  <si>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</si>
  <si>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</si>
  <si>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</si>
  <si>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</si>
  <si>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</si>
  <si>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</si>
  <si>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</si>
  <si>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</si>
  <si>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</si>
  <si>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</si>
  <si>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</si>
  <si>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</si>
  <si>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</si>
  <si>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</si>
  <si>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</si>
  <si>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</si>
  <si>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</si>
  <si>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</si>
  <si>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</si>
  <si>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</si>
  <si>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</si>
  <si>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</si>
  <si>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</si>
  <si>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</si>
  <si>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</si>
  <si>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</si>
  <si>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</si>
  <si>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</si>
  <si>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</si>
  <si>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</si>
  <si>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</si>
  <si>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</si>
  <si>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</si>
  <si>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</si>
  <si>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</si>
  <si>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</si>
  <si>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</si>
  <si>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</si>
  <si>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</si>
  <si>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</si>
  <si>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</si>
  <si>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</si>
  <si>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</si>
  <si>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</si>
  <si>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</si>
  <si>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</si>
  <si>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</si>
  <si>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</si>
  <si>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</si>
  <si>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</si>
  <si>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</si>
  <si>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</si>
  <si>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</si>
  <si>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</si>
  <si>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</si>
  <si>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</si>
  <si>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</si>
  <si>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</si>
  <si>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</si>
  <si>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</si>
  <si>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</si>
  <si>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</si>
  <si>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январь-февраль 2023 года</t>
  </si>
  <si>
    <t>Итого январь-февраль 2023</t>
  </si>
  <si>
    <t>план 2 м-цев</t>
  </si>
  <si>
    <t>факт (застрахованные в Хабаровском крае) 2 месяца  2023</t>
  </si>
  <si>
    <t>Всего факт 2 мес. Свои 2023+ МТР 2023 - Свои 2022 года</t>
  </si>
  <si>
    <t>отклонение факта 2023 своя территор. от плана 2 м-ца</t>
  </si>
  <si>
    <t>за январь-февраль 2023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</si>
  <si>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</si>
  <si>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январь-февраль 2023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</si>
</sst>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6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8">
    <xf numFmtId="0" fontId="0" fillId="0" borderId="0"/>
    <xf numFmtId="0" fontId="2" fillId="0" borderId="0"/>
    <xf numFmtId="0" fontId="8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7" fillId="0" borderId="0"/>
    <xf numFmtId="165" fontId="1" fillId="0" borderId="0" applyFont="0" applyFill="0" applyBorder="0" applyAlignment="0" applyProtection="0"/>
  </cellStyleXfs>
  <cellXfs count="762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6" fillId="0" borderId="7" xfId="1" applyNumberFormat="1" applyFont="1" applyFill="1" applyBorder="1" applyAlignment="1">
      <alignment horizontal="center"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21" fillId="0" borderId="0" xfId="0" applyFont="1" applyFill="1"/>
    <xf numFmtId="0" fontId="21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21" fillId="0" borderId="0" xfId="0" applyNumberFormat="1" applyFont="1" applyFill="1"/>
    <xf numFmtId="3" fontId="21" fillId="0" borderId="0" xfId="0" applyNumberFormat="1" applyFont="1" applyFill="1"/>
    <xf numFmtId="0" fontId="6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27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7" fillId="0" borderId="0" xfId="0" applyFont="1" applyFill="1" applyBorder="1"/>
    <xf numFmtId="0" fontId="11" fillId="0" borderId="0" xfId="0" applyFont="1" applyFill="1" applyBorder="1"/>
    <xf numFmtId="0" fontId="17" fillId="0" borderId="0" xfId="0" applyFont="1" applyFill="1" applyBorder="1"/>
    <xf numFmtId="0" fontId="13" fillId="0" borderId="0" xfId="0" applyFont="1" applyFill="1" applyBorder="1"/>
    <xf numFmtId="0" fontId="24" fillId="0" borderId="0" xfId="0" applyFont="1"/>
    <xf numFmtId="0" fontId="21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3" fillId="0" borderId="2" xfId="1" applyNumberFormat="1" applyFont="1" applyFill="1" applyBorder="1" applyAlignment="1">
      <alignment horizontal="center" vertical="center" wrapText="1"/>
    </xf>
    <xf numFmtId="3" fontId="29" fillId="0" borderId="2" xfId="0" applyNumberFormat="1" applyFont="1" applyFill="1" applyBorder="1"/>
    <xf numFmtId="4" fontId="0" fillId="0" borderId="0" xfId="0" applyNumberFormat="1"/>
    <xf numFmtId="0" fontId="22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3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21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3" fillId="0" borderId="1" xfId="0" applyFont="1" applyFill="1" applyBorder="1" applyAlignment="1">
      <alignment vertical="justify"/>
    </xf>
    <xf numFmtId="0" fontId="0" fillId="0" borderId="2" xfId="0" applyFill="1" applyBorder="1"/>
    <xf numFmtId="0" fontId="24" fillId="0" borderId="0" xfId="0" applyFont="1" applyAlignment="1">
      <alignment horizontal="left" wrapText="1"/>
    </xf>
    <xf numFmtId="3" fontId="0" fillId="0" borderId="0" xfId="0" applyNumberFormat="1"/>
    <xf numFmtId="3" fontId="20" fillId="0" borderId="9" xfId="0" applyNumberFormat="1" applyFont="1" applyBorder="1"/>
    <xf numFmtId="0" fontId="34" fillId="0" borderId="2" xfId="0" applyFont="1" applyFill="1" applyBorder="1"/>
    <xf numFmtId="4" fontId="11" fillId="0" borderId="0" xfId="0" applyNumberFormat="1" applyFont="1" applyFill="1" applyBorder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7" fillId="0" borderId="0" xfId="0" applyNumberFormat="1" applyFont="1" applyFill="1" applyBorder="1" applyAlignment="1">
      <alignment horizontal="right"/>
    </xf>
    <xf numFmtId="4" fontId="19" fillId="0" borderId="0" xfId="0" applyNumberFormat="1" applyFont="1" applyFill="1" applyAlignment="1">
      <alignment horizontal="right"/>
    </xf>
    <xf numFmtId="4" fontId="6" fillId="0" borderId="0" xfId="0" applyNumberFormat="1" applyFont="1" applyFill="1" applyAlignment="1">
      <alignment horizontal="right"/>
    </xf>
    <xf numFmtId="0" fontId="12" fillId="0" borderId="2" xfId="1" applyFont="1" applyFill="1" applyBorder="1" applyAlignment="1">
      <alignment vertical="center" wrapText="1"/>
    </xf>
    <xf numFmtId="3" fontId="3" fillId="5" borderId="2" xfId="55" applyNumberFormat="1" applyFont="1" applyFill="1" applyBorder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24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6" fillId="3" borderId="2" xfId="0" applyNumberFormat="1" applyFont="1" applyFill="1" applyBorder="1"/>
    <xf numFmtId="0" fontId="38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3" fillId="0" borderId="1" xfId="0" applyNumberFormat="1" applyFont="1" applyFill="1" applyBorder="1" applyAlignment="1">
      <alignment vertical="justify"/>
    </xf>
    <xf numFmtId="4" fontId="21" fillId="0" borderId="0" xfId="0" applyNumberFormat="1" applyFont="1"/>
    <xf numFmtId="164" fontId="30" fillId="0" borderId="2" xfId="1" applyNumberFormat="1" applyFont="1" applyFill="1" applyBorder="1" applyAlignment="1">
      <alignment horizontal="center" vertical="center" wrapText="1"/>
    </xf>
    <xf numFmtId="41" fontId="30" fillId="0" borderId="2" xfId="1" applyNumberFormat="1" applyFont="1" applyFill="1" applyBorder="1" applyAlignment="1">
      <alignment horizontal="right" vertical="center" wrapText="1"/>
    </xf>
    <xf numFmtId="41" fontId="30" fillId="0" borderId="2" xfId="1" applyNumberFormat="1" applyFont="1" applyFill="1" applyBorder="1" applyAlignment="1">
      <alignment horizontal="center" vertical="center" wrapText="1"/>
    </xf>
    <xf numFmtId="43" fontId="30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21" fillId="0" borderId="2" xfId="0" applyNumberFormat="1" applyFont="1" applyFill="1" applyBorder="1" applyAlignment="1">
      <alignment horizontal="center"/>
    </xf>
    <xf numFmtId="3" fontId="42" fillId="3" borderId="2" xfId="0" applyNumberFormat="1" applyFont="1" applyFill="1" applyBorder="1"/>
    <xf numFmtId="164" fontId="30" fillId="0" borderId="7" xfId="1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 applyProtection="1">
      <alignment horizontal="center" vertical="center" wrapText="1"/>
      <protection locked="0"/>
    </xf>
    <xf numFmtId="168" fontId="26" fillId="0" borderId="2" xfId="0" applyNumberFormat="1" applyFont="1" applyFill="1" applyBorder="1"/>
    <xf numFmtId="3" fontId="0" fillId="0" borderId="0" xfId="0" applyNumberFormat="1" applyFill="1"/>
    <xf numFmtId="164" fontId="33" fillId="3" borderId="2" xfId="1" applyNumberFormat="1" applyFont="1" applyFill="1" applyBorder="1" applyAlignment="1">
      <alignment horizontal="center" vertical="center" wrapText="1"/>
    </xf>
    <xf numFmtId="164" fontId="33" fillId="3" borderId="2" xfId="1" applyNumberFormat="1" applyFont="1" applyFill="1" applyBorder="1" applyAlignment="1">
      <alignment horizontal="right" vertical="center" wrapText="1"/>
    </xf>
    <xf numFmtId="41" fontId="30" fillId="3" borderId="2" xfId="1" applyNumberFormat="1" applyFont="1" applyFill="1" applyBorder="1" applyAlignment="1">
      <alignment horizontal="right" vertical="center" wrapText="1"/>
    </xf>
    <xf numFmtId="164" fontId="30" fillId="3" borderId="2" xfId="1" applyNumberFormat="1" applyFont="1" applyFill="1" applyBorder="1" applyAlignment="1">
      <alignment horizontal="center" vertical="center" wrapText="1"/>
    </xf>
    <xf numFmtId="3" fontId="33" fillId="3" borderId="2" xfId="1" applyNumberFormat="1" applyFont="1" applyFill="1" applyBorder="1" applyAlignment="1">
      <alignment horizontal="center"/>
    </xf>
    <xf numFmtId="0" fontId="20" fillId="0" borderId="2" xfId="0" applyFont="1" applyFill="1" applyBorder="1"/>
    <xf numFmtId="0" fontId="20" fillId="0" borderId="2" xfId="0" applyFont="1" applyFill="1" applyBorder="1" applyAlignment="1">
      <alignment wrapText="1"/>
    </xf>
    <xf numFmtId="0" fontId="20" fillId="0" borderId="2" xfId="0" applyFont="1" applyFill="1" applyBorder="1" applyAlignment="1">
      <alignment horizontal="left" wrapText="1"/>
    </xf>
    <xf numFmtId="0" fontId="30" fillId="0" borderId="2" xfId="0" applyFont="1" applyFill="1" applyBorder="1"/>
    <xf numFmtId="0" fontId="30" fillId="0" borderId="2" xfId="1" applyFont="1" applyFill="1" applyBorder="1" applyAlignment="1">
      <alignment vertical="center" wrapText="1"/>
    </xf>
    <xf numFmtId="0" fontId="30" fillId="3" borderId="2" xfId="1" applyFont="1" applyFill="1" applyBorder="1" applyAlignment="1">
      <alignment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vertical="center" wrapText="1"/>
    </xf>
    <xf numFmtId="0" fontId="30" fillId="3" borderId="2" xfId="0" applyFont="1" applyFill="1" applyBorder="1"/>
    <xf numFmtId="0" fontId="30" fillId="3" borderId="2" xfId="0" applyFont="1" applyFill="1" applyBorder="1" applyAlignment="1">
      <alignment vertical="center" wrapText="1"/>
    </xf>
    <xf numFmtId="0" fontId="20" fillId="0" borderId="2" xfId="0" applyFont="1" applyFill="1" applyBorder="1" applyAlignment="1"/>
    <xf numFmtId="0" fontId="20" fillId="0" borderId="2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3" fontId="30" fillId="3" borderId="2" xfId="0" applyNumberFormat="1" applyFont="1" applyFill="1" applyBorder="1"/>
    <xf numFmtId="0" fontId="33" fillId="3" borderId="2" xfId="1" applyFont="1" applyFill="1" applyBorder="1" applyAlignment="1">
      <alignment horizontal="center" vertical="center" wrapText="1"/>
    </xf>
    <xf numFmtId="41" fontId="33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3" fillId="3" borderId="2" xfId="1" applyNumberFormat="1" applyFont="1" applyFill="1" applyBorder="1" applyAlignment="1">
      <alignment vertical="center" wrapText="1"/>
    </xf>
    <xf numFmtId="49" fontId="22" fillId="0" borderId="2" xfId="0" applyNumberFormat="1" applyFont="1" applyBorder="1" applyAlignment="1" applyProtection="1">
      <alignment horizontal="center" vertical="center" wrapText="1"/>
      <protection locked="0"/>
    </xf>
    <xf numFmtId="3" fontId="32" fillId="0" borderId="2" xfId="0" applyNumberFormat="1" applyFont="1" applyFill="1" applyBorder="1"/>
    <xf numFmtId="0" fontId="34" fillId="0" borderId="2" xfId="0" applyFont="1" applyBorder="1"/>
    <xf numFmtId="0" fontId="38" fillId="0" borderId="2" xfId="0" applyFont="1" applyFill="1" applyBorder="1" applyAlignment="1"/>
    <xf numFmtId="0" fontId="34" fillId="0" borderId="2" xfId="0" applyFont="1" applyBorder="1" applyAlignment="1">
      <alignment wrapText="1"/>
    </xf>
    <xf numFmtId="0" fontId="38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30" fillId="0" borderId="7" xfId="1" applyNumberFormat="1" applyFont="1" applyFill="1" applyBorder="1" applyAlignment="1">
      <alignment horizontal="center" vertical="center" wrapText="1"/>
    </xf>
    <xf numFmtId="0" fontId="38" fillId="0" borderId="2" xfId="0" applyFont="1" applyFill="1" applyBorder="1"/>
    <xf numFmtId="0" fontId="38" fillId="0" borderId="2" xfId="0" applyFont="1" applyFill="1" applyBorder="1" applyAlignment="1">
      <alignment wrapText="1"/>
    </xf>
    <xf numFmtId="0" fontId="21" fillId="0" borderId="9" xfId="0" applyFont="1" applyFill="1" applyBorder="1" applyAlignment="1">
      <alignment horizontal="center"/>
    </xf>
    <xf numFmtId="0" fontId="21" fillId="0" borderId="0" xfId="0" applyFont="1" applyFill="1" applyAlignment="1">
      <alignment wrapText="1"/>
    </xf>
    <xf numFmtId="41" fontId="33" fillId="3" borderId="7" xfId="1" applyNumberFormat="1" applyFont="1" applyFill="1" applyBorder="1" applyAlignment="1">
      <alignment horizontal="right" vertical="center" wrapText="1"/>
    </xf>
    <xf numFmtId="164" fontId="33" fillId="3" borderId="7" xfId="1" applyNumberFormat="1" applyFont="1" applyFill="1" applyBorder="1" applyAlignment="1">
      <alignment horizontal="center" vertical="center" wrapText="1"/>
    </xf>
    <xf numFmtId="164" fontId="30" fillId="3" borderId="7" xfId="1" applyNumberFormat="1" applyFont="1" applyFill="1" applyBorder="1" applyAlignment="1">
      <alignment horizontal="center" vertical="center" wrapText="1"/>
    </xf>
    <xf numFmtId="0" fontId="20" fillId="0" borderId="3" xfId="0" applyFont="1" applyFill="1" applyBorder="1"/>
    <xf numFmtId="0" fontId="20" fillId="0" borderId="3" xfId="0" applyFont="1" applyFill="1" applyBorder="1" applyAlignment="1">
      <alignment wrapText="1"/>
    </xf>
    <xf numFmtId="0" fontId="20" fillId="0" borderId="3" xfId="0" applyFont="1" applyFill="1" applyBorder="1" applyAlignment="1"/>
    <xf numFmtId="0" fontId="20" fillId="0" borderId="3" xfId="0" applyFont="1" applyFill="1" applyBorder="1" applyAlignment="1">
      <alignment horizontal="left" wrapText="1"/>
    </xf>
    <xf numFmtId="0" fontId="20" fillId="0" borderId="3" xfId="0" applyFont="1" applyBorder="1" applyAlignment="1">
      <alignment horizontal="left"/>
    </xf>
    <xf numFmtId="0" fontId="20" fillId="0" borderId="3" xfId="0" applyFont="1" applyBorder="1" applyAlignment="1">
      <alignment horizontal="left" wrapText="1"/>
    </xf>
    <xf numFmtId="0" fontId="20" fillId="0" borderId="3" xfId="0" applyFont="1" applyBorder="1" applyAlignment="1">
      <alignment horizontal="center"/>
    </xf>
    <xf numFmtId="0" fontId="20" fillId="0" borderId="3" xfId="0" applyFont="1" applyFill="1" applyBorder="1" applyAlignment="1">
      <alignment horizontal="left"/>
    </xf>
    <xf numFmtId="4" fontId="33" fillId="3" borderId="2" xfId="1" applyNumberFormat="1" applyFont="1" applyFill="1" applyBorder="1" applyAlignment="1">
      <alignment horizontal="center" vertical="center" wrapText="1"/>
    </xf>
    <xf numFmtId="4" fontId="30" fillId="0" borderId="2" xfId="1" applyNumberFormat="1" applyFont="1" applyFill="1" applyBorder="1" applyAlignment="1">
      <alignment horizontal="center" vertical="center" wrapText="1"/>
    </xf>
    <xf numFmtId="1" fontId="34" fillId="0" borderId="2" xfId="0" applyNumberFormat="1" applyFont="1" applyBorder="1"/>
    <xf numFmtId="1" fontId="23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right"/>
    </xf>
    <xf numFmtId="0" fontId="21" fillId="0" borderId="0" xfId="0" applyFont="1" applyFill="1" applyBorder="1"/>
    <xf numFmtId="0" fontId="34" fillId="0" borderId="3" xfId="0" applyFont="1" applyFill="1" applyBorder="1"/>
    <xf numFmtId="0" fontId="38" fillId="0" borderId="3" xfId="0" applyFont="1" applyFill="1" applyBorder="1"/>
    <xf numFmtId="0" fontId="38" fillId="0" borderId="3" xfId="0" applyFont="1" applyFill="1" applyBorder="1" applyAlignment="1">
      <alignment wrapText="1"/>
    </xf>
    <xf numFmtId="0" fontId="33" fillId="3" borderId="2" xfId="1" applyFont="1" applyFill="1" applyBorder="1" applyAlignment="1">
      <alignment vertical="center" wrapText="1"/>
    </xf>
    <xf numFmtId="0" fontId="42" fillId="0" borderId="2" xfId="0" applyFont="1" applyFill="1" applyBorder="1"/>
    <xf numFmtId="0" fontId="30" fillId="0" borderId="0" xfId="0" applyFont="1" applyFill="1"/>
    <xf numFmtId="0" fontId="33" fillId="3" borderId="2" xfId="1" applyFont="1" applyFill="1" applyBorder="1" applyAlignment="1">
      <alignment horizontal="right" vertical="center" wrapText="1"/>
    </xf>
    <xf numFmtId="0" fontId="30" fillId="3" borderId="2" xfId="1" applyFont="1" applyFill="1" applyBorder="1" applyAlignment="1">
      <alignment horizontal="right" vertical="center" wrapText="1"/>
    </xf>
    <xf numFmtId="1" fontId="33" fillId="3" borderId="2" xfId="1" applyNumberFormat="1" applyFont="1" applyFill="1" applyBorder="1" applyAlignment="1">
      <alignment horizontal="right" vertical="center" wrapText="1"/>
    </xf>
    <xf numFmtId="4" fontId="33" fillId="3" borderId="2" xfId="1" applyNumberFormat="1" applyFont="1" applyFill="1" applyBorder="1" applyAlignment="1">
      <alignment horizontal="right" vertical="center" wrapText="1"/>
    </xf>
    <xf numFmtId="3" fontId="33" fillId="3" borderId="2" xfId="1" applyNumberFormat="1" applyFont="1" applyFill="1" applyBorder="1" applyAlignment="1">
      <alignment horizontal="right" vertical="center" wrapText="1"/>
    </xf>
    <xf numFmtId="1" fontId="33" fillId="3" borderId="2" xfId="1" applyNumberFormat="1" applyFont="1" applyFill="1" applyBorder="1" applyAlignment="1">
      <alignment horizontal="right" wrapText="1"/>
    </xf>
    <xf numFmtId="3" fontId="33" fillId="3" borderId="2" xfId="1" applyNumberFormat="1" applyFont="1" applyFill="1" applyBorder="1" applyAlignment="1">
      <alignment horizontal="right" wrapText="1"/>
    </xf>
    <xf numFmtId="41" fontId="33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3" fillId="0" borderId="2" xfId="1" applyNumberFormat="1" applyFont="1" applyFill="1" applyBorder="1" applyAlignment="1">
      <alignment horizontal="right" vertical="center" wrapText="1"/>
    </xf>
    <xf numFmtId="43" fontId="30" fillId="0" borderId="2" xfId="1" applyNumberFormat="1" applyFont="1" applyFill="1" applyBorder="1" applyAlignment="1">
      <alignment horizontal="right" vertical="center" wrapText="1"/>
    </xf>
    <xf numFmtId="164" fontId="33" fillId="3" borderId="2" xfId="1" applyNumberFormat="1" applyFont="1" applyFill="1" applyBorder="1" applyAlignment="1">
      <alignment horizontal="right" wrapText="1"/>
    </xf>
    <xf numFmtId="41" fontId="33" fillId="3" borderId="2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3" fontId="33" fillId="0" borderId="3" xfId="1" applyNumberFormat="1" applyFont="1" applyFill="1" applyBorder="1" applyAlignment="1">
      <alignment horizontal="right" vertical="center" wrapText="1"/>
    </xf>
    <xf numFmtId="43" fontId="30" fillId="0" borderId="3" xfId="1" applyNumberFormat="1" applyFont="1" applyFill="1" applyBorder="1" applyAlignment="1">
      <alignment horizontal="right" vertical="center" wrapText="1"/>
    </xf>
    <xf numFmtId="41" fontId="30" fillId="0" borderId="3" xfId="1" applyNumberFormat="1" applyFont="1" applyFill="1" applyBorder="1" applyAlignment="1">
      <alignment horizontal="right" vertical="center" wrapText="1"/>
    </xf>
    <xf numFmtId="41" fontId="30" fillId="0" borderId="3" xfId="1" applyNumberFormat="1" applyFont="1" applyFill="1" applyBorder="1" applyAlignment="1">
      <alignment horizontal="center" vertical="center" wrapText="1"/>
    </xf>
    <xf numFmtId="43" fontId="30" fillId="0" borderId="3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3" fillId="0" borderId="2" xfId="1" applyFont="1" applyFill="1" applyBorder="1" applyAlignment="1">
      <alignment vertical="center" wrapText="1"/>
    </xf>
    <xf numFmtId="4" fontId="33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4" fontId="30" fillId="0" borderId="3" xfId="1" applyNumberFormat="1" applyFont="1" applyFill="1" applyBorder="1" applyAlignment="1">
      <alignment horizontal="center" vertical="center" wrapText="1"/>
    </xf>
    <xf numFmtId="4" fontId="30" fillId="3" borderId="2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43" fontId="33" fillId="0" borderId="2" xfId="1" applyNumberFormat="1" applyFont="1" applyFill="1" applyBorder="1" applyAlignment="1">
      <alignment horizontal="center" vertical="center" wrapText="1"/>
    </xf>
    <xf numFmtId="0" fontId="38" fillId="0" borderId="3" xfId="0" applyFont="1" applyBorder="1"/>
    <xf numFmtId="0" fontId="38" fillId="0" borderId="3" xfId="0" applyFont="1" applyBorder="1" applyAlignment="1">
      <alignment wrapText="1"/>
    </xf>
    <xf numFmtId="0" fontId="38" fillId="0" borderId="3" xfId="0" applyFont="1" applyBorder="1" applyAlignment="1">
      <alignment horizontal="right"/>
    </xf>
    <xf numFmtId="0" fontId="33" fillId="0" borderId="8" xfId="1" applyFont="1" applyFill="1" applyBorder="1" applyAlignment="1">
      <alignment vertical="center" wrapText="1"/>
    </xf>
    <xf numFmtId="4" fontId="33" fillId="0" borderId="8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43" fontId="33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30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30" fillId="3" borderId="2" xfId="1" applyNumberFormat="1" applyFont="1" applyFill="1" applyBorder="1" applyAlignment="1">
      <alignment horizontal="center" vertical="center" wrapText="1"/>
    </xf>
    <xf numFmtId="4" fontId="30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3" fillId="0" borderId="7" xfId="1" applyFont="1" applyFill="1" applyBorder="1" applyAlignment="1">
      <alignment vertical="center" wrapText="1"/>
    </xf>
    <xf numFmtId="4" fontId="33" fillId="0" borderId="7" xfId="1" applyNumberFormat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30" fillId="0" borderId="8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33" fillId="0" borderId="2" xfId="1" applyNumberFormat="1" applyFont="1" applyFill="1" applyBorder="1" applyAlignment="1">
      <alignment horizontal="right" vertical="center" wrapText="1"/>
    </xf>
    <xf numFmtId="0" fontId="20" fillId="0" borderId="2" xfId="0" applyFont="1" applyBorder="1" applyAlignment="1">
      <alignment wrapText="1"/>
    </xf>
    <xf numFmtId="0" fontId="30" fillId="0" borderId="7" xfId="1" applyFont="1" applyFill="1" applyBorder="1" applyAlignment="1">
      <alignment horizontal="left" vertical="center" wrapText="1"/>
    </xf>
    <xf numFmtId="0" fontId="47" fillId="0" borderId="2" xfId="0" applyFont="1" applyFill="1" applyBorder="1"/>
    <xf numFmtId="0" fontId="47" fillId="0" borderId="0" xfId="0" applyFont="1" applyFill="1"/>
    <xf numFmtId="0" fontId="28" fillId="0" borderId="8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39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/>
    </xf>
    <xf numFmtId="0" fontId="38" fillId="0" borderId="8" xfId="0" applyFont="1" applyFill="1" applyBorder="1" applyAlignment="1">
      <alignment wrapText="1"/>
    </xf>
    <xf numFmtId="0" fontId="39" fillId="0" borderId="2" xfId="0" applyFont="1" applyFill="1" applyBorder="1" applyAlignment="1">
      <alignment horizontal="left"/>
    </xf>
    <xf numFmtId="0" fontId="38" fillId="0" borderId="7" xfId="0" applyFont="1" applyFill="1" applyBorder="1" applyAlignment="1">
      <alignment horizontal="left"/>
    </xf>
    <xf numFmtId="0" fontId="38" fillId="0" borderId="7" xfId="0" applyFont="1" applyFill="1" applyBorder="1" applyAlignment="1">
      <alignment wrapText="1"/>
    </xf>
    <xf numFmtId="0" fontId="38" fillId="0" borderId="2" xfId="0" applyFont="1" applyFill="1" applyBorder="1" applyAlignment="1">
      <alignment horizontal="left"/>
    </xf>
    <xf numFmtId="0" fontId="48" fillId="0" borderId="8" xfId="0" applyFont="1" applyFill="1" applyBorder="1" applyAlignment="1">
      <alignment wrapText="1"/>
    </xf>
    <xf numFmtId="0" fontId="48" fillId="0" borderId="7" xfId="0" applyFont="1" applyFill="1" applyBorder="1" applyAlignment="1">
      <alignment wrapText="1"/>
    </xf>
    <xf numFmtId="3" fontId="33" fillId="3" borderId="2" xfId="1" applyNumberFormat="1" applyFont="1" applyFill="1" applyBorder="1" applyAlignment="1">
      <alignment horizontal="right"/>
    </xf>
    <xf numFmtId="0" fontId="11" fillId="0" borderId="0" xfId="0" applyFont="1" applyFill="1" applyAlignment="1">
      <alignment horizontal="center"/>
    </xf>
    <xf numFmtId="0" fontId="33" fillId="0" borderId="0" xfId="1" applyFont="1" applyFill="1" applyBorder="1" applyAlignment="1">
      <alignment vertical="center" wrapText="1"/>
    </xf>
    <xf numFmtId="0" fontId="30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49" fontId="30" fillId="0" borderId="5" xfId="0" applyNumberFormat="1" applyFont="1" applyFill="1" applyBorder="1"/>
    <xf numFmtId="0" fontId="30" fillId="2" borderId="2" xfId="0" applyFont="1" applyFill="1" applyBorder="1" applyAlignment="1">
      <alignment horizontal="center" vertical="center"/>
    </xf>
    <xf numFmtId="0" fontId="33" fillId="3" borderId="7" xfId="1" applyFont="1" applyFill="1" applyBorder="1" applyAlignment="1">
      <alignment vertical="center" wrapText="1"/>
    </xf>
    <xf numFmtId="43" fontId="33" fillId="3" borderId="2" xfId="1" applyNumberFormat="1" applyFont="1" applyFill="1" applyBorder="1" applyAlignment="1">
      <alignment horizontal="right" vertical="center" wrapText="1"/>
    </xf>
    <xf numFmtId="43" fontId="30" fillId="3" borderId="2" xfId="1" applyNumberFormat="1" applyFont="1" applyFill="1" applyBorder="1" applyAlignment="1">
      <alignment horizontal="right" vertical="center" wrapText="1"/>
    </xf>
    <xf numFmtId="0" fontId="30" fillId="3" borderId="7" xfId="1" applyFont="1" applyFill="1" applyBorder="1" applyAlignment="1">
      <alignment vertical="center" wrapText="1"/>
    </xf>
    <xf numFmtId="164" fontId="30" fillId="3" borderId="3" xfId="1" applyNumberFormat="1" applyFont="1" applyFill="1" applyBorder="1" applyAlignment="1">
      <alignment horizontal="center" vertical="center" wrapText="1"/>
    </xf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0" fontId="35" fillId="0" borderId="2" xfId="0" applyFont="1" applyFill="1" applyBorder="1"/>
    <xf numFmtId="0" fontId="21" fillId="0" borderId="0" xfId="0" applyFont="1" applyFill="1" applyAlignment="1">
      <alignment horizontal="right"/>
    </xf>
    <xf numFmtId="0" fontId="46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3" fillId="3" borderId="2" xfId="1" applyNumberFormat="1" applyFont="1" applyFill="1" applyBorder="1" applyAlignment="1">
      <alignment horizontal="right"/>
    </xf>
    <xf numFmtId="0" fontId="34" fillId="0" borderId="2" xfId="0" applyFont="1" applyBorder="1" applyAlignment="1">
      <alignment horizontal="left"/>
    </xf>
    <xf numFmtId="0" fontId="38" fillId="0" borderId="2" xfId="0" applyFont="1" applyBorder="1" applyAlignment="1">
      <alignment horizontal="left"/>
    </xf>
    <xf numFmtId="0" fontId="34" fillId="0" borderId="2" xfId="0" applyFont="1" applyFill="1" applyBorder="1" applyAlignment="1">
      <alignment horizontal="left"/>
    </xf>
    <xf numFmtId="0" fontId="37" fillId="0" borderId="3" xfId="0" applyFont="1" applyBorder="1" applyAlignment="1">
      <alignment horizontal="left"/>
    </xf>
    <xf numFmtId="0" fontId="46" fillId="0" borderId="2" xfId="0" applyFont="1" applyFill="1" applyBorder="1" applyAlignment="1">
      <alignment horizontal="left" wrapText="1"/>
    </xf>
    <xf numFmtId="0" fontId="5" fillId="0" borderId="2" xfId="55" applyFont="1" applyFill="1" applyBorder="1" applyAlignment="1">
      <alignment vertical="center" wrapText="1"/>
    </xf>
    <xf numFmtId="0" fontId="42" fillId="0" borderId="2" xfId="0" applyFont="1" applyFill="1" applyBorder="1" applyAlignment="1">
      <alignment horizontal="left"/>
    </xf>
    <xf numFmtId="0" fontId="49" fillId="0" borderId="0" xfId="0" applyFont="1" applyAlignment="1">
      <alignment horizontal="center" vertical="center"/>
    </xf>
    <xf numFmtId="0" fontId="20" fillId="0" borderId="0" xfId="0" applyFont="1" applyAlignment="1">
      <alignment vertical="center" wrapText="1"/>
    </xf>
    <xf numFmtId="0" fontId="50" fillId="0" borderId="15" xfId="0" applyFont="1" applyBorder="1" applyAlignment="1">
      <alignment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0" fillId="0" borderId="16" xfId="0" applyNumberFormat="1" applyFont="1" applyBorder="1" applyAlignment="1">
      <alignment horizontal="center" vertical="center"/>
    </xf>
    <xf numFmtId="0" fontId="53" fillId="0" borderId="15" xfId="0" applyFont="1" applyBorder="1" applyAlignment="1">
      <alignment horizontal="center" vertical="center" wrapText="1"/>
    </xf>
    <xf numFmtId="3" fontId="53" fillId="0" borderId="16" xfId="0" applyNumberFormat="1" applyFont="1" applyBorder="1" applyAlignment="1">
      <alignment horizontal="center" vertical="center"/>
    </xf>
    <xf numFmtId="171" fontId="53" fillId="0" borderId="16" xfId="0" applyNumberFormat="1" applyFont="1" applyBorder="1" applyAlignment="1">
      <alignment horizontal="center" vertical="center"/>
    </xf>
    <xf numFmtId="0" fontId="50" fillId="0" borderId="14" xfId="0" applyFont="1" applyFill="1" applyBorder="1" applyAlignment="1">
      <alignment vertical="center" wrapText="1"/>
    </xf>
    <xf numFmtId="4" fontId="50" fillId="0" borderId="16" xfId="0" applyNumberFormat="1" applyFont="1" applyBorder="1" applyAlignment="1">
      <alignment horizontal="center" vertical="center"/>
    </xf>
    <xf numFmtId="168" fontId="51" fillId="0" borderId="16" xfId="0" applyNumberFormat="1" applyFont="1" applyBorder="1" applyAlignment="1">
      <alignment horizontal="center" vertical="center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55" fillId="0" borderId="3" xfId="0" applyFont="1" applyBorder="1" applyAlignment="1">
      <alignment horizontal="left" wrapText="1"/>
    </xf>
    <xf numFmtId="0" fontId="55" fillId="0" borderId="3" xfId="0" applyFont="1" applyBorder="1" applyAlignment="1">
      <alignment horizontal="center"/>
    </xf>
    <xf numFmtId="0" fontId="56" fillId="0" borderId="7" xfId="0" applyFont="1" applyFill="1" applyBorder="1" applyAlignment="1">
      <alignment vertical="center" wrapText="1"/>
    </xf>
    <xf numFmtId="0" fontId="22" fillId="0" borderId="7" xfId="1" applyFont="1" applyFill="1" applyBorder="1" applyAlignment="1">
      <alignment vertical="center" wrapText="1"/>
    </xf>
    <xf numFmtId="0" fontId="54" fillId="0" borderId="2" xfId="0" applyFont="1" applyBorder="1" applyAlignment="1">
      <alignment horizontal="left"/>
    </xf>
    <xf numFmtId="1" fontId="34" fillId="0" borderId="2" xfId="0" applyNumberFormat="1" applyFont="1" applyBorder="1" applyAlignment="1">
      <alignment horizontal="left" wrapText="1"/>
    </xf>
    <xf numFmtId="1" fontId="38" fillId="0" borderId="2" xfId="0" applyNumberFormat="1" applyFont="1" applyBorder="1" applyAlignment="1">
      <alignment horizontal="left" wrapText="1"/>
    </xf>
    <xf numFmtId="41" fontId="33" fillId="0" borderId="2" xfId="1" applyNumberFormat="1" applyFont="1" applyFill="1" applyBorder="1" applyAlignment="1">
      <alignment horizontal="right" vertical="center" wrapText="1"/>
    </xf>
    <xf numFmtId="0" fontId="18" fillId="0" borderId="0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justify"/>
    </xf>
    <xf numFmtId="10" fontId="30" fillId="0" borderId="2" xfId="0" applyNumberFormat="1" applyFont="1" applyFill="1" applyBorder="1"/>
    <xf numFmtId="41" fontId="33" fillId="0" borderId="3" xfId="1" applyNumberFormat="1" applyFont="1" applyFill="1" applyBorder="1" applyAlignment="1">
      <alignment horizontal="right" vertical="center" wrapText="1"/>
    </xf>
    <xf numFmtId="9" fontId="33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3" fillId="3" borderId="2" xfId="0" applyFont="1" applyFill="1" applyBorder="1" applyAlignment="1">
      <alignment wrapText="1"/>
    </xf>
    <xf numFmtId="4" fontId="23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3" fillId="0" borderId="2" xfId="1" applyNumberFormat="1" applyFont="1" applyFill="1" applyBorder="1" applyAlignment="1">
      <alignment horizontal="right" wrapText="1"/>
    </xf>
    <xf numFmtId="3" fontId="33" fillId="0" borderId="2" xfId="1" applyNumberFormat="1" applyFont="1" applyFill="1" applyBorder="1" applyAlignment="1">
      <alignment horizontal="right" wrapText="1"/>
    </xf>
    <xf numFmtId="41" fontId="33" fillId="0" borderId="2" xfId="1" applyNumberFormat="1" applyFont="1" applyFill="1" applyBorder="1" applyAlignment="1">
      <alignment horizontal="right" wrapText="1"/>
    </xf>
    <xf numFmtId="43" fontId="33" fillId="0" borderId="2" xfId="1" applyNumberFormat="1" applyFont="1" applyFill="1" applyBorder="1" applyAlignment="1">
      <alignment horizontal="right" wrapText="1"/>
    </xf>
    <xf numFmtId="169" fontId="33" fillId="0" borderId="2" xfId="1" applyNumberFormat="1" applyFont="1" applyFill="1" applyBorder="1" applyAlignment="1">
      <alignment horizontal="right" wrapText="1"/>
    </xf>
    <xf numFmtId="0" fontId="20" fillId="0" borderId="2" xfId="0" applyFont="1" applyBorder="1"/>
    <xf numFmtId="0" fontId="20" fillId="0" borderId="2" xfId="0" applyFont="1" applyBorder="1" applyAlignment="1">
      <alignment horizontal="left"/>
    </xf>
    <xf numFmtId="1" fontId="20" fillId="0" borderId="2" xfId="0" applyNumberFormat="1" applyFont="1" applyFill="1" applyBorder="1" applyAlignment="1">
      <alignment horizontal="left" wrapText="1"/>
    </xf>
    <xf numFmtId="0" fontId="30" fillId="0" borderId="8" xfId="3" applyFont="1" applyFill="1" applyBorder="1" applyAlignment="1">
      <alignment vertical="center" wrapText="1"/>
    </xf>
    <xf numFmtId="1" fontId="20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8" fillId="0" borderId="2" xfId="0" applyNumberFormat="1" applyFont="1" applyFill="1" applyBorder="1" applyAlignment="1">
      <alignment horizontal="left" wrapText="1"/>
    </xf>
    <xf numFmtId="3" fontId="29" fillId="2" borderId="2" xfId="0" applyNumberFormat="1" applyFont="1" applyFill="1" applyBorder="1"/>
    <xf numFmtId="4" fontId="42" fillId="3" borderId="2" xfId="0" applyNumberFormat="1" applyFont="1" applyFill="1" applyBorder="1"/>
    <xf numFmtId="3" fontId="7" fillId="0" borderId="2" xfId="0" applyNumberFormat="1" applyFont="1" applyFill="1" applyBorder="1"/>
    <xf numFmtId="1" fontId="28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/>
    </xf>
    <xf numFmtId="0" fontId="33" fillId="0" borderId="2" xfId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0" fontId="46" fillId="0" borderId="2" xfId="0" applyFont="1" applyFill="1" applyBorder="1"/>
    <xf numFmtId="0" fontId="30" fillId="0" borderId="0" xfId="0" applyFont="1" applyFill="1" applyAlignment="1">
      <alignment horizontal="center"/>
    </xf>
    <xf numFmtId="0" fontId="57" fillId="0" borderId="0" xfId="0" applyFont="1" applyFill="1"/>
    <xf numFmtId="0" fontId="30" fillId="0" borderId="0" xfId="0" applyFont="1" applyFill="1" applyBorder="1"/>
    <xf numFmtId="43" fontId="30" fillId="0" borderId="0" xfId="0" applyNumberFormat="1" applyFont="1" applyFill="1" applyBorder="1"/>
    <xf numFmtId="0" fontId="58" fillId="0" borderId="0" xfId="0" applyFont="1" applyFill="1" applyBorder="1" applyAlignment="1"/>
    <xf numFmtId="0" fontId="30" fillId="0" borderId="0" xfId="0" applyFont="1" applyFill="1" applyBorder="1" applyAlignment="1"/>
    <xf numFmtId="0" fontId="30" fillId="0" borderId="1" xfId="0" applyFont="1" applyFill="1" applyBorder="1" applyAlignment="1"/>
    <xf numFmtId="0" fontId="42" fillId="0" borderId="2" xfId="0" applyFont="1" applyBorder="1" applyAlignment="1">
      <alignment horizontal="left"/>
    </xf>
    <xf numFmtId="164" fontId="30" fillId="0" borderId="0" xfId="0" applyNumberFormat="1" applyFont="1" applyFill="1" applyBorder="1"/>
    <xf numFmtId="0" fontId="30" fillId="0" borderId="0" xfId="0" applyFont="1" applyFill="1" applyBorder="1" applyAlignment="1">
      <alignment horizontal="left"/>
    </xf>
    <xf numFmtId="4" fontId="58" fillId="0" borderId="0" xfId="0" applyNumberFormat="1" applyFont="1" applyFill="1" applyBorder="1" applyAlignment="1"/>
    <xf numFmtId="0" fontId="58" fillId="0" borderId="0" xfId="0" applyFont="1" applyFill="1" applyBorder="1" applyAlignment="1">
      <alignment horizontal="left"/>
    </xf>
    <xf numFmtId="3" fontId="30" fillId="0" borderId="2" xfId="0" applyNumberFormat="1" applyFont="1" applyFill="1" applyBorder="1"/>
    <xf numFmtId="0" fontId="20" fillId="0" borderId="2" xfId="0" applyFont="1" applyBorder="1" applyAlignment="1">
      <alignment horizontal="left" wrapText="1"/>
    </xf>
    <xf numFmtId="0" fontId="20" fillId="0" borderId="2" xfId="0" applyNumberFormat="1" applyFont="1" applyFill="1" applyBorder="1" applyAlignment="1">
      <alignment horizontal="left"/>
    </xf>
    <xf numFmtId="0" fontId="30" fillId="0" borderId="3" xfId="0" applyFont="1" applyFill="1" applyBorder="1"/>
    <xf numFmtId="3" fontId="30" fillId="0" borderId="0" xfId="0" applyNumberFormat="1" applyFont="1" applyFill="1"/>
    <xf numFmtId="4" fontId="30" fillId="0" borderId="0" xfId="0" applyNumberFormat="1" applyFont="1" applyFill="1"/>
    <xf numFmtId="9" fontId="30" fillId="0" borderId="0" xfId="0" applyNumberFormat="1" applyFont="1" applyFill="1"/>
    <xf numFmtId="164" fontId="33" fillId="3" borderId="2" xfId="0" applyNumberFormat="1" applyFont="1" applyFill="1" applyBorder="1"/>
    <xf numFmtId="41" fontId="30" fillId="0" borderId="0" xfId="0" applyNumberFormat="1" applyFont="1" applyFill="1"/>
    <xf numFmtId="1" fontId="46" fillId="0" borderId="2" xfId="0" applyNumberFormat="1" applyFont="1" applyBorder="1" applyAlignment="1">
      <alignment horizontal="left" wrapText="1"/>
    </xf>
    <xf numFmtId="1" fontId="46" fillId="0" borderId="2" xfId="0" applyNumberFormat="1" applyFont="1" applyFill="1" applyBorder="1" applyAlignment="1">
      <alignment horizontal="left" wrapText="1"/>
    </xf>
    <xf numFmtId="1" fontId="28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6" fillId="0" borderId="0" xfId="0" applyNumberFormat="1" applyFont="1" applyFill="1"/>
    <xf numFmtId="0" fontId="35" fillId="0" borderId="0" xfId="0" applyFont="1" applyFill="1"/>
    <xf numFmtId="0" fontId="6" fillId="0" borderId="1" xfId="55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9" fillId="0" borderId="0" xfId="0" applyFont="1" applyFill="1" applyBorder="1" applyAlignment="1"/>
    <xf numFmtId="41" fontId="59" fillId="0" borderId="0" xfId="0" applyNumberFormat="1" applyFont="1" applyFill="1" applyBorder="1" applyAlignment="1"/>
    <xf numFmtId="3" fontId="25" fillId="7" borderId="2" xfId="0" applyNumberFormat="1" applyFont="1" applyFill="1" applyBorder="1"/>
    <xf numFmtId="3" fontId="25" fillId="0" borderId="2" xfId="0" applyNumberFormat="1" applyFont="1" applyFill="1" applyBorder="1"/>
    <xf numFmtId="3" fontId="41" fillId="0" borderId="2" xfId="0" applyNumberFormat="1" applyFont="1" applyFill="1" applyBorder="1"/>
    <xf numFmtId="41" fontId="0" fillId="0" borderId="0" xfId="0" applyNumberFormat="1" applyFill="1" applyBorder="1"/>
    <xf numFmtId="0" fontId="41" fillId="0" borderId="2" xfId="0" applyFont="1" applyFill="1" applyBorder="1"/>
    <xf numFmtId="1" fontId="0" fillId="0" borderId="0" xfId="0" applyNumberFormat="1" applyFill="1"/>
    <xf numFmtId="41" fontId="59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41" fillId="4" borderId="2" xfId="0" applyFont="1" applyFill="1" applyBorder="1"/>
    <xf numFmtId="165" fontId="0" fillId="0" borderId="0" xfId="30" applyFont="1" applyFill="1"/>
    <xf numFmtId="0" fontId="41" fillId="0" borderId="0" xfId="0" applyFont="1" applyFill="1"/>
    <xf numFmtId="1" fontId="0" fillId="0" borderId="0" xfId="0" applyNumberFormat="1" applyFill="1" applyBorder="1"/>
    <xf numFmtId="164" fontId="30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6" fillId="0" borderId="2" xfId="0" applyFont="1" applyBorder="1" applyAlignment="1">
      <alignment horizontal="left" wrapText="1"/>
    </xf>
    <xf numFmtId="0" fontId="46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6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6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6" fillId="0" borderId="3" xfId="0" applyFont="1" applyFill="1" applyBorder="1"/>
    <xf numFmtId="170" fontId="46" fillId="0" borderId="2" xfId="0" applyNumberFormat="1" applyFont="1" applyFill="1" applyBorder="1" applyAlignment="1">
      <alignment wrapText="1"/>
    </xf>
    <xf numFmtId="0" fontId="46" fillId="0" borderId="3" xfId="0" applyFont="1" applyFill="1" applyBorder="1" applyAlignment="1">
      <alignment wrapText="1"/>
    </xf>
    <xf numFmtId="0" fontId="46" fillId="0" borderId="3" xfId="0" applyFont="1" applyBorder="1" applyAlignment="1">
      <alignment horizontal="left" wrapText="1"/>
    </xf>
    <xf numFmtId="0" fontId="46" fillId="0" borderId="3" xfId="0" applyFont="1" applyFill="1" applyBorder="1" applyAlignment="1">
      <alignment horizontal="left" wrapText="1"/>
    </xf>
    <xf numFmtId="0" fontId="46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8" fillId="0" borderId="7" xfId="1" applyNumberFormat="1" applyFont="1" applyFill="1" applyBorder="1" applyAlignment="1">
      <alignment horizontal="center" vertical="center" wrapText="1"/>
    </xf>
    <xf numFmtId="9" fontId="33" fillId="0" borderId="7" xfId="1" applyNumberFormat="1" applyFont="1" applyFill="1" applyBorder="1" applyAlignment="1">
      <alignment horizontal="right" vertical="center" wrapText="1"/>
    </xf>
    <xf numFmtId="41" fontId="33" fillId="0" borderId="7" xfId="1" applyNumberFormat="1" applyFont="1" applyFill="1" applyBorder="1" applyAlignment="1">
      <alignment horizontal="right" vertical="center" wrapText="1"/>
    </xf>
    <xf numFmtId="41" fontId="33" fillId="0" borderId="8" xfId="1" applyNumberFormat="1" applyFont="1" applyFill="1" applyBorder="1" applyAlignment="1">
      <alignment horizontal="right" vertical="center" wrapText="1"/>
    </xf>
    <xf numFmtId="0" fontId="34" fillId="0" borderId="3" xfId="0" applyFont="1" applyBorder="1"/>
    <xf numFmtId="0" fontId="21" fillId="0" borderId="3" xfId="0" applyFont="1" applyBorder="1" applyAlignment="1">
      <alignment horizontal="left"/>
    </xf>
    <xf numFmtId="0" fontId="30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0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3" fillId="3" borderId="3" xfId="1" applyFont="1" applyFill="1" applyBorder="1" applyAlignment="1">
      <alignment vertical="center" wrapText="1"/>
    </xf>
    <xf numFmtId="0" fontId="34" fillId="0" borderId="3" xfId="0" applyFont="1" applyBorder="1" applyAlignment="1">
      <alignment horizontal="left"/>
    </xf>
    <xf numFmtId="0" fontId="38" fillId="0" borderId="3" xfId="0" applyFont="1" applyBorder="1" applyAlignment="1">
      <alignment horizontal="left"/>
    </xf>
    <xf numFmtId="0" fontId="38" fillId="0" borderId="3" xfId="0" applyFont="1" applyBorder="1" applyAlignment="1">
      <alignment horizontal="left" wrapText="1"/>
    </xf>
    <xf numFmtId="0" fontId="42" fillId="0" borderId="3" xfId="0" applyFont="1" applyBorder="1" applyAlignment="1">
      <alignment horizontal="left"/>
    </xf>
    <xf numFmtId="1" fontId="46" fillId="0" borderId="3" xfId="0" applyNumberFormat="1" applyFont="1" applyBorder="1" applyAlignment="1">
      <alignment horizontal="left" wrapText="1"/>
    </xf>
    <xf numFmtId="1" fontId="20" fillId="0" borderId="3" xfId="0" applyNumberFormat="1" applyFont="1" applyBorder="1" applyAlignment="1">
      <alignment horizontal="left" wrapText="1"/>
    </xf>
    <xf numFmtId="0" fontId="35" fillId="0" borderId="3" xfId="0" applyFont="1" applyBorder="1" applyAlignment="1">
      <alignment horizontal="left"/>
    </xf>
    <xf numFmtId="0" fontId="24" fillId="0" borderId="3" xfId="0" applyFont="1" applyBorder="1" applyAlignment="1">
      <alignment horizontal="left"/>
    </xf>
    <xf numFmtId="0" fontId="24" fillId="0" borderId="3" xfId="0" applyFont="1" applyBorder="1" applyAlignment="1">
      <alignment horizontal="left" wrapText="1"/>
    </xf>
    <xf numFmtId="41" fontId="30" fillId="4" borderId="3" xfId="1" applyNumberFormat="1" applyFont="1" applyFill="1" applyBorder="1" applyAlignment="1">
      <alignment horizontal="right" vertical="center" wrapText="1"/>
    </xf>
    <xf numFmtId="3" fontId="29" fillId="0" borderId="5" xfId="0" applyNumberFormat="1" applyFont="1" applyFill="1" applyBorder="1"/>
    <xf numFmtId="3" fontId="29" fillId="0" borderId="7" xfId="0" applyNumberFormat="1" applyFont="1" applyFill="1" applyBorder="1"/>
    <xf numFmtId="3" fontId="32" fillId="0" borderId="7" xfId="0" applyNumberFormat="1" applyFont="1" applyFill="1" applyBorder="1"/>
    <xf numFmtId="3" fontId="42" fillId="3" borderId="7" xfId="0" applyNumberFormat="1" applyFont="1" applyFill="1" applyBorder="1"/>
    <xf numFmtId="0" fontId="33" fillId="0" borderId="0" xfId="0" applyFont="1" applyFill="1" applyBorder="1" applyAlignment="1">
      <alignment vertical="justify"/>
    </xf>
    <xf numFmtId="4" fontId="23" fillId="4" borderId="5" xfId="1" applyNumberFormat="1" applyFont="1" applyFill="1" applyBorder="1" applyAlignment="1">
      <alignment horizontal="center" vertical="center" wrapText="1"/>
    </xf>
    <xf numFmtId="3" fontId="32" fillId="0" borderId="5" xfId="0" applyNumberFormat="1" applyFont="1" applyFill="1" applyBorder="1"/>
    <xf numFmtId="4" fontId="42" fillId="3" borderId="5" xfId="0" applyNumberFormat="1" applyFont="1" applyFill="1" applyBorder="1"/>
    <xf numFmtId="4" fontId="23" fillId="4" borderId="7" xfId="1" applyNumberFormat="1" applyFont="1" applyFill="1" applyBorder="1" applyAlignment="1">
      <alignment horizontal="center" vertical="center" wrapText="1"/>
    </xf>
    <xf numFmtId="3" fontId="29" fillId="2" borderId="7" xfId="0" applyNumberFormat="1" applyFont="1" applyFill="1" applyBorder="1"/>
    <xf numFmtId="4" fontId="33" fillId="0" borderId="0" xfId="0" applyNumberFormat="1" applyFont="1" applyFill="1" applyBorder="1" applyAlignment="1">
      <alignment vertical="justify"/>
    </xf>
    <xf numFmtId="1" fontId="44" fillId="4" borderId="18" xfId="1" applyNumberFormat="1" applyFont="1" applyFill="1" applyBorder="1" applyAlignment="1">
      <alignment horizontal="center" vertical="center" wrapText="1"/>
    </xf>
    <xf numFmtId="4" fontId="44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21" fillId="0" borderId="2" xfId="0" applyFont="1" applyFill="1" applyBorder="1" applyAlignment="1">
      <alignment horizontal="center" wrapText="1"/>
    </xf>
    <xf numFmtId="1" fontId="38" fillId="0" borderId="2" xfId="0" applyNumberFormat="1" applyFont="1" applyBorder="1" applyAlignment="1">
      <alignment horizontal="left" vertical="top" wrapText="1"/>
    </xf>
    <xf numFmtId="1" fontId="38" fillId="0" borderId="5" xfId="0" applyNumberFormat="1" applyFont="1" applyBorder="1" applyAlignment="1">
      <alignment horizontal="left" vertical="top" wrapText="1"/>
    </xf>
    <xf numFmtId="0" fontId="38" fillId="0" borderId="2" xfId="0" applyFont="1" applyFill="1" applyBorder="1" applyAlignment="1">
      <alignment horizontal="center" vertical="top"/>
    </xf>
    <xf numFmtId="1" fontId="38" fillId="0" borderId="2" xfId="0" applyNumberFormat="1" applyFont="1" applyFill="1" applyBorder="1" applyAlignment="1">
      <alignment horizontal="left" vertical="top" wrapText="1"/>
    </xf>
    <xf numFmtId="0" fontId="38" fillId="0" borderId="5" xfId="0" applyFont="1" applyFill="1" applyBorder="1" applyAlignment="1">
      <alignment horizontal="center" vertical="top"/>
    </xf>
    <xf numFmtId="1" fontId="38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21" fillId="0" borderId="2" xfId="0" applyFont="1" applyBorder="1" applyAlignment="1">
      <alignment horizontal="left" wrapText="1"/>
    </xf>
    <xf numFmtId="0" fontId="21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vertical="top"/>
    </xf>
    <xf numFmtId="0" fontId="38" fillId="0" borderId="5" xfId="0" applyFont="1" applyBorder="1" applyAlignment="1">
      <alignment vertical="top"/>
    </xf>
    <xf numFmtId="0" fontId="38" fillId="0" borderId="5" xfId="0" applyFont="1" applyFill="1" applyBorder="1" applyAlignment="1">
      <alignment vertical="top"/>
    </xf>
    <xf numFmtId="0" fontId="42" fillId="0" borderId="3" xfId="0" applyFont="1" applyFill="1" applyBorder="1" applyAlignment="1">
      <alignment horizontal="left"/>
    </xf>
    <xf numFmtId="1" fontId="46" fillId="0" borderId="3" xfId="0" applyNumberFormat="1" applyFont="1" applyFill="1" applyBorder="1" applyAlignment="1">
      <alignment horizontal="left" wrapText="1"/>
    </xf>
    <xf numFmtId="0" fontId="38" fillId="0" borderId="5" xfId="0" applyFont="1" applyFill="1" applyBorder="1" applyAlignment="1">
      <alignment horizontal="left"/>
    </xf>
    <xf numFmtId="1" fontId="38" fillId="0" borderId="5" xfId="0" applyNumberFormat="1" applyFont="1" applyFill="1" applyBorder="1" applyAlignment="1">
      <alignment horizontal="left" wrapText="1"/>
    </xf>
    <xf numFmtId="1" fontId="20" fillId="0" borderId="3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0" fontId="20" fillId="0" borderId="5" xfId="0" applyFont="1" applyFill="1" applyBorder="1" applyAlignment="1">
      <alignment horizontal="left"/>
    </xf>
    <xf numFmtId="0" fontId="20" fillId="0" borderId="5" xfId="0" applyFont="1" applyFill="1" applyBorder="1" applyAlignment="1">
      <alignment horizontal="left" wrapText="1"/>
    </xf>
    <xf numFmtId="41" fontId="11" fillId="2" borderId="0" xfId="0" applyNumberFormat="1" applyFont="1" applyFill="1"/>
    <xf numFmtId="0" fontId="38" fillId="0" borderId="5" xfId="0" applyFont="1" applyFill="1" applyBorder="1" applyAlignment="1">
      <alignment wrapText="1"/>
    </xf>
    <xf numFmtId="0" fontId="26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1" fontId="38" fillId="0" borderId="3" xfId="0" applyNumberFormat="1" applyFont="1" applyFill="1" applyBorder="1" applyAlignment="1">
      <alignment horizontal="left" vertical="top" wrapText="1"/>
    </xf>
    <xf numFmtId="0" fontId="30" fillId="2" borderId="0" xfId="0" applyFont="1" applyFill="1"/>
    <xf numFmtId="0" fontId="21" fillId="0" borderId="5" xfId="0" applyFont="1" applyFill="1" applyBorder="1" applyAlignment="1">
      <alignment horizontal="center" vertical="top"/>
    </xf>
    <xf numFmtId="0" fontId="21" fillId="0" borderId="6" xfId="0" applyFont="1" applyFill="1" applyBorder="1" applyAlignment="1">
      <alignment horizontal="center" vertical="top"/>
    </xf>
    <xf numFmtId="9" fontId="33" fillId="3" borderId="2" xfId="1" applyNumberFormat="1" applyFont="1" applyFill="1" applyBorder="1" applyAlignment="1">
      <alignment horizontal="right" vertical="center" wrapText="1"/>
    </xf>
    <xf numFmtId="9" fontId="33" fillId="3" borderId="7" xfId="1" applyNumberFormat="1" applyFont="1" applyFill="1" applyBorder="1" applyAlignment="1">
      <alignment horizontal="right" vertical="center" wrapText="1"/>
    </xf>
    <xf numFmtId="10" fontId="30" fillId="3" borderId="2" xfId="0" applyNumberFormat="1" applyFont="1" applyFill="1" applyBorder="1"/>
    <xf numFmtId="0" fontId="38" fillId="6" borderId="2" xfId="0" applyFont="1" applyFill="1" applyBorder="1" applyAlignment="1">
      <alignment horizontal="left"/>
    </xf>
    <xf numFmtId="0" fontId="38" fillId="0" borderId="5" xfId="0" applyFont="1" applyFill="1" applyBorder="1" applyAlignment="1"/>
    <xf numFmtId="1" fontId="23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38" fillId="0" borderId="2" xfId="0" applyFont="1" applyBorder="1" applyAlignment="1">
      <alignment horizontal="right"/>
    </xf>
    <xf numFmtId="0" fontId="21" fillId="0" borderId="2" xfId="0" applyFont="1" applyBorder="1" applyAlignment="1">
      <alignment horizontal="left" vertical="center" wrapText="1"/>
    </xf>
    <xf numFmtId="2" fontId="38" fillId="6" borderId="2" xfId="0" applyNumberFormat="1" applyFont="1" applyFill="1" applyBorder="1" applyAlignment="1">
      <alignment horizontal="left" wrapText="1"/>
    </xf>
    <xf numFmtId="0" fontId="38" fillId="0" borderId="5" xfId="0" applyFont="1" applyFill="1" applyBorder="1" applyAlignment="1">
      <alignment horizontal="right"/>
    </xf>
    <xf numFmtId="0" fontId="38" fillId="0" borderId="2" xfId="0" applyFont="1" applyFill="1" applyBorder="1" applyAlignment="1">
      <alignment horizontal="right" vertical="top"/>
    </xf>
    <xf numFmtId="0" fontId="38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2" fillId="0" borderId="2" xfId="0" applyFont="1" applyFill="1" applyBorder="1" applyAlignment="1">
      <alignment horizontal="right"/>
    </xf>
    <xf numFmtId="0" fontId="20" fillId="0" borderId="2" xfId="0" applyFont="1" applyFill="1" applyBorder="1" applyAlignment="1">
      <alignment horizontal="right"/>
    </xf>
    <xf numFmtId="1" fontId="34" fillId="0" borderId="2" xfId="0" applyNumberFormat="1" applyFont="1" applyFill="1" applyBorder="1" applyAlignment="1">
      <alignment horizontal="left" wrapText="1"/>
    </xf>
    <xf numFmtId="2" fontId="38" fillId="0" borderId="2" xfId="0" applyNumberFormat="1" applyFont="1" applyFill="1" applyBorder="1" applyAlignment="1">
      <alignment horizontal="left" wrapText="1"/>
    </xf>
    <xf numFmtId="0" fontId="38" fillId="0" borderId="2" xfId="0" applyFont="1" applyFill="1" applyBorder="1" applyAlignment="1">
      <alignment horizontal="left" vertical="center" wrapText="1"/>
    </xf>
    <xf numFmtId="1" fontId="21" fillId="0" borderId="2" xfId="0" applyNumberFormat="1" applyFont="1" applyFill="1" applyBorder="1" applyAlignment="1">
      <alignment horizontal="left" wrapText="1"/>
    </xf>
    <xf numFmtId="0" fontId="21" fillId="0" borderId="5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7" xfId="0" applyFont="1" applyFill="1" applyBorder="1" applyAlignment="1">
      <alignment horizontal="center"/>
    </xf>
    <xf numFmtId="4" fontId="21" fillId="0" borderId="6" xfId="0" applyNumberFormat="1" applyFont="1" applyFill="1" applyBorder="1" applyAlignment="1">
      <alignment horizontal="center"/>
    </xf>
    <xf numFmtId="4" fontId="21" fillId="0" borderId="7" xfId="0" applyNumberFormat="1" applyFont="1" applyFill="1" applyBorder="1" applyAlignment="1">
      <alignment horizontal="center"/>
    </xf>
    <xf numFmtId="0" fontId="21" fillId="0" borderId="1" xfId="0" applyFont="1" applyFill="1" applyBorder="1"/>
    <xf numFmtId="0" fontId="21" fillId="0" borderId="1" xfId="0" applyFont="1" applyFill="1" applyBorder="1" applyAlignment="1">
      <alignment horizontal="right"/>
    </xf>
    <xf numFmtId="0" fontId="21" fillId="0" borderId="9" xfId="0" applyFont="1" applyFill="1" applyBorder="1" applyAlignment="1">
      <alignment horizontal="center" wrapText="1"/>
    </xf>
    <xf numFmtId="4" fontId="21" fillId="0" borderId="9" xfId="0" applyNumberFormat="1" applyFont="1" applyFill="1" applyBorder="1" applyAlignment="1">
      <alignment horizontal="center"/>
    </xf>
    <xf numFmtId="0" fontId="21" fillId="0" borderId="0" xfId="0" applyFont="1" applyFill="1" applyBorder="1" applyAlignment="1">
      <alignment horizontal="center" wrapText="1"/>
    </xf>
    <xf numFmtId="4" fontId="21" fillId="0" borderId="0" xfId="0" applyNumberFormat="1" applyFont="1" applyFill="1" applyBorder="1" applyAlignment="1">
      <alignment horizontal="center"/>
    </xf>
    <xf numFmtId="1" fontId="28" fillId="0" borderId="2" xfId="1" applyNumberFormat="1" applyFont="1" applyFill="1" applyBorder="1" applyAlignment="1">
      <alignment horizontal="center" vertical="center" wrapText="1"/>
    </xf>
    <xf numFmtId="1" fontId="28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60" fillId="0" borderId="2" xfId="55" applyFont="1" applyFill="1" applyBorder="1" applyAlignment="1">
      <alignment vertical="center" wrapText="1"/>
    </xf>
    <xf numFmtId="0" fontId="47" fillId="0" borderId="3" xfId="55" applyFont="1" applyFill="1" applyBorder="1" applyAlignment="1">
      <alignment horizontal="center" vertical="center" wrapText="1"/>
    </xf>
    <xf numFmtId="1" fontId="64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5" applyNumberFormat="1" applyFont="1" applyFill="1" applyBorder="1" applyAlignment="1">
      <alignment horizontal="center" vertical="center" wrapText="1"/>
    </xf>
    <xf numFmtId="3" fontId="7" fillId="0" borderId="2" xfId="55" applyNumberFormat="1" applyFont="1" applyFill="1" applyBorder="1" applyAlignment="1">
      <alignment horizontal="center" vertical="center" wrapText="1"/>
    </xf>
    <xf numFmtId="4" fontId="7" fillId="0" borderId="7" xfId="55" applyNumberFormat="1" applyFont="1" applyFill="1" applyBorder="1" applyAlignment="1">
      <alignment horizontal="center"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7" fillId="0" borderId="2" xfId="55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5" fillId="0" borderId="2" xfId="1" applyNumberFormat="1" applyFont="1" applyFill="1" applyBorder="1" applyAlignment="1">
      <alignment horizontal="center" vertical="center" wrapText="1"/>
    </xf>
    <xf numFmtId="4" fontId="25" fillId="0" borderId="2" xfId="1" applyNumberFormat="1" applyFont="1" applyFill="1" applyBorder="1" applyAlignment="1">
      <alignment horizontal="center" vertical="center" wrapText="1"/>
    </xf>
    <xf numFmtId="0" fontId="25" fillId="0" borderId="2" xfId="55" applyFont="1" applyFill="1" applyBorder="1" applyAlignment="1">
      <alignment horizontal="left" vertical="center" wrapText="1"/>
    </xf>
    <xf numFmtId="41" fontId="25" fillId="0" borderId="7" xfId="1" applyNumberFormat="1" applyFont="1" applyFill="1" applyBorder="1" applyAlignment="1">
      <alignment horizontal="center" vertical="center" wrapText="1"/>
    </xf>
    <xf numFmtId="4" fontId="25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5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5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5" fillId="6" borderId="2" xfId="0" applyNumberFormat="1" applyFont="1" applyFill="1" applyBorder="1"/>
    <xf numFmtId="3" fontId="25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5" fillId="6" borderId="2" xfId="1" applyNumberFormat="1" applyFont="1" applyFill="1" applyBorder="1" applyAlignment="1">
      <alignment horizontal="center"/>
    </xf>
    <xf numFmtId="4" fontId="25" fillId="6" borderId="2" xfId="1" applyNumberFormat="1" applyFont="1" applyFill="1" applyBorder="1" applyAlignment="1">
      <alignment horizontal="center"/>
    </xf>
    <xf numFmtId="3" fontId="25" fillId="6" borderId="2" xfId="55" applyNumberFormat="1" applyFont="1" applyFill="1" applyBorder="1" applyAlignment="1">
      <alignment horizontal="center"/>
    </xf>
    <xf numFmtId="4" fontId="25" fillId="6" borderId="2" xfId="55" applyNumberFormat="1" applyFont="1" applyFill="1" applyBorder="1" applyAlignment="1">
      <alignment horizontal="center"/>
    </xf>
    <xf numFmtId="41" fontId="25" fillId="6" borderId="2" xfId="1" applyNumberFormat="1" applyFont="1" applyFill="1" applyBorder="1" applyAlignment="1">
      <alignment horizontal="center"/>
    </xf>
    <xf numFmtId="4" fontId="25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60" fillId="3" borderId="2" xfId="55" applyFont="1" applyFill="1" applyBorder="1" applyAlignment="1">
      <alignment vertical="center" wrapText="1"/>
    </xf>
    <xf numFmtId="0" fontId="38" fillId="0" borderId="2" xfId="0" applyFont="1" applyFill="1" applyBorder="1" applyAlignment="1">
      <alignment horizontal="right"/>
    </xf>
    <xf numFmtId="0" fontId="34" fillId="0" borderId="2" xfId="0" applyFont="1" applyFill="1" applyBorder="1" applyAlignment="1">
      <alignment horizontal="left" wrapText="1"/>
    </xf>
    <xf numFmtId="4" fontId="33" fillId="3" borderId="7" xfId="1" applyNumberFormat="1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vertical="center" wrapText="1"/>
    </xf>
    <xf numFmtId="0" fontId="38" fillId="0" borderId="0" xfId="0" applyFont="1" applyFill="1" applyBorder="1" applyAlignment="1">
      <alignment horizontal="left"/>
    </xf>
    <xf numFmtId="0" fontId="34" fillId="3" borderId="2" xfId="0" applyFont="1" applyFill="1" applyBorder="1" applyAlignment="1">
      <alignment horizontal="left"/>
    </xf>
    <xf numFmtId="1" fontId="34" fillId="3" borderId="2" xfId="0" applyNumberFormat="1" applyFont="1" applyFill="1" applyBorder="1" applyAlignment="1">
      <alignment horizontal="left" wrapText="1"/>
    </xf>
    <xf numFmtId="0" fontId="38" fillId="3" borderId="2" xfId="0" applyFont="1" applyFill="1" applyBorder="1" applyAlignment="1"/>
    <xf numFmtId="0" fontId="30" fillId="3" borderId="8" xfId="1" applyFont="1" applyFill="1" applyBorder="1" applyAlignment="1">
      <alignment vertical="center" wrapText="1"/>
    </xf>
    <xf numFmtId="9" fontId="33" fillId="3" borderId="3" xfId="1" applyNumberFormat="1" applyFont="1" applyFill="1" applyBorder="1" applyAlignment="1">
      <alignment horizontal="right" vertical="center" wrapText="1"/>
    </xf>
    <xf numFmtId="164" fontId="33" fillId="0" borderId="8" xfId="1" applyNumberFormat="1" applyFont="1" applyFill="1" applyBorder="1" applyAlignment="1">
      <alignment horizontal="right" vertical="center" wrapText="1"/>
    </xf>
    <xf numFmtId="9" fontId="33" fillId="0" borderId="3" xfId="1" applyNumberFormat="1" applyFont="1" applyFill="1" applyBorder="1" applyAlignment="1">
      <alignment horizontal="right" vertical="center" wrapText="1"/>
    </xf>
    <xf numFmtId="164" fontId="33" fillId="0" borderId="3" xfId="1" applyNumberFormat="1" applyFont="1" applyFill="1" applyBorder="1" applyAlignment="1">
      <alignment horizontal="right" wrapText="1"/>
    </xf>
    <xf numFmtId="41" fontId="33" fillId="0" borderId="3" xfId="1" applyNumberFormat="1" applyFont="1" applyFill="1" applyBorder="1" applyAlignment="1">
      <alignment horizontal="right" wrapText="1"/>
    </xf>
    <xf numFmtId="43" fontId="33" fillId="0" borderId="3" xfId="1" applyNumberFormat="1" applyFont="1" applyFill="1" applyBorder="1" applyAlignment="1">
      <alignment horizontal="right" wrapText="1"/>
    </xf>
    <xf numFmtId="169" fontId="33" fillId="0" borderId="3" xfId="1" applyNumberFormat="1" applyFont="1" applyFill="1" applyBorder="1" applyAlignment="1">
      <alignment horizontal="right" wrapText="1"/>
    </xf>
    <xf numFmtId="0" fontId="48" fillId="3" borderId="7" xfId="0" applyFont="1" applyFill="1" applyBorder="1" applyAlignment="1">
      <alignment wrapText="1"/>
    </xf>
    <xf numFmtId="4" fontId="25" fillId="3" borderId="7" xfId="55" applyNumberFormat="1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wrapText="1"/>
    </xf>
    <xf numFmtId="0" fontId="34" fillId="0" borderId="3" xfId="0" applyFont="1" applyFill="1" applyBorder="1" applyAlignment="1">
      <alignment horizontal="left"/>
    </xf>
    <xf numFmtId="0" fontId="38" fillId="0" borderId="3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1" fontId="35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21" fillId="0" borderId="2" xfId="0" applyNumberFormat="1" applyFont="1" applyFill="1" applyBorder="1" applyAlignment="1">
      <alignment horizontal="left" vertical="top" wrapText="1"/>
    </xf>
    <xf numFmtId="1" fontId="21" fillId="0" borderId="5" xfId="0" applyNumberFormat="1" applyFont="1" applyFill="1" applyBorder="1" applyAlignment="1">
      <alignment horizontal="left" vertical="top" wrapText="1"/>
    </xf>
    <xf numFmtId="164" fontId="33" fillId="4" borderId="2" xfId="1" applyNumberFormat="1" applyFont="1" applyFill="1" applyBorder="1" applyAlignment="1">
      <alignment horizontal="right" vertical="center" wrapText="1"/>
    </xf>
    <xf numFmtId="4" fontId="33" fillId="3" borderId="7" xfId="1" applyNumberFormat="1" applyFont="1" applyFill="1" applyBorder="1" applyAlignment="1">
      <alignment vertical="center" wrapText="1"/>
    </xf>
    <xf numFmtId="4" fontId="33" fillId="3" borderId="3" xfId="1" applyNumberFormat="1" applyFont="1" applyFill="1" applyBorder="1" applyAlignment="1">
      <alignment horizontal="right" vertical="center" wrapText="1"/>
    </xf>
    <xf numFmtId="164" fontId="30" fillId="0" borderId="2" xfId="0" applyNumberFormat="1" applyFont="1" applyFill="1" applyBorder="1"/>
    <xf numFmtId="164" fontId="33" fillId="3" borderId="9" xfId="1" applyNumberFormat="1" applyFont="1" applyFill="1" applyBorder="1" applyAlignment="1">
      <alignment horizontal="right" vertical="center" wrapText="1"/>
    </xf>
    <xf numFmtId="164" fontId="30" fillId="0" borderId="0" xfId="1" applyNumberFormat="1" applyFont="1" applyFill="1" applyBorder="1" applyAlignment="1">
      <alignment horizontal="right" vertical="center" wrapText="1"/>
    </xf>
    <xf numFmtId="3" fontId="30" fillId="0" borderId="0" xfId="0" applyNumberFormat="1" applyFont="1" applyFill="1" applyBorder="1"/>
    <xf numFmtId="1" fontId="28" fillId="0" borderId="22" xfId="1" applyNumberFormat="1" applyFont="1" applyFill="1" applyBorder="1" applyAlignment="1">
      <alignment horizontal="center" vertical="center" wrapText="1"/>
    </xf>
    <xf numFmtId="1" fontId="28" fillId="0" borderId="19" xfId="1" applyNumberFormat="1" applyFont="1" applyFill="1" applyBorder="1" applyAlignment="1">
      <alignment horizontal="center" vertical="center" wrapText="1"/>
    </xf>
    <xf numFmtId="41" fontId="33" fillId="3" borderId="2" xfId="1" applyNumberFormat="1" applyFont="1" applyFill="1" applyBorder="1" applyAlignment="1">
      <alignment horizontal="center" wrapText="1"/>
    </xf>
    <xf numFmtId="3" fontId="30" fillId="0" borderId="7" xfId="0" applyNumberFormat="1" applyFont="1" applyFill="1" applyBorder="1"/>
    <xf numFmtId="41" fontId="33" fillId="0" borderId="2" xfId="1" applyNumberFormat="1" applyFont="1" applyFill="1" applyBorder="1" applyAlignment="1">
      <alignment horizontal="center" wrapText="1"/>
    </xf>
    <xf numFmtId="0" fontId="38" fillId="6" borderId="7" xfId="0" applyFont="1" applyFill="1" applyBorder="1" applyAlignment="1">
      <alignment horizontal="left"/>
    </xf>
    <xf numFmtId="0" fontId="35" fillId="0" borderId="2" xfId="0" applyFont="1" applyFill="1" applyBorder="1" applyAlignment="1">
      <alignment horizontal="center"/>
    </xf>
    <xf numFmtId="4" fontId="35" fillId="0" borderId="2" xfId="0" applyNumberFormat="1" applyFont="1" applyFill="1" applyBorder="1" applyAlignment="1">
      <alignment horizontal="center"/>
    </xf>
    <xf numFmtId="1" fontId="28" fillId="0" borderId="2" xfId="1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/>
    </xf>
    <xf numFmtId="0" fontId="21" fillId="0" borderId="0" xfId="0" applyFont="1" applyAlignment="1">
      <alignment vertical="center"/>
    </xf>
    <xf numFmtId="0" fontId="21" fillId="0" borderId="0" xfId="0" applyFont="1" applyFill="1" applyAlignment="1">
      <alignment vertical="center"/>
    </xf>
    <xf numFmtId="0" fontId="21" fillId="0" borderId="0" xfId="0" applyFont="1" applyAlignment="1">
      <alignment horizontal="center" vertical="center"/>
    </xf>
    <xf numFmtId="3" fontId="35" fillId="0" borderId="2" xfId="0" applyNumberFormat="1" applyFont="1" applyFill="1" applyBorder="1" applyAlignment="1">
      <alignment horizontal="center"/>
    </xf>
    <xf numFmtId="0" fontId="35" fillId="0" borderId="2" xfId="0" applyFont="1" applyBorder="1" applyAlignment="1">
      <alignment horizontal="left" vertical="center"/>
    </xf>
    <xf numFmtId="172" fontId="35" fillId="0" borderId="2" xfId="0" applyNumberFormat="1" applyFont="1" applyBorder="1" applyAlignment="1">
      <alignment horizontal="left" vertical="center" wrapText="1"/>
    </xf>
    <xf numFmtId="0" fontId="21" fillId="0" borderId="2" xfId="0" applyFont="1" applyBorder="1" applyAlignment="1">
      <alignment horizontal="left" vertical="center"/>
    </xf>
    <xf numFmtId="2" fontId="21" fillId="0" borderId="2" xfId="0" applyNumberFormat="1" applyFont="1" applyBorder="1" applyAlignment="1">
      <alignment horizontal="left" vertical="center" wrapText="1"/>
    </xf>
    <xf numFmtId="0" fontId="35" fillId="2" borderId="2" xfId="0" applyFont="1" applyFill="1" applyBorder="1" applyAlignment="1">
      <alignment horizontal="left" vertical="center"/>
    </xf>
    <xf numFmtId="0" fontId="35" fillId="2" borderId="2" xfId="0" applyFont="1" applyFill="1" applyBorder="1" applyAlignment="1">
      <alignment vertical="center" wrapText="1"/>
    </xf>
    <xf numFmtId="0" fontId="21" fillId="2" borderId="2" xfId="0" applyFont="1" applyFill="1" applyBorder="1" applyAlignment="1">
      <alignment horizontal="left" vertical="center"/>
    </xf>
    <xf numFmtId="0" fontId="21" fillId="2" borderId="2" xfId="0" applyFont="1" applyFill="1" applyBorder="1" applyAlignment="1">
      <alignment vertical="center" wrapText="1"/>
    </xf>
    <xf numFmtId="0" fontId="21" fillId="2" borderId="2" xfId="0" applyNumberFormat="1" applyFont="1" applyFill="1" applyBorder="1" applyAlignment="1">
      <alignment vertical="center"/>
    </xf>
    <xf numFmtId="4" fontId="21" fillId="2" borderId="2" xfId="0" applyNumberFormat="1" applyFont="1" applyFill="1" applyBorder="1" applyAlignment="1">
      <alignment vertical="center"/>
    </xf>
    <xf numFmtId="0" fontId="21" fillId="4" borderId="0" xfId="0" applyFont="1" applyFill="1" applyBorder="1" applyAlignment="1">
      <alignment horizontal="center" wrapText="1"/>
    </xf>
    <xf numFmtId="41" fontId="33" fillId="2" borderId="2" xfId="1" applyNumberFormat="1" applyFont="1" applyFill="1" applyBorder="1" applyAlignment="1">
      <alignment horizontal="center" wrapText="1"/>
    </xf>
    <xf numFmtId="164" fontId="30" fillId="2" borderId="2" xfId="1" applyNumberFormat="1" applyFont="1" applyFill="1" applyBorder="1" applyAlignment="1">
      <alignment horizontal="center" vertical="center" wrapText="1"/>
    </xf>
    <xf numFmtId="164" fontId="30" fillId="2" borderId="0" xfId="0" applyNumberFormat="1" applyFont="1" applyFill="1"/>
    <xf numFmtId="41" fontId="30" fillId="2" borderId="0" xfId="0" applyNumberFormat="1" applyFont="1" applyFill="1"/>
    <xf numFmtId="4" fontId="33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3" fillId="0" borderId="3" xfId="1" applyNumberFormat="1" applyFont="1" applyFill="1" applyBorder="1" applyAlignment="1">
      <alignment horizontal="right" vertical="center" wrapText="1"/>
    </xf>
    <xf numFmtId="4" fontId="33" fillId="0" borderId="7" xfId="1" applyNumberFormat="1" applyFont="1" applyFill="1" applyBorder="1" applyAlignment="1">
      <alignment vertical="center" wrapText="1"/>
    </xf>
    <xf numFmtId="0" fontId="43" fillId="0" borderId="2" xfId="0" applyFont="1" applyFill="1" applyBorder="1" applyAlignment="1">
      <alignment wrapText="1"/>
    </xf>
    <xf numFmtId="4" fontId="25" fillId="0" borderId="7" xfId="55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/>
    </xf>
    <xf numFmtId="4" fontId="7" fillId="0" borderId="0" xfId="0" applyNumberFormat="1" applyFont="1" applyFill="1" applyAlignment="1">
      <alignment horizontal="left"/>
    </xf>
    <xf numFmtId="0" fontId="33" fillId="0" borderId="3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3" fontId="33" fillId="3" borderId="2" xfId="1" applyNumberFormat="1" applyFont="1" applyFill="1" applyBorder="1" applyAlignment="1">
      <alignment horizontal="center" vertical="center" wrapText="1"/>
    </xf>
    <xf numFmtId="41" fontId="32" fillId="0" borderId="18" xfId="0" applyNumberFormat="1" applyFont="1" applyFill="1" applyBorder="1"/>
    <xf numFmtId="43" fontId="0" fillId="0" borderId="2" xfId="0" applyNumberFormat="1" applyBorder="1"/>
    <xf numFmtId="10" fontId="30" fillId="3" borderId="2" xfId="0" applyNumberFormat="1" applyFont="1" applyFill="1" applyBorder="1" applyAlignment="1">
      <alignment horizontal="center"/>
    </xf>
    <xf numFmtId="10" fontId="30" fillId="0" borderId="2" xfId="0" applyNumberFormat="1" applyFont="1" applyFill="1" applyBorder="1" applyAlignment="1">
      <alignment horizontal="center"/>
    </xf>
    <xf numFmtId="9" fontId="30" fillId="3" borderId="2" xfId="0" applyNumberFormat="1" applyFont="1" applyFill="1" applyBorder="1"/>
    <xf numFmtId="9" fontId="30" fillId="0" borderId="2" xfId="0" applyNumberFormat="1" applyFont="1" applyFill="1" applyBorder="1"/>
    <xf numFmtId="164" fontId="11" fillId="3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35" fillId="0" borderId="2" xfId="0" applyNumberFormat="1" applyFont="1" applyBorder="1" applyAlignment="1">
      <alignment horizontal="left" wrapText="1"/>
    </xf>
    <xf numFmtId="1" fontId="38" fillId="0" borderId="2" xfId="0" applyNumberFormat="1" applyFont="1" applyBorder="1" applyAlignment="1">
      <alignment horizontal="left" vertical="center" wrapText="1"/>
    </xf>
    <xf numFmtId="0" fontId="38" fillId="0" borderId="3" xfId="0" applyFont="1" applyFill="1" applyBorder="1" applyAlignment="1">
      <alignment vertical="top"/>
    </xf>
    <xf numFmtId="0" fontId="24" fillId="0" borderId="0" xfId="0" applyFont="1" applyFill="1"/>
    <xf numFmtId="0" fontId="24" fillId="0" borderId="0" xfId="0" applyFont="1" applyFill="1" applyBorder="1"/>
    <xf numFmtId="0" fontId="24" fillId="0" borderId="1" xfId="0" applyFont="1" applyFill="1" applyBorder="1"/>
    <xf numFmtId="0" fontId="30" fillId="0" borderId="2" xfId="0" applyFont="1" applyFill="1" applyBorder="1" applyAlignment="1">
      <alignment horizontal="right"/>
    </xf>
    <xf numFmtId="0" fontId="38" fillId="0" borderId="2" xfId="0" applyNumberFormat="1" applyFont="1" applyBorder="1"/>
    <xf numFmtId="4" fontId="38" fillId="0" borderId="2" xfId="0" applyNumberFormat="1" applyFont="1" applyBorder="1"/>
    <xf numFmtId="0" fontId="34" fillId="0" borderId="2" xfId="0" applyNumberFormat="1" applyFont="1" applyBorder="1" applyAlignment="1"/>
    <xf numFmtId="4" fontId="34" fillId="0" borderId="2" xfId="0" applyNumberFormat="1" applyFont="1" applyBorder="1" applyAlignment="1"/>
    <xf numFmtId="0" fontId="38" fillId="0" borderId="2" xfId="0" applyNumberFormat="1" applyFont="1" applyBorder="1" applyAlignment="1"/>
    <xf numFmtId="4" fontId="38" fillId="0" borderId="2" xfId="0" applyNumberFormat="1" applyFont="1" applyBorder="1" applyAlignment="1"/>
    <xf numFmtId="0" fontId="34" fillId="4" borderId="2" xfId="0" applyFont="1" applyFill="1" applyBorder="1" applyAlignment="1">
      <alignment horizontal="left"/>
    </xf>
    <xf numFmtId="1" fontId="34" fillId="4" borderId="2" xfId="0" applyNumberFormat="1" applyFont="1" applyFill="1" applyBorder="1" applyAlignment="1">
      <alignment horizontal="left" wrapText="1"/>
    </xf>
    <xf numFmtId="0" fontId="34" fillId="4" borderId="2" xfId="0" applyFont="1" applyFill="1" applyBorder="1"/>
    <xf numFmtId="1" fontId="35" fillId="4" borderId="2" xfId="0" applyNumberFormat="1" applyFont="1" applyFill="1" applyBorder="1" applyAlignment="1">
      <alignment horizontal="left" wrapText="1"/>
    </xf>
    <xf numFmtId="1" fontId="38" fillId="4" borderId="2" xfId="0" applyNumberFormat="1" applyFont="1" applyFill="1" applyBorder="1" applyAlignment="1">
      <alignment horizontal="left" vertical="center" wrapText="1"/>
    </xf>
    <xf numFmtId="0" fontId="34" fillId="4" borderId="2" xfId="0" applyNumberFormat="1" applyFont="1" applyFill="1" applyBorder="1"/>
    <xf numFmtId="4" fontId="34" fillId="4" borderId="2" xfId="0" applyNumberFormat="1" applyFont="1" applyFill="1" applyBorder="1"/>
    <xf numFmtId="0" fontId="34" fillId="4" borderId="2" xfId="0" applyNumberFormat="1" applyFont="1" applyFill="1" applyBorder="1" applyAlignment="1"/>
    <xf numFmtId="4" fontId="34" fillId="4" borderId="2" xfId="0" applyNumberFormat="1" applyFont="1" applyFill="1" applyBorder="1" applyAlignment="1"/>
    <xf numFmtId="0" fontId="38" fillId="2" borderId="2" xfId="0" applyFont="1" applyFill="1" applyBorder="1" applyAlignment="1">
      <alignment horizontal="left"/>
    </xf>
    <xf numFmtId="0" fontId="34" fillId="2" borderId="2" xfId="0" applyFont="1" applyFill="1" applyBorder="1" applyAlignment="1">
      <alignment horizontal="left"/>
    </xf>
    <xf numFmtId="0" fontId="33" fillId="2" borderId="2" xfId="55" applyFont="1" applyFill="1" applyBorder="1" applyAlignment="1">
      <alignment vertical="center" wrapText="1"/>
    </xf>
    <xf numFmtId="1" fontId="38" fillId="2" borderId="2" xfId="0" applyNumberFormat="1" applyFont="1" applyFill="1" applyBorder="1" applyAlignment="1">
      <alignment horizontal="left" vertical="center" wrapText="1"/>
    </xf>
    <xf numFmtId="0" fontId="38" fillId="2" borderId="2" xfId="0" applyNumberFormat="1" applyFont="1" applyFill="1" applyBorder="1"/>
    <xf numFmtId="4" fontId="38" fillId="2" borderId="2" xfId="0" applyNumberFormat="1" applyFont="1" applyFill="1" applyBorder="1"/>
    <xf numFmtId="0" fontId="34" fillId="2" borderId="2" xfId="0" applyNumberFormat="1" applyFont="1" applyFill="1" applyBorder="1" applyAlignment="1"/>
    <xf numFmtId="4" fontId="34" fillId="2" borderId="2" xfId="0" applyNumberFormat="1" applyFont="1" applyFill="1" applyBorder="1" applyAlignment="1"/>
    <xf numFmtId="0" fontId="38" fillId="2" borderId="2" xfId="0" applyNumberFormat="1" applyFont="1" applyFill="1" applyBorder="1" applyAlignment="1"/>
    <xf numFmtId="4" fontId="38" fillId="2" borderId="2" xfId="0" applyNumberFormat="1" applyFont="1" applyFill="1" applyBorder="1" applyAlignment="1"/>
    <xf numFmtId="1" fontId="35" fillId="2" borderId="2" xfId="0" applyNumberFormat="1" applyFont="1" applyFill="1" applyBorder="1" applyAlignment="1">
      <alignment horizontal="left" wrapText="1"/>
    </xf>
    <xf numFmtId="0" fontId="34" fillId="8" borderId="2" xfId="0" applyFont="1" applyFill="1" applyBorder="1" applyAlignment="1">
      <alignment horizontal="left"/>
    </xf>
    <xf numFmtId="1" fontId="34" fillId="8" borderId="2" xfId="0" applyNumberFormat="1" applyFont="1" applyFill="1" applyBorder="1" applyAlignment="1">
      <alignment horizontal="left" wrapText="1"/>
    </xf>
    <xf numFmtId="0" fontId="34" fillId="8" borderId="2" xfId="0" applyFont="1" applyFill="1" applyBorder="1"/>
    <xf numFmtId="1" fontId="35" fillId="8" borderId="2" xfId="0" applyNumberFormat="1" applyFont="1" applyFill="1" applyBorder="1" applyAlignment="1">
      <alignment wrapText="1"/>
    </xf>
    <xf numFmtId="1" fontId="34" fillId="8" borderId="2" xfId="0" applyNumberFormat="1" applyFont="1" applyFill="1" applyBorder="1" applyAlignment="1">
      <alignment vertical="center" wrapText="1"/>
    </xf>
    <xf numFmtId="0" fontId="34" fillId="8" borderId="2" xfId="0" applyNumberFormat="1" applyFont="1" applyFill="1" applyBorder="1"/>
    <xf numFmtId="4" fontId="34" fillId="8" borderId="2" xfId="0" applyNumberFormat="1" applyFont="1" applyFill="1" applyBorder="1"/>
    <xf numFmtId="0" fontId="34" fillId="8" borderId="2" xfId="0" applyNumberFormat="1" applyFont="1" applyFill="1" applyBorder="1" applyAlignment="1"/>
    <xf numFmtId="4" fontId="34" fillId="8" borderId="2" xfId="0" applyNumberFormat="1" applyFont="1" applyFill="1" applyBorder="1" applyAlignment="1"/>
    <xf numFmtId="0" fontId="34" fillId="0" borderId="2" xfId="0" applyFont="1" applyFill="1" applyBorder="1" applyAlignment="1">
      <alignment horizontal="center" vertical="center"/>
    </xf>
    <xf numFmtId="49" fontId="38" fillId="0" borderId="5" xfId="0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 vertical="center" wrapText="1"/>
    </xf>
    <xf numFmtId="0" fontId="25" fillId="0" borderId="9" xfId="55" applyFont="1" applyFill="1" applyBorder="1" applyAlignment="1">
      <alignment horizontal="left" vertical="center" wrapText="1"/>
    </xf>
    <xf numFmtId="0" fontId="25" fillId="0" borderId="3" xfId="55" applyFont="1" applyFill="1" applyBorder="1" applyAlignment="1">
      <alignment horizontal="left" vertical="center" wrapText="1"/>
    </xf>
    <xf numFmtId="0" fontId="25" fillId="0" borderId="2" xfId="55" applyFont="1" applyFill="1" applyBorder="1" applyAlignment="1">
      <alignment horizontal="left" vertical="center" wrapText="1"/>
    </xf>
    <xf numFmtId="49" fontId="45" fillId="0" borderId="5" xfId="55" applyNumberFormat="1" applyFont="1" applyFill="1" applyBorder="1" applyAlignment="1">
      <alignment horizontal="center" vertical="center" wrapText="1"/>
    </xf>
    <xf numFmtId="49" fontId="45" fillId="0" borderId="7" xfId="55" applyNumberFormat="1" applyFont="1" applyFill="1" applyBorder="1" applyAlignment="1">
      <alignment horizontal="center" vertical="center" wrapText="1"/>
    </xf>
    <xf numFmtId="49" fontId="45" fillId="0" borderId="2" xfId="55" applyNumberFormat="1" applyFont="1" applyFill="1" applyBorder="1" applyAlignment="1">
      <alignment horizontal="center" vertical="center" wrapText="1"/>
    </xf>
    <xf numFmtId="49" fontId="63" fillId="0" borderId="5" xfId="0" applyNumberFormat="1" applyFont="1" applyFill="1" applyBorder="1" applyAlignment="1">
      <alignment horizontal="center" vertical="center" wrapText="1"/>
    </xf>
    <xf numFmtId="49" fontId="63" fillId="0" borderId="7" xfId="0" applyNumberFormat="1" applyFont="1" applyFill="1" applyBorder="1" applyAlignment="1">
      <alignment horizontal="center" vertical="center" wrapText="1"/>
    </xf>
    <xf numFmtId="49" fontId="63" fillId="0" borderId="6" xfId="0" applyNumberFormat="1" applyFont="1" applyFill="1" applyBorder="1" applyAlignment="1">
      <alignment horizontal="center" vertical="center" wrapText="1"/>
    </xf>
    <xf numFmtId="49" fontId="63" fillId="0" borderId="2" xfId="0" applyNumberFormat="1" applyFont="1" applyFill="1" applyBorder="1" applyAlignment="1">
      <alignment horizontal="center" vertical="center" wrapText="1"/>
    </xf>
    <xf numFmtId="49" fontId="62" fillId="0" borderId="5" xfId="55" applyNumberFormat="1" applyFont="1" applyFill="1" applyBorder="1" applyAlignment="1">
      <alignment horizontal="center" vertical="center" wrapText="1"/>
    </xf>
    <xf numFmtId="49" fontId="62" fillId="0" borderId="7" xfId="55" applyNumberFormat="1" applyFont="1" applyFill="1" applyBorder="1" applyAlignment="1">
      <alignment horizontal="center" vertical="center" wrapText="1"/>
    </xf>
    <xf numFmtId="49" fontId="38" fillId="0" borderId="6" xfId="0" applyNumberFormat="1" applyFont="1" applyFill="1" applyBorder="1" applyAlignment="1">
      <alignment horizontal="center" vertical="center" wrapText="1"/>
    </xf>
    <xf numFmtId="0" fontId="47" fillId="0" borderId="9" xfId="55" applyFont="1" applyFill="1" applyBorder="1" applyAlignment="1">
      <alignment horizontal="center" vertical="center" wrapText="1"/>
    </xf>
    <xf numFmtId="0" fontId="47" fillId="0" borderId="3" xfId="55" applyFont="1" applyFill="1" applyBorder="1" applyAlignment="1">
      <alignment horizontal="center" vertical="center" wrapText="1"/>
    </xf>
    <xf numFmtId="49" fontId="62" fillId="0" borderId="6" xfId="55" applyNumberFormat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48" fillId="0" borderId="5" xfId="0" applyFont="1" applyFill="1" applyBorder="1" applyAlignment="1">
      <alignment horizontal="center" vertical="center" wrapText="1"/>
    </xf>
    <xf numFmtId="0" fontId="48" fillId="0" borderId="6" xfId="0" applyFont="1" applyFill="1" applyBorder="1" applyAlignment="1">
      <alignment horizontal="center" vertical="center" wrapText="1"/>
    </xf>
    <xf numFmtId="0" fontId="48" fillId="0" borderId="2" xfId="0" applyFont="1" applyFill="1" applyBorder="1" applyAlignment="1">
      <alignment horizontal="center" vertical="center" wrapText="1"/>
    </xf>
    <xf numFmtId="1" fontId="61" fillId="0" borderId="5" xfId="1" applyNumberFormat="1" applyFont="1" applyFill="1" applyBorder="1" applyAlignment="1">
      <alignment horizontal="center" vertical="center" wrapText="1"/>
    </xf>
    <xf numFmtId="1" fontId="61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7" fillId="0" borderId="2" xfId="1" applyFont="1" applyFill="1" applyBorder="1" applyAlignment="1">
      <alignment horizontal="center" vertical="center" wrapText="1"/>
    </xf>
    <xf numFmtId="0" fontId="47" fillId="0" borderId="3" xfId="1" applyFont="1" applyFill="1" applyBorder="1" applyAlignment="1">
      <alignment horizontal="center" vertical="center" wrapText="1"/>
    </xf>
    <xf numFmtId="0" fontId="47" fillId="0" borderId="2" xfId="55" applyFont="1" applyFill="1" applyBorder="1" applyAlignment="1">
      <alignment horizontal="center" vertical="center" wrapText="1"/>
    </xf>
    <xf numFmtId="0" fontId="47" fillId="0" borderId="4" xfId="55" applyFont="1" applyFill="1" applyBorder="1" applyAlignment="1">
      <alignment horizontal="center" vertical="center" wrapText="1"/>
    </xf>
    <xf numFmtId="0" fontId="25" fillId="0" borderId="4" xfId="55" applyFont="1" applyFill="1" applyBorder="1" applyAlignment="1">
      <alignment horizontal="left" vertical="center" wrapText="1"/>
    </xf>
    <xf numFmtId="0" fontId="47" fillId="0" borderId="4" xfId="1" applyFont="1" applyFill="1" applyBorder="1" applyAlignment="1">
      <alignment horizontal="center" vertical="center" wrapText="1"/>
    </xf>
    <xf numFmtId="1" fontId="61" fillId="0" borderId="7" xfId="1" applyNumberFormat="1" applyFont="1" applyFill="1" applyBorder="1" applyAlignment="1">
      <alignment horizontal="center" vertical="center" wrapText="1"/>
    </xf>
    <xf numFmtId="0" fontId="35" fillId="0" borderId="2" xfId="0" applyFont="1" applyFill="1" applyBorder="1" applyAlignment="1">
      <alignment horizontal="center" vertical="center"/>
    </xf>
    <xf numFmtId="0" fontId="35" fillId="0" borderId="5" xfId="0" applyFont="1" applyFill="1" applyBorder="1" applyAlignment="1">
      <alignment horizontal="center" vertical="center"/>
    </xf>
    <xf numFmtId="0" fontId="35" fillId="0" borderId="6" xfId="0" applyFont="1" applyFill="1" applyBorder="1" applyAlignment="1">
      <alignment horizontal="center" vertical="center"/>
    </xf>
    <xf numFmtId="0" fontId="35" fillId="0" borderId="7" xfId="0" applyFont="1" applyFill="1" applyBorder="1" applyAlignment="1">
      <alignment horizontal="center" vertical="center"/>
    </xf>
    <xf numFmtId="0" fontId="65" fillId="0" borderId="5" xfId="0" applyFont="1" applyBorder="1" applyAlignment="1">
      <alignment horizontal="center" vertical="center" wrapText="1"/>
    </xf>
    <xf numFmtId="0" fontId="65" fillId="0" borderId="6" xfId="0" applyFont="1" applyBorder="1" applyAlignment="1">
      <alignment horizontal="center" vertical="center" wrapText="1"/>
    </xf>
    <xf numFmtId="0" fontId="65" fillId="0" borderId="7" xfId="0" applyFont="1" applyBorder="1" applyAlignment="1">
      <alignment horizontal="center" vertical="center" wrapText="1"/>
    </xf>
    <xf numFmtId="0" fontId="35" fillId="2" borderId="5" xfId="0" applyFont="1" applyFill="1" applyBorder="1" applyAlignment="1">
      <alignment horizontal="center" vertical="center" wrapText="1"/>
    </xf>
    <xf numFmtId="0" fontId="35" fillId="2" borderId="6" xfId="0" applyFont="1" applyFill="1" applyBorder="1" applyAlignment="1">
      <alignment horizontal="center" vertical="center" wrapText="1"/>
    </xf>
    <xf numFmtId="0" fontId="35" fillId="2" borderId="7" xfId="0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/>
    </xf>
    <xf numFmtId="0" fontId="35" fillId="0" borderId="6" xfId="0" applyFont="1" applyFill="1" applyBorder="1" applyAlignment="1">
      <alignment horizontal="center"/>
    </xf>
    <xf numFmtId="0" fontId="35" fillId="0" borderId="7" xfId="0" applyFont="1" applyFill="1" applyBorder="1" applyAlignment="1">
      <alignment horizontal="center"/>
    </xf>
    <xf numFmtId="49" fontId="35" fillId="0" borderId="5" xfId="0" applyNumberFormat="1" applyFont="1" applyFill="1" applyBorder="1" applyAlignment="1">
      <alignment horizontal="center"/>
    </xf>
    <xf numFmtId="49" fontId="35" fillId="0" borderId="6" xfId="0" applyNumberFormat="1" applyFont="1" applyFill="1" applyBorder="1" applyAlignment="1">
      <alignment horizontal="center"/>
    </xf>
    <xf numFmtId="49" fontId="35" fillId="0" borderId="7" xfId="0" applyNumberFormat="1" applyFont="1" applyFill="1" applyBorder="1" applyAlignment="1">
      <alignment horizontal="center"/>
    </xf>
    <xf numFmtId="0" fontId="65" fillId="0" borderId="5" xfId="0" applyFont="1" applyBorder="1" applyAlignment="1">
      <alignment horizontal="center" vertical="center"/>
    </xf>
    <xf numFmtId="0" fontId="65" fillId="0" borderId="6" xfId="0" applyFont="1" applyBorder="1" applyAlignment="1">
      <alignment horizontal="center" vertical="center"/>
    </xf>
    <xf numFmtId="0" fontId="65" fillId="0" borderId="7" xfId="0" applyFont="1" applyBorder="1" applyAlignment="1">
      <alignment horizontal="center" vertical="center"/>
    </xf>
    <xf numFmtId="1" fontId="54" fillId="0" borderId="2" xfId="0" applyNumberFormat="1" applyFont="1" applyFill="1" applyBorder="1" applyAlignment="1">
      <alignment horizontal="center" vertical="center" wrapText="1"/>
    </xf>
    <xf numFmtId="0" fontId="35" fillId="0" borderId="2" xfId="0" applyFont="1" applyFill="1" applyBorder="1" applyAlignment="1">
      <alignment horizontal="center" vertical="center" wrapText="1"/>
    </xf>
    <xf numFmtId="1" fontId="35" fillId="0" borderId="2" xfId="0" applyNumberFormat="1" applyFont="1" applyFill="1" applyBorder="1" applyAlignment="1">
      <alignment horizontal="center" vertical="center" wrapText="1"/>
    </xf>
    <xf numFmtId="1" fontId="35" fillId="0" borderId="2" xfId="0" applyNumberFormat="1" applyFont="1" applyBorder="1" applyAlignment="1">
      <alignment horizontal="center" vertical="center"/>
    </xf>
    <xf numFmtId="0" fontId="65" fillId="0" borderId="2" xfId="0" applyFont="1" applyBorder="1" applyAlignment="1">
      <alignment horizontal="center" vertical="center"/>
    </xf>
    <xf numFmtId="0" fontId="35" fillId="0" borderId="5" xfId="56" applyFont="1" applyFill="1" applyBorder="1" applyAlignment="1">
      <alignment horizontal="center" vertical="center" wrapText="1"/>
    </xf>
    <xf numFmtId="0" fontId="35" fillId="0" borderId="6" xfId="56" applyFont="1" applyFill="1" applyBorder="1" applyAlignment="1">
      <alignment horizontal="center" vertical="center" wrapText="1"/>
    </xf>
    <xf numFmtId="0" fontId="35" fillId="0" borderId="7" xfId="56" applyFont="1" applyFill="1" applyBorder="1" applyAlignment="1">
      <alignment horizontal="center" vertical="center" wrapText="1"/>
    </xf>
    <xf numFmtId="0" fontId="65" fillId="0" borderId="2" xfId="0" applyFont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 wrapText="1"/>
    </xf>
    <xf numFmtId="0" fontId="35" fillId="0" borderId="6" xfId="0" applyFont="1" applyFill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35" fillId="0" borderId="2" xfId="0" applyFont="1" applyFill="1" applyBorder="1" applyAlignment="1">
      <alignment horizontal="center"/>
    </xf>
    <xf numFmtId="0" fontId="35" fillId="0" borderId="5" xfId="0" applyFont="1" applyFill="1" applyBorder="1" applyAlignment="1">
      <alignment horizontal="center" wrapText="1"/>
    </xf>
    <xf numFmtId="0" fontId="35" fillId="0" borderId="6" xfId="0" applyFont="1" applyFill="1" applyBorder="1" applyAlignment="1">
      <alignment horizontal="center" wrapText="1"/>
    </xf>
    <xf numFmtId="0" fontId="35" fillId="0" borderId="7" xfId="0" applyFont="1" applyFill="1" applyBorder="1" applyAlignment="1">
      <alignment horizont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9" xfId="0" applyFont="1" applyFill="1" applyBorder="1" applyAlignment="1">
      <alignment horizontal="center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 wrapText="1"/>
    </xf>
    <xf numFmtId="4" fontId="35" fillId="0" borderId="9" xfId="0" applyNumberFormat="1" applyFont="1" applyFill="1" applyBorder="1" applyAlignment="1">
      <alignment horizontal="center" vertical="center" wrapText="1"/>
    </xf>
    <xf numFmtId="4" fontId="35" fillId="0" borderId="4" xfId="0" applyNumberFormat="1" applyFont="1" applyFill="1" applyBorder="1" applyAlignment="1">
      <alignment horizontal="center" vertical="center" wrapText="1"/>
    </xf>
    <xf numFmtId="4" fontId="35" fillId="0" borderId="3" xfId="0" applyNumberFormat="1" applyFont="1" applyFill="1" applyBorder="1" applyAlignment="1">
      <alignment horizontal="center" vertical="center" wrapText="1"/>
    </xf>
    <xf numFmtId="1" fontId="28" fillId="0" borderId="2" xfId="1" applyNumberFormat="1" applyFont="1" applyFill="1" applyBorder="1" applyAlignment="1">
      <alignment horizontal="center" vertical="center" wrapText="1"/>
    </xf>
    <xf numFmtId="1" fontId="28" fillId="0" borderId="7" xfId="1" applyNumberFormat="1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/>
    </xf>
    <xf numFmtId="0" fontId="30" fillId="0" borderId="0" xfId="0" applyFont="1" applyFill="1" applyAlignment="1">
      <alignment horizontal="left" wrapText="1"/>
    </xf>
    <xf numFmtId="0" fontId="46" fillId="0" borderId="2" xfId="0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18" fillId="0" borderId="2" xfId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2" fillId="0" borderId="2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49" fontId="42" fillId="0" borderId="5" xfId="0" applyNumberFormat="1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3" fillId="0" borderId="1" xfId="1" applyFont="1" applyFill="1" applyBorder="1" applyAlignment="1">
      <alignment horizontal="center" vertical="center" wrapText="1"/>
    </xf>
    <xf numFmtId="0" fontId="33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8" fillId="4" borderId="2" xfId="0" applyFont="1" applyFill="1" applyBorder="1" applyAlignment="1">
      <alignment horizontal="center" vertical="center" wrapText="1"/>
    </xf>
    <xf numFmtId="0" fontId="28" fillId="4" borderId="7" xfId="0" applyFont="1" applyFill="1" applyBorder="1" applyAlignment="1">
      <alignment horizontal="center" vertical="center" wrapText="1"/>
    </xf>
    <xf numFmtId="0" fontId="28" fillId="4" borderId="5" xfId="0" applyFont="1" applyFill="1" applyBorder="1" applyAlignment="1">
      <alignment horizontal="center" vertical="center" wrapText="1"/>
    </xf>
    <xf numFmtId="49" fontId="28" fillId="0" borderId="2" xfId="0" applyNumberFormat="1" applyFont="1" applyFill="1" applyBorder="1" applyAlignment="1">
      <alignment horizontal="center" vertical="center" wrapText="1"/>
    </xf>
    <xf numFmtId="49" fontId="28" fillId="0" borderId="7" xfId="0" applyNumberFormat="1" applyFont="1" applyFill="1" applyBorder="1" applyAlignment="1">
      <alignment horizontal="center" vertical="center" wrapText="1"/>
    </xf>
    <xf numFmtId="49" fontId="28" fillId="0" borderId="5" xfId="0" applyNumberFormat="1" applyFont="1" applyFill="1" applyBorder="1" applyAlignment="1">
      <alignment horizontal="center" vertical="center" wrapText="1"/>
    </xf>
    <xf numFmtId="1" fontId="28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8" fillId="0" borderId="5" xfId="1" applyNumberFormat="1" applyFont="1" applyFill="1" applyBorder="1" applyAlignment="1">
      <alignment horizontal="center" vertical="center" wrapText="1"/>
    </xf>
    <xf numFmtId="1" fontId="28" fillId="0" borderId="20" xfId="1" applyNumberFormat="1" applyFont="1" applyFill="1" applyBorder="1" applyAlignment="1">
      <alignment horizontal="center" vertical="center" wrapText="1"/>
    </xf>
    <xf numFmtId="1" fontId="28" fillId="0" borderId="21" xfId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justify"/>
    </xf>
    <xf numFmtId="0" fontId="33" fillId="0" borderId="2" xfId="0" applyFont="1" applyFill="1" applyBorder="1" applyAlignment="1">
      <alignment horizontal="center" vertical="justify"/>
    </xf>
    <xf numFmtId="0" fontId="7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/>
    </xf>
    <xf numFmtId="0" fontId="20" fillId="4" borderId="2" xfId="0" applyFont="1" applyFill="1" applyBorder="1" applyAlignment="1">
      <alignment horizontal="center" vertical="center"/>
    </xf>
    <xf numFmtId="0" fontId="21" fillId="0" borderId="2" xfId="0" applyNumberFormat="1" applyFont="1" applyBorder="1" applyAlignment="1">
      <alignment horizontal="center" vertical="center" wrapText="1"/>
    </xf>
    <xf numFmtId="0" fontId="40" fillId="4" borderId="2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center" vertical="justify" wrapText="1" readingOrder="1"/>
    </xf>
    <xf numFmtId="1" fontId="28" fillId="4" borderId="2" xfId="1" applyNumberFormat="1" applyFont="1" applyFill="1" applyBorder="1" applyAlignment="1">
      <alignment horizontal="center" vertical="center" wrapText="1"/>
    </xf>
    <xf numFmtId="0" fontId="40" fillId="4" borderId="23" xfId="0" applyFont="1" applyFill="1" applyBorder="1" applyAlignment="1">
      <alignment horizontal="center" vertical="center" wrapText="1"/>
    </xf>
    <xf numFmtId="0" fontId="40" fillId="4" borderId="24" xfId="0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 wrapText="1"/>
    </xf>
    <xf numFmtId="0" fontId="36" fillId="4" borderId="2" xfId="0" applyFont="1" applyFill="1" applyBorder="1" applyAlignment="1">
      <alignment horizontal="center" vertical="center"/>
    </xf>
    <xf numFmtId="0" fontId="36" fillId="2" borderId="2" xfId="0" applyFont="1" applyFill="1" applyBorder="1" applyAlignment="1">
      <alignment horizontal="center" vertical="center" wrapText="1"/>
    </xf>
    <xf numFmtId="0" fontId="36" fillId="2" borderId="2" xfId="0" applyFont="1" applyFill="1" applyBorder="1" applyAlignment="1">
      <alignment horizontal="center" vertical="center"/>
    </xf>
    <xf numFmtId="0" fontId="36" fillId="2" borderId="5" xfId="0" applyFont="1" applyFill="1" applyBorder="1" applyAlignment="1">
      <alignment horizontal="center" vertical="center"/>
    </xf>
    <xf numFmtId="0" fontId="36" fillId="2" borderId="6" xfId="0" applyFont="1" applyFill="1" applyBorder="1" applyAlignment="1">
      <alignment horizontal="center" vertical="center"/>
    </xf>
    <xf numFmtId="0" fontId="36" fillId="2" borderId="7" xfId="0" applyFont="1" applyFill="1" applyBorder="1" applyAlignment="1">
      <alignment horizontal="center" vertical="center"/>
    </xf>
    <xf numFmtId="0" fontId="36" fillId="4" borderId="5" xfId="0" applyFont="1" applyFill="1" applyBorder="1" applyAlignment="1">
      <alignment horizontal="center" vertical="center" wrapText="1"/>
    </xf>
    <xf numFmtId="0" fontId="36" fillId="4" borderId="6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49" fillId="0" borderId="0" xfId="0" applyFont="1" applyAlignment="1">
      <alignment horizontal="center" vertical="center" wrapText="1"/>
    </xf>
    <xf numFmtId="0" fontId="50" fillId="0" borderId="10" xfId="0" applyFont="1" applyBorder="1" applyAlignment="1">
      <alignment horizontal="center" vertical="center" wrapText="1"/>
    </xf>
    <xf numFmtId="0" fontId="50" fillId="0" borderId="14" xfId="0" applyFont="1" applyBorder="1" applyAlignment="1">
      <alignment horizontal="center" vertical="center" wrapText="1"/>
    </xf>
    <xf numFmtId="0" fontId="50" fillId="0" borderId="15" xfId="0" applyFont="1" applyBorder="1" applyAlignment="1">
      <alignment horizontal="center" vertical="center" wrapText="1"/>
    </xf>
    <xf numFmtId="0" fontId="50" fillId="0" borderId="11" xfId="0" applyFont="1" applyBorder="1" applyAlignment="1">
      <alignment horizontal="center" vertical="center"/>
    </xf>
    <xf numFmtId="0" fontId="50" fillId="0" borderId="12" xfId="0" applyFont="1" applyBorder="1" applyAlignment="1">
      <alignment horizontal="center" vertical="center"/>
    </xf>
    <xf numFmtId="0" fontId="50" fillId="0" borderId="13" xfId="0" applyFont="1" applyBorder="1" applyAlignment="1">
      <alignment horizontal="center" vertical="center"/>
    </xf>
    <xf numFmtId="0" fontId="50" fillId="0" borderId="11" xfId="0" applyFont="1" applyBorder="1" applyAlignment="1">
      <alignment horizontal="center" vertical="center" wrapText="1"/>
    </xf>
    <xf numFmtId="0" fontId="50" fillId="0" borderId="12" xfId="0" applyFont="1" applyBorder="1" applyAlignment="1">
      <alignment horizontal="center" vertical="center" wrapText="1"/>
    </xf>
    <xf numFmtId="0" fontId="50" fillId="0" borderId="13" xfId="0" applyFont="1" applyBorder="1" applyAlignment="1">
      <alignment horizontal="center" vertical="center" wrapText="1"/>
    </xf>
    <xf numFmtId="167" fontId="30" fillId="0" borderId="2" xfId="1" applyNumberFormat="1" applyFont="1" applyFill="1" applyBorder="1" applyAlignment="1">
      <alignment horizontal="center" vertical="center" wrapText="1"/>
    </xf>
    <xf numFmtId="167" fontId="33" fillId="3" borderId="2" xfId="1" applyNumberFormat="1" applyFont="1" applyFill="1" applyBorder="1" applyAlignment="1">
      <alignment horizontal="right" vertical="center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04"/>
  <sheetViews>
    <sheetView zoomScale="90" zoomScaleNormal="90" zoomScaleSheetLayoutView="70" workbookViewId="0">
      <pane xSplit="6" ySplit="6" topLeftCell="Y58" activePane="bottomRight" state="frozen"/>
      <selection activeCell="A3" sqref="A3"/>
      <selection pane="topRight" activeCell="H3" sqref="H3"/>
      <selection pane="bottomLeft" activeCell="A8" sqref="A8"/>
      <selection pane="bottomRight" activeCell="AH56" sqref="AH56"/>
    </sheetView>
  </sheetViews>
  <sheetFormatPr defaultColWidth="9.140625" defaultRowHeight="15" x14ac:dyDescent="0.25"/>
  <cols>
    <col min="1" max="1" width="6.85546875" style="315" customWidth="1"/>
    <col min="2" max="2" width="28.5703125" style="33" customWidth="1"/>
    <col min="3" max="3" width="26" style="3" customWidth="1"/>
    <col min="4" max="5" width="10.28515625" style="3" hidden="1" customWidth="1"/>
    <col min="6" max="6" width="14.28515625" style="321" hidden="1" customWidth="1"/>
    <col min="7" max="7" width="7.42578125" style="3" hidden="1" customWidth="1"/>
    <col min="8" max="8" width="14" style="3" customWidth="1"/>
    <col min="9" max="9" width="14" style="33" customWidth="1"/>
    <col min="10" max="10" width="10.85546875" style="315" customWidth="1"/>
    <col min="11" max="11" width="15.85546875" style="315" customWidth="1"/>
    <col min="12" max="12" width="9.42578125" style="315" customWidth="1"/>
    <col min="13" max="13" width="15.85546875" style="315" customWidth="1"/>
    <col min="14" max="14" width="9.5703125" style="33" customWidth="1"/>
    <col min="15" max="15" width="17.5703125" style="33" customWidth="1"/>
    <col min="16" max="16" width="9.140625" style="33" customWidth="1"/>
    <col min="17" max="17" width="14.85546875" style="33" customWidth="1"/>
    <col min="18" max="18" width="9.7109375" style="33" customWidth="1"/>
    <col min="19" max="19" width="15.28515625" style="33" customWidth="1"/>
    <col min="20" max="20" width="9" style="33" customWidth="1"/>
    <col min="21" max="21" width="15.140625" style="33" customWidth="1"/>
    <col min="22" max="22" width="10.42578125" style="33" customWidth="1"/>
    <col min="23" max="23" width="14.5703125" style="33" customWidth="1"/>
    <col min="24" max="24" width="11" style="33" customWidth="1"/>
    <col min="25" max="25" width="14.42578125" style="33" customWidth="1"/>
    <col min="26" max="26" width="9.140625" style="33" customWidth="1"/>
    <col min="27" max="27" width="14.28515625" style="33" customWidth="1"/>
    <col min="28" max="28" width="10.85546875" style="33" customWidth="1"/>
    <col min="29" max="29" width="15.85546875" style="33" customWidth="1"/>
    <col min="30" max="30" width="10.28515625" style="33" customWidth="1"/>
    <col min="31" max="31" width="15.7109375" style="33" customWidth="1"/>
    <col min="32" max="32" width="10.28515625" style="33" customWidth="1"/>
    <col min="33" max="33" width="14.5703125" style="33" customWidth="1"/>
    <col min="34" max="34" width="9.5703125" style="33" customWidth="1"/>
    <col min="35" max="35" width="14.28515625" style="33" customWidth="1"/>
    <col min="36" max="36" width="9.42578125" style="33" customWidth="1"/>
    <col min="37" max="37" width="14.7109375" style="33" customWidth="1"/>
    <col min="38" max="38" width="8.5703125" style="33" customWidth="1"/>
    <col min="39" max="39" width="14.28515625" style="33" customWidth="1"/>
    <col min="40" max="40" width="9.28515625" style="33" customWidth="1"/>
    <col min="41" max="41" width="15.7109375" style="33" customWidth="1"/>
    <col min="42" max="42" width="11" style="33" customWidth="1"/>
    <col min="43" max="43" width="14.28515625" style="33" customWidth="1"/>
    <col min="44" max="44" width="10.85546875" style="33" customWidth="1"/>
    <col min="45" max="45" width="20.28515625" style="33" customWidth="1"/>
    <col min="46" max="16384" width="9.140625" style="33"/>
  </cols>
  <sheetData>
    <row r="1" spans="1:45" ht="27" customHeight="1" x14ac:dyDescent="0.25">
      <c r="B1" s="305" t="s">
        <v>286</v>
      </c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6"/>
      <c r="Q1" s="306"/>
      <c r="R1" s="306"/>
      <c r="S1" s="306"/>
      <c r="W1" s="1"/>
      <c r="X1" s="1"/>
      <c r="Y1" s="1"/>
      <c r="Z1" s="1"/>
      <c r="AB1" s="1"/>
      <c r="AC1" s="1"/>
      <c r="AF1" s="31"/>
      <c r="AG1" s="307"/>
      <c r="AH1" s="1"/>
      <c r="AI1" s="308"/>
      <c r="AJ1" s="308"/>
      <c r="AK1" s="308"/>
      <c r="AL1" s="308"/>
      <c r="AM1" s="308"/>
      <c r="AN1" s="308"/>
      <c r="AO1" s="309"/>
      <c r="AP1" s="308"/>
      <c r="AQ1" s="309"/>
    </row>
    <row r="2" spans="1:45" s="302" customFormat="1" ht="81.75" customHeight="1" x14ac:dyDescent="0.25">
      <c r="A2" s="636" t="s">
        <v>1</v>
      </c>
      <c r="B2" s="638" t="s">
        <v>0</v>
      </c>
      <c r="C2" s="639" t="s">
        <v>172</v>
      </c>
      <c r="D2" s="640" t="s">
        <v>320</v>
      </c>
      <c r="E2" s="640"/>
      <c r="F2" s="641" t="s">
        <v>321</v>
      </c>
      <c r="G2" s="643" t="s">
        <v>1</v>
      </c>
      <c r="H2" s="641" t="s">
        <v>322</v>
      </c>
      <c r="I2" s="641" t="s">
        <v>323</v>
      </c>
      <c r="J2" s="634" t="s">
        <v>5</v>
      </c>
      <c r="K2" s="644"/>
      <c r="L2" s="634" t="s">
        <v>226</v>
      </c>
      <c r="M2" s="635"/>
      <c r="N2" s="634" t="s">
        <v>248</v>
      </c>
      <c r="O2" s="635"/>
      <c r="P2" s="634" t="s">
        <v>249</v>
      </c>
      <c r="Q2" s="635"/>
      <c r="R2" s="634" t="s">
        <v>221</v>
      </c>
      <c r="S2" s="635"/>
      <c r="T2" s="634" t="s">
        <v>120</v>
      </c>
      <c r="U2" s="635"/>
      <c r="V2" s="634" t="s">
        <v>6</v>
      </c>
      <c r="W2" s="635"/>
      <c r="X2" s="634" t="s">
        <v>121</v>
      </c>
      <c r="Y2" s="635"/>
      <c r="Z2" s="634" t="s">
        <v>250</v>
      </c>
      <c r="AA2" s="635"/>
      <c r="AB2" s="634" t="s">
        <v>125</v>
      </c>
      <c r="AC2" s="635"/>
      <c r="AD2" s="634" t="s">
        <v>227</v>
      </c>
      <c r="AE2" s="635"/>
      <c r="AF2" s="634" t="s">
        <v>143</v>
      </c>
      <c r="AG2" s="635"/>
      <c r="AH2" s="631" t="s">
        <v>251</v>
      </c>
      <c r="AI2" s="632"/>
      <c r="AJ2" s="631" t="s">
        <v>7</v>
      </c>
      <c r="AK2" s="632"/>
      <c r="AL2" s="631" t="s">
        <v>131</v>
      </c>
      <c r="AM2" s="632"/>
      <c r="AN2" s="631" t="s">
        <v>94</v>
      </c>
      <c r="AO2" s="632"/>
      <c r="AP2" s="633" t="s">
        <v>228</v>
      </c>
      <c r="AQ2" s="633"/>
      <c r="AR2" s="610" t="s">
        <v>324</v>
      </c>
      <c r="AS2" s="610"/>
    </row>
    <row r="3" spans="1:45" s="303" customFormat="1" ht="14.45" customHeight="1" x14ac:dyDescent="0.25">
      <c r="A3" s="636"/>
      <c r="B3" s="638"/>
      <c r="C3" s="639"/>
      <c r="D3" s="626" t="s">
        <v>252</v>
      </c>
      <c r="E3" s="626" t="s">
        <v>253</v>
      </c>
      <c r="F3" s="641"/>
      <c r="G3" s="643"/>
      <c r="H3" s="641"/>
      <c r="I3" s="641"/>
      <c r="J3" s="623" t="s">
        <v>48</v>
      </c>
      <c r="K3" s="624"/>
      <c r="L3" s="623" t="s">
        <v>58</v>
      </c>
      <c r="M3" s="624"/>
      <c r="N3" s="611" t="s">
        <v>46</v>
      </c>
      <c r="O3" s="625"/>
      <c r="P3" s="623" t="s">
        <v>45</v>
      </c>
      <c r="Q3" s="624"/>
      <c r="R3" s="623" t="s">
        <v>47</v>
      </c>
      <c r="S3" s="624"/>
      <c r="T3" s="623" t="s">
        <v>49</v>
      </c>
      <c r="U3" s="628"/>
      <c r="V3" s="623" t="s">
        <v>50</v>
      </c>
      <c r="W3" s="628"/>
      <c r="X3" s="623" t="s">
        <v>51</v>
      </c>
      <c r="Y3" s="628"/>
      <c r="Z3" s="623" t="s">
        <v>59</v>
      </c>
      <c r="AA3" s="628"/>
      <c r="AB3" s="623" t="s">
        <v>52</v>
      </c>
      <c r="AC3" s="628"/>
      <c r="AD3" s="623" t="s">
        <v>60</v>
      </c>
      <c r="AE3" s="628"/>
      <c r="AF3" s="623" t="s">
        <v>61</v>
      </c>
      <c r="AG3" s="628"/>
      <c r="AH3" s="619" t="s">
        <v>122</v>
      </c>
      <c r="AI3" s="621"/>
      <c r="AJ3" s="619" t="s">
        <v>62</v>
      </c>
      <c r="AK3" s="620"/>
      <c r="AL3" s="619" t="s">
        <v>95</v>
      </c>
      <c r="AM3" s="620"/>
      <c r="AN3" s="619" t="s">
        <v>96</v>
      </c>
      <c r="AO3" s="621"/>
      <c r="AP3" s="622" t="s">
        <v>128</v>
      </c>
      <c r="AQ3" s="622"/>
      <c r="AR3" s="611"/>
      <c r="AS3" s="612"/>
    </row>
    <row r="4" spans="1:45" s="303" customFormat="1" ht="14.45" customHeight="1" x14ac:dyDescent="0.25">
      <c r="A4" s="636"/>
      <c r="B4" s="638"/>
      <c r="C4" s="639"/>
      <c r="D4" s="627"/>
      <c r="E4" s="627"/>
      <c r="F4" s="641"/>
      <c r="G4" s="643"/>
      <c r="H4" s="641"/>
      <c r="I4" s="641"/>
      <c r="J4" s="616" t="s">
        <v>254</v>
      </c>
      <c r="K4" s="617"/>
      <c r="L4" s="616" t="s">
        <v>254</v>
      </c>
      <c r="M4" s="617"/>
      <c r="N4" s="616" t="s">
        <v>254</v>
      </c>
      <c r="O4" s="617"/>
      <c r="P4" s="616" t="s">
        <v>254</v>
      </c>
      <c r="Q4" s="617"/>
      <c r="R4" s="616" t="s">
        <v>254</v>
      </c>
      <c r="S4" s="617"/>
      <c r="T4" s="616" t="s">
        <v>254</v>
      </c>
      <c r="U4" s="617"/>
      <c r="V4" s="616" t="s">
        <v>254</v>
      </c>
      <c r="W4" s="617"/>
      <c r="X4" s="616" t="s">
        <v>254</v>
      </c>
      <c r="Y4" s="617"/>
      <c r="Z4" s="616" t="s">
        <v>254</v>
      </c>
      <c r="AA4" s="617"/>
      <c r="AB4" s="616" t="s">
        <v>254</v>
      </c>
      <c r="AC4" s="617"/>
      <c r="AD4" s="616" t="s">
        <v>254</v>
      </c>
      <c r="AE4" s="617"/>
      <c r="AF4" s="616" t="s">
        <v>254</v>
      </c>
      <c r="AG4" s="617"/>
      <c r="AH4" s="616" t="s">
        <v>254</v>
      </c>
      <c r="AI4" s="617"/>
      <c r="AJ4" s="616" t="s">
        <v>254</v>
      </c>
      <c r="AK4" s="617"/>
      <c r="AL4" s="616" t="s">
        <v>254</v>
      </c>
      <c r="AM4" s="617"/>
      <c r="AN4" s="616" t="s">
        <v>254</v>
      </c>
      <c r="AO4" s="617"/>
      <c r="AP4" s="618" t="s">
        <v>254</v>
      </c>
      <c r="AQ4" s="618"/>
      <c r="AR4" s="618" t="s">
        <v>254</v>
      </c>
      <c r="AS4" s="618"/>
    </row>
    <row r="5" spans="1:45" s="304" customFormat="1" ht="40.5" customHeight="1" x14ac:dyDescent="0.2">
      <c r="A5" s="637"/>
      <c r="B5" s="638"/>
      <c r="C5" s="638"/>
      <c r="D5" s="448" t="s">
        <v>167</v>
      </c>
      <c r="E5" s="448" t="s">
        <v>167</v>
      </c>
      <c r="F5" s="627"/>
      <c r="G5" s="639"/>
      <c r="H5" s="627"/>
      <c r="I5" s="627"/>
      <c r="J5" s="449" t="s">
        <v>210</v>
      </c>
      <c r="K5" s="449" t="s">
        <v>144</v>
      </c>
      <c r="L5" s="449" t="s">
        <v>210</v>
      </c>
      <c r="M5" s="449" t="s">
        <v>144</v>
      </c>
      <c r="N5" s="449" t="s">
        <v>210</v>
      </c>
      <c r="O5" s="449" t="s">
        <v>144</v>
      </c>
      <c r="P5" s="449" t="s">
        <v>210</v>
      </c>
      <c r="Q5" s="449" t="s">
        <v>144</v>
      </c>
      <c r="R5" s="449" t="s">
        <v>210</v>
      </c>
      <c r="S5" s="449" t="s">
        <v>144</v>
      </c>
      <c r="T5" s="449" t="s">
        <v>210</v>
      </c>
      <c r="U5" s="449" t="s">
        <v>144</v>
      </c>
      <c r="V5" s="449" t="s">
        <v>210</v>
      </c>
      <c r="W5" s="449" t="s">
        <v>144</v>
      </c>
      <c r="X5" s="449" t="s">
        <v>210</v>
      </c>
      <c r="Y5" s="449" t="s">
        <v>144</v>
      </c>
      <c r="Z5" s="449" t="s">
        <v>210</v>
      </c>
      <c r="AA5" s="449" t="s">
        <v>144</v>
      </c>
      <c r="AB5" s="449" t="s">
        <v>210</v>
      </c>
      <c r="AC5" s="449" t="s">
        <v>144</v>
      </c>
      <c r="AD5" s="449" t="s">
        <v>210</v>
      </c>
      <c r="AE5" s="449" t="s">
        <v>144</v>
      </c>
      <c r="AF5" s="449" t="s">
        <v>210</v>
      </c>
      <c r="AG5" s="449" t="s">
        <v>144</v>
      </c>
      <c r="AH5" s="449" t="s">
        <v>210</v>
      </c>
      <c r="AI5" s="449" t="s">
        <v>144</v>
      </c>
      <c r="AJ5" s="449" t="s">
        <v>210</v>
      </c>
      <c r="AK5" s="449" t="s">
        <v>144</v>
      </c>
      <c r="AL5" s="449" t="s">
        <v>210</v>
      </c>
      <c r="AM5" s="449" t="s">
        <v>144</v>
      </c>
      <c r="AN5" s="449" t="s">
        <v>210</v>
      </c>
      <c r="AO5" s="449" t="s">
        <v>144</v>
      </c>
      <c r="AP5" s="449" t="s">
        <v>210</v>
      </c>
      <c r="AQ5" s="449" t="s">
        <v>144</v>
      </c>
      <c r="AR5" s="449" t="s">
        <v>210</v>
      </c>
      <c r="AS5" s="449" t="s">
        <v>144</v>
      </c>
    </row>
    <row r="6" spans="1:45" s="304" customFormat="1" ht="14.25" customHeight="1" x14ac:dyDescent="0.2">
      <c r="A6" s="450">
        <v>1</v>
      </c>
      <c r="B6" s="450">
        <v>2</v>
      </c>
      <c r="C6" s="450">
        <v>3</v>
      </c>
      <c r="D6" s="450">
        <v>4</v>
      </c>
      <c r="E6" s="450">
        <v>5</v>
      </c>
      <c r="F6" s="450">
        <v>6</v>
      </c>
      <c r="G6" s="450">
        <v>7</v>
      </c>
      <c r="H6" s="450">
        <v>8</v>
      </c>
      <c r="I6" s="450">
        <v>9</v>
      </c>
      <c r="J6" s="450">
        <v>10</v>
      </c>
      <c r="K6" s="450">
        <v>11</v>
      </c>
      <c r="L6" s="450">
        <v>12</v>
      </c>
      <c r="M6" s="450">
        <v>13</v>
      </c>
      <c r="N6" s="450">
        <v>14</v>
      </c>
      <c r="O6" s="450">
        <v>15</v>
      </c>
      <c r="P6" s="450">
        <v>16</v>
      </c>
      <c r="Q6" s="450">
        <v>17</v>
      </c>
      <c r="R6" s="450">
        <v>18</v>
      </c>
      <c r="S6" s="450">
        <v>19</v>
      </c>
      <c r="T6" s="450">
        <v>20</v>
      </c>
      <c r="U6" s="450">
        <v>21</v>
      </c>
      <c r="V6" s="450">
        <v>22</v>
      </c>
      <c r="W6" s="450">
        <v>23</v>
      </c>
      <c r="X6" s="450">
        <v>24</v>
      </c>
      <c r="Y6" s="450">
        <v>25</v>
      </c>
      <c r="Z6" s="450">
        <v>26</v>
      </c>
      <c r="AA6" s="450">
        <v>27</v>
      </c>
      <c r="AB6" s="450">
        <v>28</v>
      </c>
      <c r="AC6" s="450">
        <v>29</v>
      </c>
      <c r="AD6" s="450">
        <v>30</v>
      </c>
      <c r="AE6" s="450">
        <v>31</v>
      </c>
      <c r="AF6" s="450">
        <v>32</v>
      </c>
      <c r="AG6" s="450">
        <v>33</v>
      </c>
      <c r="AH6" s="450">
        <v>34</v>
      </c>
      <c r="AI6" s="450">
        <v>35</v>
      </c>
      <c r="AJ6" s="450">
        <v>36</v>
      </c>
      <c r="AK6" s="450">
        <v>37</v>
      </c>
      <c r="AL6" s="450">
        <v>38</v>
      </c>
      <c r="AM6" s="450">
        <v>39</v>
      </c>
      <c r="AN6" s="450">
        <v>40</v>
      </c>
      <c r="AO6" s="450">
        <v>41</v>
      </c>
      <c r="AP6" s="450">
        <v>42</v>
      </c>
      <c r="AQ6" s="450">
        <v>43</v>
      </c>
      <c r="AR6" s="450">
        <v>44</v>
      </c>
      <c r="AS6" s="450">
        <v>45</v>
      </c>
    </row>
    <row r="7" spans="1:45" s="3" customFormat="1" ht="20.25" customHeight="1" x14ac:dyDescent="0.25">
      <c r="A7" s="478">
        <v>1</v>
      </c>
      <c r="B7" s="613" t="s">
        <v>12</v>
      </c>
      <c r="C7" s="447" t="s">
        <v>10</v>
      </c>
      <c r="D7" s="452">
        <v>1.4</v>
      </c>
      <c r="E7" s="452">
        <v>1.68</v>
      </c>
      <c r="F7" s="453">
        <v>149270</v>
      </c>
      <c r="G7" s="451">
        <v>0.34</v>
      </c>
      <c r="H7" s="454">
        <f t="shared" ref="H7:H70" si="0">F7*(D7*G7+(1-G7))</f>
        <v>169570.71999999997</v>
      </c>
      <c r="I7" s="454">
        <f t="shared" ref="I7:I70" si="1">F7*(E7*G7+(1-G7))</f>
        <v>183781.22399999999</v>
      </c>
      <c r="J7" s="455"/>
      <c r="K7" s="455">
        <f t="shared" ref="K7:K70" si="2">J7*H7</f>
        <v>0</v>
      </c>
      <c r="L7" s="456"/>
      <c r="M7" s="455">
        <f t="shared" ref="M7:M70" si="3">L7*H7</f>
        <v>0</v>
      </c>
      <c r="N7" s="455"/>
      <c r="O7" s="455">
        <f t="shared" ref="O7:O70" si="4">N7*H7</f>
        <v>0</v>
      </c>
      <c r="P7" s="455">
        <v>10</v>
      </c>
      <c r="Q7" s="455">
        <f t="shared" ref="Q7:Q70" si="5">P7*H7</f>
        <v>1695707.1999999997</v>
      </c>
      <c r="R7" s="455"/>
      <c r="S7" s="455">
        <f t="shared" ref="S7:S70" si="6">SUM(R7*H7)</f>
        <v>0</v>
      </c>
      <c r="T7" s="457"/>
      <c r="U7" s="457"/>
      <c r="V7" s="457"/>
      <c r="W7" s="457"/>
      <c r="X7" s="457"/>
      <c r="Y7" s="457"/>
      <c r="Z7" s="455"/>
      <c r="AA7" s="455">
        <f t="shared" ref="AA7:AA70" si="7">SUM(Z7*H7)</f>
        <v>0</v>
      </c>
      <c r="AB7" s="455"/>
      <c r="AC7" s="455">
        <f t="shared" ref="AC7:AC70" si="8">SUM(AB7*H7)</f>
        <v>0</v>
      </c>
      <c r="AD7" s="455"/>
      <c r="AE7" s="455">
        <f t="shared" ref="AE7:AE70" si="9">AD7*H7</f>
        <v>0</v>
      </c>
      <c r="AF7" s="455">
        <v>2</v>
      </c>
      <c r="AG7" s="455">
        <f t="shared" ref="AG7:AG70" si="10">AF7*H7</f>
        <v>339141.43999999994</v>
      </c>
      <c r="AH7" s="455"/>
      <c r="AI7" s="455">
        <f t="shared" ref="AI7:AI70" si="11">AH7*H7</f>
        <v>0</v>
      </c>
      <c r="AJ7" s="455"/>
      <c r="AK7" s="455">
        <f t="shared" ref="AK7:AK70" si="12">AJ7*I7</f>
        <v>0</v>
      </c>
      <c r="AL7" s="455">
        <v>14</v>
      </c>
      <c r="AM7" s="455">
        <f t="shared" ref="AM7:AM70" si="13">SUM(AL7*I7)</f>
        <v>2572937.1359999999</v>
      </c>
      <c r="AN7" s="455"/>
      <c r="AO7" s="455">
        <f t="shared" ref="AO7:AO70" si="14">AN7*I7</f>
        <v>0</v>
      </c>
      <c r="AP7" s="455"/>
      <c r="AQ7" s="455">
        <f t="shared" ref="AQ7:AQ70" si="15">AP7*I7</f>
        <v>0</v>
      </c>
      <c r="AR7" s="458">
        <f>SUM(J7,L7,N7,P7,R7,T7,V7,X7,Z7,AB7,AD7,AF7,AH7,AJ7,AL7,AN7,AP7,)</f>
        <v>26</v>
      </c>
      <c r="AS7" s="459">
        <f>SUM(K7,M7,O7,Q7,S7,U7,W7,Y7,AA7,AC7,AE7,AG7,AI7,AK7,AM7,AO7,AQ7,)</f>
        <v>4607785.7759999996</v>
      </c>
    </row>
    <row r="8" spans="1:45" s="3" customFormat="1" x14ac:dyDescent="0.25">
      <c r="A8" s="478">
        <v>2</v>
      </c>
      <c r="B8" s="630"/>
      <c r="C8" s="447" t="s">
        <v>11</v>
      </c>
      <c r="D8" s="452">
        <v>1.4</v>
      </c>
      <c r="E8" s="452">
        <v>1.68</v>
      </c>
      <c r="F8" s="453">
        <v>226663</v>
      </c>
      <c r="G8" s="451">
        <v>0.39</v>
      </c>
      <c r="H8" s="454">
        <f t="shared" si="0"/>
        <v>262022.42799999999</v>
      </c>
      <c r="I8" s="454">
        <f t="shared" si="1"/>
        <v>286774.02760000003</v>
      </c>
      <c r="J8" s="455">
        <v>30</v>
      </c>
      <c r="K8" s="455">
        <f t="shared" si="2"/>
        <v>7860672.8399999999</v>
      </c>
      <c r="L8" s="456"/>
      <c r="M8" s="455">
        <f t="shared" si="3"/>
        <v>0</v>
      </c>
      <c r="N8" s="455"/>
      <c r="O8" s="455">
        <f t="shared" si="4"/>
        <v>0</v>
      </c>
      <c r="P8" s="455">
        <v>55</v>
      </c>
      <c r="Q8" s="455">
        <f t="shared" si="5"/>
        <v>14411233.539999999</v>
      </c>
      <c r="R8" s="455"/>
      <c r="S8" s="455">
        <f t="shared" si="6"/>
        <v>0</v>
      </c>
      <c r="T8" s="457"/>
      <c r="U8" s="457"/>
      <c r="V8" s="457"/>
      <c r="W8" s="457"/>
      <c r="X8" s="457"/>
      <c r="Y8" s="457"/>
      <c r="Z8" s="455"/>
      <c r="AA8" s="455">
        <f t="shared" si="7"/>
        <v>0</v>
      </c>
      <c r="AB8" s="455"/>
      <c r="AC8" s="455">
        <f t="shared" si="8"/>
        <v>0</v>
      </c>
      <c r="AD8" s="455">
        <v>15</v>
      </c>
      <c r="AE8" s="455">
        <f t="shared" si="9"/>
        <v>3930336.42</v>
      </c>
      <c r="AF8" s="455"/>
      <c r="AG8" s="455">
        <f t="shared" si="10"/>
        <v>0</v>
      </c>
      <c r="AH8" s="455"/>
      <c r="AI8" s="455">
        <f t="shared" si="11"/>
        <v>0</v>
      </c>
      <c r="AJ8" s="455"/>
      <c r="AK8" s="455">
        <f t="shared" si="12"/>
        <v>0</v>
      </c>
      <c r="AL8" s="455"/>
      <c r="AM8" s="455">
        <f t="shared" si="13"/>
        <v>0</v>
      </c>
      <c r="AN8" s="455"/>
      <c r="AO8" s="455">
        <f t="shared" si="14"/>
        <v>0</v>
      </c>
      <c r="AP8" s="455"/>
      <c r="AQ8" s="455">
        <f t="shared" si="15"/>
        <v>0</v>
      </c>
      <c r="AR8" s="458">
        <f t="shared" ref="AR8:AS71" si="16">SUM(J8,L8,N8,P8,R8,T8,V8,X8,Z8,AB8,AD8,AF8,AH8,AJ8,AL8,AN8,AP8,)</f>
        <v>100</v>
      </c>
      <c r="AS8" s="459">
        <f t="shared" si="16"/>
        <v>26202242.799999997</v>
      </c>
    </row>
    <row r="9" spans="1:45" s="3" customFormat="1" x14ac:dyDescent="0.25">
      <c r="A9" s="478">
        <v>3</v>
      </c>
      <c r="B9" s="460" t="s">
        <v>15</v>
      </c>
      <c r="C9" s="447" t="s">
        <v>13</v>
      </c>
      <c r="D9" s="452">
        <v>1.4</v>
      </c>
      <c r="E9" s="452">
        <v>1.68</v>
      </c>
      <c r="F9" s="453">
        <v>155640</v>
      </c>
      <c r="G9" s="451">
        <v>0.22</v>
      </c>
      <c r="H9" s="454">
        <f t="shared" si="0"/>
        <v>169336.32000000001</v>
      </c>
      <c r="I9" s="454">
        <f t="shared" si="1"/>
        <v>178923.74400000001</v>
      </c>
      <c r="J9" s="455">
        <v>160</v>
      </c>
      <c r="K9" s="455">
        <f t="shared" si="2"/>
        <v>27093811.200000003</v>
      </c>
      <c r="L9" s="456"/>
      <c r="M9" s="455">
        <f t="shared" si="3"/>
        <v>0</v>
      </c>
      <c r="N9" s="455"/>
      <c r="O9" s="455">
        <f t="shared" si="4"/>
        <v>0</v>
      </c>
      <c r="P9" s="455"/>
      <c r="Q9" s="455">
        <f t="shared" si="5"/>
        <v>0</v>
      </c>
      <c r="R9" s="455"/>
      <c r="S9" s="455">
        <f t="shared" si="6"/>
        <v>0</v>
      </c>
      <c r="T9" s="457"/>
      <c r="U9" s="457"/>
      <c r="V9" s="457"/>
      <c r="W9" s="457"/>
      <c r="X9" s="457"/>
      <c r="Y9" s="457"/>
      <c r="Z9" s="455"/>
      <c r="AA9" s="455">
        <f t="shared" si="7"/>
        <v>0</v>
      </c>
      <c r="AB9" s="455"/>
      <c r="AC9" s="455">
        <f t="shared" si="8"/>
        <v>0</v>
      </c>
      <c r="AD9" s="455"/>
      <c r="AE9" s="455">
        <f t="shared" si="9"/>
        <v>0</v>
      </c>
      <c r="AF9" s="455"/>
      <c r="AG9" s="455">
        <f t="shared" si="10"/>
        <v>0</v>
      </c>
      <c r="AH9" s="455"/>
      <c r="AI9" s="455">
        <f t="shared" si="11"/>
        <v>0</v>
      </c>
      <c r="AJ9" s="455"/>
      <c r="AK9" s="455">
        <f t="shared" si="12"/>
        <v>0</v>
      </c>
      <c r="AL9" s="455"/>
      <c r="AM9" s="455">
        <f t="shared" si="13"/>
        <v>0</v>
      </c>
      <c r="AN9" s="455"/>
      <c r="AO9" s="455">
        <f t="shared" si="14"/>
        <v>0</v>
      </c>
      <c r="AP9" s="455"/>
      <c r="AQ9" s="455">
        <f t="shared" si="15"/>
        <v>0</v>
      </c>
      <c r="AR9" s="458">
        <f t="shared" si="16"/>
        <v>160</v>
      </c>
      <c r="AS9" s="459">
        <f t="shared" si="16"/>
        <v>27093811.200000003</v>
      </c>
    </row>
    <row r="10" spans="1:45" s="3" customFormat="1" x14ac:dyDescent="0.25">
      <c r="A10" s="478">
        <v>4</v>
      </c>
      <c r="B10" s="613" t="s">
        <v>16</v>
      </c>
      <c r="C10" s="447" t="s">
        <v>14</v>
      </c>
      <c r="D10" s="452">
        <v>1.4</v>
      </c>
      <c r="E10" s="452">
        <v>1.68</v>
      </c>
      <c r="F10" s="453">
        <v>174719</v>
      </c>
      <c r="G10" s="451">
        <v>0.31</v>
      </c>
      <c r="H10" s="454">
        <f t="shared" si="0"/>
        <v>196384.15599999999</v>
      </c>
      <c r="I10" s="454">
        <f t="shared" si="1"/>
        <v>211549.76519999997</v>
      </c>
      <c r="J10" s="455">
        <v>60</v>
      </c>
      <c r="K10" s="455">
        <f t="shared" si="2"/>
        <v>11783049.359999999</v>
      </c>
      <c r="L10" s="456"/>
      <c r="M10" s="455">
        <f t="shared" si="3"/>
        <v>0</v>
      </c>
      <c r="N10" s="455"/>
      <c r="O10" s="455">
        <f t="shared" si="4"/>
        <v>0</v>
      </c>
      <c r="P10" s="455"/>
      <c r="Q10" s="455">
        <f t="shared" si="5"/>
        <v>0</v>
      </c>
      <c r="R10" s="455"/>
      <c r="S10" s="455">
        <f t="shared" si="6"/>
        <v>0</v>
      </c>
      <c r="T10" s="457"/>
      <c r="U10" s="457"/>
      <c r="V10" s="457"/>
      <c r="W10" s="457"/>
      <c r="X10" s="457"/>
      <c r="Y10" s="457"/>
      <c r="Z10" s="455"/>
      <c r="AA10" s="455">
        <f t="shared" si="7"/>
        <v>0</v>
      </c>
      <c r="AB10" s="455"/>
      <c r="AC10" s="455">
        <f t="shared" si="8"/>
        <v>0</v>
      </c>
      <c r="AD10" s="455"/>
      <c r="AE10" s="455">
        <f t="shared" si="9"/>
        <v>0</v>
      </c>
      <c r="AF10" s="455"/>
      <c r="AG10" s="455">
        <f t="shared" si="10"/>
        <v>0</v>
      </c>
      <c r="AH10" s="455"/>
      <c r="AI10" s="455">
        <f t="shared" si="11"/>
        <v>0</v>
      </c>
      <c r="AJ10" s="455"/>
      <c r="AK10" s="455">
        <f t="shared" si="12"/>
        <v>0</v>
      </c>
      <c r="AL10" s="455"/>
      <c r="AM10" s="455">
        <f t="shared" si="13"/>
        <v>0</v>
      </c>
      <c r="AN10" s="455"/>
      <c r="AO10" s="455">
        <f t="shared" si="14"/>
        <v>0</v>
      </c>
      <c r="AP10" s="455"/>
      <c r="AQ10" s="455">
        <f t="shared" si="15"/>
        <v>0</v>
      </c>
      <c r="AR10" s="458">
        <f t="shared" si="16"/>
        <v>60</v>
      </c>
      <c r="AS10" s="459">
        <f t="shared" si="16"/>
        <v>11783049.359999999</v>
      </c>
    </row>
    <row r="11" spans="1:45" s="3" customFormat="1" x14ac:dyDescent="0.25">
      <c r="A11" s="478">
        <v>5</v>
      </c>
      <c r="B11" s="614"/>
      <c r="C11" s="447" t="s">
        <v>231</v>
      </c>
      <c r="D11" s="452">
        <v>1.4</v>
      </c>
      <c r="E11" s="452">
        <v>1.68</v>
      </c>
      <c r="F11" s="453">
        <v>514006</v>
      </c>
      <c r="G11" s="451">
        <v>7.0000000000000007E-2</v>
      </c>
      <c r="H11" s="454">
        <f t="shared" si="0"/>
        <v>528398.16800000006</v>
      </c>
      <c r="I11" s="454">
        <f t="shared" si="1"/>
        <v>538472.68559999997</v>
      </c>
      <c r="J11" s="455"/>
      <c r="K11" s="455">
        <f t="shared" si="2"/>
        <v>0</v>
      </c>
      <c r="L11" s="456"/>
      <c r="M11" s="455">
        <f t="shared" si="3"/>
        <v>0</v>
      </c>
      <c r="N11" s="455"/>
      <c r="O11" s="455">
        <f t="shared" si="4"/>
        <v>0</v>
      </c>
      <c r="P11" s="455"/>
      <c r="Q11" s="455">
        <f t="shared" si="5"/>
        <v>0</v>
      </c>
      <c r="R11" s="455"/>
      <c r="S11" s="455">
        <f t="shared" si="6"/>
        <v>0</v>
      </c>
      <c r="T11" s="457"/>
      <c r="U11" s="457"/>
      <c r="V11" s="457"/>
      <c r="W11" s="457"/>
      <c r="X11" s="457"/>
      <c r="Y11" s="457"/>
      <c r="Z11" s="455"/>
      <c r="AA11" s="455">
        <f t="shared" si="7"/>
        <v>0</v>
      </c>
      <c r="AB11" s="455"/>
      <c r="AC11" s="455">
        <f t="shared" si="8"/>
        <v>0</v>
      </c>
      <c r="AD11" s="455"/>
      <c r="AE11" s="455">
        <f t="shared" si="9"/>
        <v>0</v>
      </c>
      <c r="AF11" s="455"/>
      <c r="AG11" s="455">
        <f t="shared" si="10"/>
        <v>0</v>
      </c>
      <c r="AH11" s="455"/>
      <c r="AI11" s="455">
        <f t="shared" si="11"/>
        <v>0</v>
      </c>
      <c r="AJ11" s="455"/>
      <c r="AK11" s="455">
        <f t="shared" si="12"/>
        <v>0</v>
      </c>
      <c r="AL11" s="455"/>
      <c r="AM11" s="455">
        <f t="shared" si="13"/>
        <v>0</v>
      </c>
      <c r="AN11" s="455"/>
      <c r="AO11" s="455">
        <f t="shared" si="14"/>
        <v>0</v>
      </c>
      <c r="AP11" s="455"/>
      <c r="AQ11" s="455">
        <f t="shared" si="15"/>
        <v>0</v>
      </c>
      <c r="AR11" s="458">
        <f t="shared" si="16"/>
        <v>0</v>
      </c>
      <c r="AS11" s="459">
        <f t="shared" si="16"/>
        <v>0</v>
      </c>
    </row>
    <row r="12" spans="1:45" s="3" customFormat="1" ht="30" x14ac:dyDescent="0.25">
      <c r="A12" s="478">
        <v>6</v>
      </c>
      <c r="B12" s="460" t="s">
        <v>18</v>
      </c>
      <c r="C12" s="447" t="s">
        <v>17</v>
      </c>
      <c r="D12" s="452">
        <v>1.4</v>
      </c>
      <c r="E12" s="452">
        <v>1.68</v>
      </c>
      <c r="F12" s="453">
        <v>305847</v>
      </c>
      <c r="G12" s="451">
        <v>0.5</v>
      </c>
      <c r="H12" s="454">
        <f t="shared" si="0"/>
        <v>367016.39999999997</v>
      </c>
      <c r="I12" s="454">
        <f t="shared" si="1"/>
        <v>409834.98</v>
      </c>
      <c r="J12" s="455"/>
      <c r="K12" s="455">
        <f t="shared" si="2"/>
        <v>0</v>
      </c>
      <c r="L12" s="456"/>
      <c r="M12" s="455">
        <f t="shared" si="3"/>
        <v>0</v>
      </c>
      <c r="N12" s="455"/>
      <c r="O12" s="455">
        <f t="shared" si="4"/>
        <v>0</v>
      </c>
      <c r="P12" s="455"/>
      <c r="Q12" s="455">
        <f t="shared" si="5"/>
        <v>0</v>
      </c>
      <c r="R12" s="455"/>
      <c r="S12" s="455">
        <f t="shared" si="6"/>
        <v>0</v>
      </c>
      <c r="T12" s="457"/>
      <c r="U12" s="457"/>
      <c r="V12" s="457"/>
      <c r="W12" s="457"/>
      <c r="X12" s="457"/>
      <c r="Y12" s="457"/>
      <c r="Z12" s="455"/>
      <c r="AA12" s="455">
        <f t="shared" si="7"/>
        <v>0</v>
      </c>
      <c r="AB12" s="455"/>
      <c r="AC12" s="455">
        <f t="shared" si="8"/>
        <v>0</v>
      </c>
      <c r="AD12" s="455"/>
      <c r="AE12" s="455">
        <f t="shared" si="9"/>
        <v>0</v>
      </c>
      <c r="AF12" s="455"/>
      <c r="AG12" s="455">
        <f t="shared" si="10"/>
        <v>0</v>
      </c>
      <c r="AH12" s="455"/>
      <c r="AI12" s="455">
        <f t="shared" si="11"/>
        <v>0</v>
      </c>
      <c r="AJ12" s="455"/>
      <c r="AK12" s="455">
        <f t="shared" si="12"/>
        <v>0</v>
      </c>
      <c r="AL12" s="455"/>
      <c r="AM12" s="455">
        <f t="shared" si="13"/>
        <v>0</v>
      </c>
      <c r="AN12" s="455"/>
      <c r="AO12" s="455">
        <f t="shared" si="14"/>
        <v>0</v>
      </c>
      <c r="AP12" s="455"/>
      <c r="AQ12" s="455">
        <f t="shared" si="15"/>
        <v>0</v>
      </c>
      <c r="AR12" s="458">
        <f t="shared" si="16"/>
        <v>0</v>
      </c>
      <c r="AS12" s="459">
        <f t="shared" si="16"/>
        <v>0</v>
      </c>
    </row>
    <row r="13" spans="1:45" s="3" customFormat="1" x14ac:dyDescent="0.25">
      <c r="A13" s="478">
        <v>7</v>
      </c>
      <c r="B13" s="460" t="s">
        <v>19</v>
      </c>
      <c r="C13" s="447" t="s">
        <v>168</v>
      </c>
      <c r="D13" s="452">
        <v>1.4</v>
      </c>
      <c r="E13" s="452">
        <v>1.68</v>
      </c>
      <c r="F13" s="453">
        <v>118255</v>
      </c>
      <c r="G13" s="451">
        <v>0.34</v>
      </c>
      <c r="H13" s="454">
        <f t="shared" si="0"/>
        <v>134337.68</v>
      </c>
      <c r="I13" s="454">
        <f t="shared" si="1"/>
        <v>145595.55599999998</v>
      </c>
      <c r="J13" s="455"/>
      <c r="K13" s="455">
        <f t="shared" si="2"/>
        <v>0</v>
      </c>
      <c r="L13" s="456"/>
      <c r="M13" s="455">
        <f t="shared" si="3"/>
        <v>0</v>
      </c>
      <c r="N13" s="455"/>
      <c r="O13" s="455">
        <f t="shared" si="4"/>
        <v>0</v>
      </c>
      <c r="P13" s="455"/>
      <c r="Q13" s="455">
        <f t="shared" si="5"/>
        <v>0</v>
      </c>
      <c r="R13" s="455"/>
      <c r="S13" s="455">
        <f t="shared" si="6"/>
        <v>0</v>
      </c>
      <c r="T13" s="457"/>
      <c r="U13" s="457"/>
      <c r="V13" s="457"/>
      <c r="W13" s="457"/>
      <c r="X13" s="457"/>
      <c r="Y13" s="457"/>
      <c r="Z13" s="455"/>
      <c r="AA13" s="455">
        <f t="shared" si="7"/>
        <v>0</v>
      </c>
      <c r="AB13" s="455">
        <v>78</v>
      </c>
      <c r="AC13" s="455">
        <f t="shared" si="8"/>
        <v>10478339.039999999</v>
      </c>
      <c r="AD13" s="455"/>
      <c r="AE13" s="455">
        <f t="shared" si="9"/>
        <v>0</v>
      </c>
      <c r="AF13" s="455"/>
      <c r="AG13" s="455">
        <f t="shared" si="10"/>
        <v>0</v>
      </c>
      <c r="AH13" s="455"/>
      <c r="AI13" s="455">
        <f t="shared" si="11"/>
        <v>0</v>
      </c>
      <c r="AJ13" s="455"/>
      <c r="AK13" s="455">
        <f t="shared" si="12"/>
        <v>0</v>
      </c>
      <c r="AL13" s="455"/>
      <c r="AM13" s="455">
        <f t="shared" si="13"/>
        <v>0</v>
      </c>
      <c r="AN13" s="455"/>
      <c r="AO13" s="455">
        <f t="shared" si="14"/>
        <v>0</v>
      </c>
      <c r="AP13" s="455"/>
      <c r="AQ13" s="455">
        <f t="shared" si="15"/>
        <v>0</v>
      </c>
      <c r="AR13" s="458">
        <f t="shared" si="16"/>
        <v>78</v>
      </c>
      <c r="AS13" s="459">
        <f t="shared" si="16"/>
        <v>10478339.039999999</v>
      </c>
    </row>
    <row r="14" spans="1:45" s="3" customFormat="1" x14ac:dyDescent="0.25">
      <c r="A14" s="478">
        <v>8</v>
      </c>
      <c r="B14" s="613" t="s">
        <v>132</v>
      </c>
      <c r="C14" s="447" t="s">
        <v>232</v>
      </c>
      <c r="D14" s="452">
        <v>1.4</v>
      </c>
      <c r="E14" s="452">
        <v>1.68</v>
      </c>
      <c r="F14" s="453">
        <v>623703</v>
      </c>
      <c r="G14" s="451">
        <v>0.49</v>
      </c>
      <c r="H14" s="454">
        <f t="shared" si="0"/>
        <v>745948.78799999994</v>
      </c>
      <c r="I14" s="454">
        <f t="shared" si="1"/>
        <v>831520.83959999995</v>
      </c>
      <c r="J14" s="455"/>
      <c r="K14" s="455">
        <f t="shared" si="2"/>
        <v>0</v>
      </c>
      <c r="L14" s="456">
        <v>2</v>
      </c>
      <c r="M14" s="455">
        <f t="shared" si="3"/>
        <v>1491897.5759999999</v>
      </c>
      <c r="N14" s="455"/>
      <c r="O14" s="455">
        <f t="shared" si="4"/>
        <v>0</v>
      </c>
      <c r="P14" s="455"/>
      <c r="Q14" s="455">
        <f t="shared" si="5"/>
        <v>0</v>
      </c>
      <c r="R14" s="455"/>
      <c r="S14" s="455">
        <f t="shared" si="6"/>
        <v>0</v>
      </c>
      <c r="T14" s="457"/>
      <c r="U14" s="457"/>
      <c r="V14" s="457"/>
      <c r="W14" s="457"/>
      <c r="X14" s="457"/>
      <c r="Y14" s="457"/>
      <c r="Z14" s="455"/>
      <c r="AA14" s="455">
        <f t="shared" si="7"/>
        <v>0</v>
      </c>
      <c r="AB14" s="455"/>
      <c r="AC14" s="455">
        <f t="shared" si="8"/>
        <v>0</v>
      </c>
      <c r="AD14" s="455"/>
      <c r="AE14" s="455">
        <f t="shared" si="9"/>
        <v>0</v>
      </c>
      <c r="AF14" s="455"/>
      <c r="AG14" s="455">
        <f t="shared" si="10"/>
        <v>0</v>
      </c>
      <c r="AH14" s="455"/>
      <c r="AI14" s="455">
        <f t="shared" si="11"/>
        <v>0</v>
      </c>
      <c r="AJ14" s="455"/>
      <c r="AK14" s="455">
        <f t="shared" si="12"/>
        <v>0</v>
      </c>
      <c r="AL14" s="455"/>
      <c r="AM14" s="455">
        <f t="shared" si="13"/>
        <v>0</v>
      </c>
      <c r="AN14" s="455"/>
      <c r="AO14" s="455">
        <f t="shared" si="14"/>
        <v>0</v>
      </c>
      <c r="AP14" s="455"/>
      <c r="AQ14" s="455">
        <f t="shared" si="15"/>
        <v>0</v>
      </c>
      <c r="AR14" s="458">
        <f t="shared" si="16"/>
        <v>2</v>
      </c>
      <c r="AS14" s="459">
        <f t="shared" si="16"/>
        <v>1491897.5759999999</v>
      </c>
    </row>
    <row r="15" spans="1:45" s="3" customFormat="1" x14ac:dyDescent="0.25">
      <c r="A15" s="478">
        <v>9</v>
      </c>
      <c r="B15" s="614"/>
      <c r="C15" s="447" t="s">
        <v>20</v>
      </c>
      <c r="D15" s="452">
        <v>1.4</v>
      </c>
      <c r="E15" s="452">
        <v>1.68</v>
      </c>
      <c r="F15" s="453">
        <v>1827887</v>
      </c>
      <c r="G15" s="451">
        <v>0.28000000000000003</v>
      </c>
      <c r="H15" s="454">
        <f t="shared" si="0"/>
        <v>2032610.3440000003</v>
      </c>
      <c r="I15" s="454">
        <f t="shared" si="1"/>
        <v>2175916.6847999999</v>
      </c>
      <c r="J15" s="455"/>
      <c r="K15" s="455">
        <f t="shared" si="2"/>
        <v>0</v>
      </c>
      <c r="L15" s="456">
        <v>1</v>
      </c>
      <c r="M15" s="455">
        <f t="shared" si="3"/>
        <v>2032610.3440000003</v>
      </c>
      <c r="N15" s="455"/>
      <c r="O15" s="455">
        <f t="shared" si="4"/>
        <v>0</v>
      </c>
      <c r="P15" s="455"/>
      <c r="Q15" s="455">
        <f t="shared" si="5"/>
        <v>0</v>
      </c>
      <c r="R15" s="455"/>
      <c r="S15" s="455">
        <f t="shared" si="6"/>
        <v>0</v>
      </c>
      <c r="T15" s="457"/>
      <c r="U15" s="457"/>
      <c r="V15" s="457"/>
      <c r="W15" s="457"/>
      <c r="X15" s="457"/>
      <c r="Y15" s="457"/>
      <c r="Z15" s="455"/>
      <c r="AA15" s="455">
        <f t="shared" si="7"/>
        <v>0</v>
      </c>
      <c r="AB15" s="455"/>
      <c r="AC15" s="455">
        <f t="shared" si="8"/>
        <v>0</v>
      </c>
      <c r="AD15" s="455"/>
      <c r="AE15" s="455">
        <f t="shared" si="9"/>
        <v>0</v>
      </c>
      <c r="AF15" s="455"/>
      <c r="AG15" s="455">
        <f t="shared" si="10"/>
        <v>0</v>
      </c>
      <c r="AH15" s="455"/>
      <c r="AI15" s="455">
        <f t="shared" si="11"/>
        <v>0</v>
      </c>
      <c r="AJ15" s="455"/>
      <c r="AK15" s="455">
        <f t="shared" si="12"/>
        <v>0</v>
      </c>
      <c r="AL15" s="455"/>
      <c r="AM15" s="455">
        <f t="shared" si="13"/>
        <v>0</v>
      </c>
      <c r="AN15" s="455"/>
      <c r="AO15" s="455">
        <f t="shared" si="14"/>
        <v>0</v>
      </c>
      <c r="AP15" s="455"/>
      <c r="AQ15" s="455">
        <f t="shared" si="15"/>
        <v>0</v>
      </c>
      <c r="AR15" s="458">
        <f t="shared" si="16"/>
        <v>1</v>
      </c>
      <c r="AS15" s="459">
        <f t="shared" si="16"/>
        <v>2032610.3440000003</v>
      </c>
    </row>
    <row r="16" spans="1:45" s="3" customFormat="1" x14ac:dyDescent="0.25">
      <c r="A16" s="478">
        <v>10</v>
      </c>
      <c r="B16" s="613" t="s">
        <v>21</v>
      </c>
      <c r="C16" s="447" t="s">
        <v>133</v>
      </c>
      <c r="D16" s="452">
        <v>1.4</v>
      </c>
      <c r="E16" s="452">
        <v>1.68</v>
      </c>
      <c r="F16" s="453">
        <v>188927</v>
      </c>
      <c r="G16" s="451">
        <v>0.25</v>
      </c>
      <c r="H16" s="454">
        <f t="shared" si="0"/>
        <v>207819.7</v>
      </c>
      <c r="I16" s="454">
        <f t="shared" si="1"/>
        <v>221044.59</v>
      </c>
      <c r="J16" s="455"/>
      <c r="K16" s="455">
        <f t="shared" si="2"/>
        <v>0</v>
      </c>
      <c r="L16" s="456">
        <v>100</v>
      </c>
      <c r="M16" s="455">
        <f t="shared" si="3"/>
        <v>20781970</v>
      </c>
      <c r="N16" s="455"/>
      <c r="O16" s="455">
        <f t="shared" si="4"/>
        <v>0</v>
      </c>
      <c r="P16" s="455"/>
      <c r="Q16" s="455">
        <f t="shared" si="5"/>
        <v>0</v>
      </c>
      <c r="R16" s="455"/>
      <c r="S16" s="455">
        <f t="shared" si="6"/>
        <v>0</v>
      </c>
      <c r="T16" s="457"/>
      <c r="U16" s="457"/>
      <c r="V16" s="457"/>
      <c r="W16" s="457"/>
      <c r="X16" s="457"/>
      <c r="Y16" s="457"/>
      <c r="Z16" s="455"/>
      <c r="AA16" s="455">
        <f t="shared" si="7"/>
        <v>0</v>
      </c>
      <c r="AB16" s="455"/>
      <c r="AC16" s="455">
        <f t="shared" si="8"/>
        <v>0</v>
      </c>
      <c r="AD16" s="455"/>
      <c r="AE16" s="455">
        <f t="shared" si="9"/>
        <v>0</v>
      </c>
      <c r="AF16" s="455"/>
      <c r="AG16" s="455">
        <f t="shared" si="10"/>
        <v>0</v>
      </c>
      <c r="AH16" s="455"/>
      <c r="AI16" s="455">
        <f t="shared" si="11"/>
        <v>0</v>
      </c>
      <c r="AJ16" s="455"/>
      <c r="AK16" s="455">
        <f t="shared" si="12"/>
        <v>0</v>
      </c>
      <c r="AL16" s="455"/>
      <c r="AM16" s="455">
        <f t="shared" si="13"/>
        <v>0</v>
      </c>
      <c r="AN16" s="455"/>
      <c r="AO16" s="455">
        <f t="shared" si="14"/>
        <v>0</v>
      </c>
      <c r="AP16" s="455"/>
      <c r="AQ16" s="455">
        <f t="shared" si="15"/>
        <v>0</v>
      </c>
      <c r="AR16" s="458">
        <f t="shared" si="16"/>
        <v>100</v>
      </c>
      <c r="AS16" s="459">
        <f t="shared" si="16"/>
        <v>20781970</v>
      </c>
    </row>
    <row r="17" spans="1:45" s="3" customFormat="1" x14ac:dyDescent="0.25">
      <c r="A17" s="478">
        <v>11</v>
      </c>
      <c r="B17" s="642"/>
      <c r="C17" s="447" t="s">
        <v>134</v>
      </c>
      <c r="D17" s="452">
        <v>1.4</v>
      </c>
      <c r="E17" s="452">
        <v>1.68</v>
      </c>
      <c r="F17" s="453">
        <v>289032</v>
      </c>
      <c r="G17" s="451">
        <v>0.2</v>
      </c>
      <c r="H17" s="454">
        <f t="shared" si="0"/>
        <v>312154.56</v>
      </c>
      <c r="I17" s="454">
        <f t="shared" si="1"/>
        <v>328340.35200000001</v>
      </c>
      <c r="J17" s="455"/>
      <c r="K17" s="455">
        <f t="shared" si="2"/>
        <v>0</v>
      </c>
      <c r="L17" s="456"/>
      <c r="M17" s="455">
        <f t="shared" si="3"/>
        <v>0</v>
      </c>
      <c r="N17" s="455"/>
      <c r="O17" s="455">
        <f t="shared" si="4"/>
        <v>0</v>
      </c>
      <c r="P17" s="455"/>
      <c r="Q17" s="455">
        <f t="shared" si="5"/>
        <v>0</v>
      </c>
      <c r="R17" s="455"/>
      <c r="S17" s="455">
        <f t="shared" si="6"/>
        <v>0</v>
      </c>
      <c r="T17" s="457"/>
      <c r="U17" s="457"/>
      <c r="V17" s="457"/>
      <c r="W17" s="457"/>
      <c r="X17" s="457"/>
      <c r="Y17" s="457"/>
      <c r="Z17" s="455"/>
      <c r="AA17" s="455">
        <f t="shared" si="7"/>
        <v>0</v>
      </c>
      <c r="AB17" s="455"/>
      <c r="AC17" s="455">
        <f t="shared" si="8"/>
        <v>0</v>
      </c>
      <c r="AD17" s="455"/>
      <c r="AE17" s="455">
        <f t="shared" si="9"/>
        <v>0</v>
      </c>
      <c r="AF17" s="455"/>
      <c r="AG17" s="455">
        <f t="shared" si="10"/>
        <v>0</v>
      </c>
      <c r="AH17" s="455"/>
      <c r="AI17" s="455">
        <f t="shared" si="11"/>
        <v>0</v>
      </c>
      <c r="AJ17" s="455"/>
      <c r="AK17" s="455">
        <f t="shared" si="12"/>
        <v>0</v>
      </c>
      <c r="AL17" s="455"/>
      <c r="AM17" s="455">
        <f t="shared" si="13"/>
        <v>0</v>
      </c>
      <c r="AN17" s="455"/>
      <c r="AO17" s="455">
        <f t="shared" si="14"/>
        <v>0</v>
      </c>
      <c r="AP17" s="455"/>
      <c r="AQ17" s="455">
        <f t="shared" si="15"/>
        <v>0</v>
      </c>
      <c r="AR17" s="458">
        <f t="shared" si="16"/>
        <v>0</v>
      </c>
      <c r="AS17" s="459">
        <f t="shared" si="16"/>
        <v>0</v>
      </c>
    </row>
    <row r="18" spans="1:45" s="3" customFormat="1" x14ac:dyDescent="0.25">
      <c r="A18" s="478">
        <v>12</v>
      </c>
      <c r="B18" s="642"/>
      <c r="C18" s="447" t="s">
        <v>22</v>
      </c>
      <c r="D18" s="452">
        <v>1.4</v>
      </c>
      <c r="E18" s="452">
        <v>1.68</v>
      </c>
      <c r="F18" s="453">
        <v>185045</v>
      </c>
      <c r="G18" s="451">
        <v>0.18</v>
      </c>
      <c r="H18" s="454">
        <f t="shared" si="0"/>
        <v>198368.24000000002</v>
      </c>
      <c r="I18" s="454">
        <f t="shared" si="1"/>
        <v>207694.508</v>
      </c>
      <c r="J18" s="455"/>
      <c r="K18" s="455">
        <f t="shared" si="2"/>
        <v>0</v>
      </c>
      <c r="L18" s="456">
        <v>8</v>
      </c>
      <c r="M18" s="455">
        <f t="shared" si="3"/>
        <v>1586945.9200000002</v>
      </c>
      <c r="N18" s="455"/>
      <c r="O18" s="455">
        <f t="shared" si="4"/>
        <v>0</v>
      </c>
      <c r="P18" s="455"/>
      <c r="Q18" s="455">
        <f t="shared" si="5"/>
        <v>0</v>
      </c>
      <c r="R18" s="455"/>
      <c r="S18" s="455">
        <f t="shared" si="6"/>
        <v>0</v>
      </c>
      <c r="T18" s="457"/>
      <c r="U18" s="457"/>
      <c r="V18" s="457"/>
      <c r="W18" s="457"/>
      <c r="X18" s="457"/>
      <c r="Y18" s="457"/>
      <c r="Z18" s="455"/>
      <c r="AA18" s="455">
        <f t="shared" si="7"/>
        <v>0</v>
      </c>
      <c r="AB18" s="455"/>
      <c r="AC18" s="455">
        <f t="shared" si="8"/>
        <v>0</v>
      </c>
      <c r="AD18" s="455"/>
      <c r="AE18" s="455">
        <f t="shared" si="9"/>
        <v>0</v>
      </c>
      <c r="AF18" s="455"/>
      <c r="AG18" s="455">
        <f t="shared" si="10"/>
        <v>0</v>
      </c>
      <c r="AH18" s="455"/>
      <c r="AI18" s="455">
        <f t="shared" si="11"/>
        <v>0</v>
      </c>
      <c r="AJ18" s="455"/>
      <c r="AK18" s="455">
        <f t="shared" si="12"/>
        <v>0</v>
      </c>
      <c r="AL18" s="455"/>
      <c r="AM18" s="455">
        <f t="shared" si="13"/>
        <v>0</v>
      </c>
      <c r="AN18" s="455"/>
      <c r="AO18" s="455">
        <f t="shared" si="14"/>
        <v>0</v>
      </c>
      <c r="AP18" s="455"/>
      <c r="AQ18" s="455">
        <f t="shared" si="15"/>
        <v>0</v>
      </c>
      <c r="AR18" s="458">
        <f t="shared" si="16"/>
        <v>8</v>
      </c>
      <c r="AS18" s="459">
        <f t="shared" si="16"/>
        <v>1586945.9200000002</v>
      </c>
    </row>
    <row r="19" spans="1:45" s="3" customFormat="1" x14ac:dyDescent="0.25">
      <c r="A19" s="478">
        <v>13</v>
      </c>
      <c r="B19" s="642"/>
      <c r="C19" s="447" t="s">
        <v>23</v>
      </c>
      <c r="D19" s="452">
        <v>1.4</v>
      </c>
      <c r="E19" s="452">
        <v>1.68</v>
      </c>
      <c r="F19" s="453">
        <v>265852</v>
      </c>
      <c r="G19" s="451">
        <v>0.17</v>
      </c>
      <c r="H19" s="454">
        <f t="shared" si="0"/>
        <v>283929.93599999999</v>
      </c>
      <c r="I19" s="454">
        <f t="shared" si="1"/>
        <v>296584.49119999999</v>
      </c>
      <c r="J19" s="455"/>
      <c r="K19" s="455">
        <f t="shared" si="2"/>
        <v>0</v>
      </c>
      <c r="L19" s="456">
        <v>6</v>
      </c>
      <c r="M19" s="455">
        <f t="shared" si="3"/>
        <v>1703579.6159999999</v>
      </c>
      <c r="N19" s="455"/>
      <c r="O19" s="455">
        <f t="shared" si="4"/>
        <v>0</v>
      </c>
      <c r="P19" s="455"/>
      <c r="Q19" s="455">
        <f t="shared" si="5"/>
        <v>0</v>
      </c>
      <c r="R19" s="455"/>
      <c r="S19" s="455">
        <f t="shared" si="6"/>
        <v>0</v>
      </c>
      <c r="T19" s="457"/>
      <c r="U19" s="457"/>
      <c r="V19" s="457"/>
      <c r="W19" s="457"/>
      <c r="X19" s="457"/>
      <c r="Y19" s="457"/>
      <c r="Z19" s="455"/>
      <c r="AA19" s="455">
        <f t="shared" si="7"/>
        <v>0</v>
      </c>
      <c r="AB19" s="455"/>
      <c r="AC19" s="455">
        <f t="shared" si="8"/>
        <v>0</v>
      </c>
      <c r="AD19" s="455"/>
      <c r="AE19" s="455">
        <f t="shared" si="9"/>
        <v>0</v>
      </c>
      <c r="AF19" s="455"/>
      <c r="AG19" s="455">
        <f t="shared" si="10"/>
        <v>0</v>
      </c>
      <c r="AH19" s="455"/>
      <c r="AI19" s="455">
        <f t="shared" si="11"/>
        <v>0</v>
      </c>
      <c r="AJ19" s="455"/>
      <c r="AK19" s="455">
        <f t="shared" si="12"/>
        <v>0</v>
      </c>
      <c r="AL19" s="455"/>
      <c r="AM19" s="455">
        <f t="shared" si="13"/>
        <v>0</v>
      </c>
      <c r="AN19" s="455"/>
      <c r="AO19" s="455">
        <f t="shared" si="14"/>
        <v>0</v>
      </c>
      <c r="AP19" s="455"/>
      <c r="AQ19" s="455">
        <f t="shared" si="15"/>
        <v>0</v>
      </c>
      <c r="AR19" s="458">
        <f t="shared" si="16"/>
        <v>6</v>
      </c>
      <c r="AS19" s="459">
        <f t="shared" si="16"/>
        <v>1703579.6159999999</v>
      </c>
    </row>
    <row r="20" spans="1:45" s="3" customFormat="1" x14ac:dyDescent="0.25">
      <c r="A20" s="478">
        <v>14</v>
      </c>
      <c r="B20" s="642"/>
      <c r="C20" s="447" t="s">
        <v>25</v>
      </c>
      <c r="D20" s="452">
        <v>1.4</v>
      </c>
      <c r="E20" s="452">
        <v>1.68</v>
      </c>
      <c r="F20" s="453">
        <v>342474</v>
      </c>
      <c r="G20" s="451">
        <v>0.38</v>
      </c>
      <c r="H20" s="454">
        <f t="shared" si="0"/>
        <v>394530.04799999995</v>
      </c>
      <c r="I20" s="454">
        <f t="shared" si="1"/>
        <v>430969.28159999999</v>
      </c>
      <c r="J20" s="455"/>
      <c r="K20" s="455">
        <f t="shared" si="2"/>
        <v>0</v>
      </c>
      <c r="L20" s="456">
        <v>100</v>
      </c>
      <c r="M20" s="455">
        <f t="shared" si="3"/>
        <v>39453004.799999997</v>
      </c>
      <c r="N20" s="455"/>
      <c r="O20" s="455">
        <f t="shared" si="4"/>
        <v>0</v>
      </c>
      <c r="P20" s="455"/>
      <c r="Q20" s="455">
        <f t="shared" si="5"/>
        <v>0</v>
      </c>
      <c r="R20" s="455"/>
      <c r="S20" s="455">
        <f t="shared" si="6"/>
        <v>0</v>
      </c>
      <c r="T20" s="457"/>
      <c r="U20" s="457"/>
      <c r="V20" s="457"/>
      <c r="W20" s="457"/>
      <c r="X20" s="457"/>
      <c r="Y20" s="457"/>
      <c r="Z20" s="455"/>
      <c r="AA20" s="455">
        <f t="shared" si="7"/>
        <v>0</v>
      </c>
      <c r="AB20" s="455"/>
      <c r="AC20" s="455">
        <f t="shared" si="8"/>
        <v>0</v>
      </c>
      <c r="AD20" s="455"/>
      <c r="AE20" s="455">
        <f t="shared" si="9"/>
        <v>0</v>
      </c>
      <c r="AF20" s="455"/>
      <c r="AG20" s="455">
        <f t="shared" si="10"/>
        <v>0</v>
      </c>
      <c r="AH20" s="455"/>
      <c r="AI20" s="455">
        <f t="shared" si="11"/>
        <v>0</v>
      </c>
      <c r="AJ20" s="455"/>
      <c r="AK20" s="455">
        <f t="shared" si="12"/>
        <v>0</v>
      </c>
      <c r="AL20" s="455"/>
      <c r="AM20" s="455">
        <f t="shared" si="13"/>
        <v>0</v>
      </c>
      <c r="AN20" s="455"/>
      <c r="AO20" s="455">
        <f t="shared" si="14"/>
        <v>0</v>
      </c>
      <c r="AP20" s="455"/>
      <c r="AQ20" s="455">
        <f t="shared" si="15"/>
        <v>0</v>
      </c>
      <c r="AR20" s="458">
        <f t="shared" si="16"/>
        <v>100</v>
      </c>
      <c r="AS20" s="459">
        <f t="shared" si="16"/>
        <v>39453004.799999997</v>
      </c>
    </row>
    <row r="21" spans="1:45" s="3" customFormat="1" x14ac:dyDescent="0.25">
      <c r="A21" s="478">
        <v>15</v>
      </c>
      <c r="B21" s="614"/>
      <c r="C21" s="447" t="s">
        <v>26</v>
      </c>
      <c r="D21" s="452">
        <v>1.4</v>
      </c>
      <c r="E21" s="452">
        <v>1.68</v>
      </c>
      <c r="F21" s="453">
        <v>461361</v>
      </c>
      <c r="G21" s="451">
        <v>0.28999999999999998</v>
      </c>
      <c r="H21" s="454">
        <f t="shared" si="0"/>
        <v>514878.87599999993</v>
      </c>
      <c r="I21" s="454">
        <f t="shared" si="1"/>
        <v>552341.38919999998</v>
      </c>
      <c r="J21" s="455"/>
      <c r="K21" s="455">
        <f t="shared" si="2"/>
        <v>0</v>
      </c>
      <c r="L21" s="456">
        <v>4</v>
      </c>
      <c r="M21" s="455">
        <f t="shared" si="3"/>
        <v>2059515.5039999997</v>
      </c>
      <c r="N21" s="455"/>
      <c r="O21" s="455">
        <f t="shared" si="4"/>
        <v>0</v>
      </c>
      <c r="P21" s="455"/>
      <c r="Q21" s="455">
        <f t="shared" si="5"/>
        <v>0</v>
      </c>
      <c r="R21" s="455"/>
      <c r="S21" s="455">
        <f t="shared" si="6"/>
        <v>0</v>
      </c>
      <c r="T21" s="457"/>
      <c r="U21" s="457"/>
      <c r="V21" s="457"/>
      <c r="W21" s="457"/>
      <c r="X21" s="457"/>
      <c r="Y21" s="457"/>
      <c r="Z21" s="455"/>
      <c r="AA21" s="455">
        <f t="shared" si="7"/>
        <v>0</v>
      </c>
      <c r="AB21" s="455"/>
      <c r="AC21" s="455">
        <f t="shared" si="8"/>
        <v>0</v>
      </c>
      <c r="AD21" s="455"/>
      <c r="AE21" s="455">
        <f t="shared" si="9"/>
        <v>0</v>
      </c>
      <c r="AF21" s="455"/>
      <c r="AG21" s="455">
        <f t="shared" si="10"/>
        <v>0</v>
      </c>
      <c r="AH21" s="455"/>
      <c r="AI21" s="455">
        <f t="shared" si="11"/>
        <v>0</v>
      </c>
      <c r="AJ21" s="455"/>
      <c r="AK21" s="455">
        <f t="shared" si="12"/>
        <v>0</v>
      </c>
      <c r="AL21" s="455"/>
      <c r="AM21" s="455">
        <f t="shared" si="13"/>
        <v>0</v>
      </c>
      <c r="AN21" s="455"/>
      <c r="AO21" s="455">
        <f t="shared" si="14"/>
        <v>0</v>
      </c>
      <c r="AP21" s="455"/>
      <c r="AQ21" s="455">
        <f t="shared" si="15"/>
        <v>0</v>
      </c>
      <c r="AR21" s="458">
        <f t="shared" si="16"/>
        <v>4</v>
      </c>
      <c r="AS21" s="459">
        <f t="shared" si="16"/>
        <v>2059515.5039999997</v>
      </c>
    </row>
    <row r="22" spans="1:45" s="3" customFormat="1" x14ac:dyDescent="0.25">
      <c r="A22" s="478">
        <v>16</v>
      </c>
      <c r="B22" s="613" t="s">
        <v>24</v>
      </c>
      <c r="C22" s="447" t="s">
        <v>28</v>
      </c>
      <c r="D22" s="452">
        <v>1.4</v>
      </c>
      <c r="E22" s="452">
        <v>1.68</v>
      </c>
      <c r="F22" s="453">
        <v>290737</v>
      </c>
      <c r="G22" s="451">
        <v>0.22</v>
      </c>
      <c r="H22" s="454">
        <f t="shared" si="0"/>
        <v>316321.85600000003</v>
      </c>
      <c r="I22" s="454">
        <f t="shared" si="1"/>
        <v>334231.25520000001</v>
      </c>
      <c r="J22" s="455"/>
      <c r="K22" s="455">
        <f t="shared" si="2"/>
        <v>0</v>
      </c>
      <c r="L22" s="456"/>
      <c r="M22" s="455">
        <f t="shared" si="3"/>
        <v>0</v>
      </c>
      <c r="N22" s="455"/>
      <c r="O22" s="455">
        <f t="shared" si="4"/>
        <v>0</v>
      </c>
      <c r="P22" s="455"/>
      <c r="Q22" s="455">
        <f t="shared" si="5"/>
        <v>0</v>
      </c>
      <c r="R22" s="455"/>
      <c r="S22" s="455">
        <f t="shared" si="6"/>
        <v>0</v>
      </c>
      <c r="T22" s="457"/>
      <c r="U22" s="457"/>
      <c r="V22" s="457"/>
      <c r="W22" s="457"/>
      <c r="X22" s="457"/>
      <c r="Y22" s="457"/>
      <c r="Z22" s="455"/>
      <c r="AA22" s="455">
        <f t="shared" si="7"/>
        <v>0</v>
      </c>
      <c r="AB22" s="455"/>
      <c r="AC22" s="455">
        <f t="shared" si="8"/>
        <v>0</v>
      </c>
      <c r="AD22" s="455"/>
      <c r="AE22" s="455">
        <f t="shared" si="9"/>
        <v>0</v>
      </c>
      <c r="AF22" s="455"/>
      <c r="AG22" s="455">
        <f t="shared" si="10"/>
        <v>0</v>
      </c>
      <c r="AH22" s="455"/>
      <c r="AI22" s="455">
        <f t="shared" si="11"/>
        <v>0</v>
      </c>
      <c r="AJ22" s="455"/>
      <c r="AK22" s="455">
        <f t="shared" si="12"/>
        <v>0</v>
      </c>
      <c r="AL22" s="455"/>
      <c r="AM22" s="455">
        <f t="shared" si="13"/>
        <v>0</v>
      </c>
      <c r="AN22" s="455"/>
      <c r="AO22" s="455">
        <f t="shared" si="14"/>
        <v>0</v>
      </c>
      <c r="AP22" s="455"/>
      <c r="AQ22" s="455">
        <f t="shared" si="15"/>
        <v>0</v>
      </c>
      <c r="AR22" s="458">
        <f t="shared" si="16"/>
        <v>0</v>
      </c>
      <c r="AS22" s="459">
        <f t="shared" si="16"/>
        <v>0</v>
      </c>
    </row>
    <row r="23" spans="1:45" s="3" customFormat="1" x14ac:dyDescent="0.25">
      <c r="A23" s="478">
        <v>17</v>
      </c>
      <c r="B23" s="642"/>
      <c r="C23" s="447" t="s">
        <v>90</v>
      </c>
      <c r="D23" s="452">
        <v>1.4</v>
      </c>
      <c r="E23" s="452">
        <v>1.68</v>
      </c>
      <c r="F23" s="453">
        <v>590590</v>
      </c>
      <c r="G23" s="451">
        <v>0.31</v>
      </c>
      <c r="H23" s="454">
        <f t="shared" si="0"/>
        <v>663823.15999999992</v>
      </c>
      <c r="I23" s="454">
        <f t="shared" si="1"/>
        <v>715086.37199999997</v>
      </c>
      <c r="J23" s="455"/>
      <c r="K23" s="455">
        <f t="shared" si="2"/>
        <v>0</v>
      </c>
      <c r="L23" s="456"/>
      <c r="M23" s="455">
        <f t="shared" si="3"/>
        <v>0</v>
      </c>
      <c r="N23" s="455"/>
      <c r="O23" s="455">
        <f t="shared" si="4"/>
        <v>0</v>
      </c>
      <c r="P23" s="455"/>
      <c r="Q23" s="455">
        <f t="shared" si="5"/>
        <v>0</v>
      </c>
      <c r="R23" s="455"/>
      <c r="S23" s="455">
        <f t="shared" si="6"/>
        <v>0</v>
      </c>
      <c r="T23" s="457"/>
      <c r="U23" s="457"/>
      <c r="V23" s="457"/>
      <c r="W23" s="457"/>
      <c r="X23" s="457"/>
      <c r="Y23" s="457"/>
      <c r="Z23" s="455"/>
      <c r="AA23" s="455">
        <f t="shared" si="7"/>
        <v>0</v>
      </c>
      <c r="AB23" s="455"/>
      <c r="AC23" s="455">
        <f t="shared" si="8"/>
        <v>0</v>
      </c>
      <c r="AD23" s="455"/>
      <c r="AE23" s="455">
        <f t="shared" si="9"/>
        <v>0</v>
      </c>
      <c r="AF23" s="455"/>
      <c r="AG23" s="455">
        <f t="shared" si="10"/>
        <v>0</v>
      </c>
      <c r="AH23" s="455"/>
      <c r="AI23" s="455">
        <f t="shared" si="11"/>
        <v>0</v>
      </c>
      <c r="AJ23" s="455"/>
      <c r="AK23" s="455">
        <f t="shared" si="12"/>
        <v>0</v>
      </c>
      <c r="AL23" s="455"/>
      <c r="AM23" s="455">
        <f t="shared" si="13"/>
        <v>0</v>
      </c>
      <c r="AN23" s="455"/>
      <c r="AO23" s="455">
        <f t="shared" si="14"/>
        <v>0</v>
      </c>
      <c r="AP23" s="455"/>
      <c r="AQ23" s="455">
        <f t="shared" si="15"/>
        <v>0</v>
      </c>
      <c r="AR23" s="458">
        <f t="shared" si="16"/>
        <v>0</v>
      </c>
      <c r="AS23" s="459">
        <f t="shared" si="16"/>
        <v>0</v>
      </c>
    </row>
    <row r="24" spans="1:45" s="3" customFormat="1" x14ac:dyDescent="0.25">
      <c r="A24" s="478">
        <v>18</v>
      </c>
      <c r="B24" s="613" t="s">
        <v>27</v>
      </c>
      <c r="C24" s="447" t="s">
        <v>233</v>
      </c>
      <c r="D24" s="452">
        <v>1.4</v>
      </c>
      <c r="E24" s="452">
        <v>1.68</v>
      </c>
      <c r="F24" s="453">
        <v>220860</v>
      </c>
      <c r="G24" s="451">
        <v>0.27</v>
      </c>
      <c r="H24" s="454">
        <f t="shared" si="0"/>
        <v>244712.88000000003</v>
      </c>
      <c r="I24" s="454">
        <f t="shared" si="1"/>
        <v>261409.89600000001</v>
      </c>
      <c r="J24" s="455">
        <v>50</v>
      </c>
      <c r="K24" s="455">
        <f t="shared" si="2"/>
        <v>12235644.000000002</v>
      </c>
      <c r="L24" s="456"/>
      <c r="M24" s="455">
        <f t="shared" si="3"/>
        <v>0</v>
      </c>
      <c r="N24" s="455"/>
      <c r="O24" s="455">
        <f t="shared" si="4"/>
        <v>0</v>
      </c>
      <c r="P24" s="455"/>
      <c r="Q24" s="455">
        <f t="shared" si="5"/>
        <v>0</v>
      </c>
      <c r="R24" s="455">
        <v>220</v>
      </c>
      <c r="S24" s="455">
        <f t="shared" si="6"/>
        <v>53836833.600000009</v>
      </c>
      <c r="T24" s="457"/>
      <c r="U24" s="457"/>
      <c r="V24" s="457"/>
      <c r="W24" s="457"/>
      <c r="X24" s="457"/>
      <c r="Y24" s="457"/>
      <c r="Z24" s="455"/>
      <c r="AA24" s="455">
        <f t="shared" si="7"/>
        <v>0</v>
      </c>
      <c r="AB24" s="455"/>
      <c r="AC24" s="455">
        <f t="shared" si="8"/>
        <v>0</v>
      </c>
      <c r="AD24" s="455">
        <v>15</v>
      </c>
      <c r="AE24" s="455">
        <f t="shared" si="9"/>
        <v>3670693.2000000007</v>
      </c>
      <c r="AF24" s="455"/>
      <c r="AG24" s="455">
        <f t="shared" si="10"/>
        <v>0</v>
      </c>
      <c r="AH24" s="455"/>
      <c r="AI24" s="455">
        <f t="shared" si="11"/>
        <v>0</v>
      </c>
      <c r="AJ24" s="455">
        <v>6</v>
      </c>
      <c r="AK24" s="455">
        <f t="shared" si="12"/>
        <v>1568459.3760000002</v>
      </c>
      <c r="AL24" s="455"/>
      <c r="AM24" s="455">
        <f t="shared" si="13"/>
        <v>0</v>
      </c>
      <c r="AN24" s="455"/>
      <c r="AO24" s="455">
        <f t="shared" si="14"/>
        <v>0</v>
      </c>
      <c r="AP24" s="455"/>
      <c r="AQ24" s="455">
        <f t="shared" si="15"/>
        <v>0</v>
      </c>
      <c r="AR24" s="458">
        <f t="shared" si="16"/>
        <v>291</v>
      </c>
      <c r="AS24" s="459">
        <f t="shared" si="16"/>
        <v>71311630.176000014</v>
      </c>
    </row>
    <row r="25" spans="1:45" s="3" customFormat="1" x14ac:dyDescent="0.25">
      <c r="A25" s="478">
        <v>19</v>
      </c>
      <c r="B25" s="642"/>
      <c r="C25" s="447" t="s">
        <v>30</v>
      </c>
      <c r="D25" s="452">
        <v>1.4</v>
      </c>
      <c r="E25" s="452">
        <v>1.68</v>
      </c>
      <c r="F25" s="453">
        <v>116510</v>
      </c>
      <c r="G25" s="451">
        <v>0.55000000000000004</v>
      </c>
      <c r="H25" s="454">
        <f t="shared" si="0"/>
        <v>142142.19999999998</v>
      </c>
      <c r="I25" s="454">
        <f t="shared" si="1"/>
        <v>160084.74000000002</v>
      </c>
      <c r="J25" s="455"/>
      <c r="K25" s="455">
        <f t="shared" si="2"/>
        <v>0</v>
      </c>
      <c r="L25" s="456"/>
      <c r="M25" s="455">
        <f t="shared" si="3"/>
        <v>0</v>
      </c>
      <c r="N25" s="455"/>
      <c r="O25" s="455">
        <f t="shared" si="4"/>
        <v>0</v>
      </c>
      <c r="P25" s="455"/>
      <c r="Q25" s="455">
        <f t="shared" si="5"/>
        <v>0</v>
      </c>
      <c r="R25" s="455"/>
      <c r="S25" s="455">
        <f t="shared" si="6"/>
        <v>0</v>
      </c>
      <c r="T25" s="457"/>
      <c r="U25" s="457"/>
      <c r="V25" s="457"/>
      <c r="W25" s="457"/>
      <c r="X25" s="457"/>
      <c r="Y25" s="457"/>
      <c r="Z25" s="455"/>
      <c r="AA25" s="455">
        <f t="shared" si="7"/>
        <v>0</v>
      </c>
      <c r="AB25" s="455"/>
      <c r="AC25" s="455">
        <f t="shared" si="8"/>
        <v>0</v>
      </c>
      <c r="AD25" s="455"/>
      <c r="AE25" s="455">
        <f t="shared" si="9"/>
        <v>0</v>
      </c>
      <c r="AF25" s="455"/>
      <c r="AG25" s="455">
        <f t="shared" si="10"/>
        <v>0</v>
      </c>
      <c r="AH25" s="455"/>
      <c r="AI25" s="455">
        <f t="shared" si="11"/>
        <v>0</v>
      </c>
      <c r="AJ25" s="455">
        <v>6</v>
      </c>
      <c r="AK25" s="455">
        <f t="shared" si="12"/>
        <v>960508.44000000018</v>
      </c>
      <c r="AL25" s="455"/>
      <c r="AM25" s="455">
        <f t="shared" si="13"/>
        <v>0</v>
      </c>
      <c r="AN25" s="455"/>
      <c r="AO25" s="455">
        <f t="shared" si="14"/>
        <v>0</v>
      </c>
      <c r="AP25" s="455"/>
      <c r="AQ25" s="455">
        <f t="shared" si="15"/>
        <v>0</v>
      </c>
      <c r="AR25" s="461">
        <f t="shared" si="16"/>
        <v>6</v>
      </c>
      <c r="AS25" s="462">
        <f t="shared" si="16"/>
        <v>960508.44000000018</v>
      </c>
    </row>
    <row r="26" spans="1:45" s="3" customFormat="1" x14ac:dyDescent="0.25">
      <c r="A26" s="478">
        <v>20</v>
      </c>
      <c r="B26" s="642"/>
      <c r="C26" s="447" t="s">
        <v>318</v>
      </c>
      <c r="D26" s="452">
        <v>1.4</v>
      </c>
      <c r="E26" s="452">
        <v>1.68</v>
      </c>
      <c r="F26" s="453">
        <v>157802</v>
      </c>
      <c r="G26" s="451">
        <v>0.37</v>
      </c>
      <c r="H26" s="454">
        <f t="shared" si="0"/>
        <v>181156.69600000003</v>
      </c>
      <c r="I26" s="454">
        <f t="shared" si="1"/>
        <v>197504.98319999996</v>
      </c>
      <c r="J26" s="455"/>
      <c r="K26" s="455">
        <f t="shared" si="2"/>
        <v>0</v>
      </c>
      <c r="L26" s="456"/>
      <c r="M26" s="455">
        <f t="shared" si="3"/>
        <v>0</v>
      </c>
      <c r="N26" s="455"/>
      <c r="O26" s="455">
        <f t="shared" si="4"/>
        <v>0</v>
      </c>
      <c r="P26" s="455"/>
      <c r="Q26" s="455">
        <f t="shared" si="5"/>
        <v>0</v>
      </c>
      <c r="R26" s="455"/>
      <c r="S26" s="455">
        <f t="shared" si="6"/>
        <v>0</v>
      </c>
      <c r="T26" s="457"/>
      <c r="U26" s="457"/>
      <c r="V26" s="457"/>
      <c r="W26" s="457"/>
      <c r="X26" s="457"/>
      <c r="Y26" s="457"/>
      <c r="Z26" s="455"/>
      <c r="AA26" s="455">
        <f t="shared" si="7"/>
        <v>0</v>
      </c>
      <c r="AB26" s="455"/>
      <c r="AC26" s="455">
        <f t="shared" si="8"/>
        <v>0</v>
      </c>
      <c r="AD26" s="455"/>
      <c r="AE26" s="455">
        <f t="shared" si="9"/>
        <v>0</v>
      </c>
      <c r="AF26" s="455"/>
      <c r="AG26" s="455">
        <f t="shared" si="10"/>
        <v>0</v>
      </c>
      <c r="AH26" s="455"/>
      <c r="AI26" s="455">
        <f t="shared" si="11"/>
        <v>0</v>
      </c>
      <c r="AJ26" s="455"/>
      <c r="AK26" s="455">
        <f t="shared" si="12"/>
        <v>0</v>
      </c>
      <c r="AL26" s="455"/>
      <c r="AM26" s="455">
        <f t="shared" si="13"/>
        <v>0</v>
      </c>
      <c r="AN26" s="455"/>
      <c r="AO26" s="455">
        <f t="shared" si="14"/>
        <v>0</v>
      </c>
      <c r="AP26" s="455"/>
      <c r="AQ26" s="455">
        <f t="shared" si="15"/>
        <v>0</v>
      </c>
      <c r="AR26" s="461">
        <f t="shared" si="16"/>
        <v>0</v>
      </c>
      <c r="AS26" s="462">
        <f t="shared" si="16"/>
        <v>0</v>
      </c>
    </row>
    <row r="27" spans="1:45" s="3" customFormat="1" ht="30" x14ac:dyDescent="0.25">
      <c r="A27" s="478">
        <v>21</v>
      </c>
      <c r="B27" s="642"/>
      <c r="C27" s="447" t="s">
        <v>288</v>
      </c>
      <c r="D27" s="452">
        <v>1.4</v>
      </c>
      <c r="E27" s="452">
        <v>1.68</v>
      </c>
      <c r="F27" s="463">
        <v>449414</v>
      </c>
      <c r="G27" s="451">
        <v>0.23</v>
      </c>
      <c r="H27" s="454">
        <f t="shared" si="0"/>
        <v>490760.08800000005</v>
      </c>
      <c r="I27" s="454">
        <f t="shared" si="1"/>
        <v>519702.34960000002</v>
      </c>
      <c r="J27" s="464">
        <v>100</v>
      </c>
      <c r="K27" s="465">
        <f t="shared" si="2"/>
        <v>49076008.800000004</v>
      </c>
      <c r="L27" s="466"/>
      <c r="M27" s="455">
        <f t="shared" si="3"/>
        <v>0</v>
      </c>
      <c r="N27" s="464"/>
      <c r="O27" s="455">
        <f t="shared" si="4"/>
        <v>0</v>
      </c>
      <c r="P27" s="464"/>
      <c r="Q27" s="455">
        <f t="shared" si="5"/>
        <v>0</v>
      </c>
      <c r="R27" s="464"/>
      <c r="S27" s="455">
        <f t="shared" si="6"/>
        <v>0</v>
      </c>
      <c r="T27" s="457"/>
      <c r="U27" s="457"/>
      <c r="V27" s="457"/>
      <c r="W27" s="457"/>
      <c r="X27" s="457"/>
      <c r="Y27" s="457"/>
      <c r="Z27" s="464"/>
      <c r="AA27" s="455">
        <f t="shared" si="7"/>
        <v>0</v>
      </c>
      <c r="AB27" s="464"/>
      <c r="AC27" s="455">
        <f t="shared" si="8"/>
        <v>0</v>
      </c>
      <c r="AD27" s="464"/>
      <c r="AE27" s="455">
        <f t="shared" si="9"/>
        <v>0</v>
      </c>
      <c r="AF27" s="464"/>
      <c r="AG27" s="455">
        <f t="shared" si="10"/>
        <v>0</v>
      </c>
      <c r="AH27" s="464"/>
      <c r="AI27" s="455">
        <f t="shared" si="11"/>
        <v>0</v>
      </c>
      <c r="AJ27" s="464">
        <v>30</v>
      </c>
      <c r="AK27" s="455">
        <f t="shared" si="12"/>
        <v>15591070.488</v>
      </c>
      <c r="AL27" s="464"/>
      <c r="AM27" s="455">
        <f t="shared" si="13"/>
        <v>0</v>
      </c>
      <c r="AN27" s="464"/>
      <c r="AO27" s="455">
        <f t="shared" si="14"/>
        <v>0</v>
      </c>
      <c r="AP27" s="464"/>
      <c r="AQ27" s="455">
        <f t="shared" si="15"/>
        <v>0</v>
      </c>
      <c r="AR27" s="461">
        <f t="shared" si="16"/>
        <v>130</v>
      </c>
      <c r="AS27" s="462">
        <f t="shared" si="16"/>
        <v>64667079.288000003</v>
      </c>
    </row>
    <row r="28" spans="1:45" s="3" customFormat="1" x14ac:dyDescent="0.25">
      <c r="A28" s="478">
        <v>22</v>
      </c>
      <c r="B28" s="642"/>
      <c r="C28" s="447" t="s">
        <v>289</v>
      </c>
      <c r="D28" s="452">
        <v>1.4</v>
      </c>
      <c r="E28" s="452">
        <v>1.68</v>
      </c>
      <c r="F28" s="453">
        <v>83834</v>
      </c>
      <c r="G28" s="451">
        <v>0.38</v>
      </c>
      <c r="H28" s="454">
        <f t="shared" si="0"/>
        <v>96576.767999999996</v>
      </c>
      <c r="I28" s="454">
        <f t="shared" si="1"/>
        <v>105496.7056</v>
      </c>
      <c r="J28" s="455"/>
      <c r="K28" s="455">
        <f t="shared" si="2"/>
        <v>0</v>
      </c>
      <c r="L28" s="456"/>
      <c r="M28" s="455">
        <f t="shared" si="3"/>
        <v>0</v>
      </c>
      <c r="N28" s="455"/>
      <c r="O28" s="455">
        <f t="shared" si="4"/>
        <v>0</v>
      </c>
      <c r="P28" s="455"/>
      <c r="Q28" s="455">
        <f t="shared" si="5"/>
        <v>0</v>
      </c>
      <c r="R28" s="455"/>
      <c r="S28" s="455">
        <f t="shared" si="6"/>
        <v>0</v>
      </c>
      <c r="T28" s="457"/>
      <c r="U28" s="457"/>
      <c r="V28" s="457"/>
      <c r="W28" s="457"/>
      <c r="X28" s="457"/>
      <c r="Y28" s="457"/>
      <c r="Z28" s="455"/>
      <c r="AA28" s="455">
        <f t="shared" si="7"/>
        <v>0</v>
      </c>
      <c r="AB28" s="455"/>
      <c r="AC28" s="455">
        <f t="shared" si="8"/>
        <v>0</v>
      </c>
      <c r="AD28" s="455"/>
      <c r="AE28" s="455">
        <f t="shared" si="9"/>
        <v>0</v>
      </c>
      <c r="AF28" s="455"/>
      <c r="AG28" s="455">
        <f t="shared" si="10"/>
        <v>0</v>
      </c>
      <c r="AH28" s="455"/>
      <c r="AI28" s="455">
        <f t="shared" si="11"/>
        <v>0</v>
      </c>
      <c r="AJ28" s="455"/>
      <c r="AK28" s="455">
        <f t="shared" si="12"/>
        <v>0</v>
      </c>
      <c r="AL28" s="455"/>
      <c r="AM28" s="455">
        <f t="shared" si="13"/>
        <v>0</v>
      </c>
      <c r="AN28" s="455"/>
      <c r="AO28" s="455">
        <f t="shared" si="14"/>
        <v>0</v>
      </c>
      <c r="AP28" s="455"/>
      <c r="AQ28" s="455">
        <f t="shared" si="15"/>
        <v>0</v>
      </c>
      <c r="AR28" s="461">
        <f t="shared" si="16"/>
        <v>0</v>
      </c>
      <c r="AS28" s="462">
        <f t="shared" si="16"/>
        <v>0</v>
      </c>
    </row>
    <row r="29" spans="1:45" s="3" customFormat="1" x14ac:dyDescent="0.25">
      <c r="A29" s="478">
        <v>23</v>
      </c>
      <c r="B29" s="642"/>
      <c r="C29" s="447" t="s">
        <v>135</v>
      </c>
      <c r="D29" s="452">
        <v>1.4</v>
      </c>
      <c r="E29" s="452">
        <v>1.68</v>
      </c>
      <c r="F29" s="453">
        <v>189795</v>
      </c>
      <c r="G29" s="451">
        <v>0.36</v>
      </c>
      <c r="H29" s="454">
        <f t="shared" si="0"/>
        <v>217125.48</v>
      </c>
      <c r="I29" s="454">
        <f t="shared" si="1"/>
        <v>236256.81600000002</v>
      </c>
      <c r="J29" s="455"/>
      <c r="K29" s="455">
        <f t="shared" si="2"/>
        <v>0</v>
      </c>
      <c r="L29" s="456"/>
      <c r="M29" s="455">
        <f t="shared" si="3"/>
        <v>0</v>
      </c>
      <c r="N29" s="455"/>
      <c r="O29" s="455">
        <f t="shared" si="4"/>
        <v>0</v>
      </c>
      <c r="P29" s="455"/>
      <c r="Q29" s="455">
        <f t="shared" si="5"/>
        <v>0</v>
      </c>
      <c r="R29" s="455">
        <v>30</v>
      </c>
      <c r="S29" s="455">
        <f t="shared" si="6"/>
        <v>6513764.4000000004</v>
      </c>
      <c r="T29" s="457"/>
      <c r="U29" s="457"/>
      <c r="V29" s="457"/>
      <c r="W29" s="457"/>
      <c r="X29" s="457"/>
      <c r="Y29" s="457"/>
      <c r="Z29" s="455"/>
      <c r="AA29" s="455">
        <f t="shared" si="7"/>
        <v>0</v>
      </c>
      <c r="AB29" s="455"/>
      <c r="AC29" s="455">
        <f t="shared" si="8"/>
        <v>0</v>
      </c>
      <c r="AD29" s="455"/>
      <c r="AE29" s="455">
        <f t="shared" si="9"/>
        <v>0</v>
      </c>
      <c r="AF29" s="455"/>
      <c r="AG29" s="455">
        <f t="shared" si="10"/>
        <v>0</v>
      </c>
      <c r="AH29" s="455"/>
      <c r="AI29" s="455">
        <f t="shared" si="11"/>
        <v>0</v>
      </c>
      <c r="AJ29" s="455"/>
      <c r="AK29" s="455">
        <f t="shared" si="12"/>
        <v>0</v>
      </c>
      <c r="AL29" s="455"/>
      <c r="AM29" s="455">
        <f t="shared" si="13"/>
        <v>0</v>
      </c>
      <c r="AN29" s="455"/>
      <c r="AO29" s="455">
        <f t="shared" si="14"/>
        <v>0</v>
      </c>
      <c r="AP29" s="455"/>
      <c r="AQ29" s="455">
        <f t="shared" si="15"/>
        <v>0</v>
      </c>
      <c r="AR29" s="461">
        <f t="shared" si="16"/>
        <v>30</v>
      </c>
      <c r="AS29" s="462">
        <f t="shared" si="16"/>
        <v>6513764.4000000004</v>
      </c>
    </row>
    <row r="30" spans="1:45" s="3" customFormat="1" x14ac:dyDescent="0.25">
      <c r="A30" s="478">
        <v>24</v>
      </c>
      <c r="B30" s="614"/>
      <c r="C30" s="447" t="s">
        <v>136</v>
      </c>
      <c r="D30" s="452">
        <v>1.4</v>
      </c>
      <c r="E30" s="452">
        <v>1.68</v>
      </c>
      <c r="F30" s="453">
        <v>252718</v>
      </c>
      <c r="G30" s="451">
        <v>0.35</v>
      </c>
      <c r="H30" s="454">
        <f t="shared" si="0"/>
        <v>288098.51999999996</v>
      </c>
      <c r="I30" s="454">
        <f t="shared" si="1"/>
        <v>312864.88400000002</v>
      </c>
      <c r="J30" s="455"/>
      <c r="K30" s="455">
        <f t="shared" si="2"/>
        <v>0</v>
      </c>
      <c r="L30" s="456"/>
      <c r="M30" s="455">
        <f t="shared" si="3"/>
        <v>0</v>
      </c>
      <c r="N30" s="455"/>
      <c r="O30" s="455">
        <f t="shared" si="4"/>
        <v>0</v>
      </c>
      <c r="P30" s="455"/>
      <c r="Q30" s="455">
        <f t="shared" si="5"/>
        <v>0</v>
      </c>
      <c r="R30" s="455"/>
      <c r="S30" s="455">
        <f t="shared" si="6"/>
        <v>0</v>
      </c>
      <c r="T30" s="457"/>
      <c r="U30" s="457"/>
      <c r="V30" s="457"/>
      <c r="W30" s="457"/>
      <c r="X30" s="457"/>
      <c r="Y30" s="457"/>
      <c r="Z30" s="455"/>
      <c r="AA30" s="455">
        <f t="shared" si="7"/>
        <v>0</v>
      </c>
      <c r="AB30" s="455"/>
      <c r="AC30" s="455">
        <f t="shared" si="8"/>
        <v>0</v>
      </c>
      <c r="AD30" s="455"/>
      <c r="AE30" s="455">
        <f t="shared" si="9"/>
        <v>0</v>
      </c>
      <c r="AF30" s="455"/>
      <c r="AG30" s="455">
        <f t="shared" si="10"/>
        <v>0</v>
      </c>
      <c r="AH30" s="455"/>
      <c r="AI30" s="455">
        <f t="shared" si="11"/>
        <v>0</v>
      </c>
      <c r="AJ30" s="455"/>
      <c r="AK30" s="455">
        <f t="shared" si="12"/>
        <v>0</v>
      </c>
      <c r="AL30" s="455"/>
      <c r="AM30" s="455">
        <f t="shared" si="13"/>
        <v>0</v>
      </c>
      <c r="AN30" s="455"/>
      <c r="AO30" s="455">
        <f t="shared" si="14"/>
        <v>0</v>
      </c>
      <c r="AP30" s="455"/>
      <c r="AQ30" s="455">
        <f t="shared" si="15"/>
        <v>0</v>
      </c>
      <c r="AR30" s="461">
        <f t="shared" si="16"/>
        <v>0</v>
      </c>
      <c r="AS30" s="462">
        <f t="shared" si="16"/>
        <v>0</v>
      </c>
    </row>
    <row r="31" spans="1:45" s="3" customFormat="1" x14ac:dyDescent="0.25">
      <c r="A31" s="478">
        <v>25</v>
      </c>
      <c r="B31" s="613" t="s">
        <v>29</v>
      </c>
      <c r="C31" s="447" t="s">
        <v>290</v>
      </c>
      <c r="D31" s="452">
        <v>1.4</v>
      </c>
      <c r="E31" s="452">
        <v>1.68</v>
      </c>
      <c r="F31" s="453">
        <v>132398</v>
      </c>
      <c r="G31" s="451">
        <v>0.26</v>
      </c>
      <c r="H31" s="454">
        <f t="shared" si="0"/>
        <v>146167.39200000002</v>
      </c>
      <c r="I31" s="454">
        <f t="shared" si="1"/>
        <v>155805.9664</v>
      </c>
      <c r="J31" s="455">
        <v>22</v>
      </c>
      <c r="K31" s="455">
        <f t="shared" si="2"/>
        <v>3215682.6240000003</v>
      </c>
      <c r="L31" s="456"/>
      <c r="M31" s="455">
        <f t="shared" si="3"/>
        <v>0</v>
      </c>
      <c r="N31" s="455"/>
      <c r="O31" s="455">
        <f t="shared" si="4"/>
        <v>0</v>
      </c>
      <c r="P31" s="455"/>
      <c r="Q31" s="455">
        <f t="shared" si="5"/>
        <v>0</v>
      </c>
      <c r="R31" s="455"/>
      <c r="S31" s="455">
        <f t="shared" si="6"/>
        <v>0</v>
      </c>
      <c r="T31" s="457"/>
      <c r="U31" s="457"/>
      <c r="V31" s="457"/>
      <c r="W31" s="457"/>
      <c r="X31" s="457"/>
      <c r="Y31" s="457"/>
      <c r="Z31" s="455"/>
      <c r="AA31" s="455">
        <f t="shared" si="7"/>
        <v>0</v>
      </c>
      <c r="AB31" s="455"/>
      <c r="AC31" s="455">
        <f t="shared" si="8"/>
        <v>0</v>
      </c>
      <c r="AD31" s="455"/>
      <c r="AE31" s="455">
        <f t="shared" si="9"/>
        <v>0</v>
      </c>
      <c r="AF31" s="455"/>
      <c r="AG31" s="455">
        <f t="shared" si="10"/>
        <v>0</v>
      </c>
      <c r="AH31" s="455"/>
      <c r="AI31" s="455">
        <f t="shared" si="11"/>
        <v>0</v>
      </c>
      <c r="AJ31" s="455"/>
      <c r="AK31" s="455">
        <f t="shared" si="12"/>
        <v>0</v>
      </c>
      <c r="AL31" s="455"/>
      <c r="AM31" s="455">
        <f t="shared" si="13"/>
        <v>0</v>
      </c>
      <c r="AN31" s="455"/>
      <c r="AO31" s="455">
        <f t="shared" si="14"/>
        <v>0</v>
      </c>
      <c r="AP31" s="455">
        <v>0</v>
      </c>
      <c r="AQ31" s="455">
        <f t="shared" si="15"/>
        <v>0</v>
      </c>
      <c r="AR31" s="461">
        <f t="shared" si="16"/>
        <v>22</v>
      </c>
      <c r="AS31" s="462">
        <f t="shared" si="16"/>
        <v>3215682.6240000003</v>
      </c>
    </row>
    <row r="32" spans="1:45" s="3" customFormat="1" x14ac:dyDescent="0.25">
      <c r="A32" s="478">
        <v>26</v>
      </c>
      <c r="B32" s="642"/>
      <c r="C32" s="447" t="s">
        <v>34</v>
      </c>
      <c r="D32" s="452">
        <v>1.4</v>
      </c>
      <c r="E32" s="452">
        <v>1.68</v>
      </c>
      <c r="F32" s="453">
        <v>78623</v>
      </c>
      <c r="G32" s="451">
        <v>0.2</v>
      </c>
      <c r="H32" s="454">
        <f t="shared" si="0"/>
        <v>84912.840000000011</v>
      </c>
      <c r="I32" s="454">
        <f t="shared" si="1"/>
        <v>89315.728000000003</v>
      </c>
      <c r="J32" s="455">
        <v>75</v>
      </c>
      <c r="K32" s="455">
        <f t="shared" si="2"/>
        <v>6368463.0000000009</v>
      </c>
      <c r="L32" s="456"/>
      <c r="M32" s="455">
        <f t="shared" si="3"/>
        <v>0</v>
      </c>
      <c r="N32" s="455"/>
      <c r="O32" s="455">
        <f t="shared" si="4"/>
        <v>0</v>
      </c>
      <c r="P32" s="455"/>
      <c r="Q32" s="455">
        <f t="shared" si="5"/>
        <v>0</v>
      </c>
      <c r="R32" s="455"/>
      <c r="S32" s="455">
        <f t="shared" si="6"/>
        <v>0</v>
      </c>
      <c r="T32" s="457"/>
      <c r="U32" s="457"/>
      <c r="V32" s="457"/>
      <c r="W32" s="457"/>
      <c r="X32" s="457"/>
      <c r="Y32" s="457"/>
      <c r="Z32" s="455">
        <v>5</v>
      </c>
      <c r="AA32" s="455">
        <f t="shared" si="7"/>
        <v>424564.20000000007</v>
      </c>
      <c r="AB32" s="455"/>
      <c r="AC32" s="455">
        <f t="shared" si="8"/>
        <v>0</v>
      </c>
      <c r="AD32" s="455"/>
      <c r="AE32" s="455">
        <f t="shared" si="9"/>
        <v>0</v>
      </c>
      <c r="AF32" s="455"/>
      <c r="AG32" s="455">
        <f t="shared" si="10"/>
        <v>0</v>
      </c>
      <c r="AH32" s="455"/>
      <c r="AI32" s="455">
        <f t="shared" si="11"/>
        <v>0</v>
      </c>
      <c r="AJ32" s="455"/>
      <c r="AK32" s="455">
        <f t="shared" si="12"/>
        <v>0</v>
      </c>
      <c r="AL32" s="455"/>
      <c r="AM32" s="455">
        <f t="shared" si="13"/>
        <v>0</v>
      </c>
      <c r="AN32" s="455"/>
      <c r="AO32" s="455">
        <f t="shared" si="14"/>
        <v>0</v>
      </c>
      <c r="AP32" s="455"/>
      <c r="AQ32" s="455">
        <f t="shared" si="15"/>
        <v>0</v>
      </c>
      <c r="AR32" s="461">
        <f t="shared" si="16"/>
        <v>80</v>
      </c>
      <c r="AS32" s="462">
        <f t="shared" si="16"/>
        <v>6793027.2000000011</v>
      </c>
    </row>
    <row r="33" spans="1:45" s="3" customFormat="1" x14ac:dyDescent="0.25">
      <c r="A33" s="478">
        <v>27</v>
      </c>
      <c r="B33" s="614"/>
      <c r="C33" s="447" t="s">
        <v>91</v>
      </c>
      <c r="D33" s="452">
        <v>1.4</v>
      </c>
      <c r="E33" s="452">
        <v>1.68</v>
      </c>
      <c r="F33" s="453">
        <v>150466</v>
      </c>
      <c r="G33" s="451">
        <v>0.45</v>
      </c>
      <c r="H33" s="454">
        <f t="shared" si="0"/>
        <v>177549.88000000003</v>
      </c>
      <c r="I33" s="454">
        <f t="shared" si="1"/>
        <v>196508.59600000002</v>
      </c>
      <c r="J33" s="455">
        <v>105</v>
      </c>
      <c r="K33" s="455">
        <f t="shared" si="2"/>
        <v>18642737.400000002</v>
      </c>
      <c r="L33" s="456"/>
      <c r="M33" s="455">
        <f t="shared" si="3"/>
        <v>0</v>
      </c>
      <c r="N33" s="455"/>
      <c r="O33" s="455">
        <f t="shared" si="4"/>
        <v>0</v>
      </c>
      <c r="P33" s="455"/>
      <c r="Q33" s="455">
        <f t="shared" si="5"/>
        <v>0</v>
      </c>
      <c r="R33" s="455"/>
      <c r="S33" s="455">
        <f t="shared" si="6"/>
        <v>0</v>
      </c>
      <c r="T33" s="457"/>
      <c r="U33" s="457"/>
      <c r="V33" s="457"/>
      <c r="W33" s="457"/>
      <c r="X33" s="457"/>
      <c r="Y33" s="457"/>
      <c r="Z33" s="455"/>
      <c r="AA33" s="455">
        <f t="shared" si="7"/>
        <v>0</v>
      </c>
      <c r="AB33" s="455"/>
      <c r="AC33" s="455">
        <f t="shared" si="8"/>
        <v>0</v>
      </c>
      <c r="AD33" s="455"/>
      <c r="AE33" s="455">
        <f t="shared" si="9"/>
        <v>0</v>
      </c>
      <c r="AF33" s="455"/>
      <c r="AG33" s="455">
        <f t="shared" si="10"/>
        <v>0</v>
      </c>
      <c r="AH33" s="455"/>
      <c r="AI33" s="455">
        <f t="shared" si="11"/>
        <v>0</v>
      </c>
      <c r="AJ33" s="455"/>
      <c r="AK33" s="455">
        <f t="shared" si="12"/>
        <v>0</v>
      </c>
      <c r="AL33" s="455"/>
      <c r="AM33" s="455">
        <f t="shared" si="13"/>
        <v>0</v>
      </c>
      <c r="AN33" s="455"/>
      <c r="AO33" s="455">
        <f t="shared" si="14"/>
        <v>0</v>
      </c>
      <c r="AP33" s="455"/>
      <c r="AQ33" s="455">
        <f t="shared" si="15"/>
        <v>0</v>
      </c>
      <c r="AR33" s="461">
        <f t="shared" si="16"/>
        <v>105</v>
      </c>
      <c r="AS33" s="462">
        <f t="shared" si="16"/>
        <v>18642737.400000002</v>
      </c>
    </row>
    <row r="34" spans="1:45" s="3" customFormat="1" x14ac:dyDescent="0.25">
      <c r="A34" s="478">
        <v>28</v>
      </c>
      <c r="B34" s="613" t="s">
        <v>31</v>
      </c>
      <c r="C34" s="447" t="s">
        <v>92</v>
      </c>
      <c r="D34" s="452">
        <v>1.4</v>
      </c>
      <c r="E34" s="452">
        <v>1.68</v>
      </c>
      <c r="F34" s="453">
        <v>70775</v>
      </c>
      <c r="G34" s="451">
        <v>0.35</v>
      </c>
      <c r="H34" s="454">
        <f t="shared" si="0"/>
        <v>80683.5</v>
      </c>
      <c r="I34" s="454">
        <f t="shared" si="1"/>
        <v>87619.45</v>
      </c>
      <c r="J34" s="455"/>
      <c r="K34" s="455">
        <f t="shared" si="2"/>
        <v>0</v>
      </c>
      <c r="L34" s="456"/>
      <c r="M34" s="455">
        <f t="shared" si="3"/>
        <v>0</v>
      </c>
      <c r="N34" s="455"/>
      <c r="O34" s="455">
        <f t="shared" si="4"/>
        <v>0</v>
      </c>
      <c r="P34" s="455"/>
      <c r="Q34" s="455">
        <f t="shared" si="5"/>
        <v>0</v>
      </c>
      <c r="R34" s="455"/>
      <c r="S34" s="455">
        <f t="shared" si="6"/>
        <v>0</v>
      </c>
      <c r="T34" s="457"/>
      <c r="U34" s="457"/>
      <c r="V34" s="457"/>
      <c r="W34" s="457"/>
      <c r="X34" s="457"/>
      <c r="Y34" s="457"/>
      <c r="Z34" s="455"/>
      <c r="AA34" s="455">
        <f t="shared" si="7"/>
        <v>0</v>
      </c>
      <c r="AB34" s="455"/>
      <c r="AC34" s="455">
        <f t="shared" si="8"/>
        <v>0</v>
      </c>
      <c r="AD34" s="455">
        <v>155</v>
      </c>
      <c r="AE34" s="455">
        <f t="shared" si="9"/>
        <v>12505942.5</v>
      </c>
      <c r="AF34" s="455"/>
      <c r="AG34" s="455">
        <f t="shared" si="10"/>
        <v>0</v>
      </c>
      <c r="AH34" s="455"/>
      <c r="AI34" s="455">
        <f t="shared" si="11"/>
        <v>0</v>
      </c>
      <c r="AJ34" s="455"/>
      <c r="AK34" s="455">
        <f t="shared" si="12"/>
        <v>0</v>
      </c>
      <c r="AL34" s="455"/>
      <c r="AM34" s="455">
        <f t="shared" si="13"/>
        <v>0</v>
      </c>
      <c r="AN34" s="455"/>
      <c r="AO34" s="455">
        <f t="shared" si="14"/>
        <v>0</v>
      </c>
      <c r="AP34" s="455"/>
      <c r="AQ34" s="455">
        <f t="shared" si="15"/>
        <v>0</v>
      </c>
      <c r="AR34" s="461">
        <f t="shared" si="16"/>
        <v>155</v>
      </c>
      <c r="AS34" s="462">
        <f t="shared" si="16"/>
        <v>12505942.5</v>
      </c>
    </row>
    <row r="35" spans="1:45" s="3" customFormat="1" x14ac:dyDescent="0.25">
      <c r="A35" s="478">
        <v>29</v>
      </c>
      <c r="B35" s="642"/>
      <c r="C35" s="447" t="s">
        <v>93</v>
      </c>
      <c r="D35" s="452">
        <v>1.4</v>
      </c>
      <c r="E35" s="452">
        <v>1.68</v>
      </c>
      <c r="F35" s="453">
        <v>102860</v>
      </c>
      <c r="G35" s="451">
        <v>0.35</v>
      </c>
      <c r="H35" s="454">
        <f t="shared" si="0"/>
        <v>117260.4</v>
      </c>
      <c r="I35" s="454">
        <f t="shared" si="1"/>
        <v>127340.68</v>
      </c>
      <c r="J35" s="455"/>
      <c r="K35" s="455">
        <f t="shared" si="2"/>
        <v>0</v>
      </c>
      <c r="L35" s="456"/>
      <c r="M35" s="455">
        <f t="shared" si="3"/>
        <v>0</v>
      </c>
      <c r="N35" s="455"/>
      <c r="O35" s="455">
        <f t="shared" si="4"/>
        <v>0</v>
      </c>
      <c r="P35" s="455"/>
      <c r="Q35" s="455">
        <f t="shared" si="5"/>
        <v>0</v>
      </c>
      <c r="R35" s="455"/>
      <c r="S35" s="455">
        <f t="shared" si="6"/>
        <v>0</v>
      </c>
      <c r="T35" s="457"/>
      <c r="U35" s="457"/>
      <c r="V35" s="457"/>
      <c r="W35" s="457"/>
      <c r="X35" s="457"/>
      <c r="Y35" s="457"/>
      <c r="Z35" s="455"/>
      <c r="AA35" s="455">
        <f t="shared" si="7"/>
        <v>0</v>
      </c>
      <c r="AB35" s="455"/>
      <c r="AC35" s="455">
        <f t="shared" si="8"/>
        <v>0</v>
      </c>
      <c r="AD35" s="455"/>
      <c r="AE35" s="455">
        <f t="shared" si="9"/>
        <v>0</v>
      </c>
      <c r="AF35" s="455"/>
      <c r="AG35" s="455">
        <f t="shared" si="10"/>
        <v>0</v>
      </c>
      <c r="AH35" s="455"/>
      <c r="AI35" s="455">
        <f t="shared" si="11"/>
        <v>0</v>
      </c>
      <c r="AJ35" s="455"/>
      <c r="AK35" s="455">
        <f t="shared" si="12"/>
        <v>0</v>
      </c>
      <c r="AL35" s="455"/>
      <c r="AM35" s="455">
        <f t="shared" si="13"/>
        <v>0</v>
      </c>
      <c r="AN35" s="455"/>
      <c r="AO35" s="455">
        <f t="shared" si="14"/>
        <v>0</v>
      </c>
      <c r="AP35" s="455"/>
      <c r="AQ35" s="455">
        <f t="shared" si="15"/>
        <v>0</v>
      </c>
      <c r="AR35" s="461">
        <f t="shared" si="16"/>
        <v>0</v>
      </c>
      <c r="AS35" s="462">
        <f t="shared" si="16"/>
        <v>0</v>
      </c>
    </row>
    <row r="36" spans="1:45" s="3" customFormat="1" x14ac:dyDescent="0.25">
      <c r="A36" s="478">
        <v>30</v>
      </c>
      <c r="B36" s="614"/>
      <c r="C36" s="447" t="s">
        <v>137</v>
      </c>
      <c r="D36" s="452">
        <v>1.4</v>
      </c>
      <c r="E36" s="452">
        <v>1.68</v>
      </c>
      <c r="F36" s="463">
        <v>101569</v>
      </c>
      <c r="G36" s="451">
        <v>0.25</v>
      </c>
      <c r="H36" s="454">
        <f t="shared" si="0"/>
        <v>111725.90000000001</v>
      </c>
      <c r="I36" s="454">
        <f t="shared" si="1"/>
        <v>118835.73</v>
      </c>
      <c r="J36" s="464"/>
      <c r="K36" s="455">
        <f t="shared" si="2"/>
        <v>0</v>
      </c>
      <c r="L36" s="466"/>
      <c r="M36" s="455">
        <f t="shared" si="3"/>
        <v>0</v>
      </c>
      <c r="N36" s="464"/>
      <c r="O36" s="455">
        <f t="shared" si="4"/>
        <v>0</v>
      </c>
      <c r="P36" s="464"/>
      <c r="Q36" s="455">
        <f t="shared" si="5"/>
        <v>0</v>
      </c>
      <c r="R36" s="464"/>
      <c r="S36" s="455">
        <f t="shared" si="6"/>
        <v>0</v>
      </c>
      <c r="T36" s="457"/>
      <c r="U36" s="457"/>
      <c r="V36" s="457"/>
      <c r="W36" s="457"/>
      <c r="X36" s="457"/>
      <c r="Y36" s="457"/>
      <c r="Z36" s="464"/>
      <c r="AA36" s="455">
        <f t="shared" si="7"/>
        <v>0</v>
      </c>
      <c r="AB36" s="464"/>
      <c r="AC36" s="455">
        <f t="shared" si="8"/>
        <v>0</v>
      </c>
      <c r="AD36" s="464">
        <v>30</v>
      </c>
      <c r="AE36" s="455">
        <f t="shared" si="9"/>
        <v>3351777.0000000005</v>
      </c>
      <c r="AF36" s="464"/>
      <c r="AG36" s="455">
        <f t="shared" si="10"/>
        <v>0</v>
      </c>
      <c r="AH36" s="464"/>
      <c r="AI36" s="455">
        <f t="shared" si="11"/>
        <v>0</v>
      </c>
      <c r="AJ36" s="464"/>
      <c r="AK36" s="455">
        <f t="shared" si="12"/>
        <v>0</v>
      </c>
      <c r="AL36" s="464"/>
      <c r="AM36" s="455">
        <f t="shared" si="13"/>
        <v>0</v>
      </c>
      <c r="AN36" s="464"/>
      <c r="AO36" s="455">
        <f t="shared" si="14"/>
        <v>0</v>
      </c>
      <c r="AP36" s="464"/>
      <c r="AQ36" s="455">
        <f t="shared" si="15"/>
        <v>0</v>
      </c>
      <c r="AR36" s="461">
        <f t="shared" si="16"/>
        <v>30</v>
      </c>
      <c r="AS36" s="462">
        <f t="shared" si="16"/>
        <v>3351777.0000000005</v>
      </c>
    </row>
    <row r="37" spans="1:45" s="3" customFormat="1" ht="15.75" customHeight="1" x14ac:dyDescent="0.25">
      <c r="A37" s="478">
        <v>31</v>
      </c>
      <c r="B37" s="613" t="s">
        <v>32</v>
      </c>
      <c r="C37" s="447" t="s">
        <v>138</v>
      </c>
      <c r="D37" s="452">
        <v>1.4</v>
      </c>
      <c r="E37" s="452">
        <v>1.68</v>
      </c>
      <c r="F37" s="453">
        <v>97040</v>
      </c>
      <c r="G37" s="451">
        <v>0.39</v>
      </c>
      <c r="H37" s="454">
        <f t="shared" si="0"/>
        <v>112178.23999999999</v>
      </c>
      <c r="I37" s="454">
        <f t="shared" si="1"/>
        <v>122775.00800000002</v>
      </c>
      <c r="J37" s="455"/>
      <c r="K37" s="455">
        <f t="shared" si="2"/>
        <v>0</v>
      </c>
      <c r="L37" s="456"/>
      <c r="M37" s="455">
        <f t="shared" si="3"/>
        <v>0</v>
      </c>
      <c r="N37" s="455"/>
      <c r="O37" s="455">
        <f t="shared" si="4"/>
        <v>0</v>
      </c>
      <c r="P37" s="455"/>
      <c r="Q37" s="455">
        <f t="shared" si="5"/>
        <v>0</v>
      </c>
      <c r="R37" s="455"/>
      <c r="S37" s="455">
        <f t="shared" si="6"/>
        <v>0</v>
      </c>
      <c r="T37" s="457"/>
      <c r="U37" s="457"/>
      <c r="V37" s="457"/>
      <c r="W37" s="457"/>
      <c r="X37" s="457"/>
      <c r="Y37" s="457"/>
      <c r="Z37" s="455"/>
      <c r="AA37" s="455">
        <f t="shared" si="7"/>
        <v>0</v>
      </c>
      <c r="AB37" s="455"/>
      <c r="AC37" s="455">
        <f t="shared" si="8"/>
        <v>0</v>
      </c>
      <c r="AD37" s="455"/>
      <c r="AE37" s="455">
        <f t="shared" si="9"/>
        <v>0</v>
      </c>
      <c r="AF37" s="455"/>
      <c r="AG37" s="455">
        <f t="shared" si="10"/>
        <v>0</v>
      </c>
      <c r="AH37" s="455"/>
      <c r="AI37" s="455">
        <f t="shared" si="11"/>
        <v>0</v>
      </c>
      <c r="AJ37" s="455"/>
      <c r="AK37" s="455">
        <f t="shared" si="12"/>
        <v>0</v>
      </c>
      <c r="AL37" s="455"/>
      <c r="AM37" s="455">
        <f t="shared" si="13"/>
        <v>0</v>
      </c>
      <c r="AN37" s="455"/>
      <c r="AO37" s="455">
        <f t="shared" si="14"/>
        <v>0</v>
      </c>
      <c r="AP37" s="455"/>
      <c r="AQ37" s="455">
        <f t="shared" si="15"/>
        <v>0</v>
      </c>
      <c r="AR37" s="461">
        <f t="shared" si="16"/>
        <v>0</v>
      </c>
      <c r="AS37" s="462">
        <f t="shared" si="16"/>
        <v>0</v>
      </c>
    </row>
    <row r="38" spans="1:45" s="3" customFormat="1" x14ac:dyDescent="0.25">
      <c r="A38" s="478">
        <v>32</v>
      </c>
      <c r="B38" s="642"/>
      <c r="C38" s="447" t="s">
        <v>139</v>
      </c>
      <c r="D38" s="452">
        <v>1.4</v>
      </c>
      <c r="E38" s="452">
        <v>1.68</v>
      </c>
      <c r="F38" s="453">
        <v>200897</v>
      </c>
      <c r="G38" s="451">
        <v>0.23</v>
      </c>
      <c r="H38" s="454">
        <f t="shared" si="0"/>
        <v>219379.524</v>
      </c>
      <c r="I38" s="454">
        <f t="shared" si="1"/>
        <v>232317.29080000002</v>
      </c>
      <c r="J38" s="455"/>
      <c r="K38" s="455">
        <f t="shared" si="2"/>
        <v>0</v>
      </c>
      <c r="L38" s="456"/>
      <c r="M38" s="455">
        <f t="shared" si="3"/>
        <v>0</v>
      </c>
      <c r="N38" s="455"/>
      <c r="O38" s="455">
        <f t="shared" si="4"/>
        <v>0</v>
      </c>
      <c r="P38" s="455"/>
      <c r="Q38" s="455">
        <f t="shared" si="5"/>
        <v>0</v>
      </c>
      <c r="R38" s="455"/>
      <c r="S38" s="455">
        <f t="shared" si="6"/>
        <v>0</v>
      </c>
      <c r="T38" s="457"/>
      <c r="U38" s="457"/>
      <c r="V38" s="457"/>
      <c r="W38" s="457"/>
      <c r="X38" s="457"/>
      <c r="Y38" s="457"/>
      <c r="Z38" s="455"/>
      <c r="AA38" s="455">
        <f t="shared" si="7"/>
        <v>0</v>
      </c>
      <c r="AB38" s="455"/>
      <c r="AC38" s="455">
        <f t="shared" si="8"/>
        <v>0</v>
      </c>
      <c r="AD38" s="455"/>
      <c r="AE38" s="455">
        <f t="shared" si="9"/>
        <v>0</v>
      </c>
      <c r="AF38" s="455"/>
      <c r="AG38" s="455">
        <f t="shared" si="10"/>
        <v>0</v>
      </c>
      <c r="AH38" s="455"/>
      <c r="AI38" s="455">
        <f t="shared" si="11"/>
        <v>0</v>
      </c>
      <c r="AJ38" s="455"/>
      <c r="AK38" s="455">
        <f t="shared" si="12"/>
        <v>0</v>
      </c>
      <c r="AL38" s="455"/>
      <c r="AM38" s="455">
        <f t="shared" si="13"/>
        <v>0</v>
      </c>
      <c r="AN38" s="455"/>
      <c r="AO38" s="455">
        <f t="shared" si="14"/>
        <v>0</v>
      </c>
      <c r="AP38" s="455"/>
      <c r="AQ38" s="455">
        <f t="shared" si="15"/>
        <v>0</v>
      </c>
      <c r="AR38" s="461">
        <f t="shared" si="16"/>
        <v>0</v>
      </c>
      <c r="AS38" s="462">
        <f t="shared" si="16"/>
        <v>0</v>
      </c>
    </row>
    <row r="39" spans="1:45" s="3" customFormat="1" ht="15.75" customHeight="1" x14ac:dyDescent="0.25">
      <c r="A39" s="478">
        <v>33</v>
      </c>
      <c r="B39" s="642"/>
      <c r="C39" s="447" t="s">
        <v>140</v>
      </c>
      <c r="D39" s="452">
        <v>1.4</v>
      </c>
      <c r="E39" s="452">
        <v>1.68</v>
      </c>
      <c r="F39" s="453">
        <v>115261</v>
      </c>
      <c r="G39" s="451">
        <v>0.34</v>
      </c>
      <c r="H39" s="454">
        <f t="shared" si="0"/>
        <v>130936.49599999998</v>
      </c>
      <c r="I39" s="454">
        <f t="shared" si="1"/>
        <v>141909.34319999997</v>
      </c>
      <c r="J39" s="455"/>
      <c r="K39" s="455">
        <f t="shared" si="2"/>
        <v>0</v>
      </c>
      <c r="L39" s="456"/>
      <c r="M39" s="455">
        <f t="shared" si="3"/>
        <v>0</v>
      </c>
      <c r="N39" s="455"/>
      <c r="O39" s="455">
        <f t="shared" si="4"/>
        <v>0</v>
      </c>
      <c r="P39" s="455"/>
      <c r="Q39" s="455">
        <f t="shared" si="5"/>
        <v>0</v>
      </c>
      <c r="R39" s="455"/>
      <c r="S39" s="455">
        <f t="shared" si="6"/>
        <v>0</v>
      </c>
      <c r="T39" s="457"/>
      <c r="U39" s="457"/>
      <c r="V39" s="457"/>
      <c r="W39" s="457"/>
      <c r="X39" s="457"/>
      <c r="Y39" s="457"/>
      <c r="Z39" s="455"/>
      <c r="AA39" s="455">
        <f t="shared" si="7"/>
        <v>0</v>
      </c>
      <c r="AB39" s="455"/>
      <c r="AC39" s="455">
        <f t="shared" si="8"/>
        <v>0</v>
      </c>
      <c r="AD39" s="455"/>
      <c r="AE39" s="455">
        <f t="shared" si="9"/>
        <v>0</v>
      </c>
      <c r="AF39" s="455"/>
      <c r="AG39" s="455">
        <f t="shared" si="10"/>
        <v>0</v>
      </c>
      <c r="AH39" s="455"/>
      <c r="AI39" s="455">
        <f t="shared" si="11"/>
        <v>0</v>
      </c>
      <c r="AJ39" s="455"/>
      <c r="AK39" s="455">
        <f t="shared" si="12"/>
        <v>0</v>
      </c>
      <c r="AL39" s="455"/>
      <c r="AM39" s="455">
        <f t="shared" si="13"/>
        <v>0</v>
      </c>
      <c r="AN39" s="455"/>
      <c r="AO39" s="455">
        <f t="shared" si="14"/>
        <v>0</v>
      </c>
      <c r="AP39" s="455"/>
      <c r="AQ39" s="455">
        <f t="shared" si="15"/>
        <v>0</v>
      </c>
      <c r="AR39" s="461">
        <f t="shared" si="16"/>
        <v>0</v>
      </c>
      <c r="AS39" s="462">
        <f t="shared" si="16"/>
        <v>0</v>
      </c>
    </row>
    <row r="40" spans="1:45" s="3" customFormat="1" ht="15.75" customHeight="1" x14ac:dyDescent="0.25">
      <c r="A40" s="478">
        <v>34</v>
      </c>
      <c r="B40" s="642"/>
      <c r="C40" s="447" t="s">
        <v>169</v>
      </c>
      <c r="D40" s="452">
        <v>1.4</v>
      </c>
      <c r="E40" s="452">
        <v>1.68</v>
      </c>
      <c r="F40" s="453">
        <v>199272</v>
      </c>
      <c r="G40" s="451">
        <v>0.22</v>
      </c>
      <c r="H40" s="454">
        <f t="shared" si="0"/>
        <v>216807.93600000002</v>
      </c>
      <c r="I40" s="454">
        <f t="shared" si="1"/>
        <v>229083.0912</v>
      </c>
      <c r="J40" s="455"/>
      <c r="K40" s="455">
        <f t="shared" si="2"/>
        <v>0</v>
      </c>
      <c r="L40" s="456"/>
      <c r="M40" s="455">
        <f t="shared" si="3"/>
        <v>0</v>
      </c>
      <c r="N40" s="455">
        <v>50</v>
      </c>
      <c r="O40" s="455">
        <f t="shared" si="4"/>
        <v>10840396.800000001</v>
      </c>
      <c r="P40" s="455"/>
      <c r="Q40" s="455">
        <f t="shared" si="5"/>
        <v>0</v>
      </c>
      <c r="R40" s="455"/>
      <c r="S40" s="455">
        <f t="shared" si="6"/>
        <v>0</v>
      </c>
      <c r="T40" s="457"/>
      <c r="U40" s="457"/>
      <c r="V40" s="457"/>
      <c r="W40" s="457"/>
      <c r="X40" s="457"/>
      <c r="Y40" s="457"/>
      <c r="Z40" s="455"/>
      <c r="AA40" s="455">
        <f t="shared" si="7"/>
        <v>0</v>
      </c>
      <c r="AB40" s="455"/>
      <c r="AC40" s="455">
        <f t="shared" si="8"/>
        <v>0</v>
      </c>
      <c r="AD40" s="455"/>
      <c r="AE40" s="455">
        <f t="shared" si="9"/>
        <v>0</v>
      </c>
      <c r="AF40" s="455"/>
      <c r="AG40" s="455">
        <f t="shared" si="10"/>
        <v>0</v>
      </c>
      <c r="AH40" s="455"/>
      <c r="AI40" s="455">
        <f t="shared" si="11"/>
        <v>0</v>
      </c>
      <c r="AJ40" s="455"/>
      <c r="AK40" s="455">
        <f t="shared" si="12"/>
        <v>0</v>
      </c>
      <c r="AL40" s="455"/>
      <c r="AM40" s="455">
        <f t="shared" si="13"/>
        <v>0</v>
      </c>
      <c r="AN40" s="455"/>
      <c r="AO40" s="455">
        <f t="shared" si="14"/>
        <v>0</v>
      </c>
      <c r="AP40" s="455"/>
      <c r="AQ40" s="455">
        <f t="shared" si="15"/>
        <v>0</v>
      </c>
      <c r="AR40" s="461">
        <f t="shared" si="16"/>
        <v>50</v>
      </c>
      <c r="AS40" s="462">
        <f t="shared" si="16"/>
        <v>10840396.800000001</v>
      </c>
    </row>
    <row r="41" spans="1:45" s="3" customFormat="1" ht="15.75" customHeight="1" x14ac:dyDescent="0.25">
      <c r="A41" s="478">
        <v>35</v>
      </c>
      <c r="B41" s="614"/>
      <c r="C41" s="447" t="s">
        <v>170</v>
      </c>
      <c r="D41" s="452">
        <v>1.4</v>
      </c>
      <c r="E41" s="452">
        <v>1.68</v>
      </c>
      <c r="F41" s="463">
        <v>198387</v>
      </c>
      <c r="G41" s="451">
        <v>0.19</v>
      </c>
      <c r="H41" s="454">
        <f t="shared" si="0"/>
        <v>213464.41200000001</v>
      </c>
      <c r="I41" s="454">
        <f t="shared" si="1"/>
        <v>224018.6004</v>
      </c>
      <c r="J41" s="464"/>
      <c r="K41" s="455">
        <f t="shared" si="2"/>
        <v>0</v>
      </c>
      <c r="L41" s="466"/>
      <c r="M41" s="455">
        <f t="shared" si="3"/>
        <v>0</v>
      </c>
      <c r="N41" s="464"/>
      <c r="O41" s="455">
        <f t="shared" si="4"/>
        <v>0</v>
      </c>
      <c r="P41" s="464"/>
      <c r="Q41" s="455">
        <f t="shared" si="5"/>
        <v>0</v>
      </c>
      <c r="R41" s="464"/>
      <c r="S41" s="455">
        <f t="shared" si="6"/>
        <v>0</v>
      </c>
      <c r="T41" s="457"/>
      <c r="U41" s="457"/>
      <c r="V41" s="457"/>
      <c r="W41" s="457"/>
      <c r="X41" s="457"/>
      <c r="Y41" s="457"/>
      <c r="Z41" s="464"/>
      <c r="AA41" s="455">
        <f t="shared" si="7"/>
        <v>0</v>
      </c>
      <c r="AB41" s="464"/>
      <c r="AC41" s="455">
        <f t="shared" si="8"/>
        <v>0</v>
      </c>
      <c r="AD41" s="464"/>
      <c r="AE41" s="455">
        <f t="shared" si="9"/>
        <v>0</v>
      </c>
      <c r="AF41" s="464"/>
      <c r="AG41" s="455">
        <f t="shared" si="10"/>
        <v>0</v>
      </c>
      <c r="AH41" s="464"/>
      <c r="AI41" s="455">
        <f t="shared" si="11"/>
        <v>0</v>
      </c>
      <c r="AJ41" s="464"/>
      <c r="AK41" s="455">
        <f t="shared" si="12"/>
        <v>0</v>
      </c>
      <c r="AL41" s="464"/>
      <c r="AM41" s="455">
        <f t="shared" si="13"/>
        <v>0</v>
      </c>
      <c r="AN41" s="464"/>
      <c r="AO41" s="455">
        <f t="shared" si="14"/>
        <v>0</v>
      </c>
      <c r="AP41" s="464"/>
      <c r="AQ41" s="455">
        <f t="shared" si="15"/>
        <v>0</v>
      </c>
      <c r="AR41" s="461">
        <f t="shared" si="16"/>
        <v>0</v>
      </c>
      <c r="AS41" s="462">
        <f t="shared" si="16"/>
        <v>0</v>
      </c>
    </row>
    <row r="42" spans="1:45" s="3" customFormat="1" x14ac:dyDescent="0.25">
      <c r="A42" s="478">
        <v>36</v>
      </c>
      <c r="B42" s="460" t="s">
        <v>33</v>
      </c>
      <c r="C42" s="447" t="s">
        <v>291</v>
      </c>
      <c r="D42" s="452">
        <v>1.4</v>
      </c>
      <c r="E42" s="452">
        <v>1.68</v>
      </c>
      <c r="F42" s="453">
        <v>154450</v>
      </c>
      <c r="G42" s="451">
        <v>0.36</v>
      </c>
      <c r="H42" s="454">
        <f t="shared" si="0"/>
        <v>176690.80000000002</v>
      </c>
      <c r="I42" s="454">
        <f t="shared" si="1"/>
        <v>192259.36000000002</v>
      </c>
      <c r="J42" s="455">
        <v>500</v>
      </c>
      <c r="K42" s="455">
        <f t="shared" si="2"/>
        <v>88345400.000000015</v>
      </c>
      <c r="L42" s="456"/>
      <c r="M42" s="455">
        <f t="shared" si="3"/>
        <v>0</v>
      </c>
      <c r="N42" s="455"/>
      <c r="O42" s="455">
        <f t="shared" si="4"/>
        <v>0</v>
      </c>
      <c r="P42" s="455"/>
      <c r="Q42" s="455">
        <f t="shared" si="5"/>
        <v>0</v>
      </c>
      <c r="R42" s="455"/>
      <c r="S42" s="455">
        <f t="shared" si="6"/>
        <v>0</v>
      </c>
      <c r="T42" s="457"/>
      <c r="U42" s="457"/>
      <c r="V42" s="457"/>
      <c r="W42" s="457"/>
      <c r="X42" s="457"/>
      <c r="Y42" s="457"/>
      <c r="Z42" s="455"/>
      <c r="AA42" s="455">
        <f t="shared" si="7"/>
        <v>0</v>
      </c>
      <c r="AB42" s="455"/>
      <c r="AC42" s="455">
        <f t="shared" si="8"/>
        <v>0</v>
      </c>
      <c r="AD42" s="455"/>
      <c r="AE42" s="455">
        <f t="shared" si="9"/>
        <v>0</v>
      </c>
      <c r="AF42" s="455"/>
      <c r="AG42" s="455">
        <f t="shared" si="10"/>
        <v>0</v>
      </c>
      <c r="AH42" s="455"/>
      <c r="AI42" s="455">
        <f t="shared" si="11"/>
        <v>0</v>
      </c>
      <c r="AJ42" s="455"/>
      <c r="AK42" s="455">
        <f t="shared" si="12"/>
        <v>0</v>
      </c>
      <c r="AL42" s="455"/>
      <c r="AM42" s="455">
        <f t="shared" si="13"/>
        <v>0</v>
      </c>
      <c r="AN42" s="455"/>
      <c r="AO42" s="455">
        <f t="shared" si="14"/>
        <v>0</v>
      </c>
      <c r="AP42" s="455"/>
      <c r="AQ42" s="455">
        <f t="shared" si="15"/>
        <v>0</v>
      </c>
      <c r="AR42" s="461">
        <f t="shared" si="16"/>
        <v>500</v>
      </c>
      <c r="AS42" s="462">
        <f t="shared" si="16"/>
        <v>88345400.000000015</v>
      </c>
    </row>
    <row r="43" spans="1:45" s="3" customFormat="1" ht="29.25" customHeight="1" x14ac:dyDescent="0.25">
      <c r="A43" s="478">
        <v>37</v>
      </c>
      <c r="B43" s="613" t="s">
        <v>35</v>
      </c>
      <c r="C43" s="447" t="s">
        <v>292</v>
      </c>
      <c r="D43" s="452">
        <v>1.4</v>
      </c>
      <c r="E43" s="452">
        <v>1.68</v>
      </c>
      <c r="F43" s="453">
        <v>185214</v>
      </c>
      <c r="G43" s="451">
        <v>0.56000000000000005</v>
      </c>
      <c r="H43" s="454">
        <f t="shared" si="0"/>
        <v>226701.93599999999</v>
      </c>
      <c r="I43" s="454">
        <f t="shared" si="1"/>
        <v>255743.49120000002</v>
      </c>
      <c r="J43" s="455">
        <v>95</v>
      </c>
      <c r="K43" s="455">
        <f t="shared" si="2"/>
        <v>21536683.919999998</v>
      </c>
      <c r="L43" s="456">
        <v>295</v>
      </c>
      <c r="M43" s="455">
        <f t="shared" si="3"/>
        <v>66877071.119999997</v>
      </c>
      <c r="N43" s="455"/>
      <c r="O43" s="455">
        <f t="shared" si="4"/>
        <v>0</v>
      </c>
      <c r="P43" s="455"/>
      <c r="Q43" s="455">
        <f t="shared" si="5"/>
        <v>0</v>
      </c>
      <c r="R43" s="455"/>
      <c r="S43" s="455">
        <f t="shared" si="6"/>
        <v>0</v>
      </c>
      <c r="T43" s="457"/>
      <c r="U43" s="457"/>
      <c r="V43" s="457"/>
      <c r="W43" s="457"/>
      <c r="X43" s="457"/>
      <c r="Y43" s="457"/>
      <c r="Z43" s="455"/>
      <c r="AA43" s="455">
        <f t="shared" si="7"/>
        <v>0</v>
      </c>
      <c r="AB43" s="455"/>
      <c r="AC43" s="455">
        <f t="shared" si="8"/>
        <v>0</v>
      </c>
      <c r="AD43" s="455"/>
      <c r="AE43" s="455">
        <f t="shared" si="9"/>
        <v>0</v>
      </c>
      <c r="AF43" s="455">
        <v>5</v>
      </c>
      <c r="AG43" s="455">
        <f t="shared" si="10"/>
        <v>1133509.68</v>
      </c>
      <c r="AH43" s="455"/>
      <c r="AI43" s="455">
        <f t="shared" si="11"/>
        <v>0</v>
      </c>
      <c r="AJ43" s="455"/>
      <c r="AK43" s="455">
        <f t="shared" si="12"/>
        <v>0</v>
      </c>
      <c r="AL43" s="455"/>
      <c r="AM43" s="455">
        <f t="shared" si="13"/>
        <v>0</v>
      </c>
      <c r="AN43" s="455">
        <v>192</v>
      </c>
      <c r="AO43" s="455">
        <f t="shared" si="14"/>
        <v>49102750.310400002</v>
      </c>
      <c r="AP43" s="455">
        <v>41</v>
      </c>
      <c r="AQ43" s="455">
        <f t="shared" si="15"/>
        <v>10485483.1392</v>
      </c>
      <c r="AR43" s="461">
        <f t="shared" si="16"/>
        <v>628</v>
      </c>
      <c r="AS43" s="462">
        <f t="shared" si="16"/>
        <v>149135498.16960001</v>
      </c>
    </row>
    <row r="44" spans="1:45" s="3" customFormat="1" ht="30" x14ac:dyDescent="0.25">
      <c r="A44" s="478">
        <v>38</v>
      </c>
      <c r="B44" s="642"/>
      <c r="C44" s="447" t="s">
        <v>293</v>
      </c>
      <c r="D44" s="452">
        <v>1.4</v>
      </c>
      <c r="E44" s="452">
        <v>1.68</v>
      </c>
      <c r="F44" s="453">
        <v>214756</v>
      </c>
      <c r="G44" s="451">
        <v>0.5</v>
      </c>
      <c r="H44" s="454">
        <f t="shared" si="0"/>
        <v>257707.19999999998</v>
      </c>
      <c r="I44" s="454">
        <f t="shared" si="1"/>
        <v>287773.03999999998</v>
      </c>
      <c r="J44" s="455">
        <v>77</v>
      </c>
      <c r="K44" s="455">
        <f t="shared" si="2"/>
        <v>19843454.399999999</v>
      </c>
      <c r="L44" s="456">
        <v>150</v>
      </c>
      <c r="M44" s="455">
        <f t="shared" si="3"/>
        <v>38656080</v>
      </c>
      <c r="N44" s="455"/>
      <c r="O44" s="455">
        <f t="shared" si="4"/>
        <v>0</v>
      </c>
      <c r="P44" s="455"/>
      <c r="Q44" s="455">
        <f t="shared" si="5"/>
        <v>0</v>
      </c>
      <c r="R44" s="455"/>
      <c r="S44" s="455">
        <f t="shared" si="6"/>
        <v>0</v>
      </c>
      <c r="T44" s="457"/>
      <c r="U44" s="457"/>
      <c r="V44" s="457"/>
      <c r="W44" s="457"/>
      <c r="X44" s="457"/>
      <c r="Y44" s="457"/>
      <c r="Z44" s="455"/>
      <c r="AA44" s="455">
        <f t="shared" si="7"/>
        <v>0</v>
      </c>
      <c r="AB44" s="455"/>
      <c r="AC44" s="455">
        <f t="shared" si="8"/>
        <v>0</v>
      </c>
      <c r="AD44" s="455"/>
      <c r="AE44" s="455">
        <f t="shared" si="9"/>
        <v>0</v>
      </c>
      <c r="AF44" s="455">
        <v>6</v>
      </c>
      <c r="AG44" s="455">
        <f t="shared" si="10"/>
        <v>1546243.2</v>
      </c>
      <c r="AH44" s="455"/>
      <c r="AI44" s="455">
        <f t="shared" si="11"/>
        <v>0</v>
      </c>
      <c r="AJ44" s="455"/>
      <c r="AK44" s="455">
        <f t="shared" si="12"/>
        <v>0</v>
      </c>
      <c r="AL44" s="467"/>
      <c r="AM44" s="455">
        <f t="shared" si="13"/>
        <v>0</v>
      </c>
      <c r="AN44" s="455">
        <v>54</v>
      </c>
      <c r="AO44" s="455">
        <f t="shared" si="14"/>
        <v>15539744.159999998</v>
      </c>
      <c r="AP44" s="455">
        <v>41</v>
      </c>
      <c r="AQ44" s="455">
        <f t="shared" si="15"/>
        <v>11798694.639999999</v>
      </c>
      <c r="AR44" s="461">
        <f t="shared" si="16"/>
        <v>328</v>
      </c>
      <c r="AS44" s="462">
        <f t="shared" si="16"/>
        <v>87384216.400000006</v>
      </c>
    </row>
    <row r="45" spans="1:45" s="3" customFormat="1" ht="30" x14ac:dyDescent="0.25">
      <c r="A45" s="478">
        <v>39</v>
      </c>
      <c r="B45" s="642"/>
      <c r="C45" s="447" t="s">
        <v>294</v>
      </c>
      <c r="D45" s="452">
        <v>1.4</v>
      </c>
      <c r="E45" s="452">
        <v>1.68</v>
      </c>
      <c r="F45" s="453">
        <v>244136</v>
      </c>
      <c r="G45" s="451">
        <v>0.44</v>
      </c>
      <c r="H45" s="454">
        <f t="shared" si="0"/>
        <v>287103.93600000005</v>
      </c>
      <c r="I45" s="454">
        <f t="shared" si="1"/>
        <v>317181.49119999999</v>
      </c>
      <c r="J45" s="455">
        <v>28</v>
      </c>
      <c r="K45" s="455">
        <f t="shared" si="2"/>
        <v>8038910.2080000015</v>
      </c>
      <c r="L45" s="456">
        <v>80</v>
      </c>
      <c r="M45" s="455">
        <f t="shared" si="3"/>
        <v>22968314.880000003</v>
      </c>
      <c r="N45" s="455"/>
      <c r="O45" s="455">
        <f t="shared" si="4"/>
        <v>0</v>
      </c>
      <c r="P45" s="455"/>
      <c r="Q45" s="455">
        <f t="shared" si="5"/>
        <v>0</v>
      </c>
      <c r="R45" s="455"/>
      <c r="S45" s="455">
        <f t="shared" si="6"/>
        <v>0</v>
      </c>
      <c r="T45" s="457"/>
      <c r="U45" s="457"/>
      <c r="V45" s="457"/>
      <c r="W45" s="457"/>
      <c r="X45" s="457"/>
      <c r="Y45" s="457"/>
      <c r="Z45" s="455"/>
      <c r="AA45" s="455">
        <f t="shared" si="7"/>
        <v>0</v>
      </c>
      <c r="AB45" s="455"/>
      <c r="AC45" s="455">
        <f t="shared" si="8"/>
        <v>0</v>
      </c>
      <c r="AD45" s="455"/>
      <c r="AE45" s="455">
        <f t="shared" si="9"/>
        <v>0</v>
      </c>
      <c r="AF45" s="455">
        <v>2</v>
      </c>
      <c r="AG45" s="455">
        <f t="shared" si="10"/>
        <v>574207.87200000009</v>
      </c>
      <c r="AH45" s="455"/>
      <c r="AI45" s="455">
        <f t="shared" si="11"/>
        <v>0</v>
      </c>
      <c r="AJ45" s="455"/>
      <c r="AK45" s="455">
        <f t="shared" si="12"/>
        <v>0</v>
      </c>
      <c r="AL45" s="467"/>
      <c r="AM45" s="455">
        <f t="shared" si="13"/>
        <v>0</v>
      </c>
      <c r="AN45" s="455">
        <v>13</v>
      </c>
      <c r="AO45" s="455">
        <f t="shared" si="14"/>
        <v>4123359.3855999997</v>
      </c>
      <c r="AP45" s="455">
        <v>44</v>
      </c>
      <c r="AQ45" s="455">
        <f t="shared" si="15"/>
        <v>13955985.6128</v>
      </c>
      <c r="AR45" s="461">
        <f t="shared" si="16"/>
        <v>167</v>
      </c>
      <c r="AS45" s="462">
        <f t="shared" si="16"/>
        <v>49660777.958400004</v>
      </c>
    </row>
    <row r="46" spans="1:45" s="3" customFormat="1" ht="30" x14ac:dyDescent="0.25">
      <c r="A46" s="478">
        <v>40</v>
      </c>
      <c r="B46" s="642"/>
      <c r="C46" s="447" t="s">
        <v>295</v>
      </c>
      <c r="D46" s="452">
        <v>1.4</v>
      </c>
      <c r="E46" s="452">
        <v>1.68</v>
      </c>
      <c r="F46" s="453">
        <v>137762</v>
      </c>
      <c r="G46" s="451">
        <v>0.54</v>
      </c>
      <c r="H46" s="454">
        <f t="shared" si="0"/>
        <v>167518.592</v>
      </c>
      <c r="I46" s="454">
        <f t="shared" si="1"/>
        <v>188348.2064</v>
      </c>
      <c r="J46" s="455">
        <v>91</v>
      </c>
      <c r="K46" s="455">
        <f t="shared" si="2"/>
        <v>15244191.872</v>
      </c>
      <c r="L46" s="456">
        <v>128</v>
      </c>
      <c r="M46" s="455">
        <f t="shared" si="3"/>
        <v>21442379.776000001</v>
      </c>
      <c r="N46" s="455"/>
      <c r="O46" s="455">
        <f t="shared" si="4"/>
        <v>0</v>
      </c>
      <c r="P46" s="455"/>
      <c r="Q46" s="455">
        <f t="shared" si="5"/>
        <v>0</v>
      </c>
      <c r="R46" s="455"/>
      <c r="S46" s="455">
        <f t="shared" si="6"/>
        <v>0</v>
      </c>
      <c r="T46" s="457"/>
      <c r="U46" s="457"/>
      <c r="V46" s="457"/>
      <c r="W46" s="457"/>
      <c r="X46" s="457"/>
      <c r="Y46" s="457"/>
      <c r="Z46" s="455"/>
      <c r="AA46" s="455">
        <f t="shared" si="7"/>
        <v>0</v>
      </c>
      <c r="AB46" s="455"/>
      <c r="AC46" s="455">
        <f t="shared" si="8"/>
        <v>0</v>
      </c>
      <c r="AD46" s="455"/>
      <c r="AE46" s="455">
        <f t="shared" si="9"/>
        <v>0</v>
      </c>
      <c r="AF46" s="455">
        <v>110</v>
      </c>
      <c r="AG46" s="455">
        <f t="shared" si="10"/>
        <v>18427045.120000001</v>
      </c>
      <c r="AH46" s="455"/>
      <c r="AI46" s="455">
        <f t="shared" si="11"/>
        <v>0</v>
      </c>
      <c r="AJ46" s="455"/>
      <c r="AK46" s="455">
        <f t="shared" si="12"/>
        <v>0</v>
      </c>
      <c r="AL46" s="467"/>
      <c r="AM46" s="455">
        <f t="shared" si="13"/>
        <v>0</v>
      </c>
      <c r="AN46" s="455">
        <v>82</v>
      </c>
      <c r="AO46" s="455">
        <f t="shared" si="14"/>
        <v>15444552.924799999</v>
      </c>
      <c r="AP46" s="455">
        <v>43</v>
      </c>
      <c r="AQ46" s="455">
        <f t="shared" si="15"/>
        <v>8098972.8751999997</v>
      </c>
      <c r="AR46" s="461">
        <f t="shared" si="16"/>
        <v>454</v>
      </c>
      <c r="AS46" s="462">
        <f t="shared" si="16"/>
        <v>78657142.568000004</v>
      </c>
    </row>
    <row r="47" spans="1:45" s="3" customFormat="1" ht="30" x14ac:dyDescent="0.25">
      <c r="A47" s="478">
        <v>41</v>
      </c>
      <c r="B47" s="642"/>
      <c r="C47" s="447" t="s">
        <v>296</v>
      </c>
      <c r="D47" s="452">
        <v>1.4</v>
      </c>
      <c r="E47" s="452">
        <v>1.68</v>
      </c>
      <c r="F47" s="453">
        <v>167354</v>
      </c>
      <c r="G47" s="451">
        <v>0.46</v>
      </c>
      <c r="H47" s="454">
        <f t="shared" si="0"/>
        <v>198147.13600000003</v>
      </c>
      <c r="I47" s="454">
        <f t="shared" si="1"/>
        <v>219702.33120000004</v>
      </c>
      <c r="J47" s="455">
        <v>42</v>
      </c>
      <c r="K47" s="455">
        <f t="shared" si="2"/>
        <v>8322179.7120000012</v>
      </c>
      <c r="L47" s="456">
        <v>45</v>
      </c>
      <c r="M47" s="455">
        <f t="shared" si="3"/>
        <v>8916621.120000001</v>
      </c>
      <c r="N47" s="455"/>
      <c r="O47" s="455">
        <f t="shared" si="4"/>
        <v>0</v>
      </c>
      <c r="P47" s="455"/>
      <c r="Q47" s="455">
        <f t="shared" si="5"/>
        <v>0</v>
      </c>
      <c r="R47" s="455"/>
      <c r="S47" s="455">
        <f t="shared" si="6"/>
        <v>0</v>
      </c>
      <c r="T47" s="457"/>
      <c r="U47" s="457"/>
      <c r="V47" s="457"/>
      <c r="W47" s="457"/>
      <c r="X47" s="457"/>
      <c r="Y47" s="457"/>
      <c r="Z47" s="455"/>
      <c r="AA47" s="455">
        <f t="shared" si="7"/>
        <v>0</v>
      </c>
      <c r="AB47" s="455"/>
      <c r="AC47" s="455">
        <f t="shared" si="8"/>
        <v>0</v>
      </c>
      <c r="AD47" s="455"/>
      <c r="AE47" s="455">
        <f t="shared" si="9"/>
        <v>0</v>
      </c>
      <c r="AF47" s="455">
        <v>50</v>
      </c>
      <c r="AG47" s="455">
        <f t="shared" si="10"/>
        <v>9907356.8000000007</v>
      </c>
      <c r="AH47" s="455"/>
      <c r="AI47" s="455">
        <f t="shared" si="11"/>
        <v>0</v>
      </c>
      <c r="AJ47" s="455"/>
      <c r="AK47" s="455">
        <f t="shared" si="12"/>
        <v>0</v>
      </c>
      <c r="AL47" s="467"/>
      <c r="AM47" s="455">
        <f t="shared" si="13"/>
        <v>0</v>
      </c>
      <c r="AN47" s="455">
        <v>19</v>
      </c>
      <c r="AO47" s="455">
        <f t="shared" si="14"/>
        <v>4174344.2928000009</v>
      </c>
      <c r="AP47" s="455">
        <v>21</v>
      </c>
      <c r="AQ47" s="455">
        <f t="shared" si="15"/>
        <v>4613748.9552000007</v>
      </c>
      <c r="AR47" s="461">
        <f t="shared" si="16"/>
        <v>177</v>
      </c>
      <c r="AS47" s="462">
        <f t="shared" si="16"/>
        <v>35934250.880000003</v>
      </c>
    </row>
    <row r="48" spans="1:45" s="3" customFormat="1" ht="30" x14ac:dyDescent="0.25">
      <c r="A48" s="478">
        <v>42</v>
      </c>
      <c r="B48" s="642"/>
      <c r="C48" s="447" t="s">
        <v>297</v>
      </c>
      <c r="D48" s="452">
        <v>1.4</v>
      </c>
      <c r="E48" s="452">
        <v>1.68</v>
      </c>
      <c r="F48" s="453">
        <v>209573</v>
      </c>
      <c r="G48" s="451">
        <v>0.34</v>
      </c>
      <c r="H48" s="454">
        <f t="shared" si="0"/>
        <v>238074.92799999999</v>
      </c>
      <c r="I48" s="454">
        <f t="shared" si="1"/>
        <v>258026.27759999997</v>
      </c>
      <c r="J48" s="455">
        <v>17</v>
      </c>
      <c r="K48" s="455">
        <f t="shared" si="2"/>
        <v>4047273.7759999996</v>
      </c>
      <c r="L48" s="456">
        <v>30</v>
      </c>
      <c r="M48" s="455">
        <f t="shared" si="3"/>
        <v>7142247.8399999999</v>
      </c>
      <c r="N48" s="455"/>
      <c r="O48" s="455">
        <f t="shared" si="4"/>
        <v>0</v>
      </c>
      <c r="P48" s="455"/>
      <c r="Q48" s="455">
        <f t="shared" si="5"/>
        <v>0</v>
      </c>
      <c r="R48" s="455"/>
      <c r="S48" s="455">
        <f t="shared" si="6"/>
        <v>0</v>
      </c>
      <c r="T48" s="457"/>
      <c r="U48" s="457"/>
      <c r="V48" s="457"/>
      <c r="W48" s="457"/>
      <c r="X48" s="457"/>
      <c r="Y48" s="457"/>
      <c r="Z48" s="455"/>
      <c r="AA48" s="455">
        <f t="shared" si="7"/>
        <v>0</v>
      </c>
      <c r="AB48" s="455"/>
      <c r="AC48" s="455">
        <f t="shared" si="8"/>
        <v>0</v>
      </c>
      <c r="AD48" s="455"/>
      <c r="AE48" s="455">
        <f t="shared" si="9"/>
        <v>0</v>
      </c>
      <c r="AF48" s="455">
        <v>25</v>
      </c>
      <c r="AG48" s="455">
        <f t="shared" si="10"/>
        <v>5951873.1999999993</v>
      </c>
      <c r="AH48" s="455"/>
      <c r="AI48" s="455">
        <f t="shared" si="11"/>
        <v>0</v>
      </c>
      <c r="AJ48" s="455"/>
      <c r="AK48" s="455">
        <f t="shared" si="12"/>
        <v>0</v>
      </c>
      <c r="AL48" s="467"/>
      <c r="AM48" s="455">
        <f t="shared" si="13"/>
        <v>0</v>
      </c>
      <c r="AN48" s="455">
        <v>8</v>
      </c>
      <c r="AO48" s="455">
        <f t="shared" si="14"/>
        <v>2064210.2207999998</v>
      </c>
      <c r="AP48" s="455">
        <v>20</v>
      </c>
      <c r="AQ48" s="455">
        <f t="shared" si="15"/>
        <v>5160525.5519999992</v>
      </c>
      <c r="AR48" s="461">
        <f t="shared" si="16"/>
        <v>100</v>
      </c>
      <c r="AS48" s="462">
        <f t="shared" si="16"/>
        <v>24366130.588799998</v>
      </c>
    </row>
    <row r="49" spans="1:45" s="3" customFormat="1" x14ac:dyDescent="0.25">
      <c r="A49" s="478">
        <v>43</v>
      </c>
      <c r="B49" s="642"/>
      <c r="C49" s="447" t="s">
        <v>298</v>
      </c>
      <c r="D49" s="452">
        <v>1.4</v>
      </c>
      <c r="E49" s="452">
        <v>1.68</v>
      </c>
      <c r="F49" s="453">
        <v>129747</v>
      </c>
      <c r="G49" s="451">
        <v>0.2</v>
      </c>
      <c r="H49" s="454">
        <f t="shared" si="0"/>
        <v>140126.76</v>
      </c>
      <c r="I49" s="454">
        <f t="shared" si="1"/>
        <v>147392.592</v>
      </c>
      <c r="J49" s="455">
        <v>30</v>
      </c>
      <c r="K49" s="455">
        <f t="shared" si="2"/>
        <v>4203802.8000000007</v>
      </c>
      <c r="L49" s="456">
        <v>30</v>
      </c>
      <c r="M49" s="455">
        <f t="shared" si="3"/>
        <v>4203802.8000000007</v>
      </c>
      <c r="N49" s="455"/>
      <c r="O49" s="455">
        <f t="shared" si="4"/>
        <v>0</v>
      </c>
      <c r="P49" s="455"/>
      <c r="Q49" s="455">
        <f t="shared" si="5"/>
        <v>0</v>
      </c>
      <c r="R49" s="455"/>
      <c r="S49" s="455">
        <f t="shared" si="6"/>
        <v>0</v>
      </c>
      <c r="T49" s="457"/>
      <c r="U49" s="457"/>
      <c r="V49" s="457"/>
      <c r="W49" s="457"/>
      <c r="X49" s="457"/>
      <c r="Y49" s="457"/>
      <c r="Z49" s="455"/>
      <c r="AA49" s="455">
        <f t="shared" si="7"/>
        <v>0</v>
      </c>
      <c r="AB49" s="455"/>
      <c r="AC49" s="455">
        <f t="shared" si="8"/>
        <v>0</v>
      </c>
      <c r="AD49" s="455"/>
      <c r="AE49" s="455">
        <f t="shared" si="9"/>
        <v>0</v>
      </c>
      <c r="AF49" s="455">
        <v>3</v>
      </c>
      <c r="AG49" s="455">
        <f t="shared" si="10"/>
        <v>420380.28</v>
      </c>
      <c r="AH49" s="455"/>
      <c r="AI49" s="455">
        <f t="shared" si="11"/>
        <v>0</v>
      </c>
      <c r="AJ49" s="455"/>
      <c r="AK49" s="455">
        <f t="shared" si="12"/>
        <v>0</v>
      </c>
      <c r="AL49" s="455"/>
      <c r="AM49" s="455">
        <f t="shared" si="13"/>
        <v>0</v>
      </c>
      <c r="AN49" s="455">
        <v>1</v>
      </c>
      <c r="AO49" s="455">
        <f t="shared" si="14"/>
        <v>147392.592</v>
      </c>
      <c r="AP49" s="455"/>
      <c r="AQ49" s="455">
        <f t="shared" si="15"/>
        <v>0</v>
      </c>
      <c r="AR49" s="461">
        <f t="shared" si="16"/>
        <v>64</v>
      </c>
      <c r="AS49" s="462">
        <f t="shared" si="16"/>
        <v>8975378.472000001</v>
      </c>
    </row>
    <row r="50" spans="1:45" s="3" customFormat="1" x14ac:dyDescent="0.25">
      <c r="A50" s="478">
        <v>44</v>
      </c>
      <c r="B50" s="642"/>
      <c r="C50" s="447" t="s">
        <v>299</v>
      </c>
      <c r="D50" s="452">
        <v>1.4</v>
      </c>
      <c r="E50" s="452">
        <v>1.68</v>
      </c>
      <c r="F50" s="463">
        <v>154258</v>
      </c>
      <c r="G50" s="451">
        <v>0.17</v>
      </c>
      <c r="H50" s="454">
        <f t="shared" si="0"/>
        <v>164747.54400000002</v>
      </c>
      <c r="I50" s="454">
        <f t="shared" si="1"/>
        <v>172090.2248</v>
      </c>
      <c r="J50" s="464">
        <v>40</v>
      </c>
      <c r="K50" s="455">
        <f t="shared" si="2"/>
        <v>6589901.7600000007</v>
      </c>
      <c r="L50" s="466">
        <v>15</v>
      </c>
      <c r="M50" s="455">
        <f t="shared" si="3"/>
        <v>2471213.16</v>
      </c>
      <c r="N50" s="464"/>
      <c r="O50" s="455">
        <f t="shared" si="4"/>
        <v>0</v>
      </c>
      <c r="P50" s="464"/>
      <c r="Q50" s="455">
        <f t="shared" si="5"/>
        <v>0</v>
      </c>
      <c r="R50" s="464"/>
      <c r="S50" s="455">
        <f t="shared" si="6"/>
        <v>0</v>
      </c>
      <c r="T50" s="457"/>
      <c r="U50" s="457"/>
      <c r="V50" s="457"/>
      <c r="W50" s="457"/>
      <c r="X50" s="457"/>
      <c r="Y50" s="457"/>
      <c r="Z50" s="464"/>
      <c r="AA50" s="455">
        <f t="shared" si="7"/>
        <v>0</v>
      </c>
      <c r="AB50" s="464"/>
      <c r="AC50" s="455">
        <f t="shared" si="8"/>
        <v>0</v>
      </c>
      <c r="AD50" s="464"/>
      <c r="AE50" s="455">
        <f t="shared" si="9"/>
        <v>0</v>
      </c>
      <c r="AF50" s="464">
        <v>3</v>
      </c>
      <c r="AG50" s="455">
        <f t="shared" si="10"/>
        <v>494242.6320000001</v>
      </c>
      <c r="AH50" s="464"/>
      <c r="AI50" s="455">
        <f t="shared" si="11"/>
        <v>0</v>
      </c>
      <c r="AJ50" s="464"/>
      <c r="AK50" s="455">
        <f t="shared" si="12"/>
        <v>0</v>
      </c>
      <c r="AL50" s="464"/>
      <c r="AM50" s="455">
        <f t="shared" si="13"/>
        <v>0</v>
      </c>
      <c r="AN50" s="464"/>
      <c r="AO50" s="455">
        <f t="shared" si="14"/>
        <v>0</v>
      </c>
      <c r="AP50" s="464"/>
      <c r="AQ50" s="455">
        <f t="shared" si="15"/>
        <v>0</v>
      </c>
      <c r="AR50" s="461">
        <f t="shared" si="16"/>
        <v>58</v>
      </c>
      <c r="AS50" s="462">
        <f t="shared" si="16"/>
        <v>9555357.5520000011</v>
      </c>
    </row>
    <row r="51" spans="1:45" s="3" customFormat="1" x14ac:dyDescent="0.25">
      <c r="A51" s="478">
        <v>45</v>
      </c>
      <c r="B51" s="642"/>
      <c r="C51" s="447" t="s">
        <v>300</v>
      </c>
      <c r="D51" s="452">
        <v>1.4</v>
      </c>
      <c r="E51" s="452">
        <v>1.68</v>
      </c>
      <c r="F51" s="463">
        <v>191926</v>
      </c>
      <c r="G51" s="451">
        <v>0.14000000000000001</v>
      </c>
      <c r="H51" s="454">
        <f t="shared" si="0"/>
        <v>202673.856</v>
      </c>
      <c r="I51" s="454">
        <f t="shared" si="1"/>
        <v>210197.35519999999</v>
      </c>
      <c r="J51" s="464">
        <v>30</v>
      </c>
      <c r="K51" s="455">
        <f t="shared" si="2"/>
        <v>6080215.6799999997</v>
      </c>
      <c r="L51" s="466">
        <v>1</v>
      </c>
      <c r="M51" s="455">
        <f t="shared" si="3"/>
        <v>202673.856</v>
      </c>
      <c r="N51" s="464"/>
      <c r="O51" s="455">
        <f t="shared" si="4"/>
        <v>0</v>
      </c>
      <c r="P51" s="464"/>
      <c r="Q51" s="455">
        <f t="shared" si="5"/>
        <v>0</v>
      </c>
      <c r="R51" s="464"/>
      <c r="S51" s="455">
        <f t="shared" si="6"/>
        <v>0</v>
      </c>
      <c r="T51" s="457"/>
      <c r="U51" s="457"/>
      <c r="V51" s="457"/>
      <c r="W51" s="457"/>
      <c r="X51" s="457"/>
      <c r="Y51" s="457"/>
      <c r="Z51" s="464"/>
      <c r="AA51" s="455">
        <f t="shared" si="7"/>
        <v>0</v>
      </c>
      <c r="AB51" s="464"/>
      <c r="AC51" s="455">
        <f t="shared" si="8"/>
        <v>0</v>
      </c>
      <c r="AD51" s="464"/>
      <c r="AE51" s="455">
        <f t="shared" si="9"/>
        <v>0</v>
      </c>
      <c r="AF51" s="464">
        <v>3</v>
      </c>
      <c r="AG51" s="455">
        <f t="shared" si="10"/>
        <v>608021.56799999997</v>
      </c>
      <c r="AH51" s="464"/>
      <c r="AI51" s="455">
        <f t="shared" si="11"/>
        <v>0</v>
      </c>
      <c r="AJ51" s="464"/>
      <c r="AK51" s="455">
        <f t="shared" si="12"/>
        <v>0</v>
      </c>
      <c r="AL51" s="464"/>
      <c r="AM51" s="455">
        <f t="shared" si="13"/>
        <v>0</v>
      </c>
      <c r="AN51" s="464"/>
      <c r="AO51" s="455">
        <f t="shared" si="14"/>
        <v>0</v>
      </c>
      <c r="AP51" s="464"/>
      <c r="AQ51" s="455">
        <f t="shared" si="15"/>
        <v>0</v>
      </c>
      <c r="AR51" s="461">
        <f t="shared" si="16"/>
        <v>34</v>
      </c>
      <c r="AS51" s="462">
        <f t="shared" si="16"/>
        <v>6890911.1039999994</v>
      </c>
    </row>
    <row r="52" spans="1:45" s="3" customFormat="1" x14ac:dyDescent="0.25">
      <c r="A52" s="478">
        <v>46</v>
      </c>
      <c r="B52" s="642"/>
      <c r="C52" s="447" t="s">
        <v>301</v>
      </c>
      <c r="D52" s="452">
        <v>1.4</v>
      </c>
      <c r="E52" s="452">
        <v>1.68</v>
      </c>
      <c r="F52" s="463">
        <v>273416</v>
      </c>
      <c r="G52" s="451">
        <v>0.1</v>
      </c>
      <c r="H52" s="454">
        <f t="shared" si="0"/>
        <v>284352.64000000001</v>
      </c>
      <c r="I52" s="454">
        <f t="shared" si="1"/>
        <v>292008.288</v>
      </c>
      <c r="J52" s="464"/>
      <c r="K52" s="455">
        <f t="shared" si="2"/>
        <v>0</v>
      </c>
      <c r="L52" s="466"/>
      <c r="M52" s="455">
        <f t="shared" si="3"/>
        <v>0</v>
      </c>
      <c r="N52" s="464"/>
      <c r="O52" s="455">
        <f t="shared" si="4"/>
        <v>0</v>
      </c>
      <c r="P52" s="464"/>
      <c r="Q52" s="455">
        <f t="shared" si="5"/>
        <v>0</v>
      </c>
      <c r="R52" s="464"/>
      <c r="S52" s="455">
        <f t="shared" si="6"/>
        <v>0</v>
      </c>
      <c r="T52" s="457"/>
      <c r="U52" s="457"/>
      <c r="V52" s="457"/>
      <c r="W52" s="457"/>
      <c r="X52" s="457"/>
      <c r="Y52" s="457"/>
      <c r="Z52" s="464"/>
      <c r="AA52" s="455">
        <f t="shared" si="7"/>
        <v>0</v>
      </c>
      <c r="AB52" s="464"/>
      <c r="AC52" s="455">
        <f t="shared" si="8"/>
        <v>0</v>
      </c>
      <c r="AD52" s="464"/>
      <c r="AE52" s="455">
        <f t="shared" si="9"/>
        <v>0</v>
      </c>
      <c r="AF52" s="464"/>
      <c r="AG52" s="455">
        <f t="shared" si="10"/>
        <v>0</v>
      </c>
      <c r="AH52" s="464"/>
      <c r="AI52" s="455">
        <f t="shared" si="11"/>
        <v>0</v>
      </c>
      <c r="AJ52" s="464"/>
      <c r="AK52" s="455">
        <f t="shared" si="12"/>
        <v>0</v>
      </c>
      <c r="AL52" s="464"/>
      <c r="AM52" s="455">
        <f t="shared" si="13"/>
        <v>0</v>
      </c>
      <c r="AN52" s="464"/>
      <c r="AO52" s="455">
        <f t="shared" si="14"/>
        <v>0</v>
      </c>
      <c r="AP52" s="464"/>
      <c r="AQ52" s="455">
        <f t="shared" si="15"/>
        <v>0</v>
      </c>
      <c r="AR52" s="461">
        <f t="shared" si="16"/>
        <v>0</v>
      </c>
      <c r="AS52" s="462">
        <f t="shared" si="16"/>
        <v>0</v>
      </c>
    </row>
    <row r="53" spans="1:45" s="3" customFormat="1" x14ac:dyDescent="0.25">
      <c r="A53" s="478">
        <v>47</v>
      </c>
      <c r="B53" s="642"/>
      <c r="C53" s="447" t="s">
        <v>302</v>
      </c>
      <c r="D53" s="452">
        <v>1.4</v>
      </c>
      <c r="E53" s="452">
        <v>1.68</v>
      </c>
      <c r="F53" s="463">
        <v>298371</v>
      </c>
      <c r="G53" s="451">
        <v>0.1</v>
      </c>
      <c r="H53" s="454">
        <f t="shared" si="0"/>
        <v>310305.84000000003</v>
      </c>
      <c r="I53" s="454">
        <f t="shared" si="1"/>
        <v>318660.228</v>
      </c>
      <c r="J53" s="464"/>
      <c r="K53" s="455">
        <f t="shared" si="2"/>
        <v>0</v>
      </c>
      <c r="L53" s="466"/>
      <c r="M53" s="455">
        <f t="shared" si="3"/>
        <v>0</v>
      </c>
      <c r="N53" s="464"/>
      <c r="O53" s="455">
        <f t="shared" si="4"/>
        <v>0</v>
      </c>
      <c r="P53" s="464"/>
      <c r="Q53" s="455">
        <f t="shared" si="5"/>
        <v>0</v>
      </c>
      <c r="R53" s="464"/>
      <c r="S53" s="455">
        <f t="shared" si="6"/>
        <v>0</v>
      </c>
      <c r="T53" s="457"/>
      <c r="U53" s="457"/>
      <c r="V53" s="457"/>
      <c r="W53" s="457"/>
      <c r="X53" s="457"/>
      <c r="Y53" s="457"/>
      <c r="Z53" s="464"/>
      <c r="AA53" s="455">
        <f t="shared" si="7"/>
        <v>0</v>
      </c>
      <c r="AB53" s="464"/>
      <c r="AC53" s="455">
        <f t="shared" si="8"/>
        <v>0</v>
      </c>
      <c r="AD53" s="464"/>
      <c r="AE53" s="455">
        <f t="shared" si="9"/>
        <v>0</v>
      </c>
      <c r="AF53" s="464"/>
      <c r="AG53" s="455">
        <f t="shared" si="10"/>
        <v>0</v>
      </c>
      <c r="AH53" s="464"/>
      <c r="AI53" s="455">
        <f t="shared" si="11"/>
        <v>0</v>
      </c>
      <c r="AJ53" s="464"/>
      <c r="AK53" s="455">
        <f t="shared" si="12"/>
        <v>0</v>
      </c>
      <c r="AL53" s="464"/>
      <c r="AM53" s="455">
        <f t="shared" si="13"/>
        <v>0</v>
      </c>
      <c r="AN53" s="464"/>
      <c r="AO53" s="455">
        <f t="shared" si="14"/>
        <v>0</v>
      </c>
      <c r="AP53" s="464"/>
      <c r="AQ53" s="455">
        <f t="shared" si="15"/>
        <v>0</v>
      </c>
      <c r="AR53" s="461">
        <f t="shared" si="16"/>
        <v>0</v>
      </c>
      <c r="AS53" s="462">
        <f t="shared" si="16"/>
        <v>0</v>
      </c>
    </row>
    <row r="54" spans="1:45" s="3" customFormat="1" x14ac:dyDescent="0.25">
      <c r="A54" s="478">
        <v>48</v>
      </c>
      <c r="B54" s="642"/>
      <c r="C54" s="447" t="s">
        <v>303</v>
      </c>
      <c r="D54" s="452">
        <v>1.4</v>
      </c>
      <c r="E54" s="452">
        <v>1.68</v>
      </c>
      <c r="F54" s="463">
        <v>327854</v>
      </c>
      <c r="G54" s="451">
        <v>0.09</v>
      </c>
      <c r="H54" s="454">
        <f t="shared" si="0"/>
        <v>339656.74400000001</v>
      </c>
      <c r="I54" s="454">
        <f t="shared" si="1"/>
        <v>347918.66479999997</v>
      </c>
      <c r="J54" s="464"/>
      <c r="K54" s="455">
        <f t="shared" si="2"/>
        <v>0</v>
      </c>
      <c r="L54" s="466"/>
      <c r="M54" s="455">
        <f t="shared" si="3"/>
        <v>0</v>
      </c>
      <c r="N54" s="464"/>
      <c r="O54" s="455">
        <f t="shared" si="4"/>
        <v>0</v>
      </c>
      <c r="P54" s="464"/>
      <c r="Q54" s="455">
        <f t="shared" si="5"/>
        <v>0</v>
      </c>
      <c r="R54" s="464"/>
      <c r="S54" s="455">
        <f t="shared" si="6"/>
        <v>0</v>
      </c>
      <c r="T54" s="457"/>
      <c r="U54" s="457"/>
      <c r="V54" s="457"/>
      <c r="W54" s="457"/>
      <c r="X54" s="457"/>
      <c r="Y54" s="457"/>
      <c r="Z54" s="464"/>
      <c r="AA54" s="455">
        <f t="shared" si="7"/>
        <v>0</v>
      </c>
      <c r="AB54" s="464"/>
      <c r="AC54" s="455">
        <f t="shared" si="8"/>
        <v>0</v>
      </c>
      <c r="AD54" s="464"/>
      <c r="AE54" s="455">
        <f t="shared" si="9"/>
        <v>0</v>
      </c>
      <c r="AF54" s="464"/>
      <c r="AG54" s="455">
        <f t="shared" si="10"/>
        <v>0</v>
      </c>
      <c r="AH54" s="464"/>
      <c r="AI54" s="455">
        <f t="shared" si="11"/>
        <v>0</v>
      </c>
      <c r="AJ54" s="464"/>
      <c r="AK54" s="455">
        <f t="shared" si="12"/>
        <v>0</v>
      </c>
      <c r="AL54" s="464"/>
      <c r="AM54" s="455">
        <f t="shared" si="13"/>
        <v>0</v>
      </c>
      <c r="AN54" s="464"/>
      <c r="AO54" s="455">
        <f t="shared" si="14"/>
        <v>0</v>
      </c>
      <c r="AP54" s="464"/>
      <c r="AQ54" s="455">
        <f t="shared" si="15"/>
        <v>0</v>
      </c>
      <c r="AR54" s="461">
        <f t="shared" si="16"/>
        <v>0</v>
      </c>
      <c r="AS54" s="462">
        <f t="shared" si="16"/>
        <v>0</v>
      </c>
    </row>
    <row r="55" spans="1:45" s="3" customFormat="1" ht="45" x14ac:dyDescent="0.25">
      <c r="A55" s="478">
        <v>49</v>
      </c>
      <c r="B55" s="642"/>
      <c r="C55" s="447" t="s">
        <v>304</v>
      </c>
      <c r="D55" s="452">
        <v>1.4</v>
      </c>
      <c r="E55" s="452">
        <v>1.68</v>
      </c>
      <c r="F55" s="453">
        <v>162154</v>
      </c>
      <c r="G55" s="451">
        <v>0.17</v>
      </c>
      <c r="H55" s="454">
        <f t="shared" si="0"/>
        <v>173180.47200000001</v>
      </c>
      <c r="I55" s="454">
        <f t="shared" si="1"/>
        <v>180899.0024</v>
      </c>
      <c r="J55" s="455">
        <v>50</v>
      </c>
      <c r="K55" s="455">
        <f t="shared" si="2"/>
        <v>8659023.5999999996</v>
      </c>
      <c r="L55" s="456"/>
      <c r="M55" s="455">
        <f t="shared" si="3"/>
        <v>0</v>
      </c>
      <c r="N55" s="455"/>
      <c r="O55" s="455">
        <f t="shared" si="4"/>
        <v>0</v>
      </c>
      <c r="P55" s="455"/>
      <c r="Q55" s="455">
        <f t="shared" si="5"/>
        <v>0</v>
      </c>
      <c r="R55" s="455"/>
      <c r="S55" s="455">
        <f t="shared" si="6"/>
        <v>0</v>
      </c>
      <c r="T55" s="457"/>
      <c r="U55" s="457"/>
      <c r="V55" s="457"/>
      <c r="W55" s="457"/>
      <c r="X55" s="457"/>
      <c r="Y55" s="457"/>
      <c r="Z55" s="455"/>
      <c r="AA55" s="455">
        <f t="shared" si="7"/>
        <v>0</v>
      </c>
      <c r="AB55" s="455"/>
      <c r="AC55" s="455">
        <f t="shared" si="8"/>
        <v>0</v>
      </c>
      <c r="AD55" s="455"/>
      <c r="AE55" s="455">
        <f t="shared" si="9"/>
        <v>0</v>
      </c>
      <c r="AF55" s="455">
        <v>1</v>
      </c>
      <c r="AG55" s="455">
        <f t="shared" si="10"/>
        <v>173180.47200000001</v>
      </c>
      <c r="AH55" s="455"/>
      <c r="AI55" s="455">
        <f t="shared" si="11"/>
        <v>0</v>
      </c>
      <c r="AJ55" s="455"/>
      <c r="AK55" s="455">
        <f t="shared" si="12"/>
        <v>0</v>
      </c>
      <c r="AL55" s="455"/>
      <c r="AM55" s="455">
        <f t="shared" si="13"/>
        <v>0</v>
      </c>
      <c r="AN55" s="455"/>
      <c r="AO55" s="455">
        <f t="shared" si="14"/>
        <v>0</v>
      </c>
      <c r="AP55" s="455"/>
      <c r="AQ55" s="455">
        <f t="shared" si="15"/>
        <v>0</v>
      </c>
      <c r="AR55" s="461">
        <f t="shared" si="16"/>
        <v>51</v>
      </c>
      <c r="AS55" s="462">
        <f t="shared" si="16"/>
        <v>8832204.0719999988</v>
      </c>
    </row>
    <row r="56" spans="1:45" s="3" customFormat="1" ht="45" x14ac:dyDescent="0.25">
      <c r="A56" s="478">
        <v>50</v>
      </c>
      <c r="B56" s="642"/>
      <c r="C56" s="447" t="s">
        <v>305</v>
      </c>
      <c r="D56" s="452">
        <v>1.4</v>
      </c>
      <c r="E56" s="452">
        <v>1.68</v>
      </c>
      <c r="F56" s="453">
        <v>302578</v>
      </c>
      <c r="G56" s="451">
        <v>0.15</v>
      </c>
      <c r="H56" s="454">
        <f t="shared" si="0"/>
        <v>320732.68</v>
      </c>
      <c r="I56" s="454">
        <f t="shared" si="1"/>
        <v>333440.95599999995</v>
      </c>
      <c r="J56" s="455"/>
      <c r="K56" s="455">
        <f t="shared" si="2"/>
        <v>0</v>
      </c>
      <c r="L56" s="456"/>
      <c r="M56" s="455">
        <f t="shared" si="3"/>
        <v>0</v>
      </c>
      <c r="N56" s="455"/>
      <c r="O56" s="455">
        <f t="shared" si="4"/>
        <v>0</v>
      </c>
      <c r="P56" s="455"/>
      <c r="Q56" s="455">
        <f t="shared" si="5"/>
        <v>0</v>
      </c>
      <c r="R56" s="455"/>
      <c r="S56" s="455">
        <f t="shared" si="6"/>
        <v>0</v>
      </c>
      <c r="T56" s="457"/>
      <c r="U56" s="457"/>
      <c r="V56" s="457"/>
      <c r="W56" s="457"/>
      <c r="X56" s="457"/>
      <c r="Y56" s="457"/>
      <c r="Z56" s="455"/>
      <c r="AA56" s="455">
        <f t="shared" si="7"/>
        <v>0</v>
      </c>
      <c r="AB56" s="455"/>
      <c r="AC56" s="455">
        <f t="shared" si="8"/>
        <v>0</v>
      </c>
      <c r="AD56" s="455"/>
      <c r="AE56" s="455">
        <f t="shared" si="9"/>
        <v>0</v>
      </c>
      <c r="AF56" s="455"/>
      <c r="AG56" s="455">
        <f t="shared" si="10"/>
        <v>0</v>
      </c>
      <c r="AH56" s="455"/>
      <c r="AI56" s="455">
        <f t="shared" si="11"/>
        <v>0</v>
      </c>
      <c r="AJ56" s="455"/>
      <c r="AK56" s="455">
        <f t="shared" si="12"/>
        <v>0</v>
      </c>
      <c r="AL56" s="455"/>
      <c r="AM56" s="455">
        <f t="shared" si="13"/>
        <v>0</v>
      </c>
      <c r="AN56" s="455"/>
      <c r="AO56" s="455">
        <f t="shared" si="14"/>
        <v>0</v>
      </c>
      <c r="AP56" s="455"/>
      <c r="AQ56" s="455">
        <f t="shared" si="15"/>
        <v>0</v>
      </c>
      <c r="AR56" s="461">
        <f t="shared" si="16"/>
        <v>0</v>
      </c>
      <c r="AS56" s="462">
        <f t="shared" si="16"/>
        <v>0</v>
      </c>
    </row>
    <row r="57" spans="1:45" s="3" customFormat="1" ht="45" x14ac:dyDescent="0.25">
      <c r="A57" s="478">
        <v>51</v>
      </c>
      <c r="B57" s="642"/>
      <c r="C57" s="447" t="s">
        <v>306</v>
      </c>
      <c r="D57" s="452">
        <v>1.4</v>
      </c>
      <c r="E57" s="452">
        <v>1.68</v>
      </c>
      <c r="F57" s="453">
        <v>240444</v>
      </c>
      <c r="G57" s="451">
        <v>0.38</v>
      </c>
      <c r="H57" s="454">
        <f t="shared" si="0"/>
        <v>276991.48799999995</v>
      </c>
      <c r="I57" s="454">
        <f t="shared" si="1"/>
        <v>302574.72959999996</v>
      </c>
      <c r="J57" s="455">
        <v>300</v>
      </c>
      <c r="K57" s="455">
        <f t="shared" si="2"/>
        <v>83097446.399999991</v>
      </c>
      <c r="L57" s="456"/>
      <c r="M57" s="455">
        <f t="shared" si="3"/>
        <v>0</v>
      </c>
      <c r="N57" s="455"/>
      <c r="O57" s="455">
        <f t="shared" si="4"/>
        <v>0</v>
      </c>
      <c r="P57" s="455"/>
      <c r="Q57" s="455">
        <f t="shared" si="5"/>
        <v>0</v>
      </c>
      <c r="R57" s="455"/>
      <c r="S57" s="455">
        <f t="shared" si="6"/>
        <v>0</v>
      </c>
      <c r="T57" s="457"/>
      <c r="U57" s="457"/>
      <c r="V57" s="457"/>
      <c r="W57" s="457"/>
      <c r="X57" s="457"/>
      <c r="Y57" s="457"/>
      <c r="Z57" s="455"/>
      <c r="AA57" s="455">
        <f t="shared" si="7"/>
        <v>0</v>
      </c>
      <c r="AB57" s="455"/>
      <c r="AC57" s="455">
        <f t="shared" si="8"/>
        <v>0</v>
      </c>
      <c r="AD57" s="455"/>
      <c r="AE57" s="455">
        <f t="shared" si="9"/>
        <v>0</v>
      </c>
      <c r="AF57" s="455">
        <v>1</v>
      </c>
      <c r="AG57" s="455">
        <f t="shared" si="10"/>
        <v>276991.48799999995</v>
      </c>
      <c r="AH57" s="455"/>
      <c r="AI57" s="455">
        <f t="shared" si="11"/>
        <v>0</v>
      </c>
      <c r="AJ57" s="455"/>
      <c r="AK57" s="455">
        <f t="shared" si="12"/>
        <v>0</v>
      </c>
      <c r="AL57" s="455"/>
      <c r="AM57" s="455">
        <f t="shared" si="13"/>
        <v>0</v>
      </c>
      <c r="AN57" s="455"/>
      <c r="AO57" s="455">
        <f t="shared" si="14"/>
        <v>0</v>
      </c>
      <c r="AP57" s="455">
        <v>40</v>
      </c>
      <c r="AQ57" s="455">
        <f t="shared" si="15"/>
        <v>12102989.183999998</v>
      </c>
      <c r="AR57" s="461">
        <f t="shared" si="16"/>
        <v>341</v>
      </c>
      <c r="AS57" s="462">
        <f t="shared" si="16"/>
        <v>95477427.071999997</v>
      </c>
    </row>
    <row r="58" spans="1:45" s="3" customFormat="1" ht="45" x14ac:dyDescent="0.25">
      <c r="A58" s="478">
        <v>52</v>
      </c>
      <c r="B58" s="642"/>
      <c r="C58" s="447" t="s">
        <v>307</v>
      </c>
      <c r="D58" s="452">
        <v>1.4</v>
      </c>
      <c r="E58" s="452">
        <v>1.68</v>
      </c>
      <c r="F58" s="453">
        <v>770187</v>
      </c>
      <c r="G58" s="451">
        <v>0.17</v>
      </c>
      <c r="H58" s="454">
        <f t="shared" si="0"/>
        <v>822559.71600000001</v>
      </c>
      <c r="I58" s="454">
        <f t="shared" si="1"/>
        <v>859220.61719999998</v>
      </c>
      <c r="J58" s="455">
        <v>10</v>
      </c>
      <c r="K58" s="455">
        <f t="shared" si="2"/>
        <v>8225597.1600000001</v>
      </c>
      <c r="L58" s="456">
        <v>15</v>
      </c>
      <c r="M58" s="455">
        <f t="shared" si="3"/>
        <v>12338395.74</v>
      </c>
      <c r="N58" s="455"/>
      <c r="O58" s="455">
        <f t="shared" si="4"/>
        <v>0</v>
      </c>
      <c r="P58" s="455"/>
      <c r="Q58" s="455">
        <f t="shared" si="5"/>
        <v>0</v>
      </c>
      <c r="R58" s="455"/>
      <c r="S58" s="455">
        <f t="shared" si="6"/>
        <v>0</v>
      </c>
      <c r="T58" s="457"/>
      <c r="U58" s="457"/>
      <c r="V58" s="457"/>
      <c r="W58" s="457"/>
      <c r="X58" s="457"/>
      <c r="Y58" s="457"/>
      <c r="Z58" s="455"/>
      <c r="AA58" s="455">
        <f t="shared" si="7"/>
        <v>0</v>
      </c>
      <c r="AB58" s="455"/>
      <c r="AC58" s="455">
        <f t="shared" si="8"/>
        <v>0</v>
      </c>
      <c r="AD58" s="455"/>
      <c r="AE58" s="455">
        <f t="shared" si="9"/>
        <v>0</v>
      </c>
      <c r="AF58" s="455"/>
      <c r="AG58" s="455">
        <f t="shared" si="10"/>
        <v>0</v>
      </c>
      <c r="AH58" s="455"/>
      <c r="AI58" s="455">
        <f t="shared" si="11"/>
        <v>0</v>
      </c>
      <c r="AJ58" s="455"/>
      <c r="AK58" s="455">
        <f t="shared" si="12"/>
        <v>0</v>
      </c>
      <c r="AL58" s="455"/>
      <c r="AM58" s="455">
        <f t="shared" si="13"/>
        <v>0</v>
      </c>
      <c r="AN58" s="455">
        <v>1</v>
      </c>
      <c r="AO58" s="455">
        <f t="shared" si="14"/>
        <v>859220.61719999998</v>
      </c>
      <c r="AP58" s="455"/>
      <c r="AQ58" s="455">
        <f t="shared" si="15"/>
        <v>0</v>
      </c>
      <c r="AR58" s="461">
        <f t="shared" si="16"/>
        <v>26</v>
      </c>
      <c r="AS58" s="462">
        <f t="shared" si="16"/>
        <v>21423213.517199997</v>
      </c>
    </row>
    <row r="59" spans="1:45" s="3" customFormat="1" x14ac:dyDescent="0.25">
      <c r="A59" s="478">
        <v>53</v>
      </c>
      <c r="B59" s="642"/>
      <c r="C59" s="447" t="s">
        <v>308</v>
      </c>
      <c r="D59" s="452">
        <v>1.4</v>
      </c>
      <c r="E59" s="452">
        <v>1.68</v>
      </c>
      <c r="F59" s="453">
        <v>415101</v>
      </c>
      <c r="G59" s="451">
        <v>0.52</v>
      </c>
      <c r="H59" s="454">
        <f t="shared" si="0"/>
        <v>501442.00799999997</v>
      </c>
      <c r="I59" s="454">
        <f t="shared" si="1"/>
        <v>561880.71360000002</v>
      </c>
      <c r="J59" s="455"/>
      <c r="K59" s="455">
        <f t="shared" si="2"/>
        <v>0</v>
      </c>
      <c r="L59" s="456"/>
      <c r="M59" s="455">
        <f t="shared" si="3"/>
        <v>0</v>
      </c>
      <c r="N59" s="455"/>
      <c r="O59" s="455">
        <f t="shared" si="4"/>
        <v>0</v>
      </c>
      <c r="P59" s="455"/>
      <c r="Q59" s="455">
        <f t="shared" si="5"/>
        <v>0</v>
      </c>
      <c r="R59" s="455"/>
      <c r="S59" s="455">
        <f t="shared" si="6"/>
        <v>0</v>
      </c>
      <c r="T59" s="457"/>
      <c r="U59" s="457"/>
      <c r="V59" s="457"/>
      <c r="W59" s="457"/>
      <c r="X59" s="457"/>
      <c r="Y59" s="457"/>
      <c r="Z59" s="455"/>
      <c r="AA59" s="455">
        <f t="shared" si="7"/>
        <v>0</v>
      </c>
      <c r="AB59" s="455"/>
      <c r="AC59" s="455">
        <f t="shared" si="8"/>
        <v>0</v>
      </c>
      <c r="AD59" s="455"/>
      <c r="AE59" s="455">
        <f t="shared" si="9"/>
        <v>0</v>
      </c>
      <c r="AF59" s="455"/>
      <c r="AG59" s="455">
        <f t="shared" si="10"/>
        <v>0</v>
      </c>
      <c r="AH59" s="455"/>
      <c r="AI59" s="455">
        <f t="shared" si="11"/>
        <v>0</v>
      </c>
      <c r="AJ59" s="455"/>
      <c r="AK59" s="455">
        <f t="shared" si="12"/>
        <v>0</v>
      </c>
      <c r="AL59" s="455"/>
      <c r="AM59" s="455">
        <f t="shared" si="13"/>
        <v>0</v>
      </c>
      <c r="AN59" s="455"/>
      <c r="AO59" s="455">
        <f t="shared" si="14"/>
        <v>0</v>
      </c>
      <c r="AP59" s="455"/>
      <c r="AQ59" s="455">
        <f t="shared" si="15"/>
        <v>0</v>
      </c>
      <c r="AR59" s="461">
        <f t="shared" si="16"/>
        <v>0</v>
      </c>
      <c r="AS59" s="462">
        <f t="shared" si="16"/>
        <v>0</v>
      </c>
    </row>
    <row r="60" spans="1:45" s="3" customFormat="1" x14ac:dyDescent="0.25">
      <c r="A60" s="478">
        <v>54</v>
      </c>
      <c r="B60" s="613" t="s">
        <v>36</v>
      </c>
      <c r="C60" s="447" t="s">
        <v>319</v>
      </c>
      <c r="D60" s="452">
        <v>1.4</v>
      </c>
      <c r="E60" s="452">
        <v>1.68</v>
      </c>
      <c r="F60" s="453">
        <v>167250</v>
      </c>
      <c r="G60" s="451">
        <v>0.18</v>
      </c>
      <c r="H60" s="454">
        <f t="shared" si="0"/>
        <v>179292</v>
      </c>
      <c r="I60" s="454">
        <f t="shared" si="1"/>
        <v>187721.40000000002</v>
      </c>
      <c r="J60" s="455">
        <v>16</v>
      </c>
      <c r="K60" s="455">
        <f t="shared" si="2"/>
        <v>2868672</v>
      </c>
      <c r="L60" s="456"/>
      <c r="M60" s="455">
        <f t="shared" si="3"/>
        <v>0</v>
      </c>
      <c r="N60" s="455"/>
      <c r="O60" s="455">
        <f t="shared" si="4"/>
        <v>0</v>
      </c>
      <c r="P60" s="455"/>
      <c r="Q60" s="455">
        <f t="shared" si="5"/>
        <v>0</v>
      </c>
      <c r="R60" s="455"/>
      <c r="S60" s="455">
        <f t="shared" si="6"/>
        <v>0</v>
      </c>
      <c r="T60" s="457"/>
      <c r="U60" s="457"/>
      <c r="V60" s="457"/>
      <c r="W60" s="457"/>
      <c r="X60" s="457"/>
      <c r="Y60" s="457"/>
      <c r="Z60" s="455"/>
      <c r="AA60" s="455">
        <f t="shared" si="7"/>
        <v>0</v>
      </c>
      <c r="AB60" s="455"/>
      <c r="AC60" s="455">
        <f t="shared" si="8"/>
        <v>0</v>
      </c>
      <c r="AD60" s="455"/>
      <c r="AE60" s="455">
        <f t="shared" si="9"/>
        <v>0</v>
      </c>
      <c r="AF60" s="455"/>
      <c r="AG60" s="455">
        <f t="shared" si="10"/>
        <v>0</v>
      </c>
      <c r="AH60" s="455"/>
      <c r="AI60" s="455">
        <f t="shared" si="11"/>
        <v>0</v>
      </c>
      <c r="AJ60" s="455"/>
      <c r="AK60" s="455">
        <f t="shared" si="12"/>
        <v>0</v>
      </c>
      <c r="AL60" s="455"/>
      <c r="AM60" s="455">
        <f t="shared" si="13"/>
        <v>0</v>
      </c>
      <c r="AN60" s="455"/>
      <c r="AO60" s="455">
        <f t="shared" si="14"/>
        <v>0</v>
      </c>
      <c r="AP60" s="455"/>
      <c r="AQ60" s="455">
        <f t="shared" si="15"/>
        <v>0</v>
      </c>
      <c r="AR60" s="461">
        <f t="shared" si="16"/>
        <v>16</v>
      </c>
      <c r="AS60" s="462">
        <f t="shared" si="16"/>
        <v>2868672</v>
      </c>
    </row>
    <row r="61" spans="1:45" s="3" customFormat="1" x14ac:dyDescent="0.25">
      <c r="A61" s="478">
        <v>55</v>
      </c>
      <c r="B61" s="614"/>
      <c r="C61" s="447" t="s">
        <v>141</v>
      </c>
      <c r="D61" s="452">
        <v>1.4</v>
      </c>
      <c r="E61" s="452">
        <v>1.68</v>
      </c>
      <c r="F61" s="453">
        <v>291572</v>
      </c>
      <c r="G61" s="451">
        <v>0.15</v>
      </c>
      <c r="H61" s="454">
        <f t="shared" si="0"/>
        <v>309066.32</v>
      </c>
      <c r="I61" s="454">
        <f t="shared" si="1"/>
        <v>321312.34399999998</v>
      </c>
      <c r="J61" s="455">
        <v>7</v>
      </c>
      <c r="K61" s="455">
        <f t="shared" si="2"/>
        <v>2163464.2400000002</v>
      </c>
      <c r="L61" s="456"/>
      <c r="M61" s="455">
        <f t="shared" si="3"/>
        <v>0</v>
      </c>
      <c r="N61" s="455"/>
      <c r="O61" s="455">
        <f t="shared" si="4"/>
        <v>0</v>
      </c>
      <c r="P61" s="455"/>
      <c r="Q61" s="455">
        <f t="shared" si="5"/>
        <v>0</v>
      </c>
      <c r="R61" s="455"/>
      <c r="S61" s="455">
        <f t="shared" si="6"/>
        <v>0</v>
      </c>
      <c r="T61" s="457"/>
      <c r="U61" s="457"/>
      <c r="V61" s="457"/>
      <c r="W61" s="457"/>
      <c r="X61" s="457"/>
      <c r="Y61" s="457"/>
      <c r="Z61" s="455"/>
      <c r="AA61" s="455">
        <f t="shared" si="7"/>
        <v>0</v>
      </c>
      <c r="AB61" s="455"/>
      <c r="AC61" s="455">
        <f t="shared" si="8"/>
        <v>0</v>
      </c>
      <c r="AD61" s="455"/>
      <c r="AE61" s="455">
        <f t="shared" si="9"/>
        <v>0</v>
      </c>
      <c r="AF61" s="455"/>
      <c r="AG61" s="455">
        <f t="shared" si="10"/>
        <v>0</v>
      </c>
      <c r="AH61" s="455"/>
      <c r="AI61" s="455">
        <f t="shared" si="11"/>
        <v>0</v>
      </c>
      <c r="AJ61" s="455"/>
      <c r="AK61" s="455">
        <f t="shared" si="12"/>
        <v>0</v>
      </c>
      <c r="AL61" s="455"/>
      <c r="AM61" s="455">
        <f t="shared" si="13"/>
        <v>0</v>
      </c>
      <c r="AN61" s="455"/>
      <c r="AO61" s="455">
        <f t="shared" si="14"/>
        <v>0</v>
      </c>
      <c r="AP61" s="455"/>
      <c r="AQ61" s="455">
        <f t="shared" si="15"/>
        <v>0</v>
      </c>
      <c r="AR61" s="461">
        <f t="shared" si="16"/>
        <v>7</v>
      </c>
      <c r="AS61" s="462">
        <f t="shared" si="16"/>
        <v>2163464.2400000002</v>
      </c>
    </row>
    <row r="62" spans="1:45" s="3" customFormat="1" ht="15.75" customHeight="1" x14ac:dyDescent="0.25">
      <c r="A62" s="478">
        <v>56</v>
      </c>
      <c r="B62" s="615" t="s">
        <v>37</v>
      </c>
      <c r="C62" s="447" t="s">
        <v>142</v>
      </c>
      <c r="D62" s="452">
        <v>1.4</v>
      </c>
      <c r="E62" s="452">
        <v>1.68</v>
      </c>
      <c r="F62" s="453">
        <v>156563</v>
      </c>
      <c r="G62" s="451">
        <v>0.25</v>
      </c>
      <c r="H62" s="454">
        <f t="shared" si="0"/>
        <v>172219.30000000002</v>
      </c>
      <c r="I62" s="454">
        <f t="shared" si="1"/>
        <v>183178.71</v>
      </c>
      <c r="J62" s="455">
        <v>120</v>
      </c>
      <c r="K62" s="455">
        <f t="shared" si="2"/>
        <v>20666316.000000004</v>
      </c>
      <c r="L62" s="456">
        <v>440</v>
      </c>
      <c r="M62" s="455">
        <f t="shared" si="3"/>
        <v>75776492.000000015</v>
      </c>
      <c r="N62" s="455">
        <v>30</v>
      </c>
      <c r="O62" s="455">
        <f t="shared" si="4"/>
        <v>5166579.0000000009</v>
      </c>
      <c r="P62" s="455"/>
      <c r="Q62" s="455">
        <f t="shared" si="5"/>
        <v>0</v>
      </c>
      <c r="R62" s="455"/>
      <c r="S62" s="455">
        <f t="shared" si="6"/>
        <v>0</v>
      </c>
      <c r="T62" s="457"/>
      <c r="U62" s="457"/>
      <c r="V62" s="457"/>
      <c r="W62" s="457"/>
      <c r="X62" s="457"/>
      <c r="Y62" s="457"/>
      <c r="Z62" s="455"/>
      <c r="AA62" s="455">
        <f t="shared" si="7"/>
        <v>0</v>
      </c>
      <c r="AB62" s="455"/>
      <c r="AC62" s="455">
        <f t="shared" si="8"/>
        <v>0</v>
      </c>
      <c r="AD62" s="455"/>
      <c r="AE62" s="455">
        <f t="shared" si="9"/>
        <v>0</v>
      </c>
      <c r="AF62" s="455">
        <v>130</v>
      </c>
      <c r="AG62" s="455">
        <f t="shared" si="10"/>
        <v>22388509.000000004</v>
      </c>
      <c r="AH62" s="455"/>
      <c r="AI62" s="455">
        <f t="shared" si="11"/>
        <v>0</v>
      </c>
      <c r="AJ62" s="455"/>
      <c r="AK62" s="455">
        <f t="shared" si="12"/>
        <v>0</v>
      </c>
      <c r="AL62" s="455"/>
      <c r="AM62" s="455">
        <f t="shared" si="13"/>
        <v>0</v>
      </c>
      <c r="AN62" s="455"/>
      <c r="AO62" s="455">
        <f t="shared" si="14"/>
        <v>0</v>
      </c>
      <c r="AP62" s="455"/>
      <c r="AQ62" s="455">
        <f t="shared" si="15"/>
        <v>0</v>
      </c>
      <c r="AR62" s="461">
        <f t="shared" si="16"/>
        <v>720</v>
      </c>
      <c r="AS62" s="462">
        <f t="shared" si="16"/>
        <v>123997896.00000001</v>
      </c>
    </row>
    <row r="63" spans="1:45" s="3" customFormat="1" x14ac:dyDescent="0.25">
      <c r="A63" s="478">
        <v>57</v>
      </c>
      <c r="B63" s="615"/>
      <c r="C63" s="447" t="s">
        <v>171</v>
      </c>
      <c r="D63" s="452">
        <v>1.4</v>
      </c>
      <c r="E63" s="452">
        <v>1.68</v>
      </c>
      <c r="F63" s="453">
        <v>319018</v>
      </c>
      <c r="G63" s="451">
        <v>0.33</v>
      </c>
      <c r="H63" s="454">
        <f t="shared" si="0"/>
        <v>361128.37599999999</v>
      </c>
      <c r="I63" s="454">
        <f t="shared" si="1"/>
        <v>390605.63919999998</v>
      </c>
      <c r="J63" s="455"/>
      <c r="K63" s="455">
        <f t="shared" si="2"/>
        <v>0</v>
      </c>
      <c r="L63" s="456">
        <v>30</v>
      </c>
      <c r="M63" s="455">
        <f t="shared" si="3"/>
        <v>10833851.279999999</v>
      </c>
      <c r="N63" s="455"/>
      <c r="O63" s="455">
        <f t="shared" si="4"/>
        <v>0</v>
      </c>
      <c r="P63" s="455"/>
      <c r="Q63" s="455">
        <f t="shared" si="5"/>
        <v>0</v>
      </c>
      <c r="R63" s="455"/>
      <c r="S63" s="455">
        <f t="shared" si="6"/>
        <v>0</v>
      </c>
      <c r="T63" s="457"/>
      <c r="U63" s="457"/>
      <c r="V63" s="457"/>
      <c r="W63" s="457"/>
      <c r="X63" s="457"/>
      <c r="Y63" s="457"/>
      <c r="Z63" s="455"/>
      <c r="AA63" s="455">
        <f t="shared" si="7"/>
        <v>0</v>
      </c>
      <c r="AB63" s="455"/>
      <c r="AC63" s="455">
        <f t="shared" si="8"/>
        <v>0</v>
      </c>
      <c r="AD63" s="455"/>
      <c r="AE63" s="455">
        <f t="shared" si="9"/>
        <v>0</v>
      </c>
      <c r="AF63" s="455"/>
      <c r="AG63" s="455">
        <f t="shared" si="10"/>
        <v>0</v>
      </c>
      <c r="AH63" s="455"/>
      <c r="AI63" s="455">
        <f t="shared" si="11"/>
        <v>0</v>
      </c>
      <c r="AJ63" s="455"/>
      <c r="AK63" s="455">
        <f t="shared" si="12"/>
        <v>0</v>
      </c>
      <c r="AL63" s="455"/>
      <c r="AM63" s="455">
        <f t="shared" si="13"/>
        <v>0</v>
      </c>
      <c r="AN63" s="455"/>
      <c r="AO63" s="455">
        <f t="shared" si="14"/>
        <v>0</v>
      </c>
      <c r="AP63" s="455"/>
      <c r="AQ63" s="455">
        <f t="shared" si="15"/>
        <v>0</v>
      </c>
      <c r="AR63" s="461">
        <f t="shared" si="16"/>
        <v>30</v>
      </c>
      <c r="AS63" s="462">
        <f t="shared" si="16"/>
        <v>10833851.279999999</v>
      </c>
    </row>
    <row r="64" spans="1:45" s="3" customFormat="1" x14ac:dyDescent="0.25">
      <c r="A64" s="478">
        <v>58</v>
      </c>
      <c r="B64" s="615"/>
      <c r="C64" s="447" t="s">
        <v>309</v>
      </c>
      <c r="D64" s="452">
        <v>1.4</v>
      </c>
      <c r="E64" s="452">
        <v>1.68</v>
      </c>
      <c r="F64" s="453">
        <v>185111</v>
      </c>
      <c r="G64" s="451">
        <v>0.23</v>
      </c>
      <c r="H64" s="454">
        <f t="shared" si="0"/>
        <v>202141.21200000003</v>
      </c>
      <c r="I64" s="454">
        <f t="shared" si="1"/>
        <v>214062.36040000001</v>
      </c>
      <c r="J64" s="455">
        <v>40</v>
      </c>
      <c r="K64" s="455">
        <f t="shared" si="2"/>
        <v>8085648.4800000014</v>
      </c>
      <c r="L64" s="456">
        <v>100</v>
      </c>
      <c r="M64" s="455">
        <f t="shared" si="3"/>
        <v>20214121.200000003</v>
      </c>
      <c r="N64" s="455"/>
      <c r="O64" s="455">
        <f t="shared" si="4"/>
        <v>0</v>
      </c>
      <c r="P64" s="455"/>
      <c r="Q64" s="455">
        <f t="shared" si="5"/>
        <v>0</v>
      </c>
      <c r="R64" s="455"/>
      <c r="S64" s="455">
        <f t="shared" si="6"/>
        <v>0</v>
      </c>
      <c r="T64" s="457"/>
      <c r="U64" s="457"/>
      <c r="V64" s="457"/>
      <c r="W64" s="457"/>
      <c r="X64" s="457"/>
      <c r="Y64" s="457"/>
      <c r="Z64" s="455"/>
      <c r="AA64" s="455">
        <f t="shared" si="7"/>
        <v>0</v>
      </c>
      <c r="AB64" s="455"/>
      <c r="AC64" s="455">
        <f t="shared" si="8"/>
        <v>0</v>
      </c>
      <c r="AD64" s="455"/>
      <c r="AE64" s="455">
        <f t="shared" si="9"/>
        <v>0</v>
      </c>
      <c r="AF64" s="455"/>
      <c r="AG64" s="455">
        <f t="shared" si="10"/>
        <v>0</v>
      </c>
      <c r="AH64" s="455"/>
      <c r="AI64" s="455">
        <f t="shared" si="11"/>
        <v>0</v>
      </c>
      <c r="AJ64" s="455"/>
      <c r="AK64" s="455">
        <f t="shared" si="12"/>
        <v>0</v>
      </c>
      <c r="AL64" s="455"/>
      <c r="AM64" s="455">
        <f t="shared" si="13"/>
        <v>0</v>
      </c>
      <c r="AN64" s="455"/>
      <c r="AO64" s="455">
        <f t="shared" si="14"/>
        <v>0</v>
      </c>
      <c r="AP64" s="455"/>
      <c r="AQ64" s="455">
        <f t="shared" si="15"/>
        <v>0</v>
      </c>
      <c r="AR64" s="461">
        <f t="shared" si="16"/>
        <v>140</v>
      </c>
      <c r="AS64" s="462">
        <f t="shared" si="16"/>
        <v>28299769.680000003</v>
      </c>
    </row>
    <row r="65" spans="1:45" s="3" customFormat="1" x14ac:dyDescent="0.25">
      <c r="A65" s="478">
        <v>59</v>
      </c>
      <c r="B65" s="615"/>
      <c r="C65" s="447" t="s">
        <v>310</v>
      </c>
      <c r="D65" s="452">
        <v>1.4</v>
      </c>
      <c r="E65" s="452">
        <v>1.68</v>
      </c>
      <c r="F65" s="453">
        <v>245582</v>
      </c>
      <c r="G65" s="451">
        <v>0.45</v>
      </c>
      <c r="H65" s="454">
        <f t="shared" si="0"/>
        <v>289786.76000000007</v>
      </c>
      <c r="I65" s="454">
        <f t="shared" si="1"/>
        <v>320730.092</v>
      </c>
      <c r="J65" s="455">
        <v>50</v>
      </c>
      <c r="K65" s="455">
        <f t="shared" si="2"/>
        <v>14489338.000000004</v>
      </c>
      <c r="L65" s="456">
        <v>260</v>
      </c>
      <c r="M65" s="455">
        <f t="shared" si="3"/>
        <v>75344557.600000024</v>
      </c>
      <c r="N65" s="455"/>
      <c r="O65" s="455">
        <f t="shared" si="4"/>
        <v>0</v>
      </c>
      <c r="P65" s="455"/>
      <c r="Q65" s="455">
        <f t="shared" si="5"/>
        <v>0</v>
      </c>
      <c r="R65" s="455"/>
      <c r="S65" s="455">
        <f t="shared" si="6"/>
        <v>0</v>
      </c>
      <c r="T65" s="457"/>
      <c r="U65" s="457"/>
      <c r="V65" s="457"/>
      <c r="W65" s="457"/>
      <c r="X65" s="457"/>
      <c r="Y65" s="457"/>
      <c r="Z65" s="455"/>
      <c r="AA65" s="455">
        <f t="shared" si="7"/>
        <v>0</v>
      </c>
      <c r="AB65" s="455"/>
      <c r="AC65" s="455">
        <f t="shared" si="8"/>
        <v>0</v>
      </c>
      <c r="AD65" s="455"/>
      <c r="AE65" s="455">
        <f t="shared" si="9"/>
        <v>0</v>
      </c>
      <c r="AF65" s="455">
        <v>80</v>
      </c>
      <c r="AG65" s="455">
        <f t="shared" si="10"/>
        <v>23182940.800000004</v>
      </c>
      <c r="AH65" s="455"/>
      <c r="AI65" s="455">
        <f t="shared" si="11"/>
        <v>0</v>
      </c>
      <c r="AJ65" s="455"/>
      <c r="AK65" s="455">
        <f t="shared" si="12"/>
        <v>0</v>
      </c>
      <c r="AL65" s="455"/>
      <c r="AM65" s="455">
        <f t="shared" si="13"/>
        <v>0</v>
      </c>
      <c r="AN65" s="455"/>
      <c r="AO65" s="455">
        <f t="shared" si="14"/>
        <v>0</v>
      </c>
      <c r="AP65" s="455"/>
      <c r="AQ65" s="455">
        <f t="shared" si="15"/>
        <v>0</v>
      </c>
      <c r="AR65" s="461">
        <f t="shared" si="16"/>
        <v>390</v>
      </c>
      <c r="AS65" s="462">
        <f t="shared" si="16"/>
        <v>113016836.40000004</v>
      </c>
    </row>
    <row r="66" spans="1:45" s="3" customFormat="1" x14ac:dyDescent="0.25">
      <c r="A66" s="478">
        <v>60</v>
      </c>
      <c r="B66" s="615"/>
      <c r="C66" s="447" t="s">
        <v>234</v>
      </c>
      <c r="D66" s="452">
        <v>1.4</v>
      </c>
      <c r="E66" s="452">
        <v>1.68</v>
      </c>
      <c r="F66" s="453">
        <v>396727</v>
      </c>
      <c r="G66" s="451">
        <v>0.09</v>
      </c>
      <c r="H66" s="454">
        <f t="shared" si="0"/>
        <v>411009.17200000002</v>
      </c>
      <c r="I66" s="454">
        <f t="shared" si="1"/>
        <v>421006.69239999994</v>
      </c>
      <c r="J66" s="455">
        <v>1</v>
      </c>
      <c r="K66" s="455">
        <f t="shared" si="2"/>
        <v>411009.17200000002</v>
      </c>
      <c r="L66" s="456"/>
      <c r="M66" s="455">
        <f t="shared" si="3"/>
        <v>0</v>
      </c>
      <c r="N66" s="455">
        <v>4</v>
      </c>
      <c r="O66" s="455">
        <f t="shared" si="4"/>
        <v>1644036.6880000001</v>
      </c>
      <c r="P66" s="455"/>
      <c r="Q66" s="455">
        <f t="shared" si="5"/>
        <v>0</v>
      </c>
      <c r="R66" s="455"/>
      <c r="S66" s="455">
        <f t="shared" si="6"/>
        <v>0</v>
      </c>
      <c r="T66" s="457"/>
      <c r="U66" s="457"/>
      <c r="V66" s="457"/>
      <c r="W66" s="457"/>
      <c r="X66" s="457"/>
      <c r="Y66" s="457"/>
      <c r="Z66" s="455"/>
      <c r="AA66" s="455">
        <f t="shared" si="7"/>
        <v>0</v>
      </c>
      <c r="AB66" s="455"/>
      <c r="AC66" s="455">
        <f t="shared" si="8"/>
        <v>0</v>
      </c>
      <c r="AD66" s="455"/>
      <c r="AE66" s="455">
        <f t="shared" si="9"/>
        <v>0</v>
      </c>
      <c r="AF66" s="455"/>
      <c r="AG66" s="455">
        <f t="shared" si="10"/>
        <v>0</v>
      </c>
      <c r="AH66" s="455"/>
      <c r="AI66" s="455">
        <f t="shared" si="11"/>
        <v>0</v>
      </c>
      <c r="AJ66" s="455"/>
      <c r="AK66" s="455">
        <f t="shared" si="12"/>
        <v>0</v>
      </c>
      <c r="AL66" s="455"/>
      <c r="AM66" s="455">
        <f t="shared" si="13"/>
        <v>0</v>
      </c>
      <c r="AN66" s="455"/>
      <c r="AO66" s="455">
        <f t="shared" si="14"/>
        <v>0</v>
      </c>
      <c r="AP66" s="455"/>
      <c r="AQ66" s="455">
        <f t="shared" si="15"/>
        <v>0</v>
      </c>
      <c r="AR66" s="461">
        <f t="shared" si="16"/>
        <v>5</v>
      </c>
      <c r="AS66" s="462">
        <f t="shared" si="16"/>
        <v>2055045.86</v>
      </c>
    </row>
    <row r="67" spans="1:45" s="3" customFormat="1" x14ac:dyDescent="0.25">
      <c r="A67" s="478">
        <v>61</v>
      </c>
      <c r="B67" s="615" t="s">
        <v>38</v>
      </c>
      <c r="C67" s="447" t="s">
        <v>311</v>
      </c>
      <c r="D67" s="452">
        <v>1.4</v>
      </c>
      <c r="E67" s="452">
        <v>1.68</v>
      </c>
      <c r="F67" s="453">
        <v>110511</v>
      </c>
      <c r="G67" s="451">
        <v>0.28999999999999998</v>
      </c>
      <c r="H67" s="454">
        <f t="shared" si="0"/>
        <v>123330.27599999998</v>
      </c>
      <c r="I67" s="454">
        <f t="shared" si="1"/>
        <v>132303.76920000001</v>
      </c>
      <c r="J67" s="455">
        <v>52</v>
      </c>
      <c r="K67" s="455">
        <f t="shared" si="2"/>
        <v>6413174.351999999</v>
      </c>
      <c r="L67" s="456"/>
      <c r="M67" s="455">
        <f t="shared" si="3"/>
        <v>0</v>
      </c>
      <c r="N67" s="455">
        <v>30</v>
      </c>
      <c r="O67" s="455">
        <f t="shared" si="4"/>
        <v>3699908.2799999993</v>
      </c>
      <c r="P67" s="455"/>
      <c r="Q67" s="455">
        <f t="shared" si="5"/>
        <v>0</v>
      </c>
      <c r="R67" s="455"/>
      <c r="S67" s="455">
        <f t="shared" si="6"/>
        <v>0</v>
      </c>
      <c r="T67" s="457"/>
      <c r="U67" s="457"/>
      <c r="V67" s="457"/>
      <c r="W67" s="457"/>
      <c r="X67" s="457"/>
      <c r="Y67" s="457"/>
      <c r="Z67" s="455"/>
      <c r="AA67" s="455">
        <f t="shared" si="7"/>
        <v>0</v>
      </c>
      <c r="AB67" s="455"/>
      <c r="AC67" s="455">
        <f t="shared" si="8"/>
        <v>0</v>
      </c>
      <c r="AD67" s="455">
        <v>110</v>
      </c>
      <c r="AE67" s="455">
        <f t="shared" si="9"/>
        <v>13566330.359999998</v>
      </c>
      <c r="AF67" s="455">
        <v>115</v>
      </c>
      <c r="AG67" s="455">
        <f t="shared" si="10"/>
        <v>14182981.739999998</v>
      </c>
      <c r="AH67" s="455"/>
      <c r="AI67" s="455">
        <f t="shared" si="11"/>
        <v>0</v>
      </c>
      <c r="AJ67" s="455"/>
      <c r="AK67" s="455">
        <f t="shared" si="12"/>
        <v>0</v>
      </c>
      <c r="AL67" s="455"/>
      <c r="AM67" s="455">
        <f t="shared" si="13"/>
        <v>0</v>
      </c>
      <c r="AN67" s="455"/>
      <c r="AO67" s="455">
        <f t="shared" si="14"/>
        <v>0</v>
      </c>
      <c r="AP67" s="455"/>
      <c r="AQ67" s="455">
        <f t="shared" si="15"/>
        <v>0</v>
      </c>
      <c r="AR67" s="461">
        <f t="shared" si="16"/>
        <v>307</v>
      </c>
      <c r="AS67" s="462">
        <f t="shared" si="16"/>
        <v>37862394.731999993</v>
      </c>
    </row>
    <row r="68" spans="1:45" s="3" customFormat="1" x14ac:dyDescent="0.25">
      <c r="A68" s="478">
        <v>62</v>
      </c>
      <c r="B68" s="615"/>
      <c r="C68" s="447" t="s">
        <v>312</v>
      </c>
      <c r="D68" s="452">
        <v>1.4</v>
      </c>
      <c r="E68" s="452">
        <v>1.68</v>
      </c>
      <c r="F68" s="453">
        <v>162790</v>
      </c>
      <c r="G68" s="451">
        <v>0.32</v>
      </c>
      <c r="H68" s="454">
        <f t="shared" si="0"/>
        <v>183627.12</v>
      </c>
      <c r="I68" s="454">
        <f t="shared" si="1"/>
        <v>198213.10399999999</v>
      </c>
      <c r="J68" s="455">
        <v>17</v>
      </c>
      <c r="K68" s="455">
        <f t="shared" si="2"/>
        <v>3121661.04</v>
      </c>
      <c r="L68" s="456"/>
      <c r="M68" s="455">
        <f t="shared" si="3"/>
        <v>0</v>
      </c>
      <c r="N68" s="455"/>
      <c r="O68" s="455">
        <f t="shared" si="4"/>
        <v>0</v>
      </c>
      <c r="P68" s="455"/>
      <c r="Q68" s="455">
        <f t="shared" si="5"/>
        <v>0</v>
      </c>
      <c r="R68" s="455"/>
      <c r="S68" s="455">
        <f t="shared" si="6"/>
        <v>0</v>
      </c>
      <c r="T68" s="457"/>
      <c r="U68" s="457"/>
      <c r="V68" s="457"/>
      <c r="W68" s="457"/>
      <c r="X68" s="457"/>
      <c r="Y68" s="457"/>
      <c r="Z68" s="455"/>
      <c r="AA68" s="455">
        <f t="shared" si="7"/>
        <v>0</v>
      </c>
      <c r="AB68" s="455"/>
      <c r="AC68" s="455">
        <f t="shared" si="8"/>
        <v>0</v>
      </c>
      <c r="AD68" s="455">
        <v>40</v>
      </c>
      <c r="AE68" s="455">
        <f t="shared" si="9"/>
        <v>7345084.7999999998</v>
      </c>
      <c r="AF68" s="455">
        <v>12</v>
      </c>
      <c r="AG68" s="455">
        <f t="shared" si="10"/>
        <v>2203525.44</v>
      </c>
      <c r="AH68" s="455"/>
      <c r="AI68" s="455">
        <f t="shared" si="11"/>
        <v>0</v>
      </c>
      <c r="AJ68" s="455"/>
      <c r="AK68" s="455">
        <f t="shared" si="12"/>
        <v>0</v>
      </c>
      <c r="AL68" s="455"/>
      <c r="AM68" s="455">
        <f t="shared" si="13"/>
        <v>0</v>
      </c>
      <c r="AN68" s="455"/>
      <c r="AO68" s="455">
        <f t="shared" si="14"/>
        <v>0</v>
      </c>
      <c r="AP68" s="455"/>
      <c r="AQ68" s="455">
        <f t="shared" si="15"/>
        <v>0</v>
      </c>
      <c r="AR68" s="461">
        <f t="shared" si="16"/>
        <v>69</v>
      </c>
      <c r="AS68" s="462">
        <f t="shared" si="16"/>
        <v>12670271.279999999</v>
      </c>
    </row>
    <row r="69" spans="1:45" s="3" customFormat="1" x14ac:dyDescent="0.25">
      <c r="A69" s="478">
        <v>63</v>
      </c>
      <c r="B69" s="613" t="s">
        <v>287</v>
      </c>
      <c r="C69" s="447" t="s">
        <v>313</v>
      </c>
      <c r="D69" s="452">
        <v>1.4</v>
      </c>
      <c r="E69" s="452">
        <v>1.68</v>
      </c>
      <c r="F69" s="463">
        <v>193718</v>
      </c>
      <c r="G69" s="451">
        <v>0.2</v>
      </c>
      <c r="H69" s="454">
        <f t="shared" si="0"/>
        <v>209215.44</v>
      </c>
      <c r="I69" s="454">
        <f t="shared" si="1"/>
        <v>220063.64800000002</v>
      </c>
      <c r="J69" s="464">
        <v>60</v>
      </c>
      <c r="K69" s="455">
        <f t="shared" si="2"/>
        <v>12552926.4</v>
      </c>
      <c r="L69" s="466"/>
      <c r="M69" s="455">
        <f t="shared" si="3"/>
        <v>0</v>
      </c>
      <c r="N69" s="464">
        <v>6</v>
      </c>
      <c r="O69" s="455">
        <f t="shared" si="4"/>
        <v>1255292.6400000001</v>
      </c>
      <c r="P69" s="464"/>
      <c r="Q69" s="455">
        <f t="shared" si="5"/>
        <v>0</v>
      </c>
      <c r="R69" s="464"/>
      <c r="S69" s="455">
        <f t="shared" si="6"/>
        <v>0</v>
      </c>
      <c r="T69" s="457"/>
      <c r="U69" s="457"/>
      <c r="V69" s="457"/>
      <c r="W69" s="457"/>
      <c r="X69" s="457"/>
      <c r="Y69" s="457"/>
      <c r="Z69" s="464"/>
      <c r="AA69" s="455">
        <f t="shared" si="7"/>
        <v>0</v>
      </c>
      <c r="AB69" s="464"/>
      <c r="AC69" s="455">
        <f t="shared" si="8"/>
        <v>0</v>
      </c>
      <c r="AD69" s="464">
        <v>10</v>
      </c>
      <c r="AE69" s="455">
        <f t="shared" si="9"/>
        <v>2092154.4</v>
      </c>
      <c r="AF69" s="464">
        <v>3</v>
      </c>
      <c r="AG69" s="455">
        <f t="shared" si="10"/>
        <v>627646.32000000007</v>
      </c>
      <c r="AH69" s="464">
        <v>30</v>
      </c>
      <c r="AI69" s="455">
        <f t="shared" si="11"/>
        <v>6276463.2000000002</v>
      </c>
      <c r="AJ69" s="464"/>
      <c r="AK69" s="455">
        <f t="shared" si="12"/>
        <v>0</v>
      </c>
      <c r="AL69" s="464"/>
      <c r="AM69" s="455">
        <f t="shared" si="13"/>
        <v>0</v>
      </c>
      <c r="AN69" s="464"/>
      <c r="AO69" s="455">
        <f t="shared" si="14"/>
        <v>0</v>
      </c>
      <c r="AP69" s="464"/>
      <c r="AQ69" s="455">
        <f t="shared" si="15"/>
        <v>0</v>
      </c>
      <c r="AR69" s="461">
        <f t="shared" si="16"/>
        <v>109</v>
      </c>
      <c r="AS69" s="462">
        <f t="shared" si="16"/>
        <v>22804482.960000001</v>
      </c>
    </row>
    <row r="70" spans="1:45" s="3" customFormat="1" x14ac:dyDescent="0.25">
      <c r="A70" s="478">
        <v>64</v>
      </c>
      <c r="B70" s="614"/>
      <c r="C70" s="447" t="s">
        <v>314</v>
      </c>
      <c r="D70" s="452">
        <v>1.4</v>
      </c>
      <c r="E70" s="452">
        <v>1.68</v>
      </c>
      <c r="F70" s="463">
        <v>208916</v>
      </c>
      <c r="G70" s="451">
        <v>0.27</v>
      </c>
      <c r="H70" s="454">
        <f t="shared" si="0"/>
        <v>231478.92800000001</v>
      </c>
      <c r="I70" s="454">
        <f t="shared" si="1"/>
        <v>247272.97759999998</v>
      </c>
      <c r="J70" s="464">
        <v>5</v>
      </c>
      <c r="K70" s="455">
        <f t="shared" si="2"/>
        <v>1157394.6400000001</v>
      </c>
      <c r="L70" s="466"/>
      <c r="M70" s="455">
        <f t="shared" si="3"/>
        <v>0</v>
      </c>
      <c r="N70" s="464"/>
      <c r="O70" s="455">
        <f t="shared" si="4"/>
        <v>0</v>
      </c>
      <c r="P70" s="464"/>
      <c r="Q70" s="455">
        <f t="shared" si="5"/>
        <v>0</v>
      </c>
      <c r="R70" s="464"/>
      <c r="S70" s="455">
        <f t="shared" si="6"/>
        <v>0</v>
      </c>
      <c r="T70" s="457"/>
      <c r="U70" s="457"/>
      <c r="V70" s="457"/>
      <c r="W70" s="457"/>
      <c r="X70" s="457"/>
      <c r="Y70" s="457"/>
      <c r="Z70" s="464"/>
      <c r="AA70" s="455">
        <f t="shared" si="7"/>
        <v>0</v>
      </c>
      <c r="AB70" s="464"/>
      <c r="AC70" s="455">
        <f t="shared" si="8"/>
        <v>0</v>
      </c>
      <c r="AD70" s="464"/>
      <c r="AE70" s="455">
        <f t="shared" si="9"/>
        <v>0</v>
      </c>
      <c r="AF70" s="464">
        <v>1</v>
      </c>
      <c r="AG70" s="455">
        <f t="shared" si="10"/>
        <v>231478.92800000001</v>
      </c>
      <c r="AH70" s="464"/>
      <c r="AI70" s="455">
        <f t="shared" si="11"/>
        <v>0</v>
      </c>
      <c r="AJ70" s="464"/>
      <c r="AK70" s="455">
        <f t="shared" si="12"/>
        <v>0</v>
      </c>
      <c r="AL70" s="464"/>
      <c r="AM70" s="455">
        <f t="shared" si="13"/>
        <v>0</v>
      </c>
      <c r="AN70" s="464"/>
      <c r="AO70" s="455">
        <f t="shared" si="14"/>
        <v>0</v>
      </c>
      <c r="AP70" s="464"/>
      <c r="AQ70" s="455">
        <f t="shared" si="15"/>
        <v>0</v>
      </c>
      <c r="AR70" s="461">
        <f t="shared" si="16"/>
        <v>6</v>
      </c>
      <c r="AS70" s="462">
        <f t="shared" si="16"/>
        <v>1388873.5680000002</v>
      </c>
    </row>
    <row r="71" spans="1:45" s="3" customFormat="1" x14ac:dyDescent="0.25">
      <c r="A71" s="478">
        <v>65</v>
      </c>
      <c r="B71" s="460" t="s">
        <v>39</v>
      </c>
      <c r="C71" s="447" t="s">
        <v>315</v>
      </c>
      <c r="D71" s="452">
        <v>1.4</v>
      </c>
      <c r="E71" s="452">
        <v>1.68</v>
      </c>
      <c r="F71" s="453">
        <v>144051</v>
      </c>
      <c r="G71" s="451">
        <v>0.32</v>
      </c>
      <c r="H71" s="454">
        <f t="shared" ref="H71:H73" si="17">F71*(D71*G71+(1-G71))</f>
        <v>162489.52799999999</v>
      </c>
      <c r="I71" s="454">
        <f t="shared" ref="I71:I73" si="18">F71*(E71*G71+(1-G71))</f>
        <v>175396.4976</v>
      </c>
      <c r="J71" s="455">
        <v>40</v>
      </c>
      <c r="K71" s="455">
        <f t="shared" ref="K71:K73" si="19">J71*H71</f>
        <v>6499581.1199999992</v>
      </c>
      <c r="L71" s="456"/>
      <c r="M71" s="455">
        <f t="shared" ref="M71:M73" si="20">L71*H71</f>
        <v>0</v>
      </c>
      <c r="N71" s="455"/>
      <c r="O71" s="455">
        <f t="shared" ref="O71:O73" si="21">N71*H71</f>
        <v>0</v>
      </c>
      <c r="P71" s="455"/>
      <c r="Q71" s="455">
        <f t="shared" ref="Q71:Q73" si="22">P71*H71</f>
        <v>0</v>
      </c>
      <c r="R71" s="455"/>
      <c r="S71" s="455">
        <f t="shared" ref="S71:S73" si="23">SUM(R71*H71)</f>
        <v>0</v>
      </c>
      <c r="T71" s="457"/>
      <c r="U71" s="457"/>
      <c r="V71" s="457"/>
      <c r="W71" s="457"/>
      <c r="X71" s="457"/>
      <c r="Y71" s="457"/>
      <c r="Z71" s="455">
        <v>30</v>
      </c>
      <c r="AA71" s="455">
        <f t="shared" ref="AA71:AA73" si="24">SUM(Z71*H71)</f>
        <v>4874685.84</v>
      </c>
      <c r="AB71" s="455"/>
      <c r="AC71" s="455">
        <f t="shared" ref="AC71:AC73" si="25">SUM(AB71*H71)</f>
        <v>0</v>
      </c>
      <c r="AD71" s="455"/>
      <c r="AE71" s="455">
        <f t="shared" ref="AE71:AE73" si="26">AD71*H71</f>
        <v>0</v>
      </c>
      <c r="AF71" s="455"/>
      <c r="AG71" s="455">
        <f t="shared" ref="AG71:AG73" si="27">AF71*H71</f>
        <v>0</v>
      </c>
      <c r="AH71" s="455"/>
      <c r="AI71" s="455">
        <f t="shared" ref="AI71:AI73" si="28">AH71*H71</f>
        <v>0</v>
      </c>
      <c r="AJ71" s="455"/>
      <c r="AK71" s="455">
        <f t="shared" ref="AK71:AK73" si="29">AJ71*I71</f>
        <v>0</v>
      </c>
      <c r="AL71" s="455"/>
      <c r="AM71" s="455">
        <f t="shared" ref="AM71:AM73" si="30">SUM(AL71*I71)</f>
        <v>0</v>
      </c>
      <c r="AN71" s="455"/>
      <c r="AO71" s="455">
        <f t="shared" ref="AO71:AO73" si="31">AN71*I71</f>
        <v>0</v>
      </c>
      <c r="AP71" s="455"/>
      <c r="AQ71" s="455">
        <f t="shared" ref="AQ71:AQ73" si="32">AP71*I71</f>
        <v>0</v>
      </c>
      <c r="AR71" s="461">
        <f t="shared" si="16"/>
        <v>70</v>
      </c>
      <c r="AS71" s="462">
        <f t="shared" si="16"/>
        <v>11374266.959999999</v>
      </c>
    </row>
    <row r="72" spans="1:45" s="3" customFormat="1" x14ac:dyDescent="0.25">
      <c r="A72" s="478">
        <v>66</v>
      </c>
      <c r="B72" s="615" t="s">
        <v>40</v>
      </c>
      <c r="C72" s="447" t="s">
        <v>316</v>
      </c>
      <c r="D72" s="452">
        <v>1.4</v>
      </c>
      <c r="E72" s="452">
        <v>1.68</v>
      </c>
      <c r="F72" s="453">
        <v>216961</v>
      </c>
      <c r="G72" s="451">
        <v>0.17</v>
      </c>
      <c r="H72" s="454">
        <f t="shared" si="17"/>
        <v>231714.34800000003</v>
      </c>
      <c r="I72" s="454">
        <f t="shared" si="18"/>
        <v>242041.69159999999</v>
      </c>
      <c r="J72" s="455">
        <v>10</v>
      </c>
      <c r="K72" s="455">
        <f t="shared" si="19"/>
        <v>2317143.4800000004</v>
      </c>
      <c r="L72" s="456"/>
      <c r="M72" s="455">
        <f t="shared" si="20"/>
        <v>0</v>
      </c>
      <c r="N72" s="455"/>
      <c r="O72" s="455">
        <f t="shared" si="21"/>
        <v>0</v>
      </c>
      <c r="P72" s="455"/>
      <c r="Q72" s="455">
        <f t="shared" si="22"/>
        <v>0</v>
      </c>
      <c r="R72" s="455"/>
      <c r="S72" s="455">
        <f t="shared" si="23"/>
        <v>0</v>
      </c>
      <c r="T72" s="457"/>
      <c r="U72" s="457"/>
      <c r="V72" s="457"/>
      <c r="W72" s="457"/>
      <c r="X72" s="457"/>
      <c r="Y72" s="457"/>
      <c r="Z72" s="455"/>
      <c r="AA72" s="455">
        <f t="shared" si="24"/>
        <v>0</v>
      </c>
      <c r="AB72" s="455"/>
      <c r="AC72" s="455">
        <f t="shared" si="25"/>
        <v>0</v>
      </c>
      <c r="AD72" s="455"/>
      <c r="AE72" s="455">
        <f t="shared" si="26"/>
        <v>0</v>
      </c>
      <c r="AF72" s="455"/>
      <c r="AG72" s="455">
        <f t="shared" si="27"/>
        <v>0</v>
      </c>
      <c r="AH72" s="455"/>
      <c r="AI72" s="455">
        <f t="shared" si="28"/>
        <v>0</v>
      </c>
      <c r="AJ72" s="455"/>
      <c r="AK72" s="455">
        <f t="shared" si="29"/>
        <v>0</v>
      </c>
      <c r="AL72" s="455"/>
      <c r="AM72" s="455">
        <f t="shared" si="30"/>
        <v>0</v>
      </c>
      <c r="AN72" s="455"/>
      <c r="AO72" s="455">
        <f t="shared" si="31"/>
        <v>0</v>
      </c>
      <c r="AP72" s="455"/>
      <c r="AQ72" s="455">
        <f t="shared" si="32"/>
        <v>0</v>
      </c>
      <c r="AR72" s="461">
        <f t="shared" ref="AR72:AS73" si="33">SUM(J72,L72,N72,P72,R72,T72,V72,X72,Z72,AB72,AD72,AF72,AH72,AJ72,AL72,AN72,AP72,)</f>
        <v>10</v>
      </c>
      <c r="AS72" s="462">
        <f t="shared" si="33"/>
        <v>2317143.4800000004</v>
      </c>
    </row>
    <row r="73" spans="1:45" s="3" customFormat="1" x14ac:dyDescent="0.25">
      <c r="A73" s="478">
        <v>67</v>
      </c>
      <c r="B73" s="615"/>
      <c r="C73" s="447" t="s">
        <v>317</v>
      </c>
      <c r="D73" s="452">
        <v>1.4</v>
      </c>
      <c r="E73" s="452">
        <v>1.68</v>
      </c>
      <c r="F73" s="453">
        <v>119595</v>
      </c>
      <c r="G73" s="451">
        <v>0.32</v>
      </c>
      <c r="H73" s="454">
        <f t="shared" si="17"/>
        <v>134903.15999999997</v>
      </c>
      <c r="I73" s="454">
        <f t="shared" si="18"/>
        <v>145618.872</v>
      </c>
      <c r="J73" s="455"/>
      <c r="K73" s="455">
        <f t="shared" si="19"/>
        <v>0</v>
      </c>
      <c r="L73" s="456"/>
      <c r="M73" s="455">
        <f t="shared" si="20"/>
        <v>0</v>
      </c>
      <c r="N73" s="455"/>
      <c r="O73" s="455">
        <f t="shared" si="21"/>
        <v>0</v>
      </c>
      <c r="P73" s="455"/>
      <c r="Q73" s="455">
        <f t="shared" si="22"/>
        <v>0</v>
      </c>
      <c r="R73" s="455"/>
      <c r="S73" s="455">
        <f t="shared" si="23"/>
        <v>0</v>
      </c>
      <c r="T73" s="457"/>
      <c r="U73" s="457"/>
      <c r="V73" s="457"/>
      <c r="W73" s="457"/>
      <c r="X73" s="457"/>
      <c r="Y73" s="457"/>
      <c r="Z73" s="455"/>
      <c r="AA73" s="455">
        <f t="shared" si="24"/>
        <v>0</v>
      </c>
      <c r="AB73" s="455"/>
      <c r="AC73" s="455">
        <f t="shared" si="25"/>
        <v>0</v>
      </c>
      <c r="AD73" s="455"/>
      <c r="AE73" s="455">
        <f t="shared" si="26"/>
        <v>0</v>
      </c>
      <c r="AF73" s="455"/>
      <c r="AG73" s="455">
        <f t="shared" si="27"/>
        <v>0</v>
      </c>
      <c r="AH73" s="455"/>
      <c r="AI73" s="455">
        <f t="shared" si="28"/>
        <v>0</v>
      </c>
      <c r="AJ73" s="455"/>
      <c r="AK73" s="455">
        <f t="shared" si="29"/>
        <v>0</v>
      </c>
      <c r="AL73" s="455"/>
      <c r="AM73" s="455">
        <f t="shared" si="30"/>
        <v>0</v>
      </c>
      <c r="AN73" s="455"/>
      <c r="AO73" s="455">
        <f t="shared" si="31"/>
        <v>0</v>
      </c>
      <c r="AP73" s="455"/>
      <c r="AQ73" s="455">
        <f t="shared" si="32"/>
        <v>0</v>
      </c>
      <c r="AR73" s="461">
        <f t="shared" si="33"/>
        <v>0</v>
      </c>
      <c r="AS73" s="462">
        <f t="shared" si="33"/>
        <v>0</v>
      </c>
    </row>
    <row r="74" spans="1:45" s="67" customFormat="1" x14ac:dyDescent="0.25">
      <c r="A74" s="468"/>
      <c r="B74" s="469" t="s">
        <v>325</v>
      </c>
      <c r="C74" s="470" t="s">
        <v>41</v>
      </c>
      <c r="D74" s="470"/>
      <c r="E74" s="470"/>
      <c r="F74" s="471"/>
      <c r="G74" s="470"/>
      <c r="H74" s="470"/>
      <c r="I74" s="470"/>
      <c r="J74" s="472">
        <f>SUM(J7:J73)</f>
        <v>2330</v>
      </c>
      <c r="K74" s="472">
        <f t="shared" ref="K74:AS74" si="34">SUM(K7:K73)</f>
        <v>499256479.43600011</v>
      </c>
      <c r="L74" s="472">
        <f t="shared" si="34"/>
        <v>1840</v>
      </c>
      <c r="M74" s="472">
        <f t="shared" si="34"/>
        <v>436497346.13200003</v>
      </c>
      <c r="N74" s="472">
        <f t="shared" si="34"/>
        <v>120</v>
      </c>
      <c r="O74" s="472">
        <f t="shared" si="34"/>
        <v>22606213.408</v>
      </c>
      <c r="P74" s="472">
        <f t="shared" si="34"/>
        <v>65</v>
      </c>
      <c r="Q74" s="472">
        <f t="shared" si="34"/>
        <v>16106940.739999998</v>
      </c>
      <c r="R74" s="472">
        <f t="shared" si="34"/>
        <v>250</v>
      </c>
      <c r="S74" s="472">
        <f t="shared" si="34"/>
        <v>60350598.000000007</v>
      </c>
      <c r="T74" s="472">
        <f t="shared" si="34"/>
        <v>0</v>
      </c>
      <c r="U74" s="472">
        <f t="shared" si="34"/>
        <v>0</v>
      </c>
      <c r="V74" s="472">
        <f t="shared" si="34"/>
        <v>0</v>
      </c>
      <c r="W74" s="472">
        <f t="shared" si="34"/>
        <v>0</v>
      </c>
      <c r="X74" s="472">
        <f t="shared" si="34"/>
        <v>0</v>
      </c>
      <c r="Y74" s="472">
        <f t="shared" si="34"/>
        <v>0</v>
      </c>
      <c r="Z74" s="472">
        <f t="shared" si="34"/>
        <v>35</v>
      </c>
      <c r="AA74" s="472">
        <f t="shared" si="34"/>
        <v>5299250.04</v>
      </c>
      <c r="AB74" s="472">
        <f t="shared" si="34"/>
        <v>78</v>
      </c>
      <c r="AC74" s="472">
        <f t="shared" si="34"/>
        <v>10478339.039999999</v>
      </c>
      <c r="AD74" s="472">
        <f t="shared" si="34"/>
        <v>375</v>
      </c>
      <c r="AE74" s="473">
        <f t="shared" si="34"/>
        <v>46462318.679999992</v>
      </c>
      <c r="AF74" s="472">
        <f t="shared" si="34"/>
        <v>552</v>
      </c>
      <c r="AG74" s="472">
        <f t="shared" si="34"/>
        <v>102669275.98</v>
      </c>
      <c r="AH74" s="474">
        <f t="shared" si="34"/>
        <v>30</v>
      </c>
      <c r="AI74" s="472">
        <f t="shared" si="34"/>
        <v>6276463.2000000002</v>
      </c>
      <c r="AJ74" s="474">
        <f t="shared" si="34"/>
        <v>42</v>
      </c>
      <c r="AK74" s="472">
        <f t="shared" si="34"/>
        <v>18120038.304000001</v>
      </c>
      <c r="AL74" s="472">
        <f t="shared" si="34"/>
        <v>14</v>
      </c>
      <c r="AM74" s="472">
        <f t="shared" si="34"/>
        <v>2572937.1359999999</v>
      </c>
      <c r="AN74" s="472">
        <f t="shared" si="34"/>
        <v>370</v>
      </c>
      <c r="AO74" s="472">
        <f t="shared" si="34"/>
        <v>91455574.503599972</v>
      </c>
      <c r="AP74" s="474">
        <f t="shared" si="34"/>
        <v>250</v>
      </c>
      <c r="AQ74" s="475">
        <f t="shared" si="34"/>
        <v>66216399.958399996</v>
      </c>
      <c r="AR74" s="476">
        <f t="shared" si="34"/>
        <v>6351</v>
      </c>
      <c r="AS74" s="477">
        <f t="shared" si="34"/>
        <v>1384368174.5580001</v>
      </c>
    </row>
    <row r="75" spans="1:45" s="67" customFormat="1" ht="15.75" x14ac:dyDescent="0.25">
      <c r="A75" s="315"/>
      <c r="B75" s="310"/>
      <c r="C75" s="12"/>
      <c r="D75" s="12"/>
      <c r="E75" s="12"/>
      <c r="F75" s="13"/>
      <c r="G75" s="12"/>
      <c r="H75" s="12"/>
      <c r="I75" s="12"/>
      <c r="J75" s="262"/>
      <c r="K75" s="14"/>
      <c r="L75" s="47"/>
      <c r="M75" s="14"/>
      <c r="N75" s="47"/>
      <c r="O75" s="14"/>
      <c r="P75" s="47"/>
      <c r="Q75" s="14"/>
      <c r="R75" s="47"/>
      <c r="S75" s="14"/>
      <c r="T75" s="47"/>
      <c r="U75" s="14"/>
      <c r="V75" s="47"/>
      <c r="W75" s="14"/>
      <c r="X75" s="47"/>
      <c r="Y75" s="14"/>
      <c r="Z75" s="47"/>
      <c r="AA75" s="14"/>
      <c r="AB75" s="47"/>
      <c r="AC75" s="14"/>
      <c r="AD75" s="47"/>
      <c r="AE75" s="14"/>
      <c r="AF75" s="47"/>
      <c r="AG75" s="14"/>
      <c r="AH75" s="47"/>
      <c r="AI75" s="14"/>
      <c r="AJ75" s="47"/>
      <c r="AK75" s="14"/>
      <c r="AL75" s="47"/>
      <c r="AM75" s="14"/>
      <c r="AN75" s="47"/>
      <c r="AO75" s="14"/>
      <c r="AP75" s="47"/>
      <c r="AQ75" s="47"/>
      <c r="AR75" s="263"/>
      <c r="AS75" s="264"/>
    </row>
    <row r="76" spans="1:45" s="67" customFormat="1" ht="15.75" x14ac:dyDescent="0.25">
      <c r="A76" s="315"/>
      <c r="B76" s="310"/>
      <c r="C76" s="12"/>
      <c r="D76" s="12"/>
      <c r="E76" s="12"/>
      <c r="F76" s="13"/>
      <c r="G76" s="12"/>
      <c r="H76" s="12"/>
      <c r="I76" s="12"/>
      <c r="J76" s="262"/>
      <c r="K76" s="14"/>
      <c r="L76" s="47"/>
      <c r="M76" s="14"/>
      <c r="N76" s="47"/>
      <c r="O76" s="14"/>
      <c r="P76" s="47"/>
      <c r="Q76" s="14"/>
      <c r="R76" s="47"/>
      <c r="S76" s="14"/>
      <c r="T76" s="47"/>
      <c r="U76" s="14"/>
      <c r="V76" s="47"/>
      <c r="W76" s="14"/>
      <c r="X76" s="47"/>
      <c r="Y76" s="14"/>
      <c r="Z76" s="47"/>
      <c r="AA76" s="14"/>
      <c r="AB76" s="47"/>
      <c r="AC76" s="14"/>
      <c r="AD76" s="47"/>
      <c r="AE76" s="14"/>
      <c r="AF76" s="47"/>
      <c r="AG76" s="14"/>
      <c r="AH76" s="47"/>
      <c r="AI76" s="14"/>
      <c r="AJ76" s="47"/>
      <c r="AK76" s="14"/>
      <c r="AL76" s="47"/>
      <c r="AM76" s="14"/>
      <c r="AN76" s="47"/>
      <c r="AO76" s="14"/>
      <c r="AP76" s="47"/>
      <c r="AQ76" s="47"/>
      <c r="AR76" s="263"/>
      <c r="AS76" s="264"/>
    </row>
    <row r="77" spans="1:45" s="67" customFormat="1" ht="15.75" x14ac:dyDescent="0.25">
      <c r="A77" s="315"/>
      <c r="B77" s="310"/>
      <c r="C77" s="12"/>
      <c r="D77" s="12"/>
      <c r="E77" s="12"/>
      <c r="F77" s="13"/>
      <c r="G77" s="12"/>
      <c r="H77" s="12"/>
      <c r="I77" s="12"/>
      <c r="J77" s="262"/>
      <c r="K77" s="14"/>
      <c r="L77" s="47"/>
      <c r="M77" s="14"/>
      <c r="N77" s="47"/>
      <c r="O77" s="14"/>
      <c r="P77" s="47"/>
      <c r="Q77" s="14"/>
      <c r="R77" s="47"/>
      <c r="S77" s="14"/>
      <c r="T77" s="47"/>
      <c r="U77" s="14"/>
      <c r="V77" s="47"/>
      <c r="W77" s="14"/>
      <c r="X77" s="47"/>
      <c r="Y77" s="14"/>
      <c r="Z77" s="47"/>
      <c r="AA77" s="14"/>
      <c r="AB77" s="47"/>
      <c r="AC77" s="14"/>
      <c r="AD77" s="47"/>
      <c r="AE77" s="14"/>
      <c r="AF77" s="47"/>
      <c r="AG77" s="14"/>
      <c r="AH77" s="47"/>
      <c r="AI77" s="14"/>
      <c r="AJ77" s="47"/>
      <c r="AK77" s="14"/>
      <c r="AL77" s="47"/>
      <c r="AM77" s="14"/>
      <c r="AN77" s="47"/>
      <c r="AO77" s="14"/>
      <c r="AP77" s="47"/>
      <c r="AQ77" s="47"/>
      <c r="AR77" s="263"/>
      <c r="AS77" s="264"/>
    </row>
    <row r="78" spans="1:45" s="67" customFormat="1" ht="15.75" x14ac:dyDescent="0.25">
      <c r="A78" s="315"/>
      <c r="B78" s="310"/>
      <c r="C78" s="12"/>
      <c r="D78" s="12"/>
      <c r="E78" s="12"/>
      <c r="F78" s="13"/>
      <c r="G78" s="12"/>
      <c r="H78" s="12"/>
      <c r="I78" s="12"/>
      <c r="J78" s="262"/>
      <c r="K78" s="14"/>
      <c r="L78" s="47"/>
      <c r="M78" s="14"/>
      <c r="N78" s="47"/>
      <c r="O78" s="14"/>
      <c r="P78" s="47"/>
      <c r="Q78" s="14"/>
      <c r="R78" s="47"/>
      <c r="S78" s="14"/>
      <c r="T78" s="47"/>
      <c r="U78" s="14"/>
      <c r="V78" s="47"/>
      <c r="W78" s="14"/>
      <c r="X78" s="47"/>
      <c r="Y78" s="14"/>
      <c r="Z78" s="47"/>
      <c r="AA78" s="14"/>
      <c r="AB78" s="47"/>
      <c r="AC78" s="14"/>
      <c r="AD78" s="47"/>
      <c r="AE78" s="14"/>
      <c r="AF78" s="47"/>
      <c r="AG78" s="14"/>
      <c r="AH78" s="47"/>
      <c r="AI78" s="14"/>
      <c r="AJ78" s="47"/>
      <c r="AK78" s="14"/>
      <c r="AL78" s="47"/>
      <c r="AM78" s="14"/>
      <c r="AN78" s="47"/>
      <c r="AO78" s="14"/>
      <c r="AP78" s="47"/>
      <c r="AQ78" s="47"/>
      <c r="AR78" s="263"/>
      <c r="AS78" s="264"/>
    </row>
    <row r="79" spans="1:45" s="67" customFormat="1" ht="15.75" x14ac:dyDescent="0.25">
      <c r="A79" s="315"/>
      <c r="B79" s="310"/>
      <c r="C79" s="12"/>
      <c r="D79" s="12"/>
      <c r="E79" s="12"/>
      <c r="F79" s="13"/>
      <c r="G79" s="12"/>
      <c r="H79" s="12"/>
      <c r="I79" s="12"/>
      <c r="J79" s="262"/>
      <c r="K79" s="14"/>
      <c r="L79" s="47"/>
      <c r="M79" s="14"/>
      <c r="N79" s="47"/>
      <c r="O79" s="14"/>
      <c r="P79" s="47"/>
      <c r="Q79" s="14"/>
      <c r="R79" s="47"/>
      <c r="S79" s="14"/>
      <c r="T79" s="47"/>
      <c r="U79" s="14"/>
      <c r="V79" s="47"/>
      <c r="W79" s="14"/>
      <c r="X79" s="47"/>
      <c r="Y79" s="14"/>
      <c r="Z79" s="47"/>
      <c r="AA79" s="14"/>
      <c r="AB79" s="47"/>
      <c r="AC79" s="14"/>
      <c r="AD79" s="47"/>
      <c r="AE79" s="14"/>
      <c r="AF79" s="47"/>
      <c r="AG79" s="14"/>
      <c r="AH79" s="47"/>
      <c r="AI79" s="14"/>
      <c r="AJ79" s="47"/>
      <c r="AK79" s="14"/>
      <c r="AL79" s="47"/>
      <c r="AM79" s="14"/>
      <c r="AN79" s="47"/>
      <c r="AO79" s="14"/>
      <c r="AP79" s="47"/>
      <c r="AQ79" s="47"/>
      <c r="AR79" s="263"/>
      <c r="AS79" s="264"/>
    </row>
    <row r="80" spans="1:45" s="67" customFormat="1" ht="15.75" x14ac:dyDescent="0.25">
      <c r="A80" s="315"/>
      <c r="B80" s="310"/>
      <c r="C80" s="12"/>
      <c r="D80" s="12"/>
      <c r="E80" s="12"/>
      <c r="F80" s="13"/>
      <c r="G80" s="12"/>
      <c r="H80" s="12"/>
      <c r="I80" s="12"/>
      <c r="J80" s="262"/>
      <c r="K80" s="14"/>
      <c r="L80" s="47"/>
      <c r="M80" s="14"/>
      <c r="N80" s="47"/>
      <c r="O80" s="14"/>
      <c r="P80" s="47"/>
      <c r="Q80" s="14"/>
      <c r="R80" s="47"/>
      <c r="S80" s="14"/>
      <c r="T80" s="47"/>
      <c r="U80" s="14"/>
      <c r="V80" s="47"/>
      <c r="W80" s="14"/>
      <c r="X80" s="47"/>
      <c r="Y80" s="14"/>
      <c r="Z80" s="47"/>
      <c r="AA80" s="14"/>
      <c r="AB80" s="47"/>
      <c r="AC80" s="14"/>
      <c r="AD80" s="47"/>
      <c r="AE80" s="14"/>
      <c r="AF80" s="47"/>
      <c r="AG80" s="14"/>
      <c r="AH80" s="47"/>
      <c r="AI80" s="14"/>
      <c r="AJ80" s="47"/>
      <c r="AK80" s="14"/>
      <c r="AL80" s="47"/>
      <c r="AM80" s="14"/>
      <c r="AN80" s="47"/>
      <c r="AO80" s="14"/>
      <c r="AP80" s="47"/>
      <c r="AQ80" s="47"/>
      <c r="AR80" s="263"/>
      <c r="AS80" s="264"/>
    </row>
    <row r="81" spans="1:45" s="67" customFormat="1" ht="15.75" x14ac:dyDescent="0.25">
      <c r="A81" s="315"/>
      <c r="B81" s="310"/>
      <c r="C81" s="12"/>
      <c r="D81" s="12"/>
      <c r="E81" s="12"/>
      <c r="F81" s="13"/>
      <c r="G81" s="12"/>
      <c r="H81" s="12"/>
      <c r="I81" s="12"/>
      <c r="J81" s="262"/>
      <c r="K81" s="14"/>
      <c r="L81" s="47"/>
      <c r="M81" s="14"/>
      <c r="N81" s="47"/>
      <c r="O81" s="14"/>
      <c r="P81" s="47"/>
      <c r="Q81" s="14"/>
      <c r="R81" s="47"/>
      <c r="S81" s="14"/>
      <c r="T81" s="47"/>
      <c r="U81" s="14"/>
      <c r="V81" s="47"/>
      <c r="W81" s="14"/>
      <c r="X81" s="47"/>
      <c r="Y81" s="14"/>
      <c r="Z81" s="47"/>
      <c r="AA81" s="14"/>
      <c r="AB81" s="47"/>
      <c r="AC81" s="14"/>
      <c r="AD81" s="47"/>
      <c r="AE81" s="14"/>
      <c r="AF81" s="47"/>
      <c r="AG81" s="14"/>
      <c r="AH81" s="47"/>
      <c r="AI81" s="14"/>
      <c r="AJ81" s="47"/>
      <c r="AK81" s="14"/>
      <c r="AL81" s="47"/>
      <c r="AM81" s="14"/>
      <c r="AN81" s="47"/>
      <c r="AO81" s="14"/>
      <c r="AP81" s="47"/>
      <c r="AQ81" s="14"/>
      <c r="AR81" s="263"/>
      <c r="AS81" s="264"/>
    </row>
    <row r="82" spans="1:45" s="67" customFormat="1" ht="15.75" x14ac:dyDescent="0.25">
      <c r="A82" s="315"/>
      <c r="B82" s="310"/>
      <c r="C82" s="12"/>
      <c r="D82" s="12"/>
      <c r="E82" s="12"/>
      <c r="F82" s="13"/>
      <c r="G82" s="12"/>
      <c r="H82" s="12"/>
      <c r="I82" s="12"/>
      <c r="J82" s="262"/>
      <c r="K82" s="14"/>
      <c r="L82" s="47"/>
      <c r="M82" s="14"/>
      <c r="N82" s="47"/>
      <c r="O82" s="14"/>
      <c r="P82" s="47"/>
      <c r="Q82" s="14"/>
      <c r="R82" s="47"/>
      <c r="S82" s="14"/>
      <c r="T82" s="47"/>
      <c r="U82" s="14"/>
      <c r="V82" s="47"/>
      <c r="W82" s="14"/>
      <c r="X82" s="47"/>
      <c r="Y82" s="14"/>
      <c r="Z82" s="47"/>
      <c r="AA82" s="14"/>
      <c r="AB82" s="47"/>
      <c r="AC82" s="14"/>
      <c r="AD82" s="47"/>
      <c r="AE82" s="14"/>
      <c r="AF82" s="47"/>
      <c r="AG82" s="14"/>
      <c r="AH82" s="47"/>
      <c r="AI82" s="14"/>
      <c r="AJ82" s="47"/>
      <c r="AK82" s="14"/>
      <c r="AL82" s="47"/>
      <c r="AM82" s="14"/>
      <c r="AN82" s="47"/>
      <c r="AO82" s="14"/>
      <c r="AP82" s="47"/>
      <c r="AQ82" s="14"/>
      <c r="AR82" s="263"/>
      <c r="AS82" s="264"/>
    </row>
    <row r="83" spans="1:45" s="67" customFormat="1" ht="15.75" x14ac:dyDescent="0.25">
      <c r="A83" s="315"/>
      <c r="B83" s="310"/>
      <c r="C83" s="12"/>
      <c r="D83" s="12"/>
      <c r="E83" s="12"/>
      <c r="F83" s="13"/>
      <c r="G83" s="12"/>
      <c r="H83" s="12"/>
      <c r="I83" s="12"/>
      <c r="J83" s="47"/>
      <c r="K83" s="14"/>
      <c r="L83" s="47"/>
      <c r="M83" s="14"/>
      <c r="N83" s="47"/>
      <c r="O83" s="14"/>
      <c r="P83" s="47"/>
      <c r="Q83" s="14"/>
      <c r="R83" s="47"/>
      <c r="S83" s="14"/>
      <c r="T83" s="47"/>
      <c r="U83" s="14"/>
      <c r="V83" s="47"/>
      <c r="W83" s="14"/>
      <c r="X83" s="47"/>
      <c r="Y83" s="14"/>
      <c r="Z83" s="47"/>
      <c r="AA83" s="14"/>
      <c r="AB83" s="47"/>
      <c r="AC83" s="14"/>
      <c r="AD83" s="47"/>
      <c r="AE83" s="14"/>
      <c r="AF83" s="47"/>
      <c r="AG83" s="14"/>
      <c r="AH83" s="47"/>
      <c r="AI83" s="14"/>
      <c r="AJ83" s="47"/>
      <c r="AK83" s="14"/>
      <c r="AL83" s="47"/>
      <c r="AM83" s="14"/>
      <c r="AN83" s="47"/>
      <c r="AO83" s="14"/>
      <c r="AP83" s="47"/>
      <c r="AQ83" s="14"/>
      <c r="AR83" s="263"/>
      <c r="AS83" s="264"/>
    </row>
    <row r="84" spans="1:45" s="67" customFormat="1" ht="21" customHeight="1" x14ac:dyDescent="0.25">
      <c r="A84" s="322"/>
      <c r="B84" s="311"/>
      <c r="C84" s="311"/>
      <c r="D84" s="311"/>
      <c r="E84" s="311"/>
      <c r="F84" s="312"/>
      <c r="G84" s="268"/>
      <c r="H84" s="268"/>
      <c r="I84" s="54"/>
      <c r="J84" s="313">
        <f>J74-J76</f>
        <v>2330</v>
      </c>
      <c r="K84" s="313">
        <f t="shared" ref="K84:AS84" si="35">K74-K76</f>
        <v>499256479.43600011</v>
      </c>
      <c r="L84" s="313">
        <f t="shared" si="35"/>
        <v>1840</v>
      </c>
      <c r="M84" s="313">
        <f t="shared" si="35"/>
        <v>436497346.13200003</v>
      </c>
      <c r="N84" s="313">
        <f t="shared" si="35"/>
        <v>120</v>
      </c>
      <c r="O84" s="313">
        <f t="shared" si="35"/>
        <v>22606213.408</v>
      </c>
      <c r="P84" s="313">
        <f t="shared" si="35"/>
        <v>65</v>
      </c>
      <c r="Q84" s="313">
        <f t="shared" si="35"/>
        <v>16106940.739999998</v>
      </c>
      <c r="R84" s="313">
        <f t="shared" si="35"/>
        <v>250</v>
      </c>
      <c r="S84" s="313">
        <f t="shared" si="35"/>
        <v>60350598.000000007</v>
      </c>
      <c r="T84" s="313">
        <f t="shared" si="35"/>
        <v>0</v>
      </c>
      <c r="U84" s="313">
        <f t="shared" si="35"/>
        <v>0</v>
      </c>
      <c r="V84" s="313">
        <f t="shared" si="35"/>
        <v>0</v>
      </c>
      <c r="W84" s="313">
        <f t="shared" si="35"/>
        <v>0</v>
      </c>
      <c r="X84" s="313">
        <f t="shared" si="35"/>
        <v>0</v>
      </c>
      <c r="Y84" s="313">
        <f t="shared" si="35"/>
        <v>0</v>
      </c>
      <c r="Z84" s="313">
        <f t="shared" si="35"/>
        <v>35</v>
      </c>
      <c r="AA84" s="313">
        <f t="shared" si="35"/>
        <v>5299250.04</v>
      </c>
      <c r="AB84" s="313">
        <f t="shared" si="35"/>
        <v>78</v>
      </c>
      <c r="AC84" s="313">
        <f t="shared" si="35"/>
        <v>10478339.039999999</v>
      </c>
      <c r="AD84" s="313">
        <f t="shared" si="35"/>
        <v>375</v>
      </c>
      <c r="AE84" s="313">
        <f t="shared" si="35"/>
        <v>46462318.679999992</v>
      </c>
      <c r="AF84" s="313">
        <f t="shared" si="35"/>
        <v>552</v>
      </c>
      <c r="AG84" s="313">
        <f t="shared" si="35"/>
        <v>102669275.98</v>
      </c>
      <c r="AH84" s="313">
        <f t="shared" si="35"/>
        <v>30</v>
      </c>
      <c r="AI84" s="313">
        <f t="shared" si="35"/>
        <v>6276463.2000000002</v>
      </c>
      <c r="AJ84" s="313">
        <f t="shared" si="35"/>
        <v>42</v>
      </c>
      <c r="AK84" s="313">
        <f t="shared" si="35"/>
        <v>18120038.304000001</v>
      </c>
      <c r="AL84" s="313">
        <f t="shared" si="35"/>
        <v>14</v>
      </c>
      <c r="AM84" s="313">
        <f t="shared" si="35"/>
        <v>2572937.1359999999</v>
      </c>
      <c r="AN84" s="313">
        <f t="shared" si="35"/>
        <v>370</v>
      </c>
      <c r="AO84" s="313">
        <f t="shared" si="35"/>
        <v>91455574.503599972</v>
      </c>
      <c r="AP84" s="313">
        <f t="shared" si="35"/>
        <v>250</v>
      </c>
      <c r="AQ84" s="313">
        <f t="shared" si="35"/>
        <v>66216399.958399996</v>
      </c>
      <c r="AR84" s="313">
        <f t="shared" si="35"/>
        <v>6351</v>
      </c>
      <c r="AS84" s="313">
        <f t="shared" si="35"/>
        <v>1384368174.5580001</v>
      </c>
    </row>
    <row r="85" spans="1:45" ht="28.5" customHeight="1" x14ac:dyDescent="0.25">
      <c r="B85" s="36"/>
      <c r="C85" s="5"/>
      <c r="D85" s="5"/>
      <c r="E85" s="5"/>
      <c r="F85" s="314"/>
      <c r="G85" s="5"/>
      <c r="H85" s="5"/>
      <c r="I85" s="36"/>
      <c r="AQ85" s="31">
        <f>AQ84-1200006</f>
        <v>65016393.958399996</v>
      </c>
      <c r="AR85" s="67">
        <v>5625</v>
      </c>
      <c r="AS85" s="67">
        <v>1109452922.3735998</v>
      </c>
    </row>
    <row r="86" spans="1:45" ht="15.75" x14ac:dyDescent="0.25">
      <c r="B86" s="629" t="s">
        <v>434</v>
      </c>
      <c r="C86" s="447" t="s">
        <v>233</v>
      </c>
      <c r="D86" s="216"/>
      <c r="E86" s="216"/>
      <c r="F86" s="314"/>
      <c r="G86" s="5"/>
      <c r="H86" s="5"/>
      <c r="I86" s="565"/>
      <c r="J86" s="316">
        <f t="shared" ref="J86" si="36">J24</f>
        <v>50</v>
      </c>
      <c r="K86" s="316">
        <f t="shared" ref="K86:AS86" si="37">K24</f>
        <v>12235644.000000002</v>
      </c>
      <c r="L86" s="316">
        <f t="shared" si="37"/>
        <v>0</v>
      </c>
      <c r="M86" s="316">
        <f t="shared" si="37"/>
        <v>0</v>
      </c>
      <c r="N86" s="316">
        <f t="shared" si="37"/>
        <v>0</v>
      </c>
      <c r="O86" s="316">
        <f t="shared" si="37"/>
        <v>0</v>
      </c>
      <c r="P86" s="316">
        <f t="shared" si="37"/>
        <v>0</v>
      </c>
      <c r="Q86" s="316">
        <f t="shared" si="37"/>
        <v>0</v>
      </c>
      <c r="R86" s="316">
        <f t="shared" si="37"/>
        <v>220</v>
      </c>
      <c r="S86" s="316">
        <f t="shared" si="37"/>
        <v>53836833.600000009</v>
      </c>
      <c r="T86" s="316">
        <f t="shared" si="37"/>
        <v>0</v>
      </c>
      <c r="U86" s="316">
        <f t="shared" si="37"/>
        <v>0</v>
      </c>
      <c r="V86" s="316">
        <f t="shared" si="37"/>
        <v>0</v>
      </c>
      <c r="W86" s="316">
        <f t="shared" si="37"/>
        <v>0</v>
      </c>
      <c r="X86" s="316">
        <f t="shared" si="37"/>
        <v>0</v>
      </c>
      <c r="Y86" s="316">
        <f t="shared" si="37"/>
        <v>0</v>
      </c>
      <c r="Z86" s="316">
        <f t="shared" si="37"/>
        <v>0</v>
      </c>
      <c r="AA86" s="316">
        <f t="shared" si="37"/>
        <v>0</v>
      </c>
      <c r="AB86" s="316">
        <f t="shared" si="37"/>
        <v>0</v>
      </c>
      <c r="AC86" s="316">
        <f t="shared" si="37"/>
        <v>0</v>
      </c>
      <c r="AD86" s="316">
        <f t="shared" si="37"/>
        <v>15</v>
      </c>
      <c r="AE86" s="316">
        <f t="shared" si="37"/>
        <v>3670693.2000000007</v>
      </c>
      <c r="AF86" s="316">
        <f t="shared" si="37"/>
        <v>0</v>
      </c>
      <c r="AG86" s="316">
        <f t="shared" si="37"/>
        <v>0</v>
      </c>
      <c r="AH86" s="316">
        <f t="shared" si="37"/>
        <v>0</v>
      </c>
      <c r="AI86" s="316">
        <f t="shared" si="37"/>
        <v>0</v>
      </c>
      <c r="AJ86" s="316">
        <f t="shared" si="37"/>
        <v>6</v>
      </c>
      <c r="AK86" s="316">
        <f t="shared" si="37"/>
        <v>1568459.3760000002</v>
      </c>
      <c r="AL86" s="316">
        <f t="shared" si="37"/>
        <v>0</v>
      </c>
      <c r="AM86" s="316">
        <f t="shared" si="37"/>
        <v>0</v>
      </c>
      <c r="AN86" s="316">
        <f t="shared" si="37"/>
        <v>0</v>
      </c>
      <c r="AO86" s="316">
        <f t="shared" si="37"/>
        <v>0</v>
      </c>
      <c r="AP86" s="316">
        <f t="shared" si="37"/>
        <v>0</v>
      </c>
      <c r="AQ86" s="316">
        <f t="shared" si="37"/>
        <v>0</v>
      </c>
      <c r="AR86" s="316">
        <f t="shared" si="37"/>
        <v>291</v>
      </c>
      <c r="AS86" s="316">
        <f t="shared" si="37"/>
        <v>71311630.176000014</v>
      </c>
    </row>
    <row r="87" spans="1:45" ht="15.75" x14ac:dyDescent="0.25">
      <c r="B87" s="629"/>
      <c r="C87" s="447" t="s">
        <v>30</v>
      </c>
      <c r="D87" s="261"/>
      <c r="E87" s="261"/>
      <c r="F87" s="314"/>
      <c r="G87" s="5"/>
      <c r="H87" s="5"/>
      <c r="I87" s="565"/>
      <c r="J87" s="316">
        <f t="shared" ref="J87:AS87" si="38">J25</f>
        <v>0</v>
      </c>
      <c r="K87" s="316">
        <f t="shared" si="38"/>
        <v>0</v>
      </c>
      <c r="L87" s="316">
        <f t="shared" si="38"/>
        <v>0</v>
      </c>
      <c r="M87" s="316">
        <f t="shared" si="38"/>
        <v>0</v>
      </c>
      <c r="N87" s="316">
        <f t="shared" si="38"/>
        <v>0</v>
      </c>
      <c r="O87" s="316">
        <f t="shared" si="38"/>
        <v>0</v>
      </c>
      <c r="P87" s="316">
        <f t="shared" si="38"/>
        <v>0</v>
      </c>
      <c r="Q87" s="316">
        <f t="shared" si="38"/>
        <v>0</v>
      </c>
      <c r="R87" s="316">
        <f t="shared" si="38"/>
        <v>0</v>
      </c>
      <c r="S87" s="316">
        <f t="shared" si="38"/>
        <v>0</v>
      </c>
      <c r="T87" s="316">
        <f t="shared" si="38"/>
        <v>0</v>
      </c>
      <c r="U87" s="316">
        <f t="shared" si="38"/>
        <v>0</v>
      </c>
      <c r="V87" s="316">
        <f t="shared" si="38"/>
        <v>0</v>
      </c>
      <c r="W87" s="316">
        <f t="shared" si="38"/>
        <v>0</v>
      </c>
      <c r="X87" s="316">
        <f t="shared" si="38"/>
        <v>0</v>
      </c>
      <c r="Y87" s="316">
        <f t="shared" si="38"/>
        <v>0</v>
      </c>
      <c r="Z87" s="316">
        <f t="shared" si="38"/>
        <v>0</v>
      </c>
      <c r="AA87" s="316">
        <f t="shared" si="38"/>
        <v>0</v>
      </c>
      <c r="AB87" s="316">
        <f t="shared" si="38"/>
        <v>0</v>
      </c>
      <c r="AC87" s="316">
        <f t="shared" si="38"/>
        <v>0</v>
      </c>
      <c r="AD87" s="316">
        <f t="shared" si="38"/>
        <v>0</v>
      </c>
      <c r="AE87" s="316">
        <f t="shared" si="38"/>
        <v>0</v>
      </c>
      <c r="AF87" s="316">
        <f t="shared" si="38"/>
        <v>0</v>
      </c>
      <c r="AG87" s="316">
        <f t="shared" si="38"/>
        <v>0</v>
      </c>
      <c r="AH87" s="316">
        <f t="shared" si="38"/>
        <v>0</v>
      </c>
      <c r="AI87" s="316">
        <f t="shared" si="38"/>
        <v>0</v>
      </c>
      <c r="AJ87" s="316">
        <f t="shared" si="38"/>
        <v>6</v>
      </c>
      <c r="AK87" s="316">
        <f t="shared" si="38"/>
        <v>960508.44000000018</v>
      </c>
      <c r="AL87" s="316">
        <f t="shared" si="38"/>
        <v>0</v>
      </c>
      <c r="AM87" s="316">
        <f t="shared" si="38"/>
        <v>0</v>
      </c>
      <c r="AN87" s="316">
        <f t="shared" si="38"/>
        <v>0</v>
      </c>
      <c r="AO87" s="316">
        <f t="shared" si="38"/>
        <v>0</v>
      </c>
      <c r="AP87" s="316">
        <f t="shared" si="38"/>
        <v>0</v>
      </c>
      <c r="AQ87" s="316">
        <f t="shared" si="38"/>
        <v>0</v>
      </c>
      <c r="AR87" s="316">
        <f t="shared" si="38"/>
        <v>6</v>
      </c>
      <c r="AS87" s="316">
        <f t="shared" si="38"/>
        <v>960508.44000000018</v>
      </c>
    </row>
    <row r="88" spans="1:45" ht="15.75" x14ac:dyDescent="0.25">
      <c r="B88" s="629"/>
      <c r="C88" s="447" t="s">
        <v>318</v>
      </c>
      <c r="D88" s="216"/>
      <c r="E88" s="216"/>
      <c r="F88" s="314"/>
      <c r="G88" s="5"/>
      <c r="H88" s="5"/>
      <c r="I88" s="565"/>
      <c r="J88" s="316">
        <f t="shared" ref="J88:AS88" si="39">J26</f>
        <v>0</v>
      </c>
      <c r="K88" s="316">
        <f t="shared" si="39"/>
        <v>0</v>
      </c>
      <c r="L88" s="316">
        <f t="shared" si="39"/>
        <v>0</v>
      </c>
      <c r="M88" s="316">
        <f t="shared" si="39"/>
        <v>0</v>
      </c>
      <c r="N88" s="316">
        <f t="shared" si="39"/>
        <v>0</v>
      </c>
      <c r="O88" s="316">
        <f t="shared" si="39"/>
        <v>0</v>
      </c>
      <c r="P88" s="316">
        <f t="shared" si="39"/>
        <v>0</v>
      </c>
      <c r="Q88" s="316">
        <f t="shared" si="39"/>
        <v>0</v>
      </c>
      <c r="R88" s="316">
        <f t="shared" si="39"/>
        <v>0</v>
      </c>
      <c r="S88" s="316">
        <f t="shared" si="39"/>
        <v>0</v>
      </c>
      <c r="T88" s="316">
        <f t="shared" si="39"/>
        <v>0</v>
      </c>
      <c r="U88" s="316">
        <f t="shared" si="39"/>
        <v>0</v>
      </c>
      <c r="V88" s="316">
        <f t="shared" si="39"/>
        <v>0</v>
      </c>
      <c r="W88" s="316">
        <f t="shared" si="39"/>
        <v>0</v>
      </c>
      <c r="X88" s="316">
        <f t="shared" si="39"/>
        <v>0</v>
      </c>
      <c r="Y88" s="316">
        <f t="shared" si="39"/>
        <v>0</v>
      </c>
      <c r="Z88" s="316">
        <f t="shared" si="39"/>
        <v>0</v>
      </c>
      <c r="AA88" s="316">
        <f t="shared" si="39"/>
        <v>0</v>
      </c>
      <c r="AB88" s="316">
        <f t="shared" si="39"/>
        <v>0</v>
      </c>
      <c r="AC88" s="316">
        <f t="shared" si="39"/>
        <v>0</v>
      </c>
      <c r="AD88" s="316">
        <f t="shared" si="39"/>
        <v>0</v>
      </c>
      <c r="AE88" s="316">
        <f t="shared" si="39"/>
        <v>0</v>
      </c>
      <c r="AF88" s="316">
        <f t="shared" si="39"/>
        <v>0</v>
      </c>
      <c r="AG88" s="316">
        <f t="shared" si="39"/>
        <v>0</v>
      </c>
      <c r="AH88" s="316">
        <f t="shared" si="39"/>
        <v>0</v>
      </c>
      <c r="AI88" s="316">
        <f t="shared" si="39"/>
        <v>0</v>
      </c>
      <c r="AJ88" s="316">
        <f t="shared" si="39"/>
        <v>0</v>
      </c>
      <c r="AK88" s="316">
        <f t="shared" si="39"/>
        <v>0</v>
      </c>
      <c r="AL88" s="316">
        <f t="shared" si="39"/>
        <v>0</v>
      </c>
      <c r="AM88" s="316">
        <f t="shared" si="39"/>
        <v>0</v>
      </c>
      <c r="AN88" s="316">
        <f t="shared" si="39"/>
        <v>0</v>
      </c>
      <c r="AO88" s="316">
        <f t="shared" si="39"/>
        <v>0</v>
      </c>
      <c r="AP88" s="316">
        <f t="shared" si="39"/>
        <v>0</v>
      </c>
      <c r="AQ88" s="316">
        <f t="shared" si="39"/>
        <v>0</v>
      </c>
      <c r="AR88" s="316">
        <f t="shared" si="39"/>
        <v>0</v>
      </c>
      <c r="AS88" s="316">
        <f t="shared" si="39"/>
        <v>0</v>
      </c>
    </row>
    <row r="89" spans="1:45" ht="30" x14ac:dyDescent="0.25">
      <c r="B89" s="629"/>
      <c r="C89" s="447" t="s">
        <v>288</v>
      </c>
      <c r="D89" s="97"/>
      <c r="E89" s="97"/>
      <c r="F89" s="314"/>
      <c r="G89" s="5"/>
      <c r="H89" s="5"/>
      <c r="I89" s="565"/>
      <c r="J89" s="316">
        <f t="shared" ref="J89:AS89" si="40">J27</f>
        <v>100</v>
      </c>
      <c r="K89" s="316">
        <f t="shared" si="40"/>
        <v>49076008.800000004</v>
      </c>
      <c r="L89" s="316">
        <f t="shared" si="40"/>
        <v>0</v>
      </c>
      <c r="M89" s="316">
        <f t="shared" si="40"/>
        <v>0</v>
      </c>
      <c r="N89" s="316">
        <f t="shared" si="40"/>
        <v>0</v>
      </c>
      <c r="O89" s="316">
        <f t="shared" si="40"/>
        <v>0</v>
      </c>
      <c r="P89" s="316">
        <f t="shared" si="40"/>
        <v>0</v>
      </c>
      <c r="Q89" s="316">
        <f t="shared" si="40"/>
        <v>0</v>
      </c>
      <c r="R89" s="316">
        <f t="shared" si="40"/>
        <v>0</v>
      </c>
      <c r="S89" s="316">
        <f t="shared" si="40"/>
        <v>0</v>
      </c>
      <c r="T89" s="316">
        <f t="shared" si="40"/>
        <v>0</v>
      </c>
      <c r="U89" s="316">
        <f t="shared" si="40"/>
        <v>0</v>
      </c>
      <c r="V89" s="316">
        <f t="shared" si="40"/>
        <v>0</v>
      </c>
      <c r="W89" s="316">
        <f t="shared" si="40"/>
        <v>0</v>
      </c>
      <c r="X89" s="316">
        <f t="shared" si="40"/>
        <v>0</v>
      </c>
      <c r="Y89" s="316">
        <f t="shared" si="40"/>
        <v>0</v>
      </c>
      <c r="Z89" s="316">
        <f t="shared" si="40"/>
        <v>0</v>
      </c>
      <c r="AA89" s="316">
        <f t="shared" si="40"/>
        <v>0</v>
      </c>
      <c r="AB89" s="316">
        <f t="shared" si="40"/>
        <v>0</v>
      </c>
      <c r="AC89" s="316">
        <f t="shared" si="40"/>
        <v>0</v>
      </c>
      <c r="AD89" s="316">
        <f t="shared" si="40"/>
        <v>0</v>
      </c>
      <c r="AE89" s="316">
        <f t="shared" si="40"/>
        <v>0</v>
      </c>
      <c r="AF89" s="316">
        <f t="shared" si="40"/>
        <v>0</v>
      </c>
      <c r="AG89" s="316">
        <f t="shared" si="40"/>
        <v>0</v>
      </c>
      <c r="AH89" s="316">
        <f t="shared" si="40"/>
        <v>0</v>
      </c>
      <c r="AI89" s="316">
        <f t="shared" si="40"/>
        <v>0</v>
      </c>
      <c r="AJ89" s="316">
        <f t="shared" si="40"/>
        <v>30</v>
      </c>
      <c r="AK89" s="316">
        <f t="shared" si="40"/>
        <v>15591070.488</v>
      </c>
      <c r="AL89" s="316">
        <f t="shared" si="40"/>
        <v>0</v>
      </c>
      <c r="AM89" s="316">
        <f t="shared" si="40"/>
        <v>0</v>
      </c>
      <c r="AN89" s="316">
        <f t="shared" si="40"/>
        <v>0</v>
      </c>
      <c r="AO89" s="316">
        <f t="shared" si="40"/>
        <v>0</v>
      </c>
      <c r="AP89" s="316">
        <f t="shared" si="40"/>
        <v>0</v>
      </c>
      <c r="AQ89" s="316">
        <f t="shared" si="40"/>
        <v>0</v>
      </c>
      <c r="AR89" s="316">
        <f t="shared" si="40"/>
        <v>130</v>
      </c>
      <c r="AS89" s="316">
        <f t="shared" si="40"/>
        <v>64667079.288000003</v>
      </c>
    </row>
    <row r="90" spans="1:45" ht="15.75" x14ac:dyDescent="0.25">
      <c r="B90" s="629"/>
      <c r="C90" s="447" t="s">
        <v>289</v>
      </c>
      <c r="D90" s="97"/>
      <c r="E90" s="97"/>
      <c r="F90" s="314"/>
      <c r="G90" s="5"/>
      <c r="H90" s="5"/>
      <c r="I90" s="565"/>
      <c r="J90" s="316">
        <f t="shared" ref="J90:AS90" si="41">J28</f>
        <v>0</v>
      </c>
      <c r="K90" s="316">
        <f t="shared" si="41"/>
        <v>0</v>
      </c>
      <c r="L90" s="316">
        <f t="shared" si="41"/>
        <v>0</v>
      </c>
      <c r="M90" s="316">
        <f t="shared" si="41"/>
        <v>0</v>
      </c>
      <c r="N90" s="316">
        <f t="shared" si="41"/>
        <v>0</v>
      </c>
      <c r="O90" s="316">
        <f t="shared" si="41"/>
        <v>0</v>
      </c>
      <c r="P90" s="316">
        <f t="shared" si="41"/>
        <v>0</v>
      </c>
      <c r="Q90" s="316">
        <f t="shared" si="41"/>
        <v>0</v>
      </c>
      <c r="R90" s="316">
        <f t="shared" si="41"/>
        <v>0</v>
      </c>
      <c r="S90" s="316">
        <f t="shared" si="41"/>
        <v>0</v>
      </c>
      <c r="T90" s="316">
        <f t="shared" si="41"/>
        <v>0</v>
      </c>
      <c r="U90" s="316">
        <f t="shared" si="41"/>
        <v>0</v>
      </c>
      <c r="V90" s="316">
        <f t="shared" si="41"/>
        <v>0</v>
      </c>
      <c r="W90" s="316">
        <f t="shared" si="41"/>
        <v>0</v>
      </c>
      <c r="X90" s="316">
        <f t="shared" si="41"/>
        <v>0</v>
      </c>
      <c r="Y90" s="316">
        <f t="shared" si="41"/>
        <v>0</v>
      </c>
      <c r="Z90" s="316">
        <f t="shared" si="41"/>
        <v>0</v>
      </c>
      <c r="AA90" s="316">
        <f t="shared" si="41"/>
        <v>0</v>
      </c>
      <c r="AB90" s="316">
        <f t="shared" si="41"/>
        <v>0</v>
      </c>
      <c r="AC90" s="316">
        <f t="shared" si="41"/>
        <v>0</v>
      </c>
      <c r="AD90" s="316">
        <f t="shared" si="41"/>
        <v>0</v>
      </c>
      <c r="AE90" s="316">
        <f t="shared" si="41"/>
        <v>0</v>
      </c>
      <c r="AF90" s="316">
        <f t="shared" si="41"/>
        <v>0</v>
      </c>
      <c r="AG90" s="316">
        <f t="shared" si="41"/>
        <v>0</v>
      </c>
      <c r="AH90" s="316">
        <f t="shared" si="41"/>
        <v>0</v>
      </c>
      <c r="AI90" s="316">
        <f t="shared" si="41"/>
        <v>0</v>
      </c>
      <c r="AJ90" s="316">
        <f t="shared" si="41"/>
        <v>0</v>
      </c>
      <c r="AK90" s="316">
        <f t="shared" si="41"/>
        <v>0</v>
      </c>
      <c r="AL90" s="316">
        <f t="shared" si="41"/>
        <v>0</v>
      </c>
      <c r="AM90" s="316">
        <f t="shared" si="41"/>
        <v>0</v>
      </c>
      <c r="AN90" s="316">
        <f t="shared" si="41"/>
        <v>0</v>
      </c>
      <c r="AO90" s="316">
        <f t="shared" si="41"/>
        <v>0</v>
      </c>
      <c r="AP90" s="316">
        <f t="shared" si="41"/>
        <v>0</v>
      </c>
      <c r="AQ90" s="316">
        <f t="shared" si="41"/>
        <v>0</v>
      </c>
      <c r="AR90" s="316">
        <f t="shared" si="41"/>
        <v>0</v>
      </c>
      <c r="AS90" s="316">
        <f t="shared" si="41"/>
        <v>0</v>
      </c>
    </row>
    <row r="91" spans="1:45" ht="15.75" x14ac:dyDescent="0.25">
      <c r="B91" s="629"/>
      <c r="C91" s="447" t="s">
        <v>135</v>
      </c>
      <c r="D91" s="97"/>
      <c r="E91" s="97"/>
      <c r="F91" s="314"/>
      <c r="G91" s="5"/>
      <c r="H91" s="5"/>
      <c r="I91" s="565"/>
      <c r="J91" s="316">
        <f t="shared" ref="J91:AS91" si="42">J29</f>
        <v>0</v>
      </c>
      <c r="K91" s="316">
        <f t="shared" si="42"/>
        <v>0</v>
      </c>
      <c r="L91" s="316">
        <f t="shared" si="42"/>
        <v>0</v>
      </c>
      <c r="M91" s="316">
        <f t="shared" si="42"/>
        <v>0</v>
      </c>
      <c r="N91" s="316">
        <f t="shared" si="42"/>
        <v>0</v>
      </c>
      <c r="O91" s="316">
        <f t="shared" si="42"/>
        <v>0</v>
      </c>
      <c r="P91" s="316">
        <f t="shared" si="42"/>
        <v>0</v>
      </c>
      <c r="Q91" s="316">
        <f t="shared" si="42"/>
        <v>0</v>
      </c>
      <c r="R91" s="316">
        <f t="shared" si="42"/>
        <v>30</v>
      </c>
      <c r="S91" s="316">
        <f t="shared" si="42"/>
        <v>6513764.4000000004</v>
      </c>
      <c r="T91" s="316">
        <f t="shared" si="42"/>
        <v>0</v>
      </c>
      <c r="U91" s="316">
        <f t="shared" si="42"/>
        <v>0</v>
      </c>
      <c r="V91" s="316">
        <f t="shared" si="42"/>
        <v>0</v>
      </c>
      <c r="W91" s="316">
        <f t="shared" si="42"/>
        <v>0</v>
      </c>
      <c r="X91" s="316">
        <f t="shared" si="42"/>
        <v>0</v>
      </c>
      <c r="Y91" s="316">
        <f t="shared" si="42"/>
        <v>0</v>
      </c>
      <c r="Z91" s="316">
        <f t="shared" si="42"/>
        <v>0</v>
      </c>
      <c r="AA91" s="316">
        <f t="shared" si="42"/>
        <v>0</v>
      </c>
      <c r="AB91" s="316">
        <f t="shared" si="42"/>
        <v>0</v>
      </c>
      <c r="AC91" s="316">
        <f t="shared" si="42"/>
        <v>0</v>
      </c>
      <c r="AD91" s="316">
        <f t="shared" si="42"/>
        <v>0</v>
      </c>
      <c r="AE91" s="316">
        <f t="shared" si="42"/>
        <v>0</v>
      </c>
      <c r="AF91" s="316">
        <f t="shared" si="42"/>
        <v>0</v>
      </c>
      <c r="AG91" s="316">
        <f t="shared" si="42"/>
        <v>0</v>
      </c>
      <c r="AH91" s="316">
        <f t="shared" si="42"/>
        <v>0</v>
      </c>
      <c r="AI91" s="316">
        <f t="shared" si="42"/>
        <v>0</v>
      </c>
      <c r="AJ91" s="316">
        <f t="shared" si="42"/>
        <v>0</v>
      </c>
      <c r="AK91" s="316">
        <f t="shared" si="42"/>
        <v>0</v>
      </c>
      <c r="AL91" s="316">
        <f t="shared" si="42"/>
        <v>0</v>
      </c>
      <c r="AM91" s="316">
        <f t="shared" si="42"/>
        <v>0</v>
      </c>
      <c r="AN91" s="316">
        <f t="shared" si="42"/>
        <v>0</v>
      </c>
      <c r="AO91" s="316">
        <f t="shared" si="42"/>
        <v>0</v>
      </c>
      <c r="AP91" s="316">
        <f t="shared" si="42"/>
        <v>0</v>
      </c>
      <c r="AQ91" s="316">
        <f t="shared" si="42"/>
        <v>0</v>
      </c>
      <c r="AR91" s="316">
        <f t="shared" si="42"/>
        <v>30</v>
      </c>
      <c r="AS91" s="316">
        <f t="shared" si="42"/>
        <v>6513764.4000000004</v>
      </c>
    </row>
    <row r="92" spans="1:45" ht="20.25" customHeight="1" x14ac:dyDescent="0.25">
      <c r="B92" s="36"/>
      <c r="C92" s="447" t="s">
        <v>136</v>
      </c>
      <c r="D92" s="317"/>
      <c r="E92" s="317"/>
      <c r="F92" s="319"/>
      <c r="G92" s="318"/>
      <c r="H92" s="318"/>
      <c r="I92" s="566"/>
      <c r="J92" s="316">
        <f t="shared" ref="J92:AS92" si="43">J30</f>
        <v>0</v>
      </c>
      <c r="K92" s="316">
        <f t="shared" si="43"/>
        <v>0</v>
      </c>
      <c r="L92" s="316">
        <f t="shared" si="43"/>
        <v>0</v>
      </c>
      <c r="M92" s="316">
        <f t="shared" si="43"/>
        <v>0</v>
      </c>
      <c r="N92" s="316">
        <f t="shared" si="43"/>
        <v>0</v>
      </c>
      <c r="O92" s="316">
        <f t="shared" si="43"/>
        <v>0</v>
      </c>
      <c r="P92" s="316">
        <f t="shared" si="43"/>
        <v>0</v>
      </c>
      <c r="Q92" s="316">
        <f t="shared" si="43"/>
        <v>0</v>
      </c>
      <c r="R92" s="316">
        <f t="shared" si="43"/>
        <v>0</v>
      </c>
      <c r="S92" s="316">
        <f t="shared" si="43"/>
        <v>0</v>
      </c>
      <c r="T92" s="316">
        <f t="shared" si="43"/>
        <v>0</v>
      </c>
      <c r="U92" s="316">
        <f t="shared" si="43"/>
        <v>0</v>
      </c>
      <c r="V92" s="316">
        <f t="shared" si="43"/>
        <v>0</v>
      </c>
      <c r="W92" s="316">
        <f t="shared" si="43"/>
        <v>0</v>
      </c>
      <c r="X92" s="316">
        <f t="shared" si="43"/>
        <v>0</v>
      </c>
      <c r="Y92" s="316">
        <f t="shared" si="43"/>
        <v>0</v>
      </c>
      <c r="Z92" s="316">
        <f t="shared" si="43"/>
        <v>0</v>
      </c>
      <c r="AA92" s="316">
        <f t="shared" si="43"/>
        <v>0</v>
      </c>
      <c r="AB92" s="316">
        <f t="shared" si="43"/>
        <v>0</v>
      </c>
      <c r="AC92" s="316">
        <f t="shared" si="43"/>
        <v>0</v>
      </c>
      <c r="AD92" s="316">
        <f t="shared" si="43"/>
        <v>0</v>
      </c>
      <c r="AE92" s="316">
        <f t="shared" si="43"/>
        <v>0</v>
      </c>
      <c r="AF92" s="316">
        <f t="shared" si="43"/>
        <v>0</v>
      </c>
      <c r="AG92" s="316">
        <f t="shared" si="43"/>
        <v>0</v>
      </c>
      <c r="AH92" s="316">
        <f t="shared" si="43"/>
        <v>0</v>
      </c>
      <c r="AI92" s="316">
        <f t="shared" si="43"/>
        <v>0</v>
      </c>
      <c r="AJ92" s="316">
        <f t="shared" si="43"/>
        <v>0</v>
      </c>
      <c r="AK92" s="316">
        <f t="shared" si="43"/>
        <v>0</v>
      </c>
      <c r="AL92" s="316">
        <f t="shared" si="43"/>
        <v>0</v>
      </c>
      <c r="AM92" s="316">
        <f t="shared" si="43"/>
        <v>0</v>
      </c>
      <c r="AN92" s="316">
        <f t="shared" si="43"/>
        <v>0</v>
      </c>
      <c r="AO92" s="316">
        <f t="shared" si="43"/>
        <v>0</v>
      </c>
      <c r="AP92" s="316">
        <f t="shared" si="43"/>
        <v>0</v>
      </c>
      <c r="AQ92" s="316">
        <f t="shared" si="43"/>
        <v>0</v>
      </c>
      <c r="AR92" s="316">
        <f t="shared" si="43"/>
        <v>0</v>
      </c>
      <c r="AS92" s="316">
        <f t="shared" si="43"/>
        <v>0</v>
      </c>
    </row>
    <row r="93" spans="1:45" x14ac:dyDescent="0.25">
      <c r="C93" s="318" t="s">
        <v>435</v>
      </c>
      <c r="J93" s="567">
        <f>SUM(J86:J92)</f>
        <v>150</v>
      </c>
      <c r="K93" s="567">
        <f t="shared" ref="K93:AS93" si="44">SUM(K86:K92)</f>
        <v>61311652.800000004</v>
      </c>
      <c r="L93" s="567">
        <f t="shared" si="44"/>
        <v>0</v>
      </c>
      <c r="M93" s="567">
        <f t="shared" si="44"/>
        <v>0</v>
      </c>
      <c r="N93" s="567">
        <f t="shared" si="44"/>
        <v>0</v>
      </c>
      <c r="O93" s="567">
        <f t="shared" si="44"/>
        <v>0</v>
      </c>
      <c r="P93" s="567">
        <f t="shared" si="44"/>
        <v>0</v>
      </c>
      <c r="Q93" s="567">
        <f t="shared" si="44"/>
        <v>0</v>
      </c>
      <c r="R93" s="567">
        <f t="shared" si="44"/>
        <v>250</v>
      </c>
      <c r="S93" s="567">
        <f t="shared" si="44"/>
        <v>60350598.000000007</v>
      </c>
      <c r="T93" s="567">
        <f t="shared" si="44"/>
        <v>0</v>
      </c>
      <c r="U93" s="567">
        <f t="shared" si="44"/>
        <v>0</v>
      </c>
      <c r="V93" s="567">
        <f t="shared" si="44"/>
        <v>0</v>
      </c>
      <c r="W93" s="567">
        <f t="shared" si="44"/>
        <v>0</v>
      </c>
      <c r="X93" s="567">
        <f t="shared" si="44"/>
        <v>0</v>
      </c>
      <c r="Y93" s="567">
        <f t="shared" si="44"/>
        <v>0</v>
      </c>
      <c r="Z93" s="567">
        <f t="shared" si="44"/>
        <v>0</v>
      </c>
      <c r="AA93" s="567">
        <f t="shared" si="44"/>
        <v>0</v>
      </c>
      <c r="AB93" s="567">
        <f t="shared" si="44"/>
        <v>0</v>
      </c>
      <c r="AC93" s="567">
        <f t="shared" si="44"/>
        <v>0</v>
      </c>
      <c r="AD93" s="567">
        <f t="shared" si="44"/>
        <v>15</v>
      </c>
      <c r="AE93" s="567">
        <f t="shared" si="44"/>
        <v>3670693.2000000007</v>
      </c>
      <c r="AF93" s="567">
        <f t="shared" si="44"/>
        <v>0</v>
      </c>
      <c r="AG93" s="567">
        <f t="shared" si="44"/>
        <v>0</v>
      </c>
      <c r="AH93" s="567">
        <f t="shared" si="44"/>
        <v>0</v>
      </c>
      <c r="AI93" s="567">
        <f t="shared" si="44"/>
        <v>0</v>
      </c>
      <c r="AJ93" s="567">
        <f t="shared" si="44"/>
        <v>42</v>
      </c>
      <c r="AK93" s="567">
        <f t="shared" si="44"/>
        <v>18120038.304000001</v>
      </c>
      <c r="AL93" s="567">
        <f t="shared" si="44"/>
        <v>0</v>
      </c>
      <c r="AM93" s="567">
        <f t="shared" si="44"/>
        <v>0</v>
      </c>
      <c r="AN93" s="567">
        <f t="shared" si="44"/>
        <v>0</v>
      </c>
      <c r="AO93" s="567">
        <f t="shared" si="44"/>
        <v>0</v>
      </c>
      <c r="AP93" s="567">
        <f t="shared" si="44"/>
        <v>0</v>
      </c>
      <c r="AQ93" s="567">
        <f t="shared" si="44"/>
        <v>0</v>
      </c>
      <c r="AR93" s="567">
        <f t="shared" si="44"/>
        <v>457</v>
      </c>
      <c r="AS93" s="567">
        <f t="shared" si="44"/>
        <v>143452982.30400002</v>
      </c>
    </row>
    <row r="103" spans="3:45" x14ac:dyDescent="0.25">
      <c r="C103" s="33"/>
      <c r="D103" s="33"/>
      <c r="E103" s="33"/>
      <c r="F103" s="33"/>
      <c r="G103" s="33"/>
      <c r="H103" s="33"/>
      <c r="J103" s="33"/>
      <c r="K103" s="33"/>
      <c r="L103" s="33"/>
      <c r="M103" s="33"/>
      <c r="AS103" s="320"/>
    </row>
    <row r="104" spans="3:45" ht="30.75" customHeight="1" x14ac:dyDescent="0.25">
      <c r="C104" s="33"/>
      <c r="D104" s="33"/>
      <c r="E104" s="33"/>
      <c r="F104" s="33"/>
      <c r="G104" s="33"/>
      <c r="H104" s="33"/>
      <c r="J104" s="33"/>
      <c r="K104" s="33"/>
      <c r="L104" s="33"/>
      <c r="M104" s="33"/>
    </row>
  </sheetData>
  <autoFilter ref="A6:AS74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37:B41"/>
    <mergeCell ref="B43:B59"/>
    <mergeCell ref="N2:O2"/>
    <mergeCell ref="P2:Q2"/>
    <mergeCell ref="R2:S2"/>
    <mergeCell ref="B16:B21"/>
    <mergeCell ref="B22:B23"/>
    <mergeCell ref="B24:B30"/>
    <mergeCell ref="B31:B33"/>
    <mergeCell ref="B34:B36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72:B73"/>
    <mergeCell ref="B86:B91"/>
    <mergeCell ref="B10:B11"/>
    <mergeCell ref="B14:B15"/>
    <mergeCell ref="Z3:AA3"/>
    <mergeCell ref="P4:Q4"/>
    <mergeCell ref="R4:S4"/>
    <mergeCell ref="B7:B8"/>
    <mergeCell ref="AJ4:AK4"/>
    <mergeCell ref="AD4:AE4"/>
    <mergeCell ref="AF4:AG4"/>
    <mergeCell ref="AH4:AI4"/>
    <mergeCell ref="B69:B70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60:B61"/>
    <mergeCell ref="B62:B66"/>
    <mergeCell ref="B67:B68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DN150"/>
  <sheetViews>
    <sheetView zoomScaleNormal="100" zoomScaleSheetLayoutView="110" workbookViewId="0">
      <pane xSplit="6" ySplit="8" topLeftCell="BX9" activePane="bottomRight" state="frozen"/>
      <selection pane="topRight" activeCell="F1" sqref="F1"/>
      <selection pane="bottomLeft" activeCell="A7" sqref="A7"/>
      <selection pane="bottomRight" activeCell="CA149" sqref="CA149:CB149"/>
    </sheetView>
  </sheetViews>
  <sheetFormatPr defaultRowHeight="12" x14ac:dyDescent="0.2"/>
  <cols>
    <col min="1" max="1" width="8.28515625" style="6" customWidth="1"/>
    <col min="2" max="2" width="9.85546875" style="571" customWidth="1"/>
    <col min="3" max="3" width="5.42578125" style="207" customWidth="1"/>
    <col min="4" max="4" width="30.7109375" style="6" customWidth="1"/>
    <col min="5" max="5" width="14.42578125" style="102" customWidth="1"/>
    <col min="6" max="6" width="49.140625" style="6" customWidth="1"/>
    <col min="7" max="7" width="9.5703125" style="6" customWidth="1"/>
    <col min="8" max="8" width="14" style="6" customWidth="1"/>
    <col min="9" max="9" width="7.28515625" style="6" customWidth="1"/>
    <col min="10" max="10" width="6.42578125" style="6" customWidth="1"/>
    <col min="11" max="11" width="11.140625" style="6" customWidth="1"/>
    <col min="12" max="12" width="10.28515625" style="6" customWidth="1"/>
    <col min="13" max="13" width="11.7109375" style="6" customWidth="1"/>
    <col min="14" max="14" width="13.5703125" style="6" customWidth="1"/>
    <col min="15" max="15" width="7.140625" style="6" customWidth="1"/>
    <col min="16" max="16" width="6.7109375" style="6" customWidth="1"/>
    <col min="17" max="17" width="9.5703125" style="6" customWidth="1"/>
    <col min="18" max="18" width="6.5703125" style="6" customWidth="1"/>
    <col min="19" max="19" width="5.28515625" style="6" customWidth="1"/>
    <col min="20" max="20" width="14.5703125" style="9" customWidth="1"/>
    <col min="21" max="21" width="6.85546875" style="6" customWidth="1"/>
    <col min="22" max="22" width="5.140625" style="6" customWidth="1"/>
    <col min="23" max="23" width="13" style="6" customWidth="1"/>
    <col min="24" max="24" width="4.5703125" style="6" customWidth="1"/>
    <col min="25" max="25" width="8.5703125" style="6" customWidth="1"/>
    <col min="26" max="26" width="14.140625" style="6" customWidth="1"/>
    <col min="27" max="27" width="9.7109375" style="6" customWidth="1"/>
    <col min="28" max="28" width="7.85546875" style="6" customWidth="1"/>
    <col min="29" max="29" width="9.5703125" style="6" customWidth="1"/>
    <col min="30" max="30" width="7.85546875" style="6" customWidth="1"/>
    <col min="31" max="31" width="9.140625" style="6" customWidth="1"/>
    <col min="32" max="32" width="13" style="6" customWidth="1"/>
    <col min="33" max="33" width="8" style="6" customWidth="1"/>
    <col min="34" max="34" width="13" style="6" customWidth="1"/>
    <col min="35" max="35" width="8" style="6" customWidth="1"/>
    <col min="36" max="36" width="13" style="6" customWidth="1"/>
    <col min="37" max="37" width="6.140625" style="6" customWidth="1"/>
    <col min="38" max="38" width="14" style="6" customWidth="1"/>
    <col min="39" max="39" width="7" style="6" customWidth="1"/>
    <col min="40" max="40" width="4.7109375" style="6" customWidth="1"/>
    <col min="41" max="41" width="11.28515625" style="6" customWidth="1"/>
    <col min="42" max="42" width="5.42578125" style="6" customWidth="1"/>
    <col min="43" max="43" width="6.42578125" style="6" customWidth="1"/>
    <col min="44" max="44" width="14.28515625" style="6" customWidth="1"/>
    <col min="45" max="45" width="7" style="6" customWidth="1"/>
    <col min="46" max="46" width="9" style="6" customWidth="1"/>
    <col min="47" max="47" width="12.42578125" style="6" customWidth="1"/>
    <col min="48" max="48" width="6.7109375" style="6" customWidth="1"/>
    <col min="49" max="49" width="9.85546875" style="6" customWidth="1"/>
    <col min="50" max="50" width="12.42578125" style="6" customWidth="1"/>
    <col min="51" max="51" width="8.42578125" style="6" customWidth="1"/>
    <col min="52" max="52" width="10.140625" style="6" customWidth="1"/>
    <col min="53" max="54" width="12.42578125" style="6" customWidth="1"/>
    <col min="55" max="55" width="10.28515625" style="6" customWidth="1"/>
    <col min="56" max="57" width="13.140625" style="6" customWidth="1"/>
    <col min="58" max="58" width="9.28515625" style="6" customWidth="1"/>
    <col min="59" max="59" width="13.140625" style="6" customWidth="1"/>
    <col min="60" max="60" width="10.42578125" style="6" customWidth="1"/>
    <col min="61" max="61" width="9.7109375" style="6" customWidth="1"/>
    <col min="62" max="62" width="14" style="6" customWidth="1"/>
    <col min="63" max="63" width="12" style="6" customWidth="1"/>
    <col min="64" max="64" width="9.7109375" style="6" customWidth="1"/>
    <col min="65" max="66" width="12" style="6" customWidth="1"/>
    <col min="67" max="67" width="9.5703125" style="6" customWidth="1"/>
    <col min="68" max="68" width="12.7109375" style="6" customWidth="1"/>
    <col min="69" max="69" width="10.28515625" style="6" customWidth="1"/>
    <col min="70" max="70" width="9.42578125" style="6" customWidth="1"/>
    <col min="71" max="72" width="11" style="6" customWidth="1"/>
    <col min="73" max="73" width="6.28515625" style="6" customWidth="1"/>
    <col min="74" max="74" width="11.28515625" style="6" customWidth="1"/>
    <col min="75" max="78" width="6.28515625" style="6" customWidth="1"/>
    <col min="79" max="79" width="5" style="6" customWidth="1"/>
    <col min="80" max="80" width="12.28515625" style="6" customWidth="1"/>
    <col min="81" max="81" width="5" style="6" customWidth="1"/>
    <col min="82" max="82" width="3.85546875" style="6" customWidth="1"/>
    <col min="83" max="83" width="10" style="6" customWidth="1"/>
    <col min="84" max="84" width="5.140625" style="6" customWidth="1"/>
    <col min="85" max="85" width="4.140625" style="6" customWidth="1"/>
    <col min="86" max="86" width="12.7109375" style="6" customWidth="1"/>
    <col min="87" max="87" width="4.5703125" style="6" customWidth="1"/>
    <col min="88" max="88" width="4.28515625" style="6" customWidth="1"/>
    <col min="89" max="89" width="9.5703125" style="6" customWidth="1"/>
    <col min="90" max="90" width="3.85546875" style="6" customWidth="1"/>
    <col min="91" max="91" width="9.42578125" style="6" customWidth="1"/>
    <col min="92" max="92" width="12.7109375" style="6" customWidth="1"/>
    <col min="93" max="93" width="11.5703125" style="6" customWidth="1"/>
    <col min="94" max="94" width="8.140625" style="6" customWidth="1"/>
    <col min="95" max="96" width="11.140625" style="6" customWidth="1"/>
    <col min="97" max="97" width="4.42578125" style="6" customWidth="1"/>
    <col min="98" max="98" width="12.85546875" style="6" customWidth="1"/>
    <col min="99" max="99" width="5.5703125" style="6" customWidth="1"/>
    <col min="100" max="100" width="4.85546875" style="6" customWidth="1"/>
    <col min="101" max="101" width="12.7109375" style="6" customWidth="1"/>
    <col min="102" max="102" width="5.42578125" style="6" customWidth="1"/>
    <col min="103" max="103" width="7.7109375" style="6" customWidth="1"/>
    <col min="104" max="104" width="12.7109375" style="6" customWidth="1"/>
    <col min="105" max="108" width="7.42578125" style="6" customWidth="1"/>
    <col min="109" max="109" width="5" style="6" customWidth="1"/>
    <col min="110" max="110" width="15.5703125" style="6" customWidth="1"/>
    <col min="111" max="111" width="6.28515625" style="6" customWidth="1"/>
    <col min="112" max="112" width="4.28515625" style="6" customWidth="1"/>
    <col min="113" max="113" width="13.140625" style="6" customWidth="1"/>
    <col min="114" max="114" width="5.5703125" style="6" customWidth="1"/>
    <col min="115" max="115" width="5.7109375" style="6" customWidth="1"/>
    <col min="116" max="116" width="14.5703125" style="6" customWidth="1"/>
    <col min="117" max="117" width="7.28515625" style="6" customWidth="1"/>
    <col min="118" max="16384" width="9.140625" style="6"/>
  </cols>
  <sheetData>
    <row r="1" spans="1:118" hidden="1" x14ac:dyDescent="0.2">
      <c r="E1" s="378">
        <v>1</v>
      </c>
      <c r="F1" s="7">
        <v>2</v>
      </c>
      <c r="G1" s="7">
        <v>3</v>
      </c>
      <c r="H1" s="7">
        <v>4</v>
      </c>
      <c r="I1" s="7">
        <v>5</v>
      </c>
      <c r="J1" s="7">
        <v>6</v>
      </c>
      <c r="K1" s="7">
        <v>7</v>
      </c>
      <c r="L1" s="7">
        <v>8</v>
      </c>
      <c r="M1" s="7">
        <v>9</v>
      </c>
      <c r="N1" s="7">
        <v>10</v>
      </c>
      <c r="O1" s="7">
        <v>11</v>
      </c>
      <c r="P1" s="7">
        <v>12</v>
      </c>
      <c r="Q1" s="7">
        <v>13</v>
      </c>
      <c r="R1" s="7">
        <v>14</v>
      </c>
      <c r="S1" s="7">
        <v>15</v>
      </c>
      <c r="T1" s="62">
        <v>16</v>
      </c>
      <c r="U1" s="7">
        <v>17</v>
      </c>
      <c r="V1" s="7">
        <v>18</v>
      </c>
      <c r="W1" s="7">
        <v>19</v>
      </c>
      <c r="X1" s="7">
        <v>20</v>
      </c>
      <c r="Y1" s="7">
        <v>21</v>
      </c>
      <c r="Z1" s="7">
        <v>22</v>
      </c>
      <c r="AA1" s="7">
        <v>23</v>
      </c>
      <c r="AB1" s="7">
        <v>24</v>
      </c>
      <c r="AC1" s="7">
        <v>25</v>
      </c>
      <c r="AD1" s="7">
        <v>26</v>
      </c>
      <c r="AE1" s="7">
        <v>27</v>
      </c>
      <c r="AF1" s="7">
        <v>28</v>
      </c>
      <c r="AG1" s="7">
        <v>29</v>
      </c>
      <c r="AH1" s="7">
        <v>30</v>
      </c>
      <c r="AI1" s="7">
        <v>31</v>
      </c>
      <c r="AJ1" s="7">
        <v>32</v>
      </c>
      <c r="AK1" s="7">
        <v>33</v>
      </c>
      <c r="AL1" s="7">
        <v>34</v>
      </c>
      <c r="AM1" s="7">
        <v>35</v>
      </c>
      <c r="AN1" s="7">
        <v>36</v>
      </c>
      <c r="AO1" s="7">
        <v>37</v>
      </c>
      <c r="AP1" s="7">
        <v>38</v>
      </c>
      <c r="AQ1" s="7">
        <v>39</v>
      </c>
      <c r="AR1" s="7">
        <v>40</v>
      </c>
      <c r="AS1" s="7">
        <v>41</v>
      </c>
      <c r="AT1" s="7">
        <v>42</v>
      </c>
      <c r="AU1" s="7">
        <v>43</v>
      </c>
      <c r="AV1" s="7">
        <v>44</v>
      </c>
      <c r="AW1" s="7">
        <v>45</v>
      </c>
      <c r="AX1" s="7">
        <v>46</v>
      </c>
      <c r="AY1" s="7">
        <v>47</v>
      </c>
      <c r="AZ1" s="7">
        <v>48</v>
      </c>
      <c r="BA1" s="7">
        <v>49</v>
      </c>
      <c r="BB1" s="7">
        <v>50</v>
      </c>
      <c r="BC1" s="7">
        <v>51</v>
      </c>
      <c r="BD1" s="7">
        <v>52</v>
      </c>
      <c r="BE1" s="7">
        <v>53</v>
      </c>
      <c r="BF1" s="7">
        <v>54</v>
      </c>
      <c r="BG1" s="7">
        <v>55</v>
      </c>
      <c r="BH1" s="7">
        <v>56</v>
      </c>
      <c r="BI1" s="7">
        <v>57</v>
      </c>
      <c r="BJ1" s="7">
        <v>58</v>
      </c>
      <c r="BK1" s="7">
        <v>59</v>
      </c>
      <c r="BL1" s="7">
        <v>60</v>
      </c>
      <c r="BM1" s="7">
        <v>61</v>
      </c>
      <c r="BN1" s="7">
        <v>62</v>
      </c>
      <c r="BO1" s="7">
        <v>63</v>
      </c>
      <c r="BP1" s="7">
        <v>64</v>
      </c>
      <c r="BQ1" s="7">
        <v>65</v>
      </c>
      <c r="BR1" s="7">
        <v>66</v>
      </c>
      <c r="BS1" s="7">
        <v>67</v>
      </c>
      <c r="BT1" s="7">
        <v>68</v>
      </c>
      <c r="BU1" s="7">
        <v>69</v>
      </c>
      <c r="BV1" s="7">
        <v>70</v>
      </c>
      <c r="BW1" s="7">
        <v>71</v>
      </c>
      <c r="BX1" s="7">
        <v>72</v>
      </c>
      <c r="BY1" s="7">
        <v>73</v>
      </c>
      <c r="BZ1" s="7">
        <v>74</v>
      </c>
      <c r="CA1" s="7">
        <v>75</v>
      </c>
      <c r="CB1" s="7">
        <v>76</v>
      </c>
      <c r="CC1" s="7">
        <v>77</v>
      </c>
      <c r="CD1" s="7">
        <v>78</v>
      </c>
      <c r="CE1" s="7">
        <v>79</v>
      </c>
      <c r="CF1" s="7">
        <v>80</v>
      </c>
      <c r="CG1" s="7">
        <v>81</v>
      </c>
      <c r="CH1" s="7">
        <v>82</v>
      </c>
      <c r="CI1" s="7">
        <v>83</v>
      </c>
      <c r="CJ1" s="7">
        <v>84</v>
      </c>
      <c r="CK1" s="7">
        <v>85</v>
      </c>
      <c r="CL1" s="7">
        <v>86</v>
      </c>
      <c r="CM1" s="7">
        <v>87</v>
      </c>
      <c r="CN1" s="7">
        <v>88</v>
      </c>
      <c r="CO1" s="7">
        <v>89</v>
      </c>
      <c r="CP1" s="7">
        <v>90</v>
      </c>
      <c r="CQ1" s="7">
        <v>91</v>
      </c>
      <c r="CR1" s="7">
        <v>92</v>
      </c>
      <c r="CS1" s="7">
        <v>93</v>
      </c>
      <c r="CT1" s="7">
        <v>94</v>
      </c>
      <c r="CU1" s="7">
        <v>95</v>
      </c>
      <c r="CV1" s="7">
        <v>96</v>
      </c>
      <c r="CW1" s="7">
        <v>97</v>
      </c>
      <c r="CX1" s="7">
        <v>98</v>
      </c>
      <c r="CY1" s="7">
        <v>99</v>
      </c>
      <c r="CZ1" s="7">
        <v>100</v>
      </c>
      <c r="DA1" s="7">
        <v>101</v>
      </c>
      <c r="DB1" s="7">
        <v>102</v>
      </c>
      <c r="DC1" s="7">
        <v>103</v>
      </c>
      <c r="DD1" s="7">
        <v>104</v>
      </c>
      <c r="DE1" s="7">
        <v>105</v>
      </c>
      <c r="DF1" s="7">
        <v>106</v>
      </c>
      <c r="DG1" s="7">
        <v>107</v>
      </c>
      <c r="DH1" s="7">
        <v>108</v>
      </c>
      <c r="DI1" s="7">
        <v>109</v>
      </c>
      <c r="DJ1" s="7">
        <v>110</v>
      </c>
      <c r="DK1" s="7">
        <v>111</v>
      </c>
      <c r="DL1" s="7">
        <v>112</v>
      </c>
      <c r="DM1" s="7">
        <v>113</v>
      </c>
    </row>
    <row r="2" spans="1:118" hidden="1" x14ac:dyDescent="0.2">
      <c r="E2" s="437"/>
      <c r="F2" s="101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101"/>
      <c r="T2" s="438"/>
      <c r="U2" s="101"/>
      <c r="V2" s="101"/>
      <c r="W2" s="101"/>
      <c r="X2" s="101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101"/>
      <c r="AL2" s="101"/>
      <c r="AM2" s="101"/>
      <c r="AN2" s="101"/>
      <c r="AO2" s="101"/>
      <c r="AP2" s="101"/>
      <c r="AQ2" s="7"/>
      <c r="AR2" s="62"/>
      <c r="AS2" s="62"/>
      <c r="AT2" s="7"/>
      <c r="AU2" s="62"/>
      <c r="AV2" s="62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101"/>
      <c r="CB2" s="101"/>
      <c r="CC2" s="101"/>
      <c r="CD2" s="101"/>
      <c r="CE2" s="101"/>
      <c r="CF2" s="101"/>
      <c r="CG2" s="101"/>
      <c r="CH2" s="101"/>
      <c r="CI2" s="101"/>
      <c r="CJ2" s="101"/>
      <c r="CK2" s="101"/>
      <c r="CL2" s="101"/>
      <c r="CM2" s="7"/>
      <c r="CN2" s="7"/>
      <c r="CO2" s="7"/>
      <c r="CP2" s="7"/>
      <c r="CQ2" s="7"/>
      <c r="CR2" s="7"/>
      <c r="CS2" s="101"/>
      <c r="CT2" s="101"/>
      <c r="CU2" s="101"/>
      <c r="CV2" s="101"/>
      <c r="CW2" s="101"/>
      <c r="CX2" s="101"/>
      <c r="CY2" s="7"/>
      <c r="CZ2" s="7"/>
      <c r="DA2" s="7"/>
      <c r="DB2" s="7"/>
      <c r="DC2" s="7"/>
      <c r="DD2" s="7"/>
      <c r="DE2" s="101"/>
      <c r="DF2" s="101"/>
      <c r="DG2" s="101"/>
      <c r="DH2" s="101"/>
      <c r="DI2" s="101"/>
      <c r="DJ2" s="101"/>
      <c r="DK2" s="101"/>
      <c r="DL2" s="101"/>
      <c r="DM2" s="48"/>
    </row>
    <row r="3" spans="1:118" s="120" customFormat="1" x14ac:dyDescent="0.2">
      <c r="B3" s="572"/>
      <c r="C3" s="119"/>
      <c r="E3" s="439"/>
      <c r="F3" s="48"/>
      <c r="G3" s="431"/>
      <c r="H3" s="431"/>
      <c r="I3" s="431"/>
      <c r="J3" s="431"/>
      <c r="K3" s="431"/>
      <c r="L3" s="432"/>
      <c r="M3" s="430"/>
      <c r="N3" s="431"/>
      <c r="O3" s="431"/>
      <c r="P3" s="431"/>
      <c r="Q3" s="431"/>
      <c r="R3" s="431"/>
      <c r="S3" s="48"/>
      <c r="T3" s="440"/>
      <c r="U3" s="48"/>
      <c r="V3" s="48"/>
      <c r="W3" s="48"/>
      <c r="X3" s="48"/>
      <c r="Y3" s="431"/>
      <c r="Z3" s="431"/>
      <c r="AA3" s="431"/>
      <c r="AB3" s="431"/>
      <c r="AC3" s="431"/>
      <c r="AD3" s="432"/>
      <c r="AE3" s="430"/>
      <c r="AF3" s="431"/>
      <c r="AG3" s="431"/>
      <c r="AH3" s="431"/>
      <c r="AI3" s="431"/>
      <c r="AJ3" s="431"/>
      <c r="AK3" s="48"/>
      <c r="AL3" s="48"/>
      <c r="AM3" s="48"/>
      <c r="AN3" s="48"/>
      <c r="AO3" s="48"/>
      <c r="AP3" s="48"/>
      <c r="AQ3" s="431"/>
      <c r="AR3" s="433"/>
      <c r="AS3" s="433"/>
      <c r="AT3" s="431"/>
      <c r="AU3" s="433"/>
      <c r="AV3" s="434"/>
      <c r="AW3" s="430"/>
      <c r="AX3" s="431"/>
      <c r="AY3" s="431"/>
      <c r="AZ3" s="431"/>
      <c r="BA3" s="431"/>
      <c r="BB3" s="432"/>
      <c r="BC3" s="430"/>
      <c r="BD3" s="431"/>
      <c r="BE3" s="431"/>
      <c r="BF3" s="431"/>
      <c r="BG3" s="431"/>
      <c r="BH3" s="432"/>
      <c r="BI3" s="430"/>
      <c r="BJ3" s="431"/>
      <c r="BK3" s="431"/>
      <c r="BL3" s="431"/>
      <c r="BM3" s="431"/>
      <c r="BN3" s="432"/>
      <c r="BO3" s="430"/>
      <c r="BP3" s="431"/>
      <c r="BQ3" s="431"/>
      <c r="BR3" s="431"/>
      <c r="BS3" s="431"/>
      <c r="BT3" s="432"/>
      <c r="BU3" s="430"/>
      <c r="BV3" s="431"/>
      <c r="BW3" s="431"/>
      <c r="BX3" s="431"/>
      <c r="BY3" s="431"/>
      <c r="BZ3" s="431"/>
      <c r="CA3" s="48"/>
      <c r="CB3" s="48"/>
      <c r="CC3" s="48"/>
      <c r="CD3" s="48"/>
      <c r="CE3" s="48"/>
      <c r="CF3" s="48"/>
      <c r="CG3" s="48"/>
      <c r="CH3" s="48"/>
      <c r="CI3" s="48"/>
      <c r="CJ3" s="48"/>
      <c r="CK3" s="48"/>
      <c r="CL3" s="48"/>
      <c r="CM3" s="431"/>
      <c r="CN3" s="431"/>
      <c r="CO3" s="431"/>
      <c r="CP3" s="431"/>
      <c r="CQ3" s="431"/>
      <c r="CR3" s="431"/>
      <c r="CS3" s="48"/>
      <c r="CT3" s="48"/>
      <c r="CU3" s="48"/>
      <c r="CV3" s="48"/>
      <c r="CW3" s="48"/>
      <c r="CX3" s="48"/>
      <c r="CY3" s="431"/>
      <c r="CZ3" s="431"/>
      <c r="DA3" s="431"/>
      <c r="DB3" s="431"/>
      <c r="DC3" s="431"/>
      <c r="DD3" s="431"/>
      <c r="DE3" s="48"/>
      <c r="DF3" s="48"/>
      <c r="DG3" s="48"/>
      <c r="DH3" s="48"/>
      <c r="DI3" s="48"/>
      <c r="DJ3" s="48"/>
      <c r="DK3" s="48"/>
      <c r="DL3" s="48"/>
      <c r="DM3" s="48"/>
    </row>
    <row r="4" spans="1:118" s="435" customFormat="1" x14ac:dyDescent="0.2">
      <c r="B4" s="573"/>
      <c r="C4" s="436"/>
      <c r="E4" s="439">
        <v>1</v>
      </c>
      <c r="F4" s="439">
        <v>2</v>
      </c>
      <c r="G4" s="439">
        <v>3</v>
      </c>
      <c r="H4" s="439">
        <v>4</v>
      </c>
      <c r="I4" s="439">
        <v>5</v>
      </c>
      <c r="J4" s="439">
        <v>6</v>
      </c>
      <c r="K4" s="439">
        <v>7</v>
      </c>
      <c r="L4" s="439">
        <v>8</v>
      </c>
      <c r="M4" s="439">
        <v>9</v>
      </c>
      <c r="N4" s="439">
        <v>10</v>
      </c>
      <c r="O4" s="439">
        <v>11</v>
      </c>
      <c r="P4" s="439">
        <v>12</v>
      </c>
      <c r="Q4" s="439">
        <v>13</v>
      </c>
      <c r="R4" s="439">
        <v>14</v>
      </c>
      <c r="S4" s="539">
        <v>15</v>
      </c>
      <c r="T4" s="539">
        <v>16</v>
      </c>
      <c r="U4" s="539">
        <v>17</v>
      </c>
      <c r="V4" s="539">
        <v>18</v>
      </c>
      <c r="W4" s="539">
        <v>19</v>
      </c>
      <c r="X4" s="539">
        <v>20</v>
      </c>
      <c r="Y4" s="439">
        <v>21</v>
      </c>
      <c r="Z4" s="439">
        <v>22</v>
      </c>
      <c r="AA4" s="439">
        <v>23</v>
      </c>
      <c r="AB4" s="439">
        <v>24</v>
      </c>
      <c r="AC4" s="439">
        <v>25</v>
      </c>
      <c r="AD4" s="439">
        <v>26</v>
      </c>
      <c r="AE4" s="439">
        <v>27</v>
      </c>
      <c r="AF4" s="439">
        <v>28</v>
      </c>
      <c r="AG4" s="439">
        <v>29</v>
      </c>
      <c r="AH4" s="439">
        <v>30</v>
      </c>
      <c r="AI4" s="439">
        <v>31</v>
      </c>
      <c r="AJ4" s="439">
        <v>32</v>
      </c>
      <c r="AK4" s="539">
        <v>33</v>
      </c>
      <c r="AL4" s="539">
        <v>34</v>
      </c>
      <c r="AM4" s="539">
        <v>35</v>
      </c>
      <c r="AN4" s="539">
        <v>36</v>
      </c>
      <c r="AO4" s="539">
        <v>37</v>
      </c>
      <c r="AP4" s="539">
        <v>38</v>
      </c>
      <c r="AQ4" s="439">
        <v>39</v>
      </c>
      <c r="AR4" s="439">
        <v>40</v>
      </c>
      <c r="AS4" s="439">
        <v>41</v>
      </c>
      <c r="AT4" s="439">
        <v>42</v>
      </c>
      <c r="AU4" s="439">
        <v>43</v>
      </c>
      <c r="AV4" s="439">
        <v>44</v>
      </c>
      <c r="AW4" s="439">
        <v>45</v>
      </c>
      <c r="AX4" s="439">
        <v>46</v>
      </c>
      <c r="AY4" s="439">
        <v>47</v>
      </c>
      <c r="AZ4" s="439">
        <v>48</v>
      </c>
      <c r="BA4" s="439">
        <v>49</v>
      </c>
      <c r="BB4" s="439">
        <v>50</v>
      </c>
      <c r="BC4" s="439">
        <v>51</v>
      </c>
      <c r="BD4" s="439">
        <v>52</v>
      </c>
      <c r="BE4" s="439">
        <v>53</v>
      </c>
      <c r="BF4" s="439">
        <v>54</v>
      </c>
      <c r="BG4" s="439">
        <v>55</v>
      </c>
      <c r="BH4" s="439">
        <v>56</v>
      </c>
      <c r="BI4" s="439">
        <v>57</v>
      </c>
      <c r="BJ4" s="439">
        <v>58</v>
      </c>
      <c r="BK4" s="439">
        <v>59</v>
      </c>
      <c r="BL4" s="439">
        <v>60</v>
      </c>
      <c r="BM4" s="439">
        <v>61</v>
      </c>
      <c r="BN4" s="439">
        <v>62</v>
      </c>
      <c r="BO4" s="539">
        <v>63</v>
      </c>
      <c r="BP4" s="539">
        <v>64</v>
      </c>
      <c r="BQ4" s="539">
        <v>65</v>
      </c>
      <c r="BR4" s="539">
        <v>66</v>
      </c>
      <c r="BS4" s="539">
        <v>67</v>
      </c>
      <c r="BT4" s="539">
        <v>68</v>
      </c>
      <c r="BU4" s="539">
        <v>69</v>
      </c>
      <c r="BV4" s="539">
        <v>70</v>
      </c>
      <c r="BW4" s="539">
        <v>71</v>
      </c>
      <c r="BX4" s="539">
        <v>72</v>
      </c>
      <c r="BY4" s="539">
        <v>73</v>
      </c>
      <c r="BZ4" s="539">
        <v>74</v>
      </c>
      <c r="CA4" s="539">
        <v>75</v>
      </c>
      <c r="CB4" s="539">
        <v>76</v>
      </c>
      <c r="CC4" s="539">
        <v>77</v>
      </c>
      <c r="CD4" s="539">
        <v>78</v>
      </c>
      <c r="CE4" s="539">
        <v>79</v>
      </c>
      <c r="CF4" s="539">
        <v>80</v>
      </c>
      <c r="CG4" s="439">
        <v>81</v>
      </c>
      <c r="CH4" s="439">
        <v>82</v>
      </c>
      <c r="CI4" s="439">
        <v>83</v>
      </c>
      <c r="CJ4" s="439">
        <v>84</v>
      </c>
      <c r="CK4" s="439">
        <v>85</v>
      </c>
      <c r="CL4" s="439">
        <v>86</v>
      </c>
      <c r="CM4" s="439">
        <v>87</v>
      </c>
      <c r="CN4" s="439">
        <v>88</v>
      </c>
      <c r="CO4" s="439">
        <v>89</v>
      </c>
      <c r="CP4" s="439">
        <v>90</v>
      </c>
      <c r="CQ4" s="439">
        <v>91</v>
      </c>
      <c r="CR4" s="439">
        <v>92</v>
      </c>
      <c r="CS4" s="539">
        <v>93</v>
      </c>
      <c r="CT4" s="539">
        <v>94</v>
      </c>
      <c r="CU4" s="539">
        <v>95</v>
      </c>
      <c r="CV4" s="539">
        <v>96</v>
      </c>
      <c r="CW4" s="539">
        <v>97</v>
      </c>
      <c r="CX4" s="539">
        <v>98</v>
      </c>
      <c r="CY4" s="439">
        <v>99</v>
      </c>
      <c r="CZ4" s="439">
        <v>100</v>
      </c>
      <c r="DA4" s="439">
        <v>101</v>
      </c>
      <c r="DB4" s="439">
        <v>102</v>
      </c>
      <c r="DC4" s="439">
        <v>103</v>
      </c>
      <c r="DD4" s="439">
        <v>104</v>
      </c>
      <c r="DE4" s="439">
        <v>105</v>
      </c>
      <c r="DF4" s="439">
        <v>106</v>
      </c>
      <c r="DG4" s="439">
        <v>107</v>
      </c>
      <c r="DH4" s="439">
        <v>108</v>
      </c>
      <c r="DI4" s="439">
        <v>109</v>
      </c>
      <c r="DJ4" s="439">
        <v>110</v>
      </c>
      <c r="DK4" s="439">
        <v>111</v>
      </c>
      <c r="DL4" s="439">
        <v>112</v>
      </c>
      <c r="DM4" s="439">
        <v>113</v>
      </c>
      <c r="DN4" s="439">
        <v>114</v>
      </c>
    </row>
    <row r="5" spans="1:118" s="525" customFormat="1" ht="46.5" customHeight="1" x14ac:dyDescent="0.25">
      <c r="A5" s="645" t="s">
        <v>258</v>
      </c>
      <c r="B5" s="664" t="s">
        <v>259</v>
      </c>
      <c r="C5" s="665" t="s">
        <v>260</v>
      </c>
      <c r="D5" s="666" t="s">
        <v>261</v>
      </c>
      <c r="E5" s="665" t="s">
        <v>262</v>
      </c>
      <c r="F5" s="666" t="s">
        <v>263</v>
      </c>
      <c r="G5" s="646" t="s">
        <v>63</v>
      </c>
      <c r="H5" s="647"/>
      <c r="I5" s="647"/>
      <c r="J5" s="647"/>
      <c r="K5" s="647"/>
      <c r="L5" s="648"/>
      <c r="M5" s="649" t="s">
        <v>64</v>
      </c>
      <c r="N5" s="650"/>
      <c r="O5" s="650"/>
      <c r="P5" s="650"/>
      <c r="Q5" s="650"/>
      <c r="R5" s="651"/>
      <c r="S5" s="668" t="s">
        <v>332</v>
      </c>
      <c r="T5" s="668"/>
      <c r="U5" s="668"/>
      <c r="V5" s="668"/>
      <c r="W5" s="668"/>
      <c r="X5" s="668"/>
      <c r="Y5" s="661" t="s">
        <v>333</v>
      </c>
      <c r="Z5" s="662"/>
      <c r="AA5" s="662"/>
      <c r="AB5" s="662"/>
      <c r="AC5" s="662"/>
      <c r="AD5" s="663"/>
      <c r="AE5" s="646" t="s">
        <v>65</v>
      </c>
      <c r="AF5" s="647"/>
      <c r="AG5" s="647"/>
      <c r="AH5" s="647"/>
      <c r="AI5" s="647"/>
      <c r="AJ5" s="648"/>
      <c r="AK5" s="667" t="s">
        <v>264</v>
      </c>
      <c r="AL5" s="667"/>
      <c r="AM5" s="667"/>
      <c r="AN5" s="667"/>
      <c r="AO5" s="667"/>
      <c r="AP5" s="667"/>
      <c r="AQ5" s="646" t="s">
        <v>66</v>
      </c>
      <c r="AR5" s="647"/>
      <c r="AS5" s="647"/>
      <c r="AT5" s="647"/>
      <c r="AU5" s="647"/>
      <c r="AV5" s="648"/>
      <c r="AW5" s="669" t="s">
        <v>67</v>
      </c>
      <c r="AX5" s="670"/>
      <c r="AY5" s="670"/>
      <c r="AZ5" s="670"/>
      <c r="BA5" s="670"/>
      <c r="BB5" s="671"/>
      <c r="BC5" s="646" t="s">
        <v>68</v>
      </c>
      <c r="BD5" s="647"/>
      <c r="BE5" s="647"/>
      <c r="BF5" s="647"/>
      <c r="BG5" s="647"/>
      <c r="BH5" s="648"/>
      <c r="BI5" s="646" t="s">
        <v>69</v>
      </c>
      <c r="BJ5" s="647"/>
      <c r="BK5" s="647"/>
      <c r="BL5" s="647"/>
      <c r="BM5" s="647"/>
      <c r="BN5" s="648"/>
      <c r="BO5" s="672" t="s">
        <v>334</v>
      </c>
      <c r="BP5" s="672"/>
      <c r="BQ5" s="672"/>
      <c r="BR5" s="672"/>
      <c r="BS5" s="672"/>
      <c r="BT5" s="672"/>
      <c r="BU5" s="673" t="s">
        <v>330</v>
      </c>
      <c r="BV5" s="674"/>
      <c r="BW5" s="674"/>
      <c r="BX5" s="674"/>
      <c r="BY5" s="674"/>
      <c r="BZ5" s="675"/>
      <c r="CA5" s="649" t="s">
        <v>335</v>
      </c>
      <c r="CB5" s="650"/>
      <c r="CC5" s="650"/>
      <c r="CD5" s="650"/>
      <c r="CE5" s="650"/>
      <c r="CF5" s="651"/>
      <c r="CG5" s="645" t="s">
        <v>119</v>
      </c>
      <c r="CH5" s="645"/>
      <c r="CI5" s="645"/>
      <c r="CJ5" s="645"/>
      <c r="CK5" s="645"/>
      <c r="CL5" s="645"/>
      <c r="CM5" s="652" t="s">
        <v>89</v>
      </c>
      <c r="CN5" s="653"/>
      <c r="CO5" s="653"/>
      <c r="CP5" s="653"/>
      <c r="CQ5" s="653"/>
      <c r="CR5" s="654"/>
      <c r="CS5" s="668" t="s">
        <v>336</v>
      </c>
      <c r="CT5" s="668"/>
      <c r="CU5" s="668"/>
      <c r="CV5" s="668"/>
      <c r="CW5" s="668"/>
      <c r="CX5" s="668"/>
      <c r="CY5" s="673" t="s">
        <v>130</v>
      </c>
      <c r="CZ5" s="674"/>
      <c r="DA5" s="674"/>
      <c r="DB5" s="674"/>
      <c r="DC5" s="674"/>
      <c r="DD5" s="675"/>
      <c r="DE5" s="680" t="s">
        <v>86</v>
      </c>
      <c r="DF5" s="680"/>
      <c r="DG5" s="680"/>
      <c r="DH5" s="680"/>
      <c r="DI5" s="680"/>
      <c r="DJ5" s="680"/>
      <c r="DK5" s="681" t="s">
        <v>265</v>
      </c>
      <c r="DL5" s="684" t="s">
        <v>266</v>
      </c>
      <c r="DM5" s="681" t="s">
        <v>267</v>
      </c>
      <c r="DN5" s="665" t="s">
        <v>260</v>
      </c>
    </row>
    <row r="6" spans="1:118" s="526" customFormat="1" ht="24" customHeight="1" x14ac:dyDescent="0.2">
      <c r="A6" s="645"/>
      <c r="B6" s="664"/>
      <c r="C6" s="665"/>
      <c r="D6" s="666"/>
      <c r="E6" s="665"/>
      <c r="F6" s="666"/>
      <c r="G6" s="655" t="s">
        <v>46</v>
      </c>
      <c r="H6" s="656"/>
      <c r="I6" s="656"/>
      <c r="J6" s="656"/>
      <c r="K6" s="656"/>
      <c r="L6" s="657"/>
      <c r="M6" s="646" t="s">
        <v>105</v>
      </c>
      <c r="N6" s="647"/>
      <c r="O6" s="647"/>
      <c r="P6" s="647"/>
      <c r="Q6" s="647"/>
      <c r="R6" s="648"/>
      <c r="S6" s="645" t="s">
        <v>103</v>
      </c>
      <c r="T6" s="645"/>
      <c r="U6" s="645"/>
      <c r="V6" s="645"/>
      <c r="W6" s="645"/>
      <c r="X6" s="645"/>
      <c r="Y6" s="646" t="s">
        <v>107</v>
      </c>
      <c r="Z6" s="647"/>
      <c r="AA6" s="647"/>
      <c r="AB6" s="647"/>
      <c r="AC6" s="647"/>
      <c r="AD6" s="648"/>
      <c r="AE6" s="658" t="s">
        <v>52</v>
      </c>
      <c r="AF6" s="659"/>
      <c r="AG6" s="659"/>
      <c r="AH6" s="659"/>
      <c r="AI6" s="659"/>
      <c r="AJ6" s="660"/>
      <c r="AK6" s="645" t="s">
        <v>109</v>
      </c>
      <c r="AL6" s="645"/>
      <c r="AM6" s="645"/>
      <c r="AN6" s="645"/>
      <c r="AO6" s="645"/>
      <c r="AP6" s="645"/>
      <c r="AQ6" s="655" t="s">
        <v>49</v>
      </c>
      <c r="AR6" s="656"/>
      <c r="AS6" s="656"/>
      <c r="AT6" s="656"/>
      <c r="AU6" s="656"/>
      <c r="AV6" s="657"/>
      <c r="AW6" s="658" t="s">
        <v>50</v>
      </c>
      <c r="AX6" s="659"/>
      <c r="AY6" s="659"/>
      <c r="AZ6" s="659"/>
      <c r="BA6" s="659"/>
      <c r="BB6" s="660"/>
      <c r="BC6" s="655" t="s">
        <v>51</v>
      </c>
      <c r="BD6" s="656"/>
      <c r="BE6" s="656"/>
      <c r="BF6" s="656"/>
      <c r="BG6" s="656"/>
      <c r="BH6" s="657"/>
      <c r="BI6" s="655" t="s">
        <v>59</v>
      </c>
      <c r="BJ6" s="656"/>
      <c r="BK6" s="656"/>
      <c r="BL6" s="656"/>
      <c r="BM6" s="656"/>
      <c r="BN6" s="657"/>
      <c r="BO6" s="645" t="s">
        <v>112</v>
      </c>
      <c r="BP6" s="645"/>
      <c r="BQ6" s="645"/>
      <c r="BR6" s="645"/>
      <c r="BS6" s="645"/>
      <c r="BT6" s="645"/>
      <c r="BU6" s="677">
        <v>2144011</v>
      </c>
      <c r="BV6" s="678"/>
      <c r="BW6" s="678"/>
      <c r="BX6" s="678"/>
      <c r="BY6" s="678"/>
      <c r="BZ6" s="679"/>
      <c r="CA6" s="646" t="s">
        <v>337</v>
      </c>
      <c r="CB6" s="647"/>
      <c r="CC6" s="647"/>
      <c r="CD6" s="647"/>
      <c r="CE6" s="647"/>
      <c r="CF6" s="648"/>
      <c r="CG6" s="676">
        <v>3141007</v>
      </c>
      <c r="CH6" s="676"/>
      <c r="CI6" s="676"/>
      <c r="CJ6" s="676"/>
      <c r="CK6" s="676"/>
      <c r="CL6" s="676"/>
      <c r="CM6" s="655">
        <v>3151001</v>
      </c>
      <c r="CN6" s="656"/>
      <c r="CO6" s="656"/>
      <c r="CP6" s="656"/>
      <c r="CQ6" s="656"/>
      <c r="CR6" s="657"/>
      <c r="CS6" s="645" t="s">
        <v>113</v>
      </c>
      <c r="CT6" s="645"/>
      <c r="CU6" s="645"/>
      <c r="CV6" s="645"/>
      <c r="CW6" s="645"/>
      <c r="CX6" s="645"/>
      <c r="CY6" s="655">
        <v>4346004</v>
      </c>
      <c r="CZ6" s="656"/>
      <c r="DA6" s="656"/>
      <c r="DB6" s="656"/>
      <c r="DC6" s="656"/>
      <c r="DD6" s="657"/>
      <c r="DE6" s="680"/>
      <c r="DF6" s="680"/>
      <c r="DG6" s="680"/>
      <c r="DH6" s="680"/>
      <c r="DI6" s="680"/>
      <c r="DJ6" s="680"/>
      <c r="DK6" s="682"/>
      <c r="DL6" s="685"/>
      <c r="DM6" s="682"/>
      <c r="DN6" s="665"/>
    </row>
    <row r="7" spans="1:118" s="527" customFormat="1" x14ac:dyDescent="0.2">
      <c r="A7" s="645"/>
      <c r="B7" s="664"/>
      <c r="C7" s="665"/>
      <c r="D7" s="666"/>
      <c r="E7" s="665"/>
      <c r="F7" s="666"/>
      <c r="G7" s="655" t="s">
        <v>70</v>
      </c>
      <c r="H7" s="656"/>
      <c r="I7" s="657"/>
      <c r="J7" s="655" t="s">
        <v>73</v>
      </c>
      <c r="K7" s="656"/>
      <c r="L7" s="657"/>
      <c r="M7" s="645" t="s">
        <v>70</v>
      </c>
      <c r="N7" s="645"/>
      <c r="O7" s="645"/>
      <c r="P7" s="645" t="s">
        <v>73</v>
      </c>
      <c r="Q7" s="645"/>
      <c r="R7" s="645"/>
      <c r="S7" s="645" t="s">
        <v>70</v>
      </c>
      <c r="T7" s="645"/>
      <c r="U7" s="645"/>
      <c r="V7" s="645" t="s">
        <v>73</v>
      </c>
      <c r="W7" s="645"/>
      <c r="X7" s="645"/>
      <c r="Y7" s="645" t="s">
        <v>70</v>
      </c>
      <c r="Z7" s="645"/>
      <c r="AA7" s="645"/>
      <c r="AB7" s="645" t="s">
        <v>73</v>
      </c>
      <c r="AC7" s="645"/>
      <c r="AD7" s="645"/>
      <c r="AE7" s="655" t="s">
        <v>70</v>
      </c>
      <c r="AF7" s="656"/>
      <c r="AG7" s="657"/>
      <c r="AH7" s="655" t="s">
        <v>73</v>
      </c>
      <c r="AI7" s="656"/>
      <c r="AJ7" s="657"/>
      <c r="AK7" s="645" t="s">
        <v>70</v>
      </c>
      <c r="AL7" s="645"/>
      <c r="AM7" s="645"/>
      <c r="AN7" s="645" t="s">
        <v>73</v>
      </c>
      <c r="AO7" s="645"/>
      <c r="AP7" s="645"/>
      <c r="AQ7" s="655" t="s">
        <v>70</v>
      </c>
      <c r="AR7" s="656"/>
      <c r="AS7" s="657"/>
      <c r="AT7" s="655" t="s">
        <v>73</v>
      </c>
      <c r="AU7" s="656"/>
      <c r="AV7" s="657"/>
      <c r="AW7" s="655" t="s">
        <v>70</v>
      </c>
      <c r="AX7" s="656"/>
      <c r="AY7" s="657"/>
      <c r="AZ7" s="655" t="s">
        <v>73</v>
      </c>
      <c r="BA7" s="656"/>
      <c r="BB7" s="657"/>
      <c r="BC7" s="655" t="s">
        <v>70</v>
      </c>
      <c r="BD7" s="656"/>
      <c r="BE7" s="657"/>
      <c r="BF7" s="655" t="s">
        <v>73</v>
      </c>
      <c r="BG7" s="656"/>
      <c r="BH7" s="657"/>
      <c r="BI7" s="655" t="s">
        <v>70</v>
      </c>
      <c r="BJ7" s="656"/>
      <c r="BK7" s="657"/>
      <c r="BL7" s="655" t="s">
        <v>73</v>
      </c>
      <c r="BM7" s="656"/>
      <c r="BN7" s="657"/>
      <c r="BO7" s="645" t="s">
        <v>70</v>
      </c>
      <c r="BP7" s="645"/>
      <c r="BQ7" s="645"/>
      <c r="BR7" s="645" t="s">
        <v>73</v>
      </c>
      <c r="BS7" s="645"/>
      <c r="BT7" s="645"/>
      <c r="BU7" s="655" t="s">
        <v>70</v>
      </c>
      <c r="BV7" s="656"/>
      <c r="BW7" s="657"/>
      <c r="BX7" s="655" t="s">
        <v>73</v>
      </c>
      <c r="BY7" s="656"/>
      <c r="BZ7" s="657"/>
      <c r="CA7" s="645" t="s">
        <v>70</v>
      </c>
      <c r="CB7" s="645"/>
      <c r="CC7" s="645"/>
      <c r="CD7" s="655" t="s">
        <v>73</v>
      </c>
      <c r="CE7" s="656"/>
      <c r="CF7" s="657"/>
      <c r="CG7" s="676" t="s">
        <v>70</v>
      </c>
      <c r="CH7" s="676"/>
      <c r="CI7" s="676"/>
      <c r="CJ7" s="676" t="s">
        <v>73</v>
      </c>
      <c r="CK7" s="676"/>
      <c r="CL7" s="676"/>
      <c r="CM7" s="655" t="s">
        <v>70</v>
      </c>
      <c r="CN7" s="656"/>
      <c r="CO7" s="657"/>
      <c r="CP7" s="655" t="s">
        <v>73</v>
      </c>
      <c r="CQ7" s="656"/>
      <c r="CR7" s="657"/>
      <c r="CS7" s="645" t="s">
        <v>70</v>
      </c>
      <c r="CT7" s="645"/>
      <c r="CU7" s="645"/>
      <c r="CV7" s="645" t="s">
        <v>73</v>
      </c>
      <c r="CW7" s="645"/>
      <c r="CX7" s="645"/>
      <c r="CY7" s="655" t="s">
        <v>70</v>
      </c>
      <c r="CZ7" s="656"/>
      <c r="DA7" s="657"/>
      <c r="DB7" s="655" t="s">
        <v>73</v>
      </c>
      <c r="DC7" s="656"/>
      <c r="DD7" s="657"/>
      <c r="DE7" s="645" t="s">
        <v>70</v>
      </c>
      <c r="DF7" s="645"/>
      <c r="DG7" s="645"/>
      <c r="DH7" s="645" t="s">
        <v>73</v>
      </c>
      <c r="DI7" s="645"/>
      <c r="DJ7" s="645"/>
      <c r="DK7" s="682"/>
      <c r="DL7" s="685"/>
      <c r="DM7" s="682"/>
      <c r="DN7" s="665"/>
    </row>
    <row r="8" spans="1:118" s="525" customFormat="1" x14ac:dyDescent="0.2">
      <c r="A8" s="645"/>
      <c r="B8" s="664"/>
      <c r="C8" s="665"/>
      <c r="D8" s="666"/>
      <c r="E8" s="665"/>
      <c r="F8" s="666"/>
      <c r="G8" s="206" t="s">
        <v>71</v>
      </c>
      <c r="H8" s="206" t="s">
        <v>72</v>
      </c>
      <c r="I8" s="206" t="s">
        <v>146</v>
      </c>
      <c r="J8" s="206" t="s">
        <v>71</v>
      </c>
      <c r="K8" s="206" t="s">
        <v>72</v>
      </c>
      <c r="L8" s="206" t="s">
        <v>146</v>
      </c>
      <c r="M8" s="521" t="s">
        <v>268</v>
      </c>
      <c r="N8" s="521" t="s">
        <v>269</v>
      </c>
      <c r="O8" s="521" t="s">
        <v>270</v>
      </c>
      <c r="P8" s="521" t="s">
        <v>268</v>
      </c>
      <c r="Q8" s="521" t="s">
        <v>269</v>
      </c>
      <c r="R8" s="521" t="s">
        <v>270</v>
      </c>
      <c r="S8" s="521" t="s">
        <v>268</v>
      </c>
      <c r="T8" s="521" t="s">
        <v>269</v>
      </c>
      <c r="U8" s="521" t="s">
        <v>270</v>
      </c>
      <c r="V8" s="521" t="s">
        <v>268</v>
      </c>
      <c r="W8" s="521" t="s">
        <v>269</v>
      </c>
      <c r="X8" s="521" t="s">
        <v>270</v>
      </c>
      <c r="Y8" s="521" t="s">
        <v>268</v>
      </c>
      <c r="Z8" s="521" t="s">
        <v>269</v>
      </c>
      <c r="AA8" s="521" t="s">
        <v>270</v>
      </c>
      <c r="AB8" s="521" t="s">
        <v>268</v>
      </c>
      <c r="AC8" s="521" t="s">
        <v>269</v>
      </c>
      <c r="AD8" s="521" t="s">
        <v>270</v>
      </c>
      <c r="AE8" s="206" t="s">
        <v>71</v>
      </c>
      <c r="AF8" s="206" t="s">
        <v>72</v>
      </c>
      <c r="AG8" s="206" t="s">
        <v>146</v>
      </c>
      <c r="AH8" s="206" t="s">
        <v>71</v>
      </c>
      <c r="AI8" s="206" t="s">
        <v>72</v>
      </c>
      <c r="AJ8" s="206" t="s">
        <v>146</v>
      </c>
      <c r="AK8" s="521" t="s">
        <v>268</v>
      </c>
      <c r="AL8" s="521" t="s">
        <v>269</v>
      </c>
      <c r="AM8" s="521" t="s">
        <v>270</v>
      </c>
      <c r="AN8" s="521" t="s">
        <v>268</v>
      </c>
      <c r="AO8" s="521" t="s">
        <v>269</v>
      </c>
      <c r="AP8" s="521" t="s">
        <v>270</v>
      </c>
      <c r="AQ8" s="206" t="s">
        <v>71</v>
      </c>
      <c r="AR8" s="206" t="s">
        <v>72</v>
      </c>
      <c r="AS8" s="206" t="s">
        <v>146</v>
      </c>
      <c r="AT8" s="206" t="s">
        <v>71</v>
      </c>
      <c r="AU8" s="206" t="s">
        <v>72</v>
      </c>
      <c r="AV8" s="206" t="s">
        <v>146</v>
      </c>
      <c r="AW8" s="206" t="s">
        <v>71</v>
      </c>
      <c r="AX8" s="206" t="s">
        <v>72</v>
      </c>
      <c r="AY8" s="206" t="s">
        <v>146</v>
      </c>
      <c r="AZ8" s="206" t="s">
        <v>71</v>
      </c>
      <c r="BA8" s="206" t="s">
        <v>72</v>
      </c>
      <c r="BB8" s="206" t="s">
        <v>146</v>
      </c>
      <c r="BC8" s="206" t="s">
        <v>71</v>
      </c>
      <c r="BD8" s="206" t="s">
        <v>72</v>
      </c>
      <c r="BE8" s="206" t="s">
        <v>146</v>
      </c>
      <c r="BF8" s="206" t="s">
        <v>71</v>
      </c>
      <c r="BG8" s="206" t="s">
        <v>72</v>
      </c>
      <c r="BH8" s="206" t="s">
        <v>146</v>
      </c>
      <c r="BI8" s="206" t="s">
        <v>71</v>
      </c>
      <c r="BJ8" s="206" t="s">
        <v>72</v>
      </c>
      <c r="BK8" s="206" t="s">
        <v>146</v>
      </c>
      <c r="BL8" s="206" t="s">
        <v>71</v>
      </c>
      <c r="BM8" s="206" t="s">
        <v>72</v>
      </c>
      <c r="BN8" s="206" t="s">
        <v>146</v>
      </c>
      <c r="BO8" s="521" t="s">
        <v>268</v>
      </c>
      <c r="BP8" s="521" t="s">
        <v>269</v>
      </c>
      <c r="BQ8" s="521" t="s">
        <v>270</v>
      </c>
      <c r="BR8" s="521" t="s">
        <v>268</v>
      </c>
      <c r="BS8" s="521" t="s">
        <v>269</v>
      </c>
      <c r="BT8" s="521" t="s">
        <v>270</v>
      </c>
      <c r="BU8" s="206" t="s">
        <v>71</v>
      </c>
      <c r="BV8" s="206" t="s">
        <v>72</v>
      </c>
      <c r="BW8" s="206" t="s">
        <v>146</v>
      </c>
      <c r="BX8" s="206" t="s">
        <v>71</v>
      </c>
      <c r="BY8" s="206" t="s">
        <v>72</v>
      </c>
      <c r="BZ8" s="206" t="s">
        <v>146</v>
      </c>
      <c r="CA8" s="521" t="s">
        <v>268</v>
      </c>
      <c r="CB8" s="521" t="s">
        <v>269</v>
      </c>
      <c r="CC8" s="521" t="s">
        <v>270</v>
      </c>
      <c r="CD8" s="206" t="s">
        <v>71</v>
      </c>
      <c r="CE8" s="206" t="s">
        <v>72</v>
      </c>
      <c r="CF8" s="206" t="s">
        <v>146</v>
      </c>
      <c r="CG8" s="206" t="s">
        <v>71</v>
      </c>
      <c r="CH8" s="206" t="s">
        <v>72</v>
      </c>
      <c r="CI8" s="206" t="s">
        <v>146</v>
      </c>
      <c r="CJ8" s="206" t="s">
        <v>71</v>
      </c>
      <c r="CK8" s="206" t="s">
        <v>72</v>
      </c>
      <c r="CL8" s="206" t="s">
        <v>146</v>
      </c>
      <c r="CM8" s="206" t="s">
        <v>71</v>
      </c>
      <c r="CN8" s="206" t="s">
        <v>72</v>
      </c>
      <c r="CO8" s="206" t="s">
        <v>146</v>
      </c>
      <c r="CP8" s="206" t="s">
        <v>71</v>
      </c>
      <c r="CQ8" s="206" t="s">
        <v>72</v>
      </c>
      <c r="CR8" s="206" t="s">
        <v>146</v>
      </c>
      <c r="CS8" s="521" t="s">
        <v>268</v>
      </c>
      <c r="CT8" s="521" t="s">
        <v>269</v>
      </c>
      <c r="CU8" s="521" t="s">
        <v>270</v>
      </c>
      <c r="CV8" s="521" t="s">
        <v>268</v>
      </c>
      <c r="CW8" s="521" t="s">
        <v>269</v>
      </c>
      <c r="CX8" s="521" t="s">
        <v>270</v>
      </c>
      <c r="CY8" s="206" t="s">
        <v>71</v>
      </c>
      <c r="CZ8" s="206" t="s">
        <v>72</v>
      </c>
      <c r="DA8" s="206" t="s">
        <v>146</v>
      </c>
      <c r="DB8" s="206" t="s">
        <v>71</v>
      </c>
      <c r="DC8" s="206" t="s">
        <v>72</v>
      </c>
      <c r="DD8" s="206" t="s">
        <v>146</v>
      </c>
      <c r="DE8" s="521" t="s">
        <v>71</v>
      </c>
      <c r="DF8" s="522" t="s">
        <v>269</v>
      </c>
      <c r="DG8" s="528" t="s">
        <v>271</v>
      </c>
      <c r="DH8" s="521" t="s">
        <v>71</v>
      </c>
      <c r="DI8" s="522" t="s">
        <v>269</v>
      </c>
      <c r="DJ8" s="521" t="s">
        <v>271</v>
      </c>
      <c r="DK8" s="683"/>
      <c r="DL8" s="686"/>
      <c r="DM8" s="683"/>
      <c r="DN8" s="665"/>
    </row>
    <row r="9" spans="1:118" s="525" customFormat="1" ht="38.25" hidden="1" customHeight="1" x14ac:dyDescent="0.2">
      <c r="A9" s="211">
        <v>1</v>
      </c>
      <c r="B9" s="236" t="s">
        <v>12</v>
      </c>
      <c r="C9" s="211">
        <v>6</v>
      </c>
      <c r="D9" s="568" t="s">
        <v>174</v>
      </c>
      <c r="E9" s="212" t="s">
        <v>338</v>
      </c>
      <c r="F9" s="569" t="s">
        <v>255</v>
      </c>
      <c r="G9" s="575"/>
      <c r="H9" s="576"/>
      <c r="I9" s="575"/>
      <c r="J9" s="575"/>
      <c r="K9" s="575"/>
      <c r="L9" s="575"/>
      <c r="M9" s="575"/>
      <c r="N9" s="576"/>
      <c r="O9" s="575"/>
      <c r="P9" s="575"/>
      <c r="Q9" s="576"/>
      <c r="R9" s="575"/>
      <c r="S9" s="575"/>
      <c r="T9" s="576"/>
      <c r="U9" s="575"/>
      <c r="V9" s="575"/>
      <c r="W9" s="576"/>
      <c r="X9" s="575"/>
      <c r="Y9" s="575"/>
      <c r="Z9" s="576"/>
      <c r="AA9" s="575"/>
      <c r="AB9" s="575"/>
      <c r="AC9" s="575"/>
      <c r="AD9" s="575"/>
      <c r="AE9" s="575"/>
      <c r="AF9" s="576"/>
      <c r="AG9" s="575"/>
      <c r="AH9" s="575"/>
      <c r="AI9" s="575"/>
      <c r="AJ9" s="575"/>
      <c r="AK9" s="575"/>
      <c r="AL9" s="576"/>
      <c r="AM9" s="575"/>
      <c r="AN9" s="575"/>
      <c r="AO9" s="576"/>
      <c r="AP9" s="575"/>
      <c r="AQ9" s="575"/>
      <c r="AR9" s="575"/>
      <c r="AS9" s="575"/>
      <c r="AT9" s="575"/>
      <c r="AU9" s="575"/>
      <c r="AV9" s="575"/>
      <c r="AW9" s="575"/>
      <c r="AX9" s="575"/>
      <c r="AY9" s="575"/>
      <c r="AZ9" s="575"/>
      <c r="BA9" s="575"/>
      <c r="BB9" s="575"/>
      <c r="BC9" s="575"/>
      <c r="BD9" s="575"/>
      <c r="BE9" s="575"/>
      <c r="BF9" s="575"/>
      <c r="BG9" s="575"/>
      <c r="BH9" s="575"/>
      <c r="BI9" s="575"/>
      <c r="BJ9" s="576"/>
      <c r="BK9" s="575"/>
      <c r="BL9" s="575"/>
      <c r="BM9" s="576"/>
      <c r="BN9" s="575"/>
      <c r="BO9" s="575"/>
      <c r="BP9" s="576"/>
      <c r="BQ9" s="575"/>
      <c r="BR9" s="575"/>
      <c r="BS9" s="576"/>
      <c r="BT9" s="575"/>
      <c r="BU9" s="575"/>
      <c r="BV9" s="576"/>
      <c r="BW9" s="575"/>
      <c r="BX9" s="575"/>
      <c r="BY9" s="575"/>
      <c r="BZ9" s="575"/>
      <c r="CA9" s="575"/>
      <c r="CB9" s="576"/>
      <c r="CC9" s="575"/>
      <c r="CD9" s="575"/>
      <c r="CE9" s="576"/>
      <c r="CF9" s="575"/>
      <c r="CG9" s="575"/>
      <c r="CH9" s="576"/>
      <c r="CI9" s="575"/>
      <c r="CJ9" s="575"/>
      <c r="CK9" s="575"/>
      <c r="CL9" s="575"/>
      <c r="CM9" s="575"/>
      <c r="CN9" s="576"/>
      <c r="CO9" s="575"/>
      <c r="CP9" s="575"/>
      <c r="CQ9" s="575"/>
      <c r="CR9" s="575"/>
      <c r="CS9" s="575">
        <v>1</v>
      </c>
      <c r="CT9" s="576">
        <v>169570.72</v>
      </c>
      <c r="CU9" s="575">
        <v>7</v>
      </c>
      <c r="CV9" s="575"/>
      <c r="CW9" s="576"/>
      <c r="CX9" s="575"/>
      <c r="CY9" s="575"/>
      <c r="CZ9" s="575"/>
      <c r="DA9" s="575"/>
      <c r="DB9" s="575"/>
      <c r="DC9" s="575"/>
      <c r="DD9" s="575"/>
      <c r="DE9" s="577">
        <v>1</v>
      </c>
      <c r="DF9" s="578">
        <v>169570.72</v>
      </c>
      <c r="DG9" s="577">
        <v>7</v>
      </c>
      <c r="DH9" s="577">
        <v>0</v>
      </c>
      <c r="DI9" s="578">
        <v>0</v>
      </c>
      <c r="DJ9" s="577">
        <v>0</v>
      </c>
      <c r="DK9" s="579">
        <v>1</v>
      </c>
      <c r="DL9" s="580">
        <v>169570.72</v>
      </c>
      <c r="DM9" s="579">
        <v>7</v>
      </c>
      <c r="DN9" s="211">
        <v>6</v>
      </c>
    </row>
    <row r="10" spans="1:118" s="525" customFormat="1" ht="38.25" hidden="1" customHeight="1" x14ac:dyDescent="0.2">
      <c r="A10" s="211">
        <v>1</v>
      </c>
      <c r="B10" s="236" t="s">
        <v>12</v>
      </c>
      <c r="C10" s="211">
        <v>6</v>
      </c>
      <c r="D10" s="568" t="s">
        <v>174</v>
      </c>
      <c r="E10" s="212" t="s">
        <v>438</v>
      </c>
      <c r="F10" s="569" t="s">
        <v>439</v>
      </c>
      <c r="G10" s="575"/>
      <c r="H10" s="576"/>
      <c r="I10" s="575"/>
      <c r="J10" s="575"/>
      <c r="K10" s="575"/>
      <c r="L10" s="575"/>
      <c r="M10" s="575">
        <v>2</v>
      </c>
      <c r="N10" s="576">
        <v>339141.44</v>
      </c>
      <c r="O10" s="575">
        <v>8</v>
      </c>
      <c r="P10" s="575">
        <v>1</v>
      </c>
      <c r="Q10" s="576">
        <v>169570.72</v>
      </c>
      <c r="R10" s="575">
        <v>6</v>
      </c>
      <c r="S10" s="575"/>
      <c r="T10" s="576"/>
      <c r="U10" s="575"/>
      <c r="V10" s="575"/>
      <c r="W10" s="576"/>
      <c r="X10" s="575"/>
      <c r="Y10" s="575"/>
      <c r="Z10" s="576"/>
      <c r="AA10" s="575"/>
      <c r="AB10" s="575"/>
      <c r="AC10" s="575"/>
      <c r="AD10" s="575"/>
      <c r="AE10" s="575"/>
      <c r="AF10" s="576"/>
      <c r="AG10" s="575"/>
      <c r="AH10" s="575"/>
      <c r="AI10" s="575"/>
      <c r="AJ10" s="575"/>
      <c r="AK10" s="575"/>
      <c r="AL10" s="576"/>
      <c r="AM10" s="575"/>
      <c r="AN10" s="575"/>
      <c r="AO10" s="576"/>
      <c r="AP10" s="575"/>
      <c r="AQ10" s="575"/>
      <c r="AR10" s="575"/>
      <c r="AS10" s="575"/>
      <c r="AT10" s="575"/>
      <c r="AU10" s="575"/>
      <c r="AV10" s="575"/>
      <c r="AW10" s="575"/>
      <c r="AX10" s="575"/>
      <c r="AY10" s="575"/>
      <c r="AZ10" s="575"/>
      <c r="BA10" s="575"/>
      <c r="BB10" s="575"/>
      <c r="BC10" s="575"/>
      <c r="BD10" s="575"/>
      <c r="BE10" s="575"/>
      <c r="BF10" s="575"/>
      <c r="BG10" s="575"/>
      <c r="BH10" s="575"/>
      <c r="BI10" s="575"/>
      <c r="BJ10" s="576"/>
      <c r="BK10" s="575"/>
      <c r="BL10" s="575"/>
      <c r="BM10" s="576"/>
      <c r="BN10" s="575"/>
      <c r="BO10" s="575"/>
      <c r="BP10" s="576"/>
      <c r="BQ10" s="575"/>
      <c r="BR10" s="575"/>
      <c r="BS10" s="576"/>
      <c r="BT10" s="575"/>
      <c r="BU10" s="575"/>
      <c r="BV10" s="576"/>
      <c r="BW10" s="575"/>
      <c r="BX10" s="575"/>
      <c r="BY10" s="575"/>
      <c r="BZ10" s="575"/>
      <c r="CA10" s="575"/>
      <c r="CB10" s="576"/>
      <c r="CC10" s="575"/>
      <c r="CD10" s="575"/>
      <c r="CE10" s="576"/>
      <c r="CF10" s="575"/>
      <c r="CG10" s="575"/>
      <c r="CH10" s="576"/>
      <c r="CI10" s="575"/>
      <c r="CJ10" s="575"/>
      <c r="CK10" s="575"/>
      <c r="CL10" s="575"/>
      <c r="CM10" s="575"/>
      <c r="CN10" s="576"/>
      <c r="CO10" s="575"/>
      <c r="CP10" s="575"/>
      <c r="CQ10" s="575"/>
      <c r="CR10" s="575"/>
      <c r="CS10" s="575"/>
      <c r="CT10" s="576"/>
      <c r="CU10" s="575"/>
      <c r="CV10" s="575"/>
      <c r="CW10" s="576"/>
      <c r="CX10" s="575"/>
      <c r="CY10" s="575"/>
      <c r="CZ10" s="575"/>
      <c r="DA10" s="575"/>
      <c r="DB10" s="575"/>
      <c r="DC10" s="575"/>
      <c r="DD10" s="575"/>
      <c r="DE10" s="577">
        <v>2</v>
      </c>
      <c r="DF10" s="578">
        <v>339141.44</v>
      </c>
      <c r="DG10" s="577">
        <v>8</v>
      </c>
      <c r="DH10" s="577">
        <v>1</v>
      </c>
      <c r="DI10" s="578">
        <v>169570.72</v>
      </c>
      <c r="DJ10" s="577">
        <v>6</v>
      </c>
      <c r="DK10" s="579">
        <v>3</v>
      </c>
      <c r="DL10" s="580">
        <v>508712.16000000003</v>
      </c>
      <c r="DM10" s="579">
        <v>14</v>
      </c>
      <c r="DN10" s="211">
        <v>6</v>
      </c>
    </row>
    <row r="11" spans="1:118" s="525" customFormat="1" ht="12.75" hidden="1" x14ac:dyDescent="0.2">
      <c r="A11" s="581" t="s">
        <v>147</v>
      </c>
      <c r="B11" s="582"/>
      <c r="C11" s="583"/>
      <c r="D11" s="584"/>
      <c r="E11" s="583"/>
      <c r="F11" s="585"/>
      <c r="G11" s="586"/>
      <c r="H11" s="587"/>
      <c r="I11" s="586"/>
      <c r="J11" s="586"/>
      <c r="K11" s="586"/>
      <c r="L11" s="586"/>
      <c r="M11" s="586">
        <v>2</v>
      </c>
      <c r="N11" s="587">
        <v>339141.44</v>
      </c>
      <c r="O11" s="586">
        <v>8</v>
      </c>
      <c r="P11" s="586">
        <v>1</v>
      </c>
      <c r="Q11" s="587">
        <v>169570.72</v>
      </c>
      <c r="R11" s="586">
        <v>6</v>
      </c>
      <c r="S11" s="586"/>
      <c r="T11" s="587"/>
      <c r="U11" s="586"/>
      <c r="V11" s="586"/>
      <c r="W11" s="587"/>
      <c r="X11" s="586"/>
      <c r="Y11" s="586"/>
      <c r="Z11" s="587"/>
      <c r="AA11" s="586"/>
      <c r="AB11" s="586"/>
      <c r="AC11" s="586"/>
      <c r="AD11" s="586"/>
      <c r="AE11" s="586"/>
      <c r="AF11" s="587"/>
      <c r="AG11" s="586"/>
      <c r="AH11" s="586"/>
      <c r="AI11" s="586"/>
      <c r="AJ11" s="586"/>
      <c r="AK11" s="586"/>
      <c r="AL11" s="587"/>
      <c r="AM11" s="586"/>
      <c r="AN11" s="586"/>
      <c r="AO11" s="587"/>
      <c r="AP11" s="586"/>
      <c r="AQ11" s="586"/>
      <c r="AR11" s="586"/>
      <c r="AS11" s="586"/>
      <c r="AT11" s="586"/>
      <c r="AU11" s="586"/>
      <c r="AV11" s="586"/>
      <c r="AW11" s="586"/>
      <c r="AX11" s="586"/>
      <c r="AY11" s="586"/>
      <c r="AZ11" s="586"/>
      <c r="BA11" s="586"/>
      <c r="BB11" s="586"/>
      <c r="BC11" s="586"/>
      <c r="BD11" s="586"/>
      <c r="BE11" s="586"/>
      <c r="BF11" s="586"/>
      <c r="BG11" s="586"/>
      <c r="BH11" s="586"/>
      <c r="BI11" s="586"/>
      <c r="BJ11" s="587"/>
      <c r="BK11" s="586"/>
      <c r="BL11" s="586"/>
      <c r="BM11" s="587"/>
      <c r="BN11" s="586"/>
      <c r="BO11" s="586"/>
      <c r="BP11" s="587"/>
      <c r="BQ11" s="586"/>
      <c r="BR11" s="586"/>
      <c r="BS11" s="587"/>
      <c r="BT11" s="586"/>
      <c r="BU11" s="586"/>
      <c r="BV11" s="587"/>
      <c r="BW11" s="586"/>
      <c r="BX11" s="586"/>
      <c r="BY11" s="586"/>
      <c r="BZ11" s="586"/>
      <c r="CA11" s="586"/>
      <c r="CB11" s="587"/>
      <c r="CC11" s="586"/>
      <c r="CD11" s="586"/>
      <c r="CE11" s="587"/>
      <c r="CF11" s="586"/>
      <c r="CG11" s="586"/>
      <c r="CH11" s="587"/>
      <c r="CI11" s="586"/>
      <c r="CJ11" s="586"/>
      <c r="CK11" s="586"/>
      <c r="CL11" s="586"/>
      <c r="CM11" s="586"/>
      <c r="CN11" s="587"/>
      <c r="CO11" s="586"/>
      <c r="CP11" s="586"/>
      <c r="CQ11" s="586"/>
      <c r="CR11" s="586"/>
      <c r="CS11" s="586">
        <v>1</v>
      </c>
      <c r="CT11" s="587">
        <v>169570.72</v>
      </c>
      <c r="CU11" s="586">
        <v>7</v>
      </c>
      <c r="CV11" s="586"/>
      <c r="CW11" s="587"/>
      <c r="CX11" s="586"/>
      <c r="CY11" s="586"/>
      <c r="CZ11" s="586"/>
      <c r="DA11" s="586"/>
      <c r="DB11" s="586"/>
      <c r="DC11" s="586"/>
      <c r="DD11" s="586"/>
      <c r="DE11" s="588">
        <v>3</v>
      </c>
      <c r="DF11" s="589">
        <v>508712.16000000003</v>
      </c>
      <c r="DG11" s="588">
        <v>15</v>
      </c>
      <c r="DH11" s="588">
        <v>1</v>
      </c>
      <c r="DI11" s="589">
        <v>169570.72</v>
      </c>
      <c r="DJ11" s="588">
        <v>6</v>
      </c>
      <c r="DK11" s="588">
        <v>4</v>
      </c>
      <c r="DL11" s="589">
        <v>678282.88</v>
      </c>
      <c r="DM11" s="588">
        <v>21</v>
      </c>
      <c r="DN11" s="583"/>
    </row>
    <row r="12" spans="1:118" s="525" customFormat="1" ht="36" hidden="1" customHeight="1" x14ac:dyDescent="0.2">
      <c r="A12" s="211">
        <v>2</v>
      </c>
      <c r="B12" s="236" t="s">
        <v>12</v>
      </c>
      <c r="C12" s="211">
        <v>484</v>
      </c>
      <c r="D12" s="568" t="s">
        <v>339</v>
      </c>
      <c r="E12" s="212" t="s">
        <v>340</v>
      </c>
      <c r="F12" s="569" t="s">
        <v>175</v>
      </c>
      <c r="G12" s="575"/>
      <c r="H12" s="576"/>
      <c r="I12" s="575"/>
      <c r="J12" s="575"/>
      <c r="K12" s="575"/>
      <c r="L12" s="575"/>
      <c r="M12" s="575">
        <v>7</v>
      </c>
      <c r="N12" s="576">
        <v>1834157.0099999998</v>
      </c>
      <c r="O12" s="575">
        <v>35</v>
      </c>
      <c r="P12" s="575">
        <v>1</v>
      </c>
      <c r="Q12" s="576">
        <v>262022.43</v>
      </c>
      <c r="R12" s="575">
        <v>4</v>
      </c>
      <c r="S12" s="575"/>
      <c r="T12" s="576"/>
      <c r="U12" s="575"/>
      <c r="V12" s="575"/>
      <c r="W12" s="576"/>
      <c r="X12" s="575"/>
      <c r="Y12" s="575"/>
      <c r="Z12" s="576"/>
      <c r="AA12" s="575"/>
      <c r="AB12" s="575"/>
      <c r="AC12" s="575"/>
      <c r="AD12" s="575"/>
      <c r="AE12" s="575"/>
      <c r="AF12" s="576"/>
      <c r="AG12" s="575"/>
      <c r="AH12" s="575"/>
      <c r="AI12" s="575"/>
      <c r="AJ12" s="575"/>
      <c r="AK12" s="575">
        <v>7</v>
      </c>
      <c r="AL12" s="576">
        <v>1834157.0099999998</v>
      </c>
      <c r="AM12" s="575">
        <v>57</v>
      </c>
      <c r="AN12" s="575"/>
      <c r="AO12" s="576"/>
      <c r="AP12" s="575"/>
      <c r="AQ12" s="575"/>
      <c r="AR12" s="575"/>
      <c r="AS12" s="575"/>
      <c r="AT12" s="575"/>
      <c r="AU12" s="575"/>
      <c r="AV12" s="575"/>
      <c r="AW12" s="575"/>
      <c r="AX12" s="575"/>
      <c r="AY12" s="575"/>
      <c r="AZ12" s="575"/>
      <c r="BA12" s="575"/>
      <c r="BB12" s="575"/>
      <c r="BC12" s="575"/>
      <c r="BD12" s="575"/>
      <c r="BE12" s="575"/>
      <c r="BF12" s="575"/>
      <c r="BG12" s="575"/>
      <c r="BH12" s="575"/>
      <c r="BI12" s="575"/>
      <c r="BJ12" s="576"/>
      <c r="BK12" s="575"/>
      <c r="BL12" s="575"/>
      <c r="BM12" s="576"/>
      <c r="BN12" s="575"/>
      <c r="BO12" s="575">
        <v>6</v>
      </c>
      <c r="BP12" s="576">
        <v>1572134.5799999998</v>
      </c>
      <c r="BQ12" s="575">
        <v>38</v>
      </c>
      <c r="BR12" s="575"/>
      <c r="BS12" s="576"/>
      <c r="BT12" s="575"/>
      <c r="BU12" s="575"/>
      <c r="BV12" s="576"/>
      <c r="BW12" s="575"/>
      <c r="BX12" s="575"/>
      <c r="BY12" s="575"/>
      <c r="BZ12" s="575"/>
      <c r="CA12" s="575"/>
      <c r="CB12" s="576"/>
      <c r="CC12" s="575"/>
      <c r="CD12" s="575"/>
      <c r="CE12" s="576"/>
      <c r="CF12" s="575"/>
      <c r="CG12" s="575"/>
      <c r="CH12" s="576"/>
      <c r="CI12" s="575"/>
      <c r="CJ12" s="575"/>
      <c r="CK12" s="575"/>
      <c r="CL12" s="575"/>
      <c r="CM12" s="575"/>
      <c r="CN12" s="576"/>
      <c r="CO12" s="575"/>
      <c r="CP12" s="575"/>
      <c r="CQ12" s="575"/>
      <c r="CR12" s="575"/>
      <c r="CS12" s="575"/>
      <c r="CT12" s="576"/>
      <c r="CU12" s="575"/>
      <c r="CV12" s="575"/>
      <c r="CW12" s="576"/>
      <c r="CX12" s="575"/>
      <c r="CY12" s="575"/>
      <c r="CZ12" s="575"/>
      <c r="DA12" s="575"/>
      <c r="DB12" s="575"/>
      <c r="DC12" s="575"/>
      <c r="DD12" s="575"/>
      <c r="DE12" s="577">
        <v>20</v>
      </c>
      <c r="DF12" s="578">
        <v>5240448.5999999996</v>
      </c>
      <c r="DG12" s="577">
        <v>130</v>
      </c>
      <c r="DH12" s="577">
        <v>1</v>
      </c>
      <c r="DI12" s="578">
        <v>262022.43</v>
      </c>
      <c r="DJ12" s="577">
        <v>4</v>
      </c>
      <c r="DK12" s="579">
        <v>21</v>
      </c>
      <c r="DL12" s="580">
        <v>5502471.0299999993</v>
      </c>
      <c r="DM12" s="579">
        <v>134</v>
      </c>
      <c r="DN12" s="211">
        <v>484</v>
      </c>
    </row>
    <row r="13" spans="1:118" s="525" customFormat="1" ht="12.75" hidden="1" x14ac:dyDescent="0.2">
      <c r="A13" s="581" t="s">
        <v>162</v>
      </c>
      <c r="B13" s="582"/>
      <c r="C13" s="583"/>
      <c r="D13" s="584"/>
      <c r="E13" s="583"/>
      <c r="F13" s="585"/>
      <c r="G13" s="586"/>
      <c r="H13" s="587"/>
      <c r="I13" s="586"/>
      <c r="J13" s="586"/>
      <c r="K13" s="586"/>
      <c r="L13" s="586"/>
      <c r="M13" s="586">
        <v>7</v>
      </c>
      <c r="N13" s="587">
        <v>1834157.0099999998</v>
      </c>
      <c r="O13" s="586">
        <v>35</v>
      </c>
      <c r="P13" s="586">
        <v>1</v>
      </c>
      <c r="Q13" s="587">
        <v>262022.43</v>
      </c>
      <c r="R13" s="586">
        <v>4</v>
      </c>
      <c r="S13" s="586"/>
      <c r="T13" s="587"/>
      <c r="U13" s="586"/>
      <c r="V13" s="586"/>
      <c r="W13" s="587"/>
      <c r="X13" s="586"/>
      <c r="Y13" s="586"/>
      <c r="Z13" s="587"/>
      <c r="AA13" s="586"/>
      <c r="AB13" s="586"/>
      <c r="AC13" s="586"/>
      <c r="AD13" s="586"/>
      <c r="AE13" s="586"/>
      <c r="AF13" s="587"/>
      <c r="AG13" s="586"/>
      <c r="AH13" s="586"/>
      <c r="AI13" s="586"/>
      <c r="AJ13" s="586"/>
      <c r="AK13" s="586">
        <v>7</v>
      </c>
      <c r="AL13" s="587">
        <v>1834157.0099999998</v>
      </c>
      <c r="AM13" s="586">
        <v>57</v>
      </c>
      <c r="AN13" s="586"/>
      <c r="AO13" s="587"/>
      <c r="AP13" s="586"/>
      <c r="AQ13" s="586"/>
      <c r="AR13" s="586"/>
      <c r="AS13" s="586"/>
      <c r="AT13" s="586"/>
      <c r="AU13" s="586"/>
      <c r="AV13" s="586"/>
      <c r="AW13" s="586"/>
      <c r="AX13" s="586"/>
      <c r="AY13" s="586"/>
      <c r="AZ13" s="586"/>
      <c r="BA13" s="586"/>
      <c r="BB13" s="586"/>
      <c r="BC13" s="586"/>
      <c r="BD13" s="586"/>
      <c r="BE13" s="586"/>
      <c r="BF13" s="586"/>
      <c r="BG13" s="586"/>
      <c r="BH13" s="586"/>
      <c r="BI13" s="586"/>
      <c r="BJ13" s="587"/>
      <c r="BK13" s="586"/>
      <c r="BL13" s="586"/>
      <c r="BM13" s="587"/>
      <c r="BN13" s="586"/>
      <c r="BO13" s="586">
        <v>6</v>
      </c>
      <c r="BP13" s="587">
        <v>1572134.5799999998</v>
      </c>
      <c r="BQ13" s="586">
        <v>38</v>
      </c>
      <c r="BR13" s="586"/>
      <c r="BS13" s="587"/>
      <c r="BT13" s="586"/>
      <c r="BU13" s="586"/>
      <c r="BV13" s="587"/>
      <c r="BW13" s="586"/>
      <c r="BX13" s="586"/>
      <c r="BY13" s="586"/>
      <c r="BZ13" s="586"/>
      <c r="CA13" s="586"/>
      <c r="CB13" s="587"/>
      <c r="CC13" s="586"/>
      <c r="CD13" s="586"/>
      <c r="CE13" s="587"/>
      <c r="CF13" s="586"/>
      <c r="CG13" s="586"/>
      <c r="CH13" s="587"/>
      <c r="CI13" s="586"/>
      <c r="CJ13" s="586"/>
      <c r="CK13" s="586"/>
      <c r="CL13" s="586"/>
      <c r="CM13" s="586"/>
      <c r="CN13" s="587"/>
      <c r="CO13" s="586"/>
      <c r="CP13" s="586"/>
      <c r="CQ13" s="586"/>
      <c r="CR13" s="586"/>
      <c r="CS13" s="586"/>
      <c r="CT13" s="587"/>
      <c r="CU13" s="586"/>
      <c r="CV13" s="586"/>
      <c r="CW13" s="587"/>
      <c r="CX13" s="586"/>
      <c r="CY13" s="586"/>
      <c r="CZ13" s="586"/>
      <c r="DA13" s="586"/>
      <c r="DB13" s="586"/>
      <c r="DC13" s="586"/>
      <c r="DD13" s="586"/>
      <c r="DE13" s="588">
        <v>20</v>
      </c>
      <c r="DF13" s="589">
        <v>5240448.5999999996</v>
      </c>
      <c r="DG13" s="588">
        <v>130</v>
      </c>
      <c r="DH13" s="588">
        <v>1</v>
      </c>
      <c r="DI13" s="589">
        <v>262022.43</v>
      </c>
      <c r="DJ13" s="588">
        <v>4</v>
      </c>
      <c r="DK13" s="588">
        <v>21</v>
      </c>
      <c r="DL13" s="589">
        <v>5502471.0299999993</v>
      </c>
      <c r="DM13" s="588">
        <v>134</v>
      </c>
      <c r="DN13" s="583"/>
    </row>
    <row r="14" spans="1:118" s="525" customFormat="1" ht="52.5" hidden="1" customHeight="1" x14ac:dyDescent="0.2">
      <c r="A14" s="211">
        <v>3</v>
      </c>
      <c r="B14" s="236" t="s">
        <v>15</v>
      </c>
      <c r="C14" s="211">
        <v>485</v>
      </c>
      <c r="D14" s="568" t="s">
        <v>341</v>
      </c>
      <c r="E14" s="212" t="s">
        <v>342</v>
      </c>
      <c r="F14" s="569" t="s">
        <v>343</v>
      </c>
      <c r="G14" s="575"/>
      <c r="H14" s="576"/>
      <c r="I14" s="575"/>
      <c r="J14" s="575"/>
      <c r="K14" s="575"/>
      <c r="L14" s="575"/>
      <c r="M14" s="575"/>
      <c r="N14" s="576"/>
      <c r="O14" s="575"/>
      <c r="P14" s="575"/>
      <c r="Q14" s="576"/>
      <c r="R14" s="575"/>
      <c r="S14" s="575"/>
      <c r="T14" s="576"/>
      <c r="U14" s="575"/>
      <c r="V14" s="575"/>
      <c r="W14" s="576"/>
      <c r="X14" s="575"/>
      <c r="Y14" s="575"/>
      <c r="Z14" s="576"/>
      <c r="AA14" s="575"/>
      <c r="AB14" s="575"/>
      <c r="AC14" s="575"/>
      <c r="AD14" s="575"/>
      <c r="AE14" s="575"/>
      <c r="AF14" s="576"/>
      <c r="AG14" s="575"/>
      <c r="AH14" s="575"/>
      <c r="AI14" s="575"/>
      <c r="AJ14" s="575"/>
      <c r="AK14" s="575">
        <v>12</v>
      </c>
      <c r="AL14" s="576">
        <v>2032035.8400000005</v>
      </c>
      <c r="AM14" s="575">
        <v>109</v>
      </c>
      <c r="AN14" s="575"/>
      <c r="AO14" s="576"/>
      <c r="AP14" s="575"/>
      <c r="AQ14" s="575"/>
      <c r="AR14" s="575"/>
      <c r="AS14" s="575"/>
      <c r="AT14" s="575"/>
      <c r="AU14" s="575"/>
      <c r="AV14" s="575"/>
      <c r="AW14" s="575"/>
      <c r="AX14" s="575"/>
      <c r="AY14" s="575"/>
      <c r="AZ14" s="575"/>
      <c r="BA14" s="575"/>
      <c r="BB14" s="575"/>
      <c r="BC14" s="575"/>
      <c r="BD14" s="575"/>
      <c r="BE14" s="575"/>
      <c r="BF14" s="575"/>
      <c r="BG14" s="575"/>
      <c r="BH14" s="575"/>
      <c r="BI14" s="575"/>
      <c r="BJ14" s="576"/>
      <c r="BK14" s="575"/>
      <c r="BL14" s="575"/>
      <c r="BM14" s="576"/>
      <c r="BN14" s="575"/>
      <c r="BO14" s="575"/>
      <c r="BP14" s="576"/>
      <c r="BQ14" s="575"/>
      <c r="BR14" s="575"/>
      <c r="BS14" s="576"/>
      <c r="BT14" s="575"/>
      <c r="BU14" s="575"/>
      <c r="BV14" s="576"/>
      <c r="BW14" s="575"/>
      <c r="BX14" s="575"/>
      <c r="BY14" s="575"/>
      <c r="BZ14" s="575"/>
      <c r="CA14" s="575"/>
      <c r="CB14" s="576"/>
      <c r="CC14" s="575"/>
      <c r="CD14" s="575"/>
      <c r="CE14" s="576"/>
      <c r="CF14" s="575"/>
      <c r="CG14" s="575"/>
      <c r="CH14" s="576"/>
      <c r="CI14" s="575"/>
      <c r="CJ14" s="575"/>
      <c r="CK14" s="575"/>
      <c r="CL14" s="575"/>
      <c r="CM14" s="575"/>
      <c r="CN14" s="576"/>
      <c r="CO14" s="575"/>
      <c r="CP14" s="575"/>
      <c r="CQ14" s="575"/>
      <c r="CR14" s="575"/>
      <c r="CS14" s="575"/>
      <c r="CT14" s="576"/>
      <c r="CU14" s="575"/>
      <c r="CV14" s="575"/>
      <c r="CW14" s="576"/>
      <c r="CX14" s="575"/>
      <c r="CY14" s="575"/>
      <c r="CZ14" s="575"/>
      <c r="DA14" s="575"/>
      <c r="DB14" s="575"/>
      <c r="DC14" s="575"/>
      <c r="DD14" s="575"/>
      <c r="DE14" s="577">
        <v>12</v>
      </c>
      <c r="DF14" s="578">
        <v>2032035.8400000005</v>
      </c>
      <c r="DG14" s="577">
        <v>109</v>
      </c>
      <c r="DH14" s="577">
        <v>0</v>
      </c>
      <c r="DI14" s="578">
        <v>0</v>
      </c>
      <c r="DJ14" s="577">
        <v>0</v>
      </c>
      <c r="DK14" s="579">
        <v>12</v>
      </c>
      <c r="DL14" s="580">
        <v>2032035.8400000005</v>
      </c>
      <c r="DM14" s="579">
        <v>109</v>
      </c>
      <c r="DN14" s="211">
        <v>485</v>
      </c>
    </row>
    <row r="15" spans="1:118" s="525" customFormat="1" ht="12.75" hidden="1" x14ac:dyDescent="0.2">
      <c r="A15" s="581" t="s">
        <v>148</v>
      </c>
      <c r="B15" s="582"/>
      <c r="C15" s="583"/>
      <c r="D15" s="584"/>
      <c r="E15" s="583"/>
      <c r="F15" s="585"/>
      <c r="G15" s="586"/>
      <c r="H15" s="587"/>
      <c r="I15" s="586"/>
      <c r="J15" s="586"/>
      <c r="K15" s="586"/>
      <c r="L15" s="586"/>
      <c r="M15" s="586"/>
      <c r="N15" s="587"/>
      <c r="O15" s="586"/>
      <c r="P15" s="586"/>
      <c r="Q15" s="587"/>
      <c r="R15" s="586"/>
      <c r="S15" s="586"/>
      <c r="T15" s="587"/>
      <c r="U15" s="586"/>
      <c r="V15" s="586"/>
      <c r="W15" s="587"/>
      <c r="X15" s="586"/>
      <c r="Y15" s="586"/>
      <c r="Z15" s="587"/>
      <c r="AA15" s="586"/>
      <c r="AB15" s="586"/>
      <c r="AC15" s="586"/>
      <c r="AD15" s="586"/>
      <c r="AE15" s="586"/>
      <c r="AF15" s="587"/>
      <c r="AG15" s="586"/>
      <c r="AH15" s="586"/>
      <c r="AI15" s="586"/>
      <c r="AJ15" s="586"/>
      <c r="AK15" s="586">
        <v>12</v>
      </c>
      <c r="AL15" s="587">
        <v>2032035.8400000005</v>
      </c>
      <c r="AM15" s="586">
        <v>109</v>
      </c>
      <c r="AN15" s="586"/>
      <c r="AO15" s="587"/>
      <c r="AP15" s="586"/>
      <c r="AQ15" s="586"/>
      <c r="AR15" s="586"/>
      <c r="AS15" s="586"/>
      <c r="AT15" s="586"/>
      <c r="AU15" s="586"/>
      <c r="AV15" s="586"/>
      <c r="AW15" s="586"/>
      <c r="AX15" s="586"/>
      <c r="AY15" s="586"/>
      <c r="AZ15" s="586"/>
      <c r="BA15" s="586"/>
      <c r="BB15" s="586"/>
      <c r="BC15" s="586"/>
      <c r="BD15" s="586"/>
      <c r="BE15" s="586"/>
      <c r="BF15" s="586"/>
      <c r="BG15" s="586"/>
      <c r="BH15" s="586"/>
      <c r="BI15" s="586"/>
      <c r="BJ15" s="587"/>
      <c r="BK15" s="586"/>
      <c r="BL15" s="586"/>
      <c r="BM15" s="587"/>
      <c r="BN15" s="586"/>
      <c r="BO15" s="586"/>
      <c r="BP15" s="587"/>
      <c r="BQ15" s="586"/>
      <c r="BR15" s="586"/>
      <c r="BS15" s="587"/>
      <c r="BT15" s="586"/>
      <c r="BU15" s="586"/>
      <c r="BV15" s="587"/>
      <c r="BW15" s="586"/>
      <c r="BX15" s="586"/>
      <c r="BY15" s="586"/>
      <c r="BZ15" s="586"/>
      <c r="CA15" s="586"/>
      <c r="CB15" s="587"/>
      <c r="CC15" s="586"/>
      <c r="CD15" s="586"/>
      <c r="CE15" s="587"/>
      <c r="CF15" s="586"/>
      <c r="CG15" s="586"/>
      <c r="CH15" s="587"/>
      <c r="CI15" s="586"/>
      <c r="CJ15" s="586"/>
      <c r="CK15" s="586"/>
      <c r="CL15" s="586"/>
      <c r="CM15" s="586"/>
      <c r="CN15" s="587"/>
      <c r="CO15" s="586"/>
      <c r="CP15" s="586"/>
      <c r="CQ15" s="586"/>
      <c r="CR15" s="586"/>
      <c r="CS15" s="586"/>
      <c r="CT15" s="587"/>
      <c r="CU15" s="586"/>
      <c r="CV15" s="586"/>
      <c r="CW15" s="587"/>
      <c r="CX15" s="586"/>
      <c r="CY15" s="586"/>
      <c r="CZ15" s="586"/>
      <c r="DA15" s="586"/>
      <c r="DB15" s="586"/>
      <c r="DC15" s="586"/>
      <c r="DD15" s="586"/>
      <c r="DE15" s="588">
        <v>12</v>
      </c>
      <c r="DF15" s="589">
        <v>2032035.8400000005</v>
      </c>
      <c r="DG15" s="588">
        <v>109</v>
      </c>
      <c r="DH15" s="588">
        <v>0</v>
      </c>
      <c r="DI15" s="589">
        <v>0</v>
      </c>
      <c r="DJ15" s="588">
        <v>0</v>
      </c>
      <c r="DK15" s="588">
        <v>12</v>
      </c>
      <c r="DL15" s="589">
        <v>2032035.8400000005</v>
      </c>
      <c r="DM15" s="588">
        <v>109</v>
      </c>
      <c r="DN15" s="583"/>
    </row>
    <row r="16" spans="1:118" s="526" customFormat="1" ht="34.5" hidden="1" customHeight="1" x14ac:dyDescent="0.2">
      <c r="A16" s="211">
        <v>4</v>
      </c>
      <c r="B16" s="236" t="s">
        <v>16</v>
      </c>
      <c r="C16" s="211">
        <v>10</v>
      </c>
      <c r="D16" s="568" t="s">
        <v>520</v>
      </c>
      <c r="E16" s="212" t="s">
        <v>521</v>
      </c>
      <c r="F16" s="569" t="s">
        <v>522</v>
      </c>
      <c r="G16" s="575"/>
      <c r="H16" s="576"/>
      <c r="I16" s="575"/>
      <c r="J16" s="575"/>
      <c r="K16" s="575"/>
      <c r="L16" s="575"/>
      <c r="M16" s="575"/>
      <c r="N16" s="576"/>
      <c r="O16" s="575"/>
      <c r="P16" s="575"/>
      <c r="Q16" s="576"/>
      <c r="R16" s="575"/>
      <c r="S16" s="575"/>
      <c r="T16" s="576"/>
      <c r="U16" s="575"/>
      <c r="V16" s="575"/>
      <c r="W16" s="576"/>
      <c r="X16" s="575"/>
      <c r="Y16" s="575"/>
      <c r="Z16" s="576"/>
      <c r="AA16" s="575"/>
      <c r="AB16" s="575"/>
      <c r="AC16" s="575"/>
      <c r="AD16" s="575"/>
      <c r="AE16" s="575"/>
      <c r="AF16" s="576"/>
      <c r="AG16" s="575"/>
      <c r="AH16" s="575"/>
      <c r="AI16" s="575"/>
      <c r="AJ16" s="575"/>
      <c r="AK16" s="575">
        <v>1</v>
      </c>
      <c r="AL16" s="576">
        <v>196384.16</v>
      </c>
      <c r="AM16" s="575">
        <v>24</v>
      </c>
      <c r="AN16" s="575"/>
      <c r="AO16" s="576"/>
      <c r="AP16" s="575"/>
      <c r="AQ16" s="575"/>
      <c r="AR16" s="575"/>
      <c r="AS16" s="575"/>
      <c r="AT16" s="575"/>
      <c r="AU16" s="575"/>
      <c r="AV16" s="575"/>
      <c r="AW16" s="575"/>
      <c r="AX16" s="575"/>
      <c r="AY16" s="575"/>
      <c r="AZ16" s="575"/>
      <c r="BA16" s="575"/>
      <c r="BB16" s="575"/>
      <c r="BC16" s="575"/>
      <c r="BD16" s="575"/>
      <c r="BE16" s="575"/>
      <c r="BF16" s="575"/>
      <c r="BG16" s="575"/>
      <c r="BH16" s="575"/>
      <c r="BI16" s="575"/>
      <c r="BJ16" s="576"/>
      <c r="BK16" s="575"/>
      <c r="BL16" s="575"/>
      <c r="BM16" s="576"/>
      <c r="BN16" s="575"/>
      <c r="BO16" s="575"/>
      <c r="BP16" s="576"/>
      <c r="BQ16" s="575"/>
      <c r="BR16" s="575"/>
      <c r="BS16" s="576"/>
      <c r="BT16" s="575"/>
      <c r="BU16" s="575"/>
      <c r="BV16" s="576"/>
      <c r="BW16" s="575"/>
      <c r="BX16" s="575"/>
      <c r="BY16" s="575"/>
      <c r="BZ16" s="575"/>
      <c r="CA16" s="575"/>
      <c r="CB16" s="576"/>
      <c r="CC16" s="575"/>
      <c r="CD16" s="575"/>
      <c r="CE16" s="576"/>
      <c r="CF16" s="575"/>
      <c r="CG16" s="575"/>
      <c r="CH16" s="576"/>
      <c r="CI16" s="575"/>
      <c r="CJ16" s="575"/>
      <c r="CK16" s="575"/>
      <c r="CL16" s="575"/>
      <c r="CM16" s="575"/>
      <c r="CN16" s="576"/>
      <c r="CO16" s="575"/>
      <c r="CP16" s="575"/>
      <c r="CQ16" s="575"/>
      <c r="CR16" s="575"/>
      <c r="CS16" s="575"/>
      <c r="CT16" s="576"/>
      <c r="CU16" s="575"/>
      <c r="CV16" s="575"/>
      <c r="CW16" s="576"/>
      <c r="CX16" s="575"/>
      <c r="CY16" s="575"/>
      <c r="CZ16" s="575"/>
      <c r="DA16" s="575"/>
      <c r="DB16" s="575"/>
      <c r="DC16" s="575"/>
      <c r="DD16" s="575"/>
      <c r="DE16" s="577">
        <v>1</v>
      </c>
      <c r="DF16" s="578">
        <v>196384.16</v>
      </c>
      <c r="DG16" s="577">
        <v>24</v>
      </c>
      <c r="DH16" s="577">
        <v>0</v>
      </c>
      <c r="DI16" s="578">
        <v>0</v>
      </c>
      <c r="DJ16" s="577">
        <v>0</v>
      </c>
      <c r="DK16" s="579">
        <v>1</v>
      </c>
      <c r="DL16" s="580">
        <v>196384.16</v>
      </c>
      <c r="DM16" s="579">
        <v>24</v>
      </c>
      <c r="DN16" s="211">
        <v>10</v>
      </c>
    </row>
    <row r="17" spans="1:118" s="526" customFormat="1" ht="34.5" hidden="1" customHeight="1" x14ac:dyDescent="0.2">
      <c r="A17" s="211">
        <v>4</v>
      </c>
      <c r="B17" s="236" t="s">
        <v>16</v>
      </c>
      <c r="C17" s="211">
        <v>10</v>
      </c>
      <c r="D17" s="568" t="s">
        <v>520</v>
      </c>
      <c r="E17" s="212" t="s">
        <v>523</v>
      </c>
      <c r="F17" s="569" t="s">
        <v>524</v>
      </c>
      <c r="G17" s="575"/>
      <c r="H17" s="576"/>
      <c r="I17" s="575"/>
      <c r="J17" s="575"/>
      <c r="K17" s="575"/>
      <c r="L17" s="575"/>
      <c r="M17" s="575"/>
      <c r="N17" s="576"/>
      <c r="O17" s="575"/>
      <c r="P17" s="575"/>
      <c r="Q17" s="576"/>
      <c r="R17" s="575"/>
      <c r="S17" s="575"/>
      <c r="T17" s="576"/>
      <c r="U17" s="575"/>
      <c r="V17" s="575"/>
      <c r="W17" s="576"/>
      <c r="X17" s="575"/>
      <c r="Y17" s="575"/>
      <c r="Z17" s="576"/>
      <c r="AA17" s="575"/>
      <c r="AB17" s="575"/>
      <c r="AC17" s="575"/>
      <c r="AD17" s="575"/>
      <c r="AE17" s="575"/>
      <c r="AF17" s="576"/>
      <c r="AG17" s="575"/>
      <c r="AH17" s="575"/>
      <c r="AI17" s="575"/>
      <c r="AJ17" s="575"/>
      <c r="AK17" s="575">
        <v>1</v>
      </c>
      <c r="AL17" s="576">
        <v>196384.16</v>
      </c>
      <c r="AM17" s="575">
        <v>8</v>
      </c>
      <c r="AN17" s="575"/>
      <c r="AO17" s="576"/>
      <c r="AP17" s="575"/>
      <c r="AQ17" s="575"/>
      <c r="AR17" s="575"/>
      <c r="AS17" s="575"/>
      <c r="AT17" s="575"/>
      <c r="AU17" s="575"/>
      <c r="AV17" s="575"/>
      <c r="AW17" s="575"/>
      <c r="AX17" s="575"/>
      <c r="AY17" s="575"/>
      <c r="AZ17" s="575"/>
      <c r="BA17" s="575"/>
      <c r="BB17" s="575"/>
      <c r="BC17" s="575"/>
      <c r="BD17" s="575"/>
      <c r="BE17" s="575"/>
      <c r="BF17" s="575"/>
      <c r="BG17" s="575"/>
      <c r="BH17" s="575"/>
      <c r="BI17" s="575"/>
      <c r="BJ17" s="576"/>
      <c r="BK17" s="575"/>
      <c r="BL17" s="575"/>
      <c r="BM17" s="576"/>
      <c r="BN17" s="575"/>
      <c r="BO17" s="575"/>
      <c r="BP17" s="576"/>
      <c r="BQ17" s="575"/>
      <c r="BR17" s="575"/>
      <c r="BS17" s="576"/>
      <c r="BT17" s="575"/>
      <c r="BU17" s="575"/>
      <c r="BV17" s="576"/>
      <c r="BW17" s="575"/>
      <c r="BX17" s="575"/>
      <c r="BY17" s="575"/>
      <c r="BZ17" s="575"/>
      <c r="CA17" s="575"/>
      <c r="CB17" s="576"/>
      <c r="CC17" s="575"/>
      <c r="CD17" s="575"/>
      <c r="CE17" s="576"/>
      <c r="CF17" s="575"/>
      <c r="CG17" s="575"/>
      <c r="CH17" s="576"/>
      <c r="CI17" s="575"/>
      <c r="CJ17" s="575"/>
      <c r="CK17" s="575"/>
      <c r="CL17" s="575"/>
      <c r="CM17" s="575"/>
      <c r="CN17" s="576"/>
      <c r="CO17" s="575"/>
      <c r="CP17" s="575"/>
      <c r="CQ17" s="575"/>
      <c r="CR17" s="575"/>
      <c r="CS17" s="575"/>
      <c r="CT17" s="576"/>
      <c r="CU17" s="575"/>
      <c r="CV17" s="575"/>
      <c r="CW17" s="576"/>
      <c r="CX17" s="575"/>
      <c r="CY17" s="575"/>
      <c r="CZ17" s="575"/>
      <c r="DA17" s="575"/>
      <c r="DB17" s="575"/>
      <c r="DC17" s="575"/>
      <c r="DD17" s="575"/>
      <c r="DE17" s="577">
        <v>1</v>
      </c>
      <c r="DF17" s="578">
        <v>196384.16</v>
      </c>
      <c r="DG17" s="577">
        <v>8</v>
      </c>
      <c r="DH17" s="577">
        <v>0</v>
      </c>
      <c r="DI17" s="578">
        <v>0</v>
      </c>
      <c r="DJ17" s="577">
        <v>0</v>
      </c>
      <c r="DK17" s="579">
        <v>1</v>
      </c>
      <c r="DL17" s="580">
        <v>196384.16</v>
      </c>
      <c r="DM17" s="579">
        <v>8</v>
      </c>
      <c r="DN17" s="211">
        <v>10</v>
      </c>
    </row>
    <row r="18" spans="1:118" s="525" customFormat="1" ht="12.75" hidden="1" x14ac:dyDescent="0.2">
      <c r="A18" s="581" t="s">
        <v>551</v>
      </c>
      <c r="B18" s="582"/>
      <c r="C18" s="583"/>
      <c r="D18" s="584"/>
      <c r="E18" s="583"/>
      <c r="F18" s="585"/>
      <c r="G18" s="586"/>
      <c r="H18" s="587"/>
      <c r="I18" s="586"/>
      <c r="J18" s="586"/>
      <c r="K18" s="586"/>
      <c r="L18" s="586"/>
      <c r="M18" s="586"/>
      <c r="N18" s="587"/>
      <c r="O18" s="586"/>
      <c r="P18" s="586"/>
      <c r="Q18" s="587"/>
      <c r="R18" s="586"/>
      <c r="S18" s="586"/>
      <c r="T18" s="587"/>
      <c r="U18" s="586"/>
      <c r="V18" s="586"/>
      <c r="W18" s="587"/>
      <c r="X18" s="586"/>
      <c r="Y18" s="586"/>
      <c r="Z18" s="587"/>
      <c r="AA18" s="586"/>
      <c r="AB18" s="586"/>
      <c r="AC18" s="586"/>
      <c r="AD18" s="586"/>
      <c r="AE18" s="586"/>
      <c r="AF18" s="587"/>
      <c r="AG18" s="586"/>
      <c r="AH18" s="586"/>
      <c r="AI18" s="586"/>
      <c r="AJ18" s="586"/>
      <c r="AK18" s="586">
        <v>2</v>
      </c>
      <c r="AL18" s="587">
        <v>392768.32</v>
      </c>
      <c r="AM18" s="586">
        <v>32</v>
      </c>
      <c r="AN18" s="586"/>
      <c r="AO18" s="587"/>
      <c r="AP18" s="586"/>
      <c r="AQ18" s="586"/>
      <c r="AR18" s="586"/>
      <c r="AS18" s="586"/>
      <c r="AT18" s="586"/>
      <c r="AU18" s="586"/>
      <c r="AV18" s="586"/>
      <c r="AW18" s="586"/>
      <c r="AX18" s="586"/>
      <c r="AY18" s="586"/>
      <c r="AZ18" s="586"/>
      <c r="BA18" s="586"/>
      <c r="BB18" s="586"/>
      <c r="BC18" s="586"/>
      <c r="BD18" s="586"/>
      <c r="BE18" s="586"/>
      <c r="BF18" s="586"/>
      <c r="BG18" s="586"/>
      <c r="BH18" s="586"/>
      <c r="BI18" s="586"/>
      <c r="BJ18" s="587"/>
      <c r="BK18" s="586"/>
      <c r="BL18" s="586"/>
      <c r="BM18" s="587"/>
      <c r="BN18" s="586"/>
      <c r="BO18" s="586"/>
      <c r="BP18" s="587"/>
      <c r="BQ18" s="586"/>
      <c r="BR18" s="586"/>
      <c r="BS18" s="587"/>
      <c r="BT18" s="586"/>
      <c r="BU18" s="586"/>
      <c r="BV18" s="587"/>
      <c r="BW18" s="586"/>
      <c r="BX18" s="586"/>
      <c r="BY18" s="586"/>
      <c r="BZ18" s="586"/>
      <c r="CA18" s="586"/>
      <c r="CB18" s="587"/>
      <c r="CC18" s="586"/>
      <c r="CD18" s="586"/>
      <c r="CE18" s="587"/>
      <c r="CF18" s="586"/>
      <c r="CG18" s="586"/>
      <c r="CH18" s="587"/>
      <c r="CI18" s="586"/>
      <c r="CJ18" s="586"/>
      <c r="CK18" s="586"/>
      <c r="CL18" s="586"/>
      <c r="CM18" s="586"/>
      <c r="CN18" s="587"/>
      <c r="CO18" s="586"/>
      <c r="CP18" s="586"/>
      <c r="CQ18" s="586"/>
      <c r="CR18" s="586"/>
      <c r="CS18" s="586"/>
      <c r="CT18" s="587"/>
      <c r="CU18" s="586"/>
      <c r="CV18" s="586"/>
      <c r="CW18" s="587"/>
      <c r="CX18" s="586"/>
      <c r="CY18" s="586"/>
      <c r="CZ18" s="586"/>
      <c r="DA18" s="586"/>
      <c r="DB18" s="586"/>
      <c r="DC18" s="586"/>
      <c r="DD18" s="586"/>
      <c r="DE18" s="588">
        <v>2</v>
      </c>
      <c r="DF18" s="589">
        <v>392768.32</v>
      </c>
      <c r="DG18" s="588">
        <v>32</v>
      </c>
      <c r="DH18" s="588">
        <v>0</v>
      </c>
      <c r="DI18" s="589">
        <v>0</v>
      </c>
      <c r="DJ18" s="588">
        <v>0</v>
      </c>
      <c r="DK18" s="588">
        <v>2</v>
      </c>
      <c r="DL18" s="589">
        <v>392768.32</v>
      </c>
      <c r="DM18" s="588">
        <v>32</v>
      </c>
      <c r="DN18" s="583"/>
    </row>
    <row r="19" spans="1:118" s="526" customFormat="1" ht="27" hidden="1" customHeight="1" x14ac:dyDescent="0.2">
      <c r="A19" s="211">
        <v>7</v>
      </c>
      <c r="B19" s="236" t="s">
        <v>19</v>
      </c>
      <c r="C19" s="211">
        <v>13</v>
      </c>
      <c r="D19" s="568" t="s">
        <v>525</v>
      </c>
      <c r="E19" s="212" t="s">
        <v>526</v>
      </c>
      <c r="F19" s="569" t="s">
        <v>527</v>
      </c>
      <c r="G19" s="575"/>
      <c r="H19" s="576"/>
      <c r="I19" s="575"/>
      <c r="J19" s="575"/>
      <c r="K19" s="575"/>
      <c r="L19" s="575"/>
      <c r="M19" s="575"/>
      <c r="N19" s="576"/>
      <c r="O19" s="575"/>
      <c r="P19" s="575"/>
      <c r="Q19" s="576"/>
      <c r="R19" s="575"/>
      <c r="S19" s="575"/>
      <c r="T19" s="576"/>
      <c r="U19" s="575"/>
      <c r="V19" s="575"/>
      <c r="W19" s="576"/>
      <c r="X19" s="575"/>
      <c r="Y19" s="575"/>
      <c r="Z19" s="576"/>
      <c r="AA19" s="575"/>
      <c r="AB19" s="575"/>
      <c r="AC19" s="575"/>
      <c r="AD19" s="575"/>
      <c r="AE19" s="575">
        <v>2</v>
      </c>
      <c r="AF19" s="576">
        <v>268675.36</v>
      </c>
      <c r="AG19" s="575">
        <v>27</v>
      </c>
      <c r="AH19" s="575"/>
      <c r="AI19" s="575"/>
      <c r="AJ19" s="575"/>
      <c r="AK19" s="575"/>
      <c r="AL19" s="576"/>
      <c r="AM19" s="575"/>
      <c r="AN19" s="575"/>
      <c r="AO19" s="576"/>
      <c r="AP19" s="575"/>
      <c r="AQ19" s="575"/>
      <c r="AR19" s="575"/>
      <c r="AS19" s="575"/>
      <c r="AT19" s="575"/>
      <c r="AU19" s="575"/>
      <c r="AV19" s="575"/>
      <c r="AW19" s="575"/>
      <c r="AX19" s="575"/>
      <c r="AY19" s="575"/>
      <c r="AZ19" s="575"/>
      <c r="BA19" s="575"/>
      <c r="BB19" s="575"/>
      <c r="BC19" s="575"/>
      <c r="BD19" s="575"/>
      <c r="BE19" s="575"/>
      <c r="BF19" s="575"/>
      <c r="BG19" s="575"/>
      <c r="BH19" s="575"/>
      <c r="BI19" s="575"/>
      <c r="BJ19" s="576"/>
      <c r="BK19" s="575"/>
      <c r="BL19" s="575"/>
      <c r="BM19" s="576"/>
      <c r="BN19" s="575"/>
      <c r="BO19" s="575"/>
      <c r="BP19" s="576"/>
      <c r="BQ19" s="575"/>
      <c r="BR19" s="575"/>
      <c r="BS19" s="576"/>
      <c r="BT19" s="575"/>
      <c r="BU19" s="575"/>
      <c r="BV19" s="576"/>
      <c r="BW19" s="575"/>
      <c r="BX19" s="575"/>
      <c r="BY19" s="575"/>
      <c r="BZ19" s="575"/>
      <c r="CA19" s="575"/>
      <c r="CB19" s="576"/>
      <c r="CC19" s="575"/>
      <c r="CD19" s="575"/>
      <c r="CE19" s="576"/>
      <c r="CF19" s="575"/>
      <c r="CG19" s="575"/>
      <c r="CH19" s="576"/>
      <c r="CI19" s="575"/>
      <c r="CJ19" s="575"/>
      <c r="CK19" s="575"/>
      <c r="CL19" s="575"/>
      <c r="CM19" s="575"/>
      <c r="CN19" s="576"/>
      <c r="CO19" s="575"/>
      <c r="CP19" s="575"/>
      <c r="CQ19" s="575"/>
      <c r="CR19" s="575"/>
      <c r="CS19" s="575"/>
      <c r="CT19" s="576"/>
      <c r="CU19" s="575"/>
      <c r="CV19" s="575"/>
      <c r="CW19" s="576"/>
      <c r="CX19" s="575"/>
      <c r="CY19" s="575"/>
      <c r="CZ19" s="575"/>
      <c r="DA19" s="575"/>
      <c r="DB19" s="575"/>
      <c r="DC19" s="575"/>
      <c r="DD19" s="575"/>
      <c r="DE19" s="577">
        <v>2</v>
      </c>
      <c r="DF19" s="578">
        <v>268675.36</v>
      </c>
      <c r="DG19" s="577">
        <v>27</v>
      </c>
      <c r="DH19" s="577">
        <v>0</v>
      </c>
      <c r="DI19" s="578">
        <v>0</v>
      </c>
      <c r="DJ19" s="577">
        <v>0</v>
      </c>
      <c r="DK19" s="579">
        <v>2</v>
      </c>
      <c r="DL19" s="580">
        <v>268675.36</v>
      </c>
      <c r="DM19" s="579">
        <v>27</v>
      </c>
      <c r="DN19" s="211">
        <v>13</v>
      </c>
    </row>
    <row r="20" spans="1:118" s="526" customFormat="1" ht="27" hidden="1" customHeight="1" x14ac:dyDescent="0.2">
      <c r="A20" s="211">
        <v>7</v>
      </c>
      <c r="B20" s="236" t="s">
        <v>19</v>
      </c>
      <c r="C20" s="211">
        <v>486</v>
      </c>
      <c r="D20" s="568" t="s">
        <v>528</v>
      </c>
      <c r="E20" s="212" t="s">
        <v>529</v>
      </c>
      <c r="F20" s="569" t="s">
        <v>530</v>
      </c>
      <c r="G20" s="575"/>
      <c r="H20" s="576"/>
      <c r="I20" s="575"/>
      <c r="J20" s="575"/>
      <c r="K20" s="575"/>
      <c r="L20" s="575"/>
      <c r="M20" s="575"/>
      <c r="N20" s="576"/>
      <c r="O20" s="575"/>
      <c r="P20" s="575"/>
      <c r="Q20" s="576"/>
      <c r="R20" s="575"/>
      <c r="S20" s="575"/>
      <c r="T20" s="576"/>
      <c r="U20" s="575"/>
      <c r="V20" s="575"/>
      <c r="W20" s="576"/>
      <c r="X20" s="575"/>
      <c r="Y20" s="575"/>
      <c r="Z20" s="576"/>
      <c r="AA20" s="575"/>
      <c r="AB20" s="575"/>
      <c r="AC20" s="575"/>
      <c r="AD20" s="575"/>
      <c r="AE20" s="575">
        <v>2</v>
      </c>
      <c r="AF20" s="576">
        <v>268675.36</v>
      </c>
      <c r="AG20" s="575">
        <v>4</v>
      </c>
      <c r="AH20" s="575"/>
      <c r="AI20" s="575"/>
      <c r="AJ20" s="575"/>
      <c r="AK20" s="575"/>
      <c r="AL20" s="576"/>
      <c r="AM20" s="575"/>
      <c r="AN20" s="575"/>
      <c r="AO20" s="576"/>
      <c r="AP20" s="575"/>
      <c r="AQ20" s="575"/>
      <c r="AR20" s="575"/>
      <c r="AS20" s="575"/>
      <c r="AT20" s="575"/>
      <c r="AU20" s="575"/>
      <c r="AV20" s="575"/>
      <c r="AW20" s="575"/>
      <c r="AX20" s="575"/>
      <c r="AY20" s="575"/>
      <c r="AZ20" s="575"/>
      <c r="BA20" s="575"/>
      <c r="BB20" s="575"/>
      <c r="BC20" s="575"/>
      <c r="BD20" s="575"/>
      <c r="BE20" s="575"/>
      <c r="BF20" s="575"/>
      <c r="BG20" s="575"/>
      <c r="BH20" s="575"/>
      <c r="BI20" s="575"/>
      <c r="BJ20" s="576"/>
      <c r="BK20" s="575"/>
      <c r="BL20" s="575"/>
      <c r="BM20" s="576"/>
      <c r="BN20" s="575"/>
      <c r="BO20" s="575"/>
      <c r="BP20" s="576"/>
      <c r="BQ20" s="575"/>
      <c r="BR20" s="575"/>
      <c r="BS20" s="576"/>
      <c r="BT20" s="575"/>
      <c r="BU20" s="575"/>
      <c r="BV20" s="576"/>
      <c r="BW20" s="575"/>
      <c r="BX20" s="575"/>
      <c r="BY20" s="575"/>
      <c r="BZ20" s="575"/>
      <c r="CA20" s="575"/>
      <c r="CB20" s="576"/>
      <c r="CC20" s="575"/>
      <c r="CD20" s="575"/>
      <c r="CE20" s="576"/>
      <c r="CF20" s="575"/>
      <c r="CG20" s="575"/>
      <c r="CH20" s="576"/>
      <c r="CI20" s="575"/>
      <c r="CJ20" s="575"/>
      <c r="CK20" s="575"/>
      <c r="CL20" s="575"/>
      <c r="CM20" s="575"/>
      <c r="CN20" s="576"/>
      <c r="CO20" s="575"/>
      <c r="CP20" s="575"/>
      <c r="CQ20" s="575"/>
      <c r="CR20" s="575"/>
      <c r="CS20" s="575"/>
      <c r="CT20" s="576"/>
      <c r="CU20" s="575"/>
      <c r="CV20" s="575"/>
      <c r="CW20" s="576"/>
      <c r="CX20" s="575"/>
      <c r="CY20" s="575"/>
      <c r="CZ20" s="575"/>
      <c r="DA20" s="575"/>
      <c r="DB20" s="575"/>
      <c r="DC20" s="575"/>
      <c r="DD20" s="575"/>
      <c r="DE20" s="577">
        <v>2</v>
      </c>
      <c r="DF20" s="578">
        <v>268675.36</v>
      </c>
      <c r="DG20" s="577">
        <v>4</v>
      </c>
      <c r="DH20" s="577">
        <v>0</v>
      </c>
      <c r="DI20" s="578">
        <v>0</v>
      </c>
      <c r="DJ20" s="577">
        <v>0</v>
      </c>
      <c r="DK20" s="579">
        <v>2</v>
      </c>
      <c r="DL20" s="580">
        <v>268675.36</v>
      </c>
      <c r="DM20" s="579">
        <v>4</v>
      </c>
      <c r="DN20" s="211">
        <v>486</v>
      </c>
    </row>
    <row r="21" spans="1:118" s="525" customFormat="1" ht="12.75" hidden="1" x14ac:dyDescent="0.2">
      <c r="A21" s="581" t="s">
        <v>531</v>
      </c>
      <c r="B21" s="582"/>
      <c r="C21" s="583"/>
      <c r="D21" s="584"/>
      <c r="E21" s="583"/>
      <c r="F21" s="585"/>
      <c r="G21" s="586"/>
      <c r="H21" s="587"/>
      <c r="I21" s="586"/>
      <c r="J21" s="586"/>
      <c r="K21" s="586"/>
      <c r="L21" s="586"/>
      <c r="M21" s="586"/>
      <c r="N21" s="587"/>
      <c r="O21" s="586"/>
      <c r="P21" s="586"/>
      <c r="Q21" s="587"/>
      <c r="R21" s="586"/>
      <c r="S21" s="586"/>
      <c r="T21" s="587"/>
      <c r="U21" s="586"/>
      <c r="V21" s="586"/>
      <c r="W21" s="587"/>
      <c r="X21" s="586"/>
      <c r="Y21" s="586"/>
      <c r="Z21" s="587"/>
      <c r="AA21" s="586"/>
      <c r="AB21" s="586"/>
      <c r="AC21" s="586"/>
      <c r="AD21" s="586"/>
      <c r="AE21" s="586">
        <v>4</v>
      </c>
      <c r="AF21" s="587">
        <v>537350.72</v>
      </c>
      <c r="AG21" s="586">
        <v>31</v>
      </c>
      <c r="AH21" s="586"/>
      <c r="AI21" s="586"/>
      <c r="AJ21" s="586"/>
      <c r="AK21" s="586"/>
      <c r="AL21" s="587"/>
      <c r="AM21" s="586"/>
      <c r="AN21" s="586"/>
      <c r="AO21" s="587"/>
      <c r="AP21" s="586"/>
      <c r="AQ21" s="586"/>
      <c r="AR21" s="586"/>
      <c r="AS21" s="586"/>
      <c r="AT21" s="586"/>
      <c r="AU21" s="586"/>
      <c r="AV21" s="586"/>
      <c r="AW21" s="586"/>
      <c r="AX21" s="586"/>
      <c r="AY21" s="586"/>
      <c r="AZ21" s="586"/>
      <c r="BA21" s="586"/>
      <c r="BB21" s="586"/>
      <c r="BC21" s="586"/>
      <c r="BD21" s="586"/>
      <c r="BE21" s="586"/>
      <c r="BF21" s="586"/>
      <c r="BG21" s="586"/>
      <c r="BH21" s="586"/>
      <c r="BI21" s="586"/>
      <c r="BJ21" s="587"/>
      <c r="BK21" s="586"/>
      <c r="BL21" s="586"/>
      <c r="BM21" s="587"/>
      <c r="BN21" s="586"/>
      <c r="BO21" s="586"/>
      <c r="BP21" s="587"/>
      <c r="BQ21" s="586"/>
      <c r="BR21" s="586"/>
      <c r="BS21" s="587"/>
      <c r="BT21" s="586"/>
      <c r="BU21" s="586"/>
      <c r="BV21" s="587"/>
      <c r="BW21" s="586"/>
      <c r="BX21" s="586"/>
      <c r="BY21" s="586"/>
      <c r="BZ21" s="586"/>
      <c r="CA21" s="586"/>
      <c r="CB21" s="587"/>
      <c r="CC21" s="586"/>
      <c r="CD21" s="586"/>
      <c r="CE21" s="587"/>
      <c r="CF21" s="586"/>
      <c r="CG21" s="586"/>
      <c r="CH21" s="587"/>
      <c r="CI21" s="586"/>
      <c r="CJ21" s="586"/>
      <c r="CK21" s="586"/>
      <c r="CL21" s="586"/>
      <c r="CM21" s="586"/>
      <c r="CN21" s="587"/>
      <c r="CO21" s="586"/>
      <c r="CP21" s="586"/>
      <c r="CQ21" s="586"/>
      <c r="CR21" s="586"/>
      <c r="CS21" s="586"/>
      <c r="CT21" s="587"/>
      <c r="CU21" s="586"/>
      <c r="CV21" s="586"/>
      <c r="CW21" s="587"/>
      <c r="CX21" s="586"/>
      <c r="CY21" s="586"/>
      <c r="CZ21" s="586"/>
      <c r="DA21" s="586"/>
      <c r="DB21" s="586"/>
      <c r="DC21" s="586"/>
      <c r="DD21" s="586"/>
      <c r="DE21" s="588">
        <v>4</v>
      </c>
      <c r="DF21" s="589">
        <v>537350.72</v>
      </c>
      <c r="DG21" s="588">
        <v>31</v>
      </c>
      <c r="DH21" s="588">
        <v>0</v>
      </c>
      <c r="DI21" s="589">
        <v>0</v>
      </c>
      <c r="DJ21" s="588">
        <v>0</v>
      </c>
      <c r="DK21" s="588">
        <v>4</v>
      </c>
      <c r="DL21" s="589">
        <v>537350.72</v>
      </c>
      <c r="DM21" s="588">
        <v>31</v>
      </c>
      <c r="DN21" s="583"/>
    </row>
    <row r="22" spans="1:118" s="525" customFormat="1" ht="35.25" hidden="1" customHeight="1" x14ac:dyDescent="0.2">
      <c r="A22" s="211">
        <v>10</v>
      </c>
      <c r="B22" s="236" t="s">
        <v>21</v>
      </c>
      <c r="C22" s="211">
        <v>17</v>
      </c>
      <c r="D22" s="568" t="s">
        <v>176</v>
      </c>
      <c r="E22" s="212" t="s">
        <v>344</v>
      </c>
      <c r="F22" s="569" t="s">
        <v>177</v>
      </c>
      <c r="G22" s="575"/>
      <c r="H22" s="576"/>
      <c r="I22" s="575"/>
      <c r="J22" s="575"/>
      <c r="K22" s="575"/>
      <c r="L22" s="575"/>
      <c r="M22" s="575"/>
      <c r="N22" s="576"/>
      <c r="O22" s="575"/>
      <c r="P22" s="575"/>
      <c r="Q22" s="576"/>
      <c r="R22" s="575"/>
      <c r="S22" s="575">
        <v>13</v>
      </c>
      <c r="T22" s="576">
        <v>2701656.1</v>
      </c>
      <c r="U22" s="575">
        <v>236</v>
      </c>
      <c r="V22" s="575"/>
      <c r="W22" s="576"/>
      <c r="X22" s="575"/>
      <c r="Y22" s="575"/>
      <c r="Z22" s="576"/>
      <c r="AA22" s="575"/>
      <c r="AB22" s="575"/>
      <c r="AC22" s="575"/>
      <c r="AD22" s="575"/>
      <c r="AE22" s="575"/>
      <c r="AF22" s="576"/>
      <c r="AG22" s="575"/>
      <c r="AH22" s="575"/>
      <c r="AI22" s="575"/>
      <c r="AJ22" s="575"/>
      <c r="AK22" s="575"/>
      <c r="AL22" s="576"/>
      <c r="AM22" s="575"/>
      <c r="AN22" s="575"/>
      <c r="AO22" s="576"/>
      <c r="AP22" s="575"/>
      <c r="AQ22" s="575"/>
      <c r="AR22" s="575"/>
      <c r="AS22" s="575"/>
      <c r="AT22" s="575"/>
      <c r="AU22" s="575"/>
      <c r="AV22" s="575"/>
      <c r="AW22" s="575"/>
      <c r="AX22" s="575"/>
      <c r="AY22" s="575"/>
      <c r="AZ22" s="575"/>
      <c r="BA22" s="575"/>
      <c r="BB22" s="575"/>
      <c r="BC22" s="575"/>
      <c r="BD22" s="575"/>
      <c r="BE22" s="575"/>
      <c r="BF22" s="575"/>
      <c r="BG22" s="575"/>
      <c r="BH22" s="575"/>
      <c r="BI22" s="575"/>
      <c r="BJ22" s="576"/>
      <c r="BK22" s="575"/>
      <c r="BL22" s="575"/>
      <c r="BM22" s="576"/>
      <c r="BN22" s="575"/>
      <c r="BO22" s="575"/>
      <c r="BP22" s="576"/>
      <c r="BQ22" s="575"/>
      <c r="BR22" s="575"/>
      <c r="BS22" s="576"/>
      <c r="BT22" s="575"/>
      <c r="BU22" s="575"/>
      <c r="BV22" s="576"/>
      <c r="BW22" s="575"/>
      <c r="BX22" s="575"/>
      <c r="BY22" s="575"/>
      <c r="BZ22" s="575"/>
      <c r="CA22" s="575"/>
      <c r="CB22" s="576"/>
      <c r="CC22" s="575"/>
      <c r="CD22" s="575"/>
      <c r="CE22" s="576"/>
      <c r="CF22" s="575"/>
      <c r="CG22" s="575"/>
      <c r="CH22" s="576"/>
      <c r="CI22" s="575"/>
      <c r="CJ22" s="575"/>
      <c r="CK22" s="575"/>
      <c r="CL22" s="575"/>
      <c r="CM22" s="575"/>
      <c r="CN22" s="576"/>
      <c r="CO22" s="575"/>
      <c r="CP22" s="575"/>
      <c r="CQ22" s="575"/>
      <c r="CR22" s="575"/>
      <c r="CS22" s="575"/>
      <c r="CT22" s="576"/>
      <c r="CU22" s="575"/>
      <c r="CV22" s="575"/>
      <c r="CW22" s="576"/>
      <c r="CX22" s="575"/>
      <c r="CY22" s="575"/>
      <c r="CZ22" s="575"/>
      <c r="DA22" s="575"/>
      <c r="DB22" s="575"/>
      <c r="DC22" s="575"/>
      <c r="DD22" s="575"/>
      <c r="DE22" s="577">
        <v>13</v>
      </c>
      <c r="DF22" s="578">
        <v>2701656.1</v>
      </c>
      <c r="DG22" s="577">
        <v>236</v>
      </c>
      <c r="DH22" s="577">
        <v>0</v>
      </c>
      <c r="DI22" s="578">
        <v>0</v>
      </c>
      <c r="DJ22" s="577">
        <v>0</v>
      </c>
      <c r="DK22" s="579">
        <v>13</v>
      </c>
      <c r="DL22" s="580">
        <v>2701656.1</v>
      </c>
      <c r="DM22" s="579">
        <v>236</v>
      </c>
      <c r="DN22" s="211">
        <v>17</v>
      </c>
    </row>
    <row r="23" spans="1:118" s="525" customFormat="1" ht="35.25" hidden="1" customHeight="1" x14ac:dyDescent="0.2">
      <c r="A23" s="211">
        <v>10</v>
      </c>
      <c r="B23" s="236" t="s">
        <v>21</v>
      </c>
      <c r="C23" s="211">
        <v>18</v>
      </c>
      <c r="D23" s="568" t="s">
        <v>208</v>
      </c>
      <c r="E23" s="212" t="s">
        <v>345</v>
      </c>
      <c r="F23" s="569" t="s">
        <v>206</v>
      </c>
      <c r="G23" s="575"/>
      <c r="H23" s="576"/>
      <c r="I23" s="575"/>
      <c r="J23" s="575"/>
      <c r="K23" s="575"/>
      <c r="L23" s="575"/>
      <c r="M23" s="575"/>
      <c r="N23" s="576"/>
      <c r="O23" s="575"/>
      <c r="P23" s="575"/>
      <c r="Q23" s="576"/>
      <c r="R23" s="575"/>
      <c r="S23" s="575">
        <v>3</v>
      </c>
      <c r="T23" s="576">
        <v>623459.10000000009</v>
      </c>
      <c r="U23" s="575">
        <v>41</v>
      </c>
      <c r="V23" s="575">
        <v>1</v>
      </c>
      <c r="W23" s="576">
        <v>207819.7</v>
      </c>
      <c r="X23" s="575">
        <v>15</v>
      </c>
      <c r="Y23" s="575"/>
      <c r="Z23" s="576"/>
      <c r="AA23" s="575"/>
      <c r="AB23" s="575"/>
      <c r="AC23" s="575"/>
      <c r="AD23" s="575"/>
      <c r="AE23" s="575"/>
      <c r="AF23" s="576"/>
      <c r="AG23" s="575"/>
      <c r="AH23" s="575"/>
      <c r="AI23" s="575"/>
      <c r="AJ23" s="575"/>
      <c r="AK23" s="575"/>
      <c r="AL23" s="576"/>
      <c r="AM23" s="575"/>
      <c r="AN23" s="575"/>
      <c r="AO23" s="576"/>
      <c r="AP23" s="575"/>
      <c r="AQ23" s="575"/>
      <c r="AR23" s="575"/>
      <c r="AS23" s="575"/>
      <c r="AT23" s="575"/>
      <c r="AU23" s="575"/>
      <c r="AV23" s="575"/>
      <c r="AW23" s="575"/>
      <c r="AX23" s="575"/>
      <c r="AY23" s="575"/>
      <c r="AZ23" s="575"/>
      <c r="BA23" s="575"/>
      <c r="BB23" s="575"/>
      <c r="BC23" s="575"/>
      <c r="BD23" s="575"/>
      <c r="BE23" s="575"/>
      <c r="BF23" s="575"/>
      <c r="BG23" s="575"/>
      <c r="BH23" s="575"/>
      <c r="BI23" s="575"/>
      <c r="BJ23" s="576"/>
      <c r="BK23" s="575"/>
      <c r="BL23" s="575"/>
      <c r="BM23" s="576"/>
      <c r="BN23" s="575"/>
      <c r="BO23" s="575"/>
      <c r="BP23" s="576"/>
      <c r="BQ23" s="575"/>
      <c r="BR23" s="575"/>
      <c r="BS23" s="576"/>
      <c r="BT23" s="575"/>
      <c r="BU23" s="575"/>
      <c r="BV23" s="576"/>
      <c r="BW23" s="575"/>
      <c r="BX23" s="575"/>
      <c r="BY23" s="575"/>
      <c r="BZ23" s="575"/>
      <c r="CA23" s="575"/>
      <c r="CB23" s="576"/>
      <c r="CC23" s="575"/>
      <c r="CD23" s="575"/>
      <c r="CE23" s="576"/>
      <c r="CF23" s="575"/>
      <c r="CG23" s="575"/>
      <c r="CH23" s="576"/>
      <c r="CI23" s="575"/>
      <c r="CJ23" s="575"/>
      <c r="CK23" s="575"/>
      <c r="CL23" s="575"/>
      <c r="CM23" s="575"/>
      <c r="CN23" s="576"/>
      <c r="CO23" s="575"/>
      <c r="CP23" s="575"/>
      <c r="CQ23" s="575"/>
      <c r="CR23" s="575"/>
      <c r="CS23" s="575"/>
      <c r="CT23" s="576"/>
      <c r="CU23" s="575"/>
      <c r="CV23" s="575"/>
      <c r="CW23" s="576"/>
      <c r="CX23" s="575"/>
      <c r="CY23" s="575"/>
      <c r="CZ23" s="575"/>
      <c r="DA23" s="575"/>
      <c r="DB23" s="575"/>
      <c r="DC23" s="575"/>
      <c r="DD23" s="575"/>
      <c r="DE23" s="577">
        <v>3</v>
      </c>
      <c r="DF23" s="578">
        <v>623459.10000000009</v>
      </c>
      <c r="DG23" s="577">
        <v>41</v>
      </c>
      <c r="DH23" s="577">
        <v>1</v>
      </c>
      <c r="DI23" s="578">
        <v>207819.7</v>
      </c>
      <c r="DJ23" s="577">
        <v>15</v>
      </c>
      <c r="DK23" s="579">
        <v>4</v>
      </c>
      <c r="DL23" s="580">
        <v>831278.8</v>
      </c>
      <c r="DM23" s="579">
        <v>56</v>
      </c>
      <c r="DN23" s="211">
        <v>18</v>
      </c>
    </row>
    <row r="24" spans="1:118" s="525" customFormat="1" ht="35.25" hidden="1" customHeight="1" x14ac:dyDescent="0.2">
      <c r="A24" s="211">
        <v>10</v>
      </c>
      <c r="B24" s="236" t="s">
        <v>21</v>
      </c>
      <c r="C24" s="211">
        <v>22</v>
      </c>
      <c r="D24" s="568" t="s">
        <v>178</v>
      </c>
      <c r="E24" s="212" t="s">
        <v>346</v>
      </c>
      <c r="F24" s="569" t="s">
        <v>179</v>
      </c>
      <c r="G24" s="575"/>
      <c r="H24" s="576"/>
      <c r="I24" s="575"/>
      <c r="J24" s="575"/>
      <c r="K24" s="575"/>
      <c r="L24" s="575"/>
      <c r="M24" s="575"/>
      <c r="N24" s="576"/>
      <c r="O24" s="575"/>
      <c r="P24" s="575"/>
      <c r="Q24" s="576"/>
      <c r="R24" s="575"/>
      <c r="S24" s="575">
        <v>7</v>
      </c>
      <c r="T24" s="576">
        <v>1454737.9</v>
      </c>
      <c r="U24" s="575">
        <v>98</v>
      </c>
      <c r="V24" s="575"/>
      <c r="W24" s="576"/>
      <c r="X24" s="575"/>
      <c r="Y24" s="575"/>
      <c r="Z24" s="576"/>
      <c r="AA24" s="575"/>
      <c r="AB24" s="575"/>
      <c r="AC24" s="575"/>
      <c r="AD24" s="575"/>
      <c r="AE24" s="575"/>
      <c r="AF24" s="576"/>
      <c r="AG24" s="575"/>
      <c r="AH24" s="575"/>
      <c r="AI24" s="575"/>
      <c r="AJ24" s="575"/>
      <c r="AK24" s="575"/>
      <c r="AL24" s="576"/>
      <c r="AM24" s="575"/>
      <c r="AN24" s="575"/>
      <c r="AO24" s="576"/>
      <c r="AP24" s="575"/>
      <c r="AQ24" s="575"/>
      <c r="AR24" s="575"/>
      <c r="AS24" s="575"/>
      <c r="AT24" s="575"/>
      <c r="AU24" s="575"/>
      <c r="AV24" s="575"/>
      <c r="AW24" s="575"/>
      <c r="AX24" s="575"/>
      <c r="AY24" s="575"/>
      <c r="AZ24" s="575"/>
      <c r="BA24" s="575"/>
      <c r="BB24" s="575"/>
      <c r="BC24" s="575"/>
      <c r="BD24" s="575"/>
      <c r="BE24" s="575"/>
      <c r="BF24" s="575"/>
      <c r="BG24" s="575"/>
      <c r="BH24" s="575"/>
      <c r="BI24" s="575"/>
      <c r="BJ24" s="576"/>
      <c r="BK24" s="575"/>
      <c r="BL24" s="575"/>
      <c r="BM24" s="576"/>
      <c r="BN24" s="575"/>
      <c r="BO24" s="575"/>
      <c r="BP24" s="576"/>
      <c r="BQ24" s="575"/>
      <c r="BR24" s="575"/>
      <c r="BS24" s="576"/>
      <c r="BT24" s="575"/>
      <c r="BU24" s="575"/>
      <c r="BV24" s="576"/>
      <c r="BW24" s="575"/>
      <c r="BX24" s="575"/>
      <c r="BY24" s="575"/>
      <c r="BZ24" s="575"/>
      <c r="CA24" s="575"/>
      <c r="CB24" s="576"/>
      <c r="CC24" s="575"/>
      <c r="CD24" s="575"/>
      <c r="CE24" s="576"/>
      <c r="CF24" s="575"/>
      <c r="CG24" s="575"/>
      <c r="CH24" s="576"/>
      <c r="CI24" s="575"/>
      <c r="CJ24" s="575"/>
      <c r="CK24" s="575"/>
      <c r="CL24" s="575"/>
      <c r="CM24" s="575"/>
      <c r="CN24" s="576"/>
      <c r="CO24" s="575"/>
      <c r="CP24" s="575"/>
      <c r="CQ24" s="575"/>
      <c r="CR24" s="575"/>
      <c r="CS24" s="575"/>
      <c r="CT24" s="576"/>
      <c r="CU24" s="575"/>
      <c r="CV24" s="575"/>
      <c r="CW24" s="576"/>
      <c r="CX24" s="575"/>
      <c r="CY24" s="575"/>
      <c r="CZ24" s="575"/>
      <c r="DA24" s="575"/>
      <c r="DB24" s="575"/>
      <c r="DC24" s="575"/>
      <c r="DD24" s="575"/>
      <c r="DE24" s="577">
        <v>7</v>
      </c>
      <c r="DF24" s="578">
        <v>1454737.9</v>
      </c>
      <c r="DG24" s="577">
        <v>98</v>
      </c>
      <c r="DH24" s="577">
        <v>0</v>
      </c>
      <c r="DI24" s="578">
        <v>0</v>
      </c>
      <c r="DJ24" s="577">
        <v>0</v>
      </c>
      <c r="DK24" s="579">
        <v>7</v>
      </c>
      <c r="DL24" s="580">
        <v>1454737.9</v>
      </c>
      <c r="DM24" s="579">
        <v>98</v>
      </c>
      <c r="DN24" s="211">
        <v>22</v>
      </c>
    </row>
    <row r="25" spans="1:118" s="525" customFormat="1" ht="35.25" hidden="1" customHeight="1" x14ac:dyDescent="0.2">
      <c r="A25" s="211">
        <v>10</v>
      </c>
      <c r="B25" s="236" t="s">
        <v>21</v>
      </c>
      <c r="C25" s="211">
        <v>24</v>
      </c>
      <c r="D25" s="568" t="s">
        <v>207</v>
      </c>
      <c r="E25" s="212" t="s">
        <v>347</v>
      </c>
      <c r="F25" s="569" t="s">
        <v>236</v>
      </c>
      <c r="G25" s="575"/>
      <c r="H25" s="576"/>
      <c r="I25" s="575"/>
      <c r="J25" s="575"/>
      <c r="K25" s="575"/>
      <c r="L25" s="575"/>
      <c r="M25" s="575"/>
      <c r="N25" s="576"/>
      <c r="O25" s="575"/>
      <c r="P25" s="575"/>
      <c r="Q25" s="576"/>
      <c r="R25" s="575"/>
      <c r="S25" s="575">
        <v>4</v>
      </c>
      <c r="T25" s="576">
        <v>831278.8</v>
      </c>
      <c r="U25" s="575">
        <v>33</v>
      </c>
      <c r="V25" s="575"/>
      <c r="W25" s="576"/>
      <c r="X25" s="575"/>
      <c r="Y25" s="575"/>
      <c r="Z25" s="576"/>
      <c r="AA25" s="575"/>
      <c r="AB25" s="575"/>
      <c r="AC25" s="575"/>
      <c r="AD25" s="575"/>
      <c r="AE25" s="575"/>
      <c r="AF25" s="576"/>
      <c r="AG25" s="575"/>
      <c r="AH25" s="575"/>
      <c r="AI25" s="575"/>
      <c r="AJ25" s="575"/>
      <c r="AK25" s="575"/>
      <c r="AL25" s="576"/>
      <c r="AM25" s="575"/>
      <c r="AN25" s="575"/>
      <c r="AO25" s="576"/>
      <c r="AP25" s="575"/>
      <c r="AQ25" s="575"/>
      <c r="AR25" s="575"/>
      <c r="AS25" s="575"/>
      <c r="AT25" s="575"/>
      <c r="AU25" s="575"/>
      <c r="AV25" s="575"/>
      <c r="AW25" s="575"/>
      <c r="AX25" s="575"/>
      <c r="AY25" s="575"/>
      <c r="AZ25" s="575"/>
      <c r="BA25" s="575"/>
      <c r="BB25" s="575"/>
      <c r="BC25" s="575"/>
      <c r="BD25" s="575"/>
      <c r="BE25" s="575"/>
      <c r="BF25" s="575"/>
      <c r="BG25" s="575"/>
      <c r="BH25" s="575"/>
      <c r="BI25" s="575"/>
      <c r="BJ25" s="576"/>
      <c r="BK25" s="575"/>
      <c r="BL25" s="575"/>
      <c r="BM25" s="576"/>
      <c r="BN25" s="575"/>
      <c r="BO25" s="575"/>
      <c r="BP25" s="576"/>
      <c r="BQ25" s="575"/>
      <c r="BR25" s="575"/>
      <c r="BS25" s="576"/>
      <c r="BT25" s="575"/>
      <c r="BU25" s="575"/>
      <c r="BV25" s="576"/>
      <c r="BW25" s="575"/>
      <c r="BX25" s="575"/>
      <c r="BY25" s="575"/>
      <c r="BZ25" s="575"/>
      <c r="CA25" s="575"/>
      <c r="CB25" s="576"/>
      <c r="CC25" s="575"/>
      <c r="CD25" s="575"/>
      <c r="CE25" s="576"/>
      <c r="CF25" s="575"/>
      <c r="CG25" s="575"/>
      <c r="CH25" s="576"/>
      <c r="CI25" s="575"/>
      <c r="CJ25" s="575"/>
      <c r="CK25" s="575"/>
      <c r="CL25" s="575"/>
      <c r="CM25" s="575"/>
      <c r="CN25" s="576"/>
      <c r="CO25" s="575"/>
      <c r="CP25" s="575"/>
      <c r="CQ25" s="575"/>
      <c r="CR25" s="575"/>
      <c r="CS25" s="575"/>
      <c r="CT25" s="576"/>
      <c r="CU25" s="575"/>
      <c r="CV25" s="575"/>
      <c r="CW25" s="576"/>
      <c r="CX25" s="575"/>
      <c r="CY25" s="575"/>
      <c r="CZ25" s="575"/>
      <c r="DA25" s="575"/>
      <c r="DB25" s="575"/>
      <c r="DC25" s="575"/>
      <c r="DD25" s="575"/>
      <c r="DE25" s="577">
        <v>4</v>
      </c>
      <c r="DF25" s="578">
        <v>831278.8</v>
      </c>
      <c r="DG25" s="577">
        <v>33</v>
      </c>
      <c r="DH25" s="577">
        <v>0</v>
      </c>
      <c r="DI25" s="578">
        <v>0</v>
      </c>
      <c r="DJ25" s="577">
        <v>0</v>
      </c>
      <c r="DK25" s="579">
        <v>4</v>
      </c>
      <c r="DL25" s="580">
        <v>831278.8</v>
      </c>
      <c r="DM25" s="579">
        <v>33</v>
      </c>
      <c r="DN25" s="211">
        <v>24</v>
      </c>
    </row>
    <row r="26" spans="1:118" s="525" customFormat="1" ht="35.25" hidden="1" customHeight="1" x14ac:dyDescent="0.2">
      <c r="A26" s="211">
        <v>10</v>
      </c>
      <c r="B26" s="236" t="s">
        <v>21</v>
      </c>
      <c r="C26" s="211">
        <v>21</v>
      </c>
      <c r="D26" s="568" t="s">
        <v>440</v>
      </c>
      <c r="E26" s="212" t="s">
        <v>441</v>
      </c>
      <c r="F26" s="569" t="s">
        <v>442</v>
      </c>
      <c r="G26" s="575"/>
      <c r="H26" s="576"/>
      <c r="I26" s="575"/>
      <c r="J26" s="575"/>
      <c r="K26" s="575"/>
      <c r="L26" s="575"/>
      <c r="M26" s="575"/>
      <c r="N26" s="576"/>
      <c r="O26" s="575"/>
      <c r="P26" s="575"/>
      <c r="Q26" s="576"/>
      <c r="R26" s="575"/>
      <c r="S26" s="575">
        <v>1</v>
      </c>
      <c r="T26" s="576">
        <v>207819.7</v>
      </c>
      <c r="U26" s="575">
        <v>20</v>
      </c>
      <c r="V26" s="575"/>
      <c r="W26" s="576"/>
      <c r="X26" s="575"/>
      <c r="Y26" s="575"/>
      <c r="Z26" s="576"/>
      <c r="AA26" s="575"/>
      <c r="AB26" s="575"/>
      <c r="AC26" s="575"/>
      <c r="AD26" s="575"/>
      <c r="AE26" s="575"/>
      <c r="AF26" s="576"/>
      <c r="AG26" s="575"/>
      <c r="AH26" s="575"/>
      <c r="AI26" s="575"/>
      <c r="AJ26" s="575"/>
      <c r="AK26" s="575"/>
      <c r="AL26" s="576"/>
      <c r="AM26" s="575"/>
      <c r="AN26" s="575"/>
      <c r="AO26" s="576"/>
      <c r="AP26" s="575"/>
      <c r="AQ26" s="575"/>
      <c r="AR26" s="575"/>
      <c r="AS26" s="575"/>
      <c r="AT26" s="575"/>
      <c r="AU26" s="575"/>
      <c r="AV26" s="575"/>
      <c r="AW26" s="575"/>
      <c r="AX26" s="575"/>
      <c r="AY26" s="575"/>
      <c r="AZ26" s="575"/>
      <c r="BA26" s="575"/>
      <c r="BB26" s="575"/>
      <c r="BC26" s="575"/>
      <c r="BD26" s="575"/>
      <c r="BE26" s="575"/>
      <c r="BF26" s="575"/>
      <c r="BG26" s="575"/>
      <c r="BH26" s="575"/>
      <c r="BI26" s="575"/>
      <c r="BJ26" s="576"/>
      <c r="BK26" s="575"/>
      <c r="BL26" s="575"/>
      <c r="BM26" s="576"/>
      <c r="BN26" s="575"/>
      <c r="BO26" s="575"/>
      <c r="BP26" s="576"/>
      <c r="BQ26" s="575"/>
      <c r="BR26" s="575"/>
      <c r="BS26" s="576"/>
      <c r="BT26" s="575"/>
      <c r="BU26" s="575"/>
      <c r="BV26" s="576"/>
      <c r="BW26" s="575"/>
      <c r="BX26" s="575"/>
      <c r="BY26" s="575"/>
      <c r="BZ26" s="575"/>
      <c r="CA26" s="575"/>
      <c r="CB26" s="576"/>
      <c r="CC26" s="575"/>
      <c r="CD26" s="575"/>
      <c r="CE26" s="576"/>
      <c r="CF26" s="575"/>
      <c r="CG26" s="575"/>
      <c r="CH26" s="576"/>
      <c r="CI26" s="575"/>
      <c r="CJ26" s="575"/>
      <c r="CK26" s="575"/>
      <c r="CL26" s="575"/>
      <c r="CM26" s="575"/>
      <c r="CN26" s="576"/>
      <c r="CO26" s="575"/>
      <c r="CP26" s="575"/>
      <c r="CQ26" s="575"/>
      <c r="CR26" s="575"/>
      <c r="CS26" s="575"/>
      <c r="CT26" s="576"/>
      <c r="CU26" s="575"/>
      <c r="CV26" s="575"/>
      <c r="CW26" s="576"/>
      <c r="CX26" s="575"/>
      <c r="CY26" s="575"/>
      <c r="CZ26" s="575"/>
      <c r="DA26" s="575"/>
      <c r="DB26" s="575"/>
      <c r="DC26" s="575"/>
      <c r="DD26" s="575"/>
      <c r="DE26" s="577">
        <v>1</v>
      </c>
      <c r="DF26" s="578">
        <v>207819.7</v>
      </c>
      <c r="DG26" s="577">
        <v>20</v>
      </c>
      <c r="DH26" s="577">
        <v>0</v>
      </c>
      <c r="DI26" s="578">
        <v>0</v>
      </c>
      <c r="DJ26" s="577">
        <v>0</v>
      </c>
      <c r="DK26" s="579">
        <v>1</v>
      </c>
      <c r="DL26" s="580">
        <v>207819.7</v>
      </c>
      <c r="DM26" s="579">
        <v>20</v>
      </c>
      <c r="DN26" s="211">
        <v>21</v>
      </c>
    </row>
    <row r="27" spans="1:118" s="525" customFormat="1" ht="35.25" hidden="1" customHeight="1" x14ac:dyDescent="0.2">
      <c r="A27" s="211">
        <v>10</v>
      </c>
      <c r="B27" s="236" t="s">
        <v>21</v>
      </c>
      <c r="C27" s="211">
        <v>23</v>
      </c>
      <c r="D27" s="568" t="s">
        <v>443</v>
      </c>
      <c r="E27" s="212" t="s">
        <v>444</v>
      </c>
      <c r="F27" s="569" t="s">
        <v>443</v>
      </c>
      <c r="G27" s="575"/>
      <c r="H27" s="576"/>
      <c r="I27" s="575"/>
      <c r="J27" s="575"/>
      <c r="K27" s="575"/>
      <c r="L27" s="575"/>
      <c r="M27" s="575"/>
      <c r="N27" s="576"/>
      <c r="O27" s="575"/>
      <c r="P27" s="575"/>
      <c r="Q27" s="576"/>
      <c r="R27" s="575"/>
      <c r="S27" s="575">
        <v>1</v>
      </c>
      <c r="T27" s="576">
        <v>207819.7</v>
      </c>
      <c r="U27" s="575">
        <v>16</v>
      </c>
      <c r="V27" s="575"/>
      <c r="W27" s="576"/>
      <c r="X27" s="575"/>
      <c r="Y27" s="575"/>
      <c r="Z27" s="576"/>
      <c r="AA27" s="575"/>
      <c r="AB27" s="575"/>
      <c r="AC27" s="575"/>
      <c r="AD27" s="575"/>
      <c r="AE27" s="575"/>
      <c r="AF27" s="576"/>
      <c r="AG27" s="575"/>
      <c r="AH27" s="575"/>
      <c r="AI27" s="575"/>
      <c r="AJ27" s="575"/>
      <c r="AK27" s="575"/>
      <c r="AL27" s="576"/>
      <c r="AM27" s="575"/>
      <c r="AN27" s="575"/>
      <c r="AO27" s="576"/>
      <c r="AP27" s="575"/>
      <c r="AQ27" s="575"/>
      <c r="AR27" s="575"/>
      <c r="AS27" s="575"/>
      <c r="AT27" s="575"/>
      <c r="AU27" s="575"/>
      <c r="AV27" s="575"/>
      <c r="AW27" s="575"/>
      <c r="AX27" s="575"/>
      <c r="AY27" s="575"/>
      <c r="AZ27" s="575"/>
      <c r="BA27" s="575"/>
      <c r="BB27" s="575"/>
      <c r="BC27" s="575"/>
      <c r="BD27" s="575"/>
      <c r="BE27" s="575"/>
      <c r="BF27" s="575"/>
      <c r="BG27" s="575"/>
      <c r="BH27" s="575"/>
      <c r="BI27" s="575"/>
      <c r="BJ27" s="576"/>
      <c r="BK27" s="575"/>
      <c r="BL27" s="575"/>
      <c r="BM27" s="576"/>
      <c r="BN27" s="575"/>
      <c r="BO27" s="575"/>
      <c r="BP27" s="576"/>
      <c r="BQ27" s="575"/>
      <c r="BR27" s="575"/>
      <c r="BS27" s="576"/>
      <c r="BT27" s="575"/>
      <c r="BU27" s="575"/>
      <c r="BV27" s="576"/>
      <c r="BW27" s="575"/>
      <c r="BX27" s="575"/>
      <c r="BY27" s="575"/>
      <c r="BZ27" s="575"/>
      <c r="CA27" s="575"/>
      <c r="CB27" s="576"/>
      <c r="CC27" s="575"/>
      <c r="CD27" s="575"/>
      <c r="CE27" s="576"/>
      <c r="CF27" s="575"/>
      <c r="CG27" s="575"/>
      <c r="CH27" s="576"/>
      <c r="CI27" s="575"/>
      <c r="CJ27" s="575"/>
      <c r="CK27" s="575"/>
      <c r="CL27" s="575"/>
      <c r="CM27" s="575"/>
      <c r="CN27" s="576"/>
      <c r="CO27" s="575"/>
      <c r="CP27" s="575"/>
      <c r="CQ27" s="575"/>
      <c r="CR27" s="575"/>
      <c r="CS27" s="575"/>
      <c r="CT27" s="576"/>
      <c r="CU27" s="575"/>
      <c r="CV27" s="575"/>
      <c r="CW27" s="576"/>
      <c r="CX27" s="575"/>
      <c r="CY27" s="575"/>
      <c r="CZ27" s="575"/>
      <c r="DA27" s="575"/>
      <c r="DB27" s="575"/>
      <c r="DC27" s="575"/>
      <c r="DD27" s="575"/>
      <c r="DE27" s="577">
        <v>1</v>
      </c>
      <c r="DF27" s="578">
        <v>207819.7</v>
      </c>
      <c r="DG27" s="577">
        <v>16</v>
      </c>
      <c r="DH27" s="577">
        <v>0</v>
      </c>
      <c r="DI27" s="578">
        <v>0</v>
      </c>
      <c r="DJ27" s="577">
        <v>0</v>
      </c>
      <c r="DK27" s="579">
        <v>1</v>
      </c>
      <c r="DL27" s="580">
        <v>207819.7</v>
      </c>
      <c r="DM27" s="579">
        <v>16</v>
      </c>
      <c r="DN27" s="211">
        <v>23</v>
      </c>
    </row>
    <row r="28" spans="1:118" s="525" customFormat="1" ht="35.25" hidden="1" customHeight="1" x14ac:dyDescent="0.2">
      <c r="A28" s="211">
        <v>10</v>
      </c>
      <c r="B28" s="236" t="s">
        <v>21</v>
      </c>
      <c r="C28" s="211">
        <v>19</v>
      </c>
      <c r="D28" s="568" t="s">
        <v>445</v>
      </c>
      <c r="E28" s="212" t="s">
        <v>446</v>
      </c>
      <c r="F28" s="569" t="s">
        <v>206</v>
      </c>
      <c r="G28" s="575"/>
      <c r="H28" s="576"/>
      <c r="I28" s="575"/>
      <c r="J28" s="575"/>
      <c r="K28" s="575"/>
      <c r="L28" s="575"/>
      <c r="M28" s="575"/>
      <c r="N28" s="576"/>
      <c r="O28" s="575"/>
      <c r="P28" s="575"/>
      <c r="Q28" s="576"/>
      <c r="R28" s="575"/>
      <c r="S28" s="575">
        <v>1</v>
      </c>
      <c r="T28" s="576">
        <v>207819.7</v>
      </c>
      <c r="U28" s="575">
        <v>14</v>
      </c>
      <c r="V28" s="575"/>
      <c r="W28" s="576"/>
      <c r="X28" s="575"/>
      <c r="Y28" s="575"/>
      <c r="Z28" s="576"/>
      <c r="AA28" s="575"/>
      <c r="AB28" s="575"/>
      <c r="AC28" s="575"/>
      <c r="AD28" s="575"/>
      <c r="AE28" s="575"/>
      <c r="AF28" s="576"/>
      <c r="AG28" s="575"/>
      <c r="AH28" s="575"/>
      <c r="AI28" s="575"/>
      <c r="AJ28" s="575"/>
      <c r="AK28" s="575"/>
      <c r="AL28" s="576"/>
      <c r="AM28" s="575"/>
      <c r="AN28" s="575"/>
      <c r="AO28" s="576"/>
      <c r="AP28" s="575"/>
      <c r="AQ28" s="575"/>
      <c r="AR28" s="575"/>
      <c r="AS28" s="575"/>
      <c r="AT28" s="575"/>
      <c r="AU28" s="575"/>
      <c r="AV28" s="575"/>
      <c r="AW28" s="575"/>
      <c r="AX28" s="575"/>
      <c r="AY28" s="575"/>
      <c r="AZ28" s="575"/>
      <c r="BA28" s="575"/>
      <c r="BB28" s="575"/>
      <c r="BC28" s="575"/>
      <c r="BD28" s="575"/>
      <c r="BE28" s="575"/>
      <c r="BF28" s="575"/>
      <c r="BG28" s="575"/>
      <c r="BH28" s="575"/>
      <c r="BI28" s="575"/>
      <c r="BJ28" s="576"/>
      <c r="BK28" s="575"/>
      <c r="BL28" s="575"/>
      <c r="BM28" s="576"/>
      <c r="BN28" s="575"/>
      <c r="BO28" s="575"/>
      <c r="BP28" s="576"/>
      <c r="BQ28" s="575"/>
      <c r="BR28" s="575"/>
      <c r="BS28" s="576"/>
      <c r="BT28" s="575"/>
      <c r="BU28" s="575"/>
      <c r="BV28" s="576"/>
      <c r="BW28" s="575"/>
      <c r="BX28" s="575"/>
      <c r="BY28" s="575"/>
      <c r="BZ28" s="575"/>
      <c r="CA28" s="575"/>
      <c r="CB28" s="576"/>
      <c r="CC28" s="575"/>
      <c r="CD28" s="575"/>
      <c r="CE28" s="576"/>
      <c r="CF28" s="575"/>
      <c r="CG28" s="575"/>
      <c r="CH28" s="576"/>
      <c r="CI28" s="575"/>
      <c r="CJ28" s="575"/>
      <c r="CK28" s="575"/>
      <c r="CL28" s="575"/>
      <c r="CM28" s="575"/>
      <c r="CN28" s="576"/>
      <c r="CO28" s="575"/>
      <c r="CP28" s="575"/>
      <c r="CQ28" s="575"/>
      <c r="CR28" s="575"/>
      <c r="CS28" s="575"/>
      <c r="CT28" s="576"/>
      <c r="CU28" s="575"/>
      <c r="CV28" s="575"/>
      <c r="CW28" s="576"/>
      <c r="CX28" s="575"/>
      <c r="CY28" s="575"/>
      <c r="CZ28" s="575"/>
      <c r="DA28" s="575"/>
      <c r="DB28" s="575"/>
      <c r="DC28" s="575"/>
      <c r="DD28" s="575"/>
      <c r="DE28" s="577">
        <v>1</v>
      </c>
      <c r="DF28" s="578">
        <v>207819.7</v>
      </c>
      <c r="DG28" s="577">
        <v>14</v>
      </c>
      <c r="DH28" s="577">
        <v>0</v>
      </c>
      <c r="DI28" s="578">
        <v>0</v>
      </c>
      <c r="DJ28" s="577">
        <v>0</v>
      </c>
      <c r="DK28" s="579">
        <v>1</v>
      </c>
      <c r="DL28" s="580">
        <v>207819.7</v>
      </c>
      <c r="DM28" s="579">
        <v>14</v>
      </c>
      <c r="DN28" s="211">
        <v>19</v>
      </c>
    </row>
    <row r="29" spans="1:118" s="525" customFormat="1" ht="12.75" hidden="1" x14ac:dyDescent="0.2">
      <c r="A29" s="581" t="s">
        <v>282</v>
      </c>
      <c r="B29" s="582"/>
      <c r="C29" s="583"/>
      <c r="D29" s="584"/>
      <c r="E29" s="583"/>
      <c r="F29" s="585"/>
      <c r="G29" s="586"/>
      <c r="H29" s="587"/>
      <c r="I29" s="586"/>
      <c r="J29" s="586"/>
      <c r="K29" s="586"/>
      <c r="L29" s="586"/>
      <c r="M29" s="586"/>
      <c r="N29" s="587"/>
      <c r="O29" s="586"/>
      <c r="P29" s="586"/>
      <c r="Q29" s="587"/>
      <c r="R29" s="586"/>
      <c r="S29" s="586">
        <v>30</v>
      </c>
      <c r="T29" s="587">
        <v>6234591.0000000028</v>
      </c>
      <c r="U29" s="586">
        <v>458</v>
      </c>
      <c r="V29" s="586">
        <v>1</v>
      </c>
      <c r="W29" s="587">
        <v>207819.7</v>
      </c>
      <c r="X29" s="586">
        <v>15</v>
      </c>
      <c r="Y29" s="586"/>
      <c r="Z29" s="587"/>
      <c r="AA29" s="586"/>
      <c r="AB29" s="586"/>
      <c r="AC29" s="586"/>
      <c r="AD29" s="586"/>
      <c r="AE29" s="586"/>
      <c r="AF29" s="587"/>
      <c r="AG29" s="586"/>
      <c r="AH29" s="586"/>
      <c r="AI29" s="586"/>
      <c r="AJ29" s="586"/>
      <c r="AK29" s="586"/>
      <c r="AL29" s="587"/>
      <c r="AM29" s="586"/>
      <c r="AN29" s="586"/>
      <c r="AO29" s="587"/>
      <c r="AP29" s="586"/>
      <c r="AQ29" s="586"/>
      <c r="AR29" s="586"/>
      <c r="AS29" s="586"/>
      <c r="AT29" s="586"/>
      <c r="AU29" s="586"/>
      <c r="AV29" s="586"/>
      <c r="AW29" s="586"/>
      <c r="AX29" s="586"/>
      <c r="AY29" s="586"/>
      <c r="AZ29" s="586"/>
      <c r="BA29" s="586"/>
      <c r="BB29" s="586"/>
      <c r="BC29" s="586"/>
      <c r="BD29" s="586"/>
      <c r="BE29" s="586"/>
      <c r="BF29" s="586"/>
      <c r="BG29" s="586"/>
      <c r="BH29" s="586"/>
      <c r="BI29" s="586"/>
      <c r="BJ29" s="587"/>
      <c r="BK29" s="586"/>
      <c r="BL29" s="586"/>
      <c r="BM29" s="587"/>
      <c r="BN29" s="586"/>
      <c r="BO29" s="586"/>
      <c r="BP29" s="587"/>
      <c r="BQ29" s="586"/>
      <c r="BR29" s="586"/>
      <c r="BS29" s="587"/>
      <c r="BT29" s="586"/>
      <c r="BU29" s="586"/>
      <c r="BV29" s="587"/>
      <c r="BW29" s="586"/>
      <c r="BX29" s="586"/>
      <c r="BY29" s="586"/>
      <c r="BZ29" s="586"/>
      <c r="CA29" s="586"/>
      <c r="CB29" s="587"/>
      <c r="CC29" s="586"/>
      <c r="CD29" s="586"/>
      <c r="CE29" s="587"/>
      <c r="CF29" s="586"/>
      <c r="CG29" s="586"/>
      <c r="CH29" s="587"/>
      <c r="CI29" s="586"/>
      <c r="CJ29" s="586"/>
      <c r="CK29" s="586"/>
      <c r="CL29" s="586"/>
      <c r="CM29" s="586"/>
      <c r="CN29" s="587"/>
      <c r="CO29" s="586"/>
      <c r="CP29" s="586"/>
      <c r="CQ29" s="586"/>
      <c r="CR29" s="586"/>
      <c r="CS29" s="586"/>
      <c r="CT29" s="587"/>
      <c r="CU29" s="586"/>
      <c r="CV29" s="586"/>
      <c r="CW29" s="587"/>
      <c r="CX29" s="586"/>
      <c r="CY29" s="586"/>
      <c r="CZ29" s="586"/>
      <c r="DA29" s="586"/>
      <c r="DB29" s="586"/>
      <c r="DC29" s="586"/>
      <c r="DD29" s="586"/>
      <c r="DE29" s="588">
        <v>30</v>
      </c>
      <c r="DF29" s="589">
        <v>6234591.0000000028</v>
      </c>
      <c r="DG29" s="588">
        <v>458</v>
      </c>
      <c r="DH29" s="588">
        <v>1</v>
      </c>
      <c r="DI29" s="589">
        <v>207819.7</v>
      </c>
      <c r="DJ29" s="588">
        <v>15</v>
      </c>
      <c r="DK29" s="588">
        <v>31</v>
      </c>
      <c r="DL29" s="589">
        <v>6442410.7000000011</v>
      </c>
      <c r="DM29" s="588">
        <v>473</v>
      </c>
      <c r="DN29" s="583"/>
    </row>
    <row r="30" spans="1:118" s="526" customFormat="1" ht="29.25" hidden="1" customHeight="1" x14ac:dyDescent="0.2">
      <c r="A30" s="211">
        <v>12</v>
      </c>
      <c r="B30" s="236" t="s">
        <v>21</v>
      </c>
      <c r="C30" s="211">
        <v>26</v>
      </c>
      <c r="D30" s="568" t="s">
        <v>513</v>
      </c>
      <c r="E30" s="212" t="s">
        <v>514</v>
      </c>
      <c r="F30" s="569" t="s">
        <v>511</v>
      </c>
      <c r="G30" s="575"/>
      <c r="H30" s="576"/>
      <c r="I30" s="575"/>
      <c r="J30" s="575"/>
      <c r="K30" s="575"/>
      <c r="L30" s="575"/>
      <c r="M30" s="575"/>
      <c r="N30" s="576"/>
      <c r="O30" s="575"/>
      <c r="P30" s="575"/>
      <c r="Q30" s="576"/>
      <c r="R30" s="575"/>
      <c r="S30" s="575">
        <v>1</v>
      </c>
      <c r="T30" s="576">
        <v>198368.24</v>
      </c>
      <c r="U30" s="575">
        <v>25</v>
      </c>
      <c r="V30" s="575"/>
      <c r="W30" s="576"/>
      <c r="X30" s="575"/>
      <c r="Y30" s="575"/>
      <c r="Z30" s="576"/>
      <c r="AA30" s="575"/>
      <c r="AB30" s="575"/>
      <c r="AC30" s="575"/>
      <c r="AD30" s="575"/>
      <c r="AE30" s="575"/>
      <c r="AF30" s="576"/>
      <c r="AG30" s="575"/>
      <c r="AH30" s="575"/>
      <c r="AI30" s="575"/>
      <c r="AJ30" s="575"/>
      <c r="AK30" s="575"/>
      <c r="AL30" s="576"/>
      <c r="AM30" s="575"/>
      <c r="AN30" s="575"/>
      <c r="AO30" s="576"/>
      <c r="AP30" s="575"/>
      <c r="AQ30" s="575"/>
      <c r="AR30" s="575"/>
      <c r="AS30" s="575"/>
      <c r="AT30" s="575"/>
      <c r="AU30" s="575"/>
      <c r="AV30" s="575"/>
      <c r="AW30" s="575"/>
      <c r="AX30" s="575"/>
      <c r="AY30" s="575"/>
      <c r="AZ30" s="575"/>
      <c r="BA30" s="575"/>
      <c r="BB30" s="575"/>
      <c r="BC30" s="575"/>
      <c r="BD30" s="575"/>
      <c r="BE30" s="575"/>
      <c r="BF30" s="575"/>
      <c r="BG30" s="575"/>
      <c r="BH30" s="575"/>
      <c r="BI30" s="575"/>
      <c r="BJ30" s="576"/>
      <c r="BK30" s="575"/>
      <c r="BL30" s="575"/>
      <c r="BM30" s="576"/>
      <c r="BN30" s="575"/>
      <c r="BO30" s="575"/>
      <c r="BP30" s="576"/>
      <c r="BQ30" s="575"/>
      <c r="BR30" s="575"/>
      <c r="BS30" s="576"/>
      <c r="BT30" s="575"/>
      <c r="BU30" s="575"/>
      <c r="BV30" s="576"/>
      <c r="BW30" s="575"/>
      <c r="BX30" s="575"/>
      <c r="BY30" s="575"/>
      <c r="BZ30" s="575"/>
      <c r="CA30" s="575"/>
      <c r="CB30" s="576"/>
      <c r="CC30" s="575"/>
      <c r="CD30" s="575"/>
      <c r="CE30" s="576"/>
      <c r="CF30" s="575"/>
      <c r="CG30" s="575"/>
      <c r="CH30" s="576"/>
      <c r="CI30" s="575"/>
      <c r="CJ30" s="575"/>
      <c r="CK30" s="575"/>
      <c r="CL30" s="575"/>
      <c r="CM30" s="575"/>
      <c r="CN30" s="576"/>
      <c r="CO30" s="575"/>
      <c r="CP30" s="575"/>
      <c r="CQ30" s="575"/>
      <c r="CR30" s="575"/>
      <c r="CS30" s="575"/>
      <c r="CT30" s="576"/>
      <c r="CU30" s="575"/>
      <c r="CV30" s="575"/>
      <c r="CW30" s="576"/>
      <c r="CX30" s="575"/>
      <c r="CY30" s="575"/>
      <c r="CZ30" s="575"/>
      <c r="DA30" s="575"/>
      <c r="DB30" s="575"/>
      <c r="DC30" s="575"/>
      <c r="DD30" s="575"/>
      <c r="DE30" s="577">
        <v>1</v>
      </c>
      <c r="DF30" s="578">
        <v>198368.24</v>
      </c>
      <c r="DG30" s="577">
        <v>25</v>
      </c>
      <c r="DH30" s="577">
        <v>0</v>
      </c>
      <c r="DI30" s="578">
        <v>0</v>
      </c>
      <c r="DJ30" s="577">
        <v>0</v>
      </c>
      <c r="DK30" s="579">
        <v>1</v>
      </c>
      <c r="DL30" s="580">
        <v>198368.24</v>
      </c>
      <c r="DM30" s="579">
        <v>25</v>
      </c>
      <c r="DN30" s="211">
        <v>26</v>
      </c>
    </row>
    <row r="31" spans="1:118" s="525" customFormat="1" ht="12.75" hidden="1" x14ac:dyDescent="0.2">
      <c r="A31" s="581" t="s">
        <v>515</v>
      </c>
      <c r="B31" s="582"/>
      <c r="C31" s="583"/>
      <c r="D31" s="584"/>
      <c r="E31" s="583"/>
      <c r="F31" s="585"/>
      <c r="G31" s="586"/>
      <c r="H31" s="587"/>
      <c r="I31" s="586"/>
      <c r="J31" s="586"/>
      <c r="K31" s="586"/>
      <c r="L31" s="586"/>
      <c r="M31" s="586"/>
      <c r="N31" s="587"/>
      <c r="O31" s="586"/>
      <c r="P31" s="586"/>
      <c r="Q31" s="587"/>
      <c r="R31" s="586"/>
      <c r="S31" s="586">
        <v>1</v>
      </c>
      <c r="T31" s="587">
        <v>198368.24</v>
      </c>
      <c r="U31" s="586">
        <v>25</v>
      </c>
      <c r="V31" s="586"/>
      <c r="W31" s="587"/>
      <c r="X31" s="586"/>
      <c r="Y31" s="586"/>
      <c r="Z31" s="587"/>
      <c r="AA31" s="586"/>
      <c r="AB31" s="586"/>
      <c r="AC31" s="586"/>
      <c r="AD31" s="586"/>
      <c r="AE31" s="586"/>
      <c r="AF31" s="587"/>
      <c r="AG31" s="586"/>
      <c r="AH31" s="586"/>
      <c r="AI31" s="586"/>
      <c r="AJ31" s="586"/>
      <c r="AK31" s="586"/>
      <c r="AL31" s="587"/>
      <c r="AM31" s="586"/>
      <c r="AN31" s="586"/>
      <c r="AO31" s="587"/>
      <c r="AP31" s="586"/>
      <c r="AQ31" s="586"/>
      <c r="AR31" s="586"/>
      <c r="AS31" s="586"/>
      <c r="AT31" s="586"/>
      <c r="AU31" s="586"/>
      <c r="AV31" s="586"/>
      <c r="AW31" s="586"/>
      <c r="AX31" s="586"/>
      <c r="AY31" s="586"/>
      <c r="AZ31" s="586"/>
      <c r="BA31" s="586"/>
      <c r="BB31" s="586"/>
      <c r="BC31" s="586"/>
      <c r="BD31" s="586"/>
      <c r="BE31" s="586"/>
      <c r="BF31" s="586"/>
      <c r="BG31" s="586"/>
      <c r="BH31" s="586"/>
      <c r="BI31" s="586"/>
      <c r="BJ31" s="587"/>
      <c r="BK31" s="586"/>
      <c r="BL31" s="586"/>
      <c r="BM31" s="587"/>
      <c r="BN31" s="586"/>
      <c r="BO31" s="586"/>
      <c r="BP31" s="587"/>
      <c r="BQ31" s="586"/>
      <c r="BR31" s="586"/>
      <c r="BS31" s="587"/>
      <c r="BT31" s="586"/>
      <c r="BU31" s="586"/>
      <c r="BV31" s="587"/>
      <c r="BW31" s="586"/>
      <c r="BX31" s="586"/>
      <c r="BY31" s="586"/>
      <c r="BZ31" s="586"/>
      <c r="CA31" s="586"/>
      <c r="CB31" s="587"/>
      <c r="CC31" s="586"/>
      <c r="CD31" s="586"/>
      <c r="CE31" s="587"/>
      <c r="CF31" s="586"/>
      <c r="CG31" s="586"/>
      <c r="CH31" s="587"/>
      <c r="CI31" s="586"/>
      <c r="CJ31" s="586"/>
      <c r="CK31" s="586"/>
      <c r="CL31" s="586"/>
      <c r="CM31" s="586"/>
      <c r="CN31" s="587"/>
      <c r="CO31" s="586"/>
      <c r="CP31" s="586"/>
      <c r="CQ31" s="586"/>
      <c r="CR31" s="586"/>
      <c r="CS31" s="586"/>
      <c r="CT31" s="587"/>
      <c r="CU31" s="586"/>
      <c r="CV31" s="586"/>
      <c r="CW31" s="587"/>
      <c r="CX31" s="586"/>
      <c r="CY31" s="586"/>
      <c r="CZ31" s="586"/>
      <c r="DA31" s="586"/>
      <c r="DB31" s="586"/>
      <c r="DC31" s="586"/>
      <c r="DD31" s="586"/>
      <c r="DE31" s="588">
        <v>1</v>
      </c>
      <c r="DF31" s="589">
        <v>198368.24</v>
      </c>
      <c r="DG31" s="588">
        <v>25</v>
      </c>
      <c r="DH31" s="588">
        <v>0</v>
      </c>
      <c r="DI31" s="589">
        <v>0</v>
      </c>
      <c r="DJ31" s="588">
        <v>0</v>
      </c>
      <c r="DK31" s="588">
        <v>1</v>
      </c>
      <c r="DL31" s="589">
        <v>198368.24</v>
      </c>
      <c r="DM31" s="588">
        <v>25</v>
      </c>
      <c r="DN31" s="583"/>
    </row>
    <row r="32" spans="1:118" s="526" customFormat="1" ht="52.5" hidden="1" customHeight="1" x14ac:dyDescent="0.2">
      <c r="A32" s="211">
        <v>13</v>
      </c>
      <c r="B32" s="236" t="s">
        <v>21</v>
      </c>
      <c r="C32" s="211">
        <v>27</v>
      </c>
      <c r="D32" s="568" t="s">
        <v>509</v>
      </c>
      <c r="E32" s="212" t="s">
        <v>510</v>
      </c>
      <c r="F32" s="569" t="s">
        <v>511</v>
      </c>
      <c r="G32" s="575"/>
      <c r="H32" s="576"/>
      <c r="I32" s="575"/>
      <c r="J32" s="575"/>
      <c r="K32" s="575"/>
      <c r="L32" s="575"/>
      <c r="M32" s="575"/>
      <c r="N32" s="576"/>
      <c r="O32" s="575"/>
      <c r="P32" s="575"/>
      <c r="Q32" s="576"/>
      <c r="R32" s="575"/>
      <c r="S32" s="575">
        <v>2</v>
      </c>
      <c r="T32" s="576">
        <v>567859.88</v>
      </c>
      <c r="U32" s="575">
        <v>32</v>
      </c>
      <c r="V32" s="575"/>
      <c r="W32" s="576"/>
      <c r="X32" s="575"/>
      <c r="Y32" s="575"/>
      <c r="Z32" s="576"/>
      <c r="AA32" s="575"/>
      <c r="AB32" s="575"/>
      <c r="AC32" s="575"/>
      <c r="AD32" s="575"/>
      <c r="AE32" s="575"/>
      <c r="AF32" s="576"/>
      <c r="AG32" s="575"/>
      <c r="AH32" s="575"/>
      <c r="AI32" s="575"/>
      <c r="AJ32" s="575"/>
      <c r="AK32" s="575"/>
      <c r="AL32" s="576"/>
      <c r="AM32" s="575"/>
      <c r="AN32" s="575"/>
      <c r="AO32" s="576"/>
      <c r="AP32" s="575"/>
      <c r="AQ32" s="575"/>
      <c r="AR32" s="575"/>
      <c r="AS32" s="575"/>
      <c r="AT32" s="575"/>
      <c r="AU32" s="575"/>
      <c r="AV32" s="575"/>
      <c r="AW32" s="575"/>
      <c r="AX32" s="575"/>
      <c r="AY32" s="575"/>
      <c r="AZ32" s="575"/>
      <c r="BA32" s="575"/>
      <c r="BB32" s="575"/>
      <c r="BC32" s="575"/>
      <c r="BD32" s="575"/>
      <c r="BE32" s="575"/>
      <c r="BF32" s="575"/>
      <c r="BG32" s="575"/>
      <c r="BH32" s="575"/>
      <c r="BI32" s="575"/>
      <c r="BJ32" s="576"/>
      <c r="BK32" s="575"/>
      <c r="BL32" s="575"/>
      <c r="BM32" s="576"/>
      <c r="BN32" s="575"/>
      <c r="BO32" s="575"/>
      <c r="BP32" s="576"/>
      <c r="BQ32" s="575"/>
      <c r="BR32" s="575"/>
      <c r="BS32" s="576"/>
      <c r="BT32" s="575"/>
      <c r="BU32" s="575"/>
      <c r="BV32" s="576"/>
      <c r="BW32" s="575"/>
      <c r="BX32" s="575"/>
      <c r="BY32" s="575"/>
      <c r="BZ32" s="575"/>
      <c r="CA32" s="575"/>
      <c r="CB32" s="576"/>
      <c r="CC32" s="575"/>
      <c r="CD32" s="575"/>
      <c r="CE32" s="576"/>
      <c r="CF32" s="575"/>
      <c r="CG32" s="575"/>
      <c r="CH32" s="576"/>
      <c r="CI32" s="575"/>
      <c r="CJ32" s="575"/>
      <c r="CK32" s="575"/>
      <c r="CL32" s="575"/>
      <c r="CM32" s="575"/>
      <c r="CN32" s="576"/>
      <c r="CO32" s="575"/>
      <c r="CP32" s="575"/>
      <c r="CQ32" s="575"/>
      <c r="CR32" s="575"/>
      <c r="CS32" s="575"/>
      <c r="CT32" s="576"/>
      <c r="CU32" s="575"/>
      <c r="CV32" s="575"/>
      <c r="CW32" s="576"/>
      <c r="CX32" s="575"/>
      <c r="CY32" s="575"/>
      <c r="CZ32" s="575"/>
      <c r="DA32" s="575"/>
      <c r="DB32" s="575"/>
      <c r="DC32" s="575"/>
      <c r="DD32" s="575"/>
      <c r="DE32" s="577">
        <v>2</v>
      </c>
      <c r="DF32" s="578">
        <v>567859.88</v>
      </c>
      <c r="DG32" s="577">
        <v>32</v>
      </c>
      <c r="DH32" s="577">
        <v>0</v>
      </c>
      <c r="DI32" s="578">
        <v>0</v>
      </c>
      <c r="DJ32" s="577">
        <v>0</v>
      </c>
      <c r="DK32" s="579">
        <v>2</v>
      </c>
      <c r="DL32" s="580">
        <v>567859.88</v>
      </c>
      <c r="DM32" s="579">
        <v>32</v>
      </c>
      <c r="DN32" s="211">
        <v>27</v>
      </c>
    </row>
    <row r="33" spans="1:118" s="525" customFormat="1" ht="12.75" hidden="1" x14ac:dyDescent="0.2">
      <c r="A33" s="581" t="s">
        <v>512</v>
      </c>
      <c r="B33" s="582"/>
      <c r="C33" s="583"/>
      <c r="D33" s="584"/>
      <c r="E33" s="583"/>
      <c r="F33" s="585"/>
      <c r="G33" s="586"/>
      <c r="H33" s="587"/>
      <c r="I33" s="586"/>
      <c r="J33" s="586"/>
      <c r="K33" s="586"/>
      <c r="L33" s="586"/>
      <c r="M33" s="586"/>
      <c r="N33" s="587"/>
      <c r="O33" s="586"/>
      <c r="P33" s="586"/>
      <c r="Q33" s="587"/>
      <c r="R33" s="586"/>
      <c r="S33" s="586">
        <v>2</v>
      </c>
      <c r="T33" s="587">
        <v>567859.88</v>
      </c>
      <c r="U33" s="586">
        <v>32</v>
      </c>
      <c r="V33" s="586"/>
      <c r="W33" s="587"/>
      <c r="X33" s="586"/>
      <c r="Y33" s="586"/>
      <c r="Z33" s="587"/>
      <c r="AA33" s="586"/>
      <c r="AB33" s="586"/>
      <c r="AC33" s="586"/>
      <c r="AD33" s="586"/>
      <c r="AE33" s="586"/>
      <c r="AF33" s="587"/>
      <c r="AG33" s="586"/>
      <c r="AH33" s="586"/>
      <c r="AI33" s="586"/>
      <c r="AJ33" s="586"/>
      <c r="AK33" s="586"/>
      <c r="AL33" s="587"/>
      <c r="AM33" s="586"/>
      <c r="AN33" s="586"/>
      <c r="AO33" s="587"/>
      <c r="AP33" s="586"/>
      <c r="AQ33" s="586"/>
      <c r="AR33" s="586"/>
      <c r="AS33" s="586"/>
      <c r="AT33" s="586"/>
      <c r="AU33" s="586"/>
      <c r="AV33" s="586"/>
      <c r="AW33" s="586"/>
      <c r="AX33" s="586"/>
      <c r="AY33" s="586"/>
      <c r="AZ33" s="586"/>
      <c r="BA33" s="586"/>
      <c r="BB33" s="586"/>
      <c r="BC33" s="586"/>
      <c r="BD33" s="586"/>
      <c r="BE33" s="586"/>
      <c r="BF33" s="586"/>
      <c r="BG33" s="586"/>
      <c r="BH33" s="586"/>
      <c r="BI33" s="586"/>
      <c r="BJ33" s="587"/>
      <c r="BK33" s="586"/>
      <c r="BL33" s="586"/>
      <c r="BM33" s="587"/>
      <c r="BN33" s="586"/>
      <c r="BO33" s="586"/>
      <c r="BP33" s="587"/>
      <c r="BQ33" s="586"/>
      <c r="BR33" s="586"/>
      <c r="BS33" s="587"/>
      <c r="BT33" s="586"/>
      <c r="BU33" s="586"/>
      <c r="BV33" s="587"/>
      <c r="BW33" s="586"/>
      <c r="BX33" s="586"/>
      <c r="BY33" s="586"/>
      <c r="BZ33" s="586"/>
      <c r="CA33" s="586"/>
      <c r="CB33" s="587"/>
      <c r="CC33" s="586"/>
      <c r="CD33" s="586"/>
      <c r="CE33" s="587"/>
      <c r="CF33" s="586"/>
      <c r="CG33" s="586"/>
      <c r="CH33" s="587"/>
      <c r="CI33" s="586"/>
      <c r="CJ33" s="586"/>
      <c r="CK33" s="586"/>
      <c r="CL33" s="586"/>
      <c r="CM33" s="586"/>
      <c r="CN33" s="587"/>
      <c r="CO33" s="586"/>
      <c r="CP33" s="586"/>
      <c r="CQ33" s="586"/>
      <c r="CR33" s="586"/>
      <c r="CS33" s="586"/>
      <c r="CT33" s="587"/>
      <c r="CU33" s="586"/>
      <c r="CV33" s="586"/>
      <c r="CW33" s="587"/>
      <c r="CX33" s="586"/>
      <c r="CY33" s="586"/>
      <c r="CZ33" s="586"/>
      <c r="DA33" s="586"/>
      <c r="DB33" s="586"/>
      <c r="DC33" s="586"/>
      <c r="DD33" s="586"/>
      <c r="DE33" s="588">
        <v>2</v>
      </c>
      <c r="DF33" s="589">
        <v>567859.88</v>
      </c>
      <c r="DG33" s="588">
        <v>32</v>
      </c>
      <c r="DH33" s="588">
        <v>0</v>
      </c>
      <c r="DI33" s="589">
        <v>0</v>
      </c>
      <c r="DJ33" s="588">
        <v>0</v>
      </c>
      <c r="DK33" s="588">
        <v>2</v>
      </c>
      <c r="DL33" s="589">
        <v>567859.88</v>
      </c>
      <c r="DM33" s="588">
        <v>32</v>
      </c>
      <c r="DN33" s="583"/>
    </row>
    <row r="34" spans="1:118" s="525" customFormat="1" ht="62.25" hidden="1" customHeight="1" x14ac:dyDescent="0.2">
      <c r="A34" s="211">
        <v>14</v>
      </c>
      <c r="B34" s="236" t="s">
        <v>21</v>
      </c>
      <c r="C34" s="211">
        <v>28</v>
      </c>
      <c r="D34" s="568" t="s">
        <v>180</v>
      </c>
      <c r="E34" s="212" t="s">
        <v>348</v>
      </c>
      <c r="F34" s="569" t="s">
        <v>181</v>
      </c>
      <c r="G34" s="575"/>
      <c r="H34" s="576"/>
      <c r="I34" s="575"/>
      <c r="J34" s="575"/>
      <c r="K34" s="575"/>
      <c r="L34" s="575"/>
      <c r="M34" s="575"/>
      <c r="N34" s="576"/>
      <c r="O34" s="575"/>
      <c r="P34" s="575"/>
      <c r="Q34" s="576"/>
      <c r="R34" s="575"/>
      <c r="S34" s="575">
        <v>13</v>
      </c>
      <c r="T34" s="576">
        <v>5128890.6499999985</v>
      </c>
      <c r="U34" s="575">
        <v>109</v>
      </c>
      <c r="V34" s="575">
        <v>5</v>
      </c>
      <c r="W34" s="576">
        <v>1972650.25</v>
      </c>
      <c r="X34" s="575">
        <v>55</v>
      </c>
      <c r="Y34" s="575"/>
      <c r="Z34" s="576"/>
      <c r="AA34" s="575"/>
      <c r="AB34" s="575"/>
      <c r="AC34" s="575"/>
      <c r="AD34" s="575"/>
      <c r="AE34" s="575"/>
      <c r="AF34" s="576"/>
      <c r="AG34" s="575"/>
      <c r="AH34" s="575"/>
      <c r="AI34" s="575"/>
      <c r="AJ34" s="575"/>
      <c r="AK34" s="575"/>
      <c r="AL34" s="576"/>
      <c r="AM34" s="575"/>
      <c r="AN34" s="575"/>
      <c r="AO34" s="576"/>
      <c r="AP34" s="575"/>
      <c r="AQ34" s="575"/>
      <c r="AR34" s="575"/>
      <c r="AS34" s="575"/>
      <c r="AT34" s="575"/>
      <c r="AU34" s="575"/>
      <c r="AV34" s="575"/>
      <c r="AW34" s="575"/>
      <c r="AX34" s="575"/>
      <c r="AY34" s="575"/>
      <c r="AZ34" s="575"/>
      <c r="BA34" s="575"/>
      <c r="BB34" s="575"/>
      <c r="BC34" s="575"/>
      <c r="BD34" s="575"/>
      <c r="BE34" s="575"/>
      <c r="BF34" s="575"/>
      <c r="BG34" s="575"/>
      <c r="BH34" s="575"/>
      <c r="BI34" s="575"/>
      <c r="BJ34" s="576"/>
      <c r="BK34" s="575"/>
      <c r="BL34" s="575"/>
      <c r="BM34" s="576"/>
      <c r="BN34" s="575"/>
      <c r="BO34" s="575"/>
      <c r="BP34" s="576"/>
      <c r="BQ34" s="575"/>
      <c r="BR34" s="575"/>
      <c r="BS34" s="576"/>
      <c r="BT34" s="575"/>
      <c r="BU34" s="575"/>
      <c r="BV34" s="576"/>
      <c r="BW34" s="575"/>
      <c r="BX34" s="575"/>
      <c r="BY34" s="575"/>
      <c r="BZ34" s="575"/>
      <c r="CA34" s="575"/>
      <c r="CB34" s="576"/>
      <c r="CC34" s="575"/>
      <c r="CD34" s="575"/>
      <c r="CE34" s="576"/>
      <c r="CF34" s="575"/>
      <c r="CG34" s="575"/>
      <c r="CH34" s="576"/>
      <c r="CI34" s="575"/>
      <c r="CJ34" s="575"/>
      <c r="CK34" s="575"/>
      <c r="CL34" s="575"/>
      <c r="CM34" s="575"/>
      <c r="CN34" s="576"/>
      <c r="CO34" s="575"/>
      <c r="CP34" s="575"/>
      <c r="CQ34" s="575"/>
      <c r="CR34" s="575"/>
      <c r="CS34" s="575"/>
      <c r="CT34" s="576"/>
      <c r="CU34" s="575"/>
      <c r="CV34" s="575"/>
      <c r="CW34" s="576"/>
      <c r="CX34" s="575"/>
      <c r="CY34" s="575"/>
      <c r="CZ34" s="575"/>
      <c r="DA34" s="575"/>
      <c r="DB34" s="575"/>
      <c r="DC34" s="575"/>
      <c r="DD34" s="575"/>
      <c r="DE34" s="577">
        <v>13</v>
      </c>
      <c r="DF34" s="578">
        <v>5128890.6499999985</v>
      </c>
      <c r="DG34" s="577">
        <v>109</v>
      </c>
      <c r="DH34" s="577">
        <v>5</v>
      </c>
      <c r="DI34" s="578">
        <v>1972650.25</v>
      </c>
      <c r="DJ34" s="577">
        <v>55</v>
      </c>
      <c r="DK34" s="579">
        <v>18</v>
      </c>
      <c r="DL34" s="580">
        <v>7101540.8999999976</v>
      </c>
      <c r="DM34" s="579">
        <v>164</v>
      </c>
      <c r="DN34" s="211">
        <v>28</v>
      </c>
    </row>
    <row r="35" spans="1:118" s="525" customFormat="1" ht="12.75" hidden="1" x14ac:dyDescent="0.2">
      <c r="A35" s="581" t="s">
        <v>163</v>
      </c>
      <c r="B35" s="582"/>
      <c r="C35" s="583"/>
      <c r="D35" s="584"/>
      <c r="E35" s="583"/>
      <c r="F35" s="585"/>
      <c r="G35" s="586"/>
      <c r="H35" s="587"/>
      <c r="I35" s="586"/>
      <c r="J35" s="586"/>
      <c r="K35" s="586"/>
      <c r="L35" s="586"/>
      <c r="M35" s="586"/>
      <c r="N35" s="587"/>
      <c r="O35" s="586"/>
      <c r="P35" s="586"/>
      <c r="Q35" s="587"/>
      <c r="R35" s="586"/>
      <c r="S35" s="586">
        <v>13</v>
      </c>
      <c r="T35" s="587">
        <v>5128890.6499999985</v>
      </c>
      <c r="U35" s="586">
        <v>109</v>
      </c>
      <c r="V35" s="586">
        <v>5</v>
      </c>
      <c r="W35" s="587">
        <v>1972650.25</v>
      </c>
      <c r="X35" s="586">
        <v>55</v>
      </c>
      <c r="Y35" s="586"/>
      <c r="Z35" s="587"/>
      <c r="AA35" s="586"/>
      <c r="AB35" s="586"/>
      <c r="AC35" s="586"/>
      <c r="AD35" s="586"/>
      <c r="AE35" s="586"/>
      <c r="AF35" s="587"/>
      <c r="AG35" s="586"/>
      <c r="AH35" s="586"/>
      <c r="AI35" s="586"/>
      <c r="AJ35" s="586"/>
      <c r="AK35" s="586"/>
      <c r="AL35" s="587"/>
      <c r="AM35" s="586"/>
      <c r="AN35" s="586"/>
      <c r="AO35" s="587"/>
      <c r="AP35" s="586"/>
      <c r="AQ35" s="586"/>
      <c r="AR35" s="586"/>
      <c r="AS35" s="586"/>
      <c r="AT35" s="586"/>
      <c r="AU35" s="586"/>
      <c r="AV35" s="586"/>
      <c r="AW35" s="586"/>
      <c r="AX35" s="586"/>
      <c r="AY35" s="586"/>
      <c r="AZ35" s="586"/>
      <c r="BA35" s="586"/>
      <c r="BB35" s="586"/>
      <c r="BC35" s="586"/>
      <c r="BD35" s="586"/>
      <c r="BE35" s="586"/>
      <c r="BF35" s="586"/>
      <c r="BG35" s="586"/>
      <c r="BH35" s="586"/>
      <c r="BI35" s="586"/>
      <c r="BJ35" s="587"/>
      <c r="BK35" s="586"/>
      <c r="BL35" s="586"/>
      <c r="BM35" s="587"/>
      <c r="BN35" s="586"/>
      <c r="BO35" s="586"/>
      <c r="BP35" s="587"/>
      <c r="BQ35" s="586"/>
      <c r="BR35" s="586"/>
      <c r="BS35" s="587"/>
      <c r="BT35" s="586"/>
      <c r="BU35" s="586"/>
      <c r="BV35" s="587"/>
      <c r="BW35" s="586"/>
      <c r="BX35" s="586"/>
      <c r="BY35" s="586"/>
      <c r="BZ35" s="586"/>
      <c r="CA35" s="586"/>
      <c r="CB35" s="587"/>
      <c r="CC35" s="586"/>
      <c r="CD35" s="586"/>
      <c r="CE35" s="587"/>
      <c r="CF35" s="586"/>
      <c r="CG35" s="586"/>
      <c r="CH35" s="587"/>
      <c r="CI35" s="586"/>
      <c r="CJ35" s="586"/>
      <c r="CK35" s="586"/>
      <c r="CL35" s="586"/>
      <c r="CM35" s="586"/>
      <c r="CN35" s="587"/>
      <c r="CO35" s="586"/>
      <c r="CP35" s="586"/>
      <c r="CQ35" s="586"/>
      <c r="CR35" s="586"/>
      <c r="CS35" s="586"/>
      <c r="CT35" s="587"/>
      <c r="CU35" s="586"/>
      <c r="CV35" s="586"/>
      <c r="CW35" s="587"/>
      <c r="CX35" s="586"/>
      <c r="CY35" s="586"/>
      <c r="CZ35" s="586"/>
      <c r="DA35" s="586"/>
      <c r="DB35" s="586"/>
      <c r="DC35" s="586"/>
      <c r="DD35" s="586"/>
      <c r="DE35" s="588">
        <v>13</v>
      </c>
      <c r="DF35" s="589">
        <v>5128890.6499999985</v>
      </c>
      <c r="DG35" s="588">
        <v>109</v>
      </c>
      <c r="DH35" s="588">
        <v>5</v>
      </c>
      <c r="DI35" s="589">
        <v>1972650.25</v>
      </c>
      <c r="DJ35" s="588">
        <v>55</v>
      </c>
      <c r="DK35" s="588">
        <v>18</v>
      </c>
      <c r="DL35" s="589">
        <v>7101540.8999999976</v>
      </c>
      <c r="DM35" s="588">
        <v>164</v>
      </c>
      <c r="DN35" s="583"/>
    </row>
    <row r="36" spans="1:118" s="526" customFormat="1" ht="56.25" hidden="1" customHeight="1" x14ac:dyDescent="0.2">
      <c r="A36" s="211">
        <v>15</v>
      </c>
      <c r="B36" s="236" t="s">
        <v>21</v>
      </c>
      <c r="C36" s="211">
        <v>29</v>
      </c>
      <c r="D36" s="568" t="s">
        <v>516</v>
      </c>
      <c r="E36" s="212" t="s">
        <v>517</v>
      </c>
      <c r="F36" s="569" t="s">
        <v>518</v>
      </c>
      <c r="G36" s="575"/>
      <c r="H36" s="576"/>
      <c r="I36" s="575"/>
      <c r="J36" s="575"/>
      <c r="K36" s="575"/>
      <c r="L36" s="575"/>
      <c r="M36" s="575"/>
      <c r="N36" s="576"/>
      <c r="O36" s="575"/>
      <c r="P36" s="575"/>
      <c r="Q36" s="576"/>
      <c r="R36" s="575"/>
      <c r="S36" s="575">
        <v>1</v>
      </c>
      <c r="T36" s="576">
        <v>514878.88</v>
      </c>
      <c r="U36" s="575">
        <v>5</v>
      </c>
      <c r="V36" s="575"/>
      <c r="W36" s="576"/>
      <c r="X36" s="575"/>
      <c r="Y36" s="575"/>
      <c r="Z36" s="576"/>
      <c r="AA36" s="575"/>
      <c r="AB36" s="575"/>
      <c r="AC36" s="575"/>
      <c r="AD36" s="575"/>
      <c r="AE36" s="575"/>
      <c r="AF36" s="576"/>
      <c r="AG36" s="575"/>
      <c r="AH36" s="575"/>
      <c r="AI36" s="575"/>
      <c r="AJ36" s="575"/>
      <c r="AK36" s="575"/>
      <c r="AL36" s="576"/>
      <c r="AM36" s="575"/>
      <c r="AN36" s="575"/>
      <c r="AO36" s="576"/>
      <c r="AP36" s="575"/>
      <c r="AQ36" s="575"/>
      <c r="AR36" s="575"/>
      <c r="AS36" s="575"/>
      <c r="AT36" s="575"/>
      <c r="AU36" s="575"/>
      <c r="AV36" s="575"/>
      <c r="AW36" s="575"/>
      <c r="AX36" s="575"/>
      <c r="AY36" s="575"/>
      <c r="AZ36" s="575"/>
      <c r="BA36" s="575"/>
      <c r="BB36" s="575"/>
      <c r="BC36" s="575"/>
      <c r="BD36" s="575"/>
      <c r="BE36" s="575"/>
      <c r="BF36" s="575"/>
      <c r="BG36" s="575"/>
      <c r="BH36" s="575"/>
      <c r="BI36" s="575"/>
      <c r="BJ36" s="576"/>
      <c r="BK36" s="575"/>
      <c r="BL36" s="575"/>
      <c r="BM36" s="576"/>
      <c r="BN36" s="575"/>
      <c r="BO36" s="575"/>
      <c r="BP36" s="576"/>
      <c r="BQ36" s="575"/>
      <c r="BR36" s="575"/>
      <c r="BS36" s="576"/>
      <c r="BT36" s="575"/>
      <c r="BU36" s="575"/>
      <c r="BV36" s="576"/>
      <c r="BW36" s="575"/>
      <c r="BX36" s="575"/>
      <c r="BY36" s="575"/>
      <c r="BZ36" s="575"/>
      <c r="CA36" s="575"/>
      <c r="CB36" s="576"/>
      <c r="CC36" s="575"/>
      <c r="CD36" s="575"/>
      <c r="CE36" s="576"/>
      <c r="CF36" s="575"/>
      <c r="CG36" s="575"/>
      <c r="CH36" s="576"/>
      <c r="CI36" s="575"/>
      <c r="CJ36" s="575"/>
      <c r="CK36" s="575"/>
      <c r="CL36" s="575"/>
      <c r="CM36" s="575"/>
      <c r="CN36" s="576"/>
      <c r="CO36" s="575"/>
      <c r="CP36" s="575"/>
      <c r="CQ36" s="575"/>
      <c r="CR36" s="575"/>
      <c r="CS36" s="575"/>
      <c r="CT36" s="576"/>
      <c r="CU36" s="575"/>
      <c r="CV36" s="575"/>
      <c r="CW36" s="576"/>
      <c r="CX36" s="575"/>
      <c r="CY36" s="575"/>
      <c r="CZ36" s="575"/>
      <c r="DA36" s="575"/>
      <c r="DB36" s="575"/>
      <c r="DC36" s="575"/>
      <c r="DD36" s="575"/>
      <c r="DE36" s="577">
        <v>1</v>
      </c>
      <c r="DF36" s="578">
        <v>514878.88</v>
      </c>
      <c r="DG36" s="577">
        <v>5</v>
      </c>
      <c r="DH36" s="577">
        <v>0</v>
      </c>
      <c r="DI36" s="578">
        <v>0</v>
      </c>
      <c r="DJ36" s="577">
        <v>0</v>
      </c>
      <c r="DK36" s="579">
        <v>1</v>
      </c>
      <c r="DL36" s="580">
        <v>514878.88</v>
      </c>
      <c r="DM36" s="579">
        <v>5</v>
      </c>
      <c r="DN36" s="211">
        <v>29</v>
      </c>
    </row>
    <row r="37" spans="1:118" s="525" customFormat="1" ht="12.75" hidden="1" x14ac:dyDescent="0.2">
      <c r="A37" s="581" t="s">
        <v>519</v>
      </c>
      <c r="B37" s="582"/>
      <c r="C37" s="583"/>
      <c r="D37" s="584"/>
      <c r="E37" s="583"/>
      <c r="F37" s="585"/>
      <c r="G37" s="586"/>
      <c r="H37" s="587"/>
      <c r="I37" s="586"/>
      <c r="J37" s="586"/>
      <c r="K37" s="586"/>
      <c r="L37" s="586"/>
      <c r="M37" s="586"/>
      <c r="N37" s="587"/>
      <c r="O37" s="586"/>
      <c r="P37" s="586"/>
      <c r="Q37" s="587"/>
      <c r="R37" s="586"/>
      <c r="S37" s="586">
        <v>1</v>
      </c>
      <c r="T37" s="587">
        <v>514878.88</v>
      </c>
      <c r="U37" s="586">
        <v>5</v>
      </c>
      <c r="V37" s="586"/>
      <c r="W37" s="587"/>
      <c r="X37" s="586"/>
      <c r="Y37" s="586"/>
      <c r="Z37" s="587"/>
      <c r="AA37" s="586"/>
      <c r="AB37" s="586"/>
      <c r="AC37" s="586"/>
      <c r="AD37" s="586"/>
      <c r="AE37" s="586"/>
      <c r="AF37" s="587"/>
      <c r="AG37" s="586"/>
      <c r="AH37" s="586"/>
      <c r="AI37" s="586"/>
      <c r="AJ37" s="586"/>
      <c r="AK37" s="586"/>
      <c r="AL37" s="587"/>
      <c r="AM37" s="586"/>
      <c r="AN37" s="586"/>
      <c r="AO37" s="587"/>
      <c r="AP37" s="586"/>
      <c r="AQ37" s="586"/>
      <c r="AR37" s="586"/>
      <c r="AS37" s="586"/>
      <c r="AT37" s="586"/>
      <c r="AU37" s="586"/>
      <c r="AV37" s="586"/>
      <c r="AW37" s="586"/>
      <c r="AX37" s="586"/>
      <c r="AY37" s="586"/>
      <c r="AZ37" s="586"/>
      <c r="BA37" s="586"/>
      <c r="BB37" s="586"/>
      <c r="BC37" s="586"/>
      <c r="BD37" s="586"/>
      <c r="BE37" s="586"/>
      <c r="BF37" s="586"/>
      <c r="BG37" s="586"/>
      <c r="BH37" s="586"/>
      <c r="BI37" s="586"/>
      <c r="BJ37" s="587"/>
      <c r="BK37" s="586"/>
      <c r="BL37" s="586"/>
      <c r="BM37" s="587"/>
      <c r="BN37" s="586"/>
      <c r="BO37" s="586"/>
      <c r="BP37" s="587"/>
      <c r="BQ37" s="586"/>
      <c r="BR37" s="586"/>
      <c r="BS37" s="587"/>
      <c r="BT37" s="586"/>
      <c r="BU37" s="586"/>
      <c r="BV37" s="587"/>
      <c r="BW37" s="586"/>
      <c r="BX37" s="586"/>
      <c r="BY37" s="586"/>
      <c r="BZ37" s="586"/>
      <c r="CA37" s="586"/>
      <c r="CB37" s="587"/>
      <c r="CC37" s="586"/>
      <c r="CD37" s="586"/>
      <c r="CE37" s="587"/>
      <c r="CF37" s="586"/>
      <c r="CG37" s="586"/>
      <c r="CH37" s="587"/>
      <c r="CI37" s="586"/>
      <c r="CJ37" s="586"/>
      <c r="CK37" s="586"/>
      <c r="CL37" s="586"/>
      <c r="CM37" s="586"/>
      <c r="CN37" s="587"/>
      <c r="CO37" s="586"/>
      <c r="CP37" s="586"/>
      <c r="CQ37" s="586"/>
      <c r="CR37" s="586"/>
      <c r="CS37" s="586"/>
      <c r="CT37" s="587"/>
      <c r="CU37" s="586"/>
      <c r="CV37" s="586"/>
      <c r="CW37" s="587"/>
      <c r="CX37" s="586"/>
      <c r="CY37" s="586"/>
      <c r="CZ37" s="586"/>
      <c r="DA37" s="586"/>
      <c r="DB37" s="586"/>
      <c r="DC37" s="586"/>
      <c r="DD37" s="586"/>
      <c r="DE37" s="588">
        <v>1</v>
      </c>
      <c r="DF37" s="589">
        <v>514878.88</v>
      </c>
      <c r="DG37" s="588">
        <v>5</v>
      </c>
      <c r="DH37" s="588">
        <v>0</v>
      </c>
      <c r="DI37" s="589">
        <v>0</v>
      </c>
      <c r="DJ37" s="588">
        <v>0</v>
      </c>
      <c r="DK37" s="588">
        <v>1</v>
      </c>
      <c r="DL37" s="589">
        <v>514878.88</v>
      </c>
      <c r="DM37" s="588">
        <v>5</v>
      </c>
      <c r="DN37" s="583"/>
    </row>
    <row r="38" spans="1:118" s="525" customFormat="1" ht="32.25" hidden="1" customHeight="1" x14ac:dyDescent="0.2">
      <c r="A38" s="211">
        <v>18</v>
      </c>
      <c r="B38" s="236" t="s">
        <v>27</v>
      </c>
      <c r="C38" s="211">
        <v>32</v>
      </c>
      <c r="D38" s="568" t="s">
        <v>182</v>
      </c>
      <c r="E38" s="212" t="s">
        <v>349</v>
      </c>
      <c r="F38" s="569" t="s">
        <v>350</v>
      </c>
      <c r="G38" s="575"/>
      <c r="H38" s="576"/>
      <c r="I38" s="575"/>
      <c r="J38" s="575"/>
      <c r="K38" s="575"/>
      <c r="L38" s="575"/>
      <c r="M38" s="575"/>
      <c r="N38" s="576"/>
      <c r="O38" s="575"/>
      <c r="P38" s="575"/>
      <c r="Q38" s="576"/>
      <c r="R38" s="575"/>
      <c r="S38" s="575"/>
      <c r="T38" s="576"/>
      <c r="U38" s="575"/>
      <c r="V38" s="575"/>
      <c r="W38" s="576"/>
      <c r="X38" s="575"/>
      <c r="Y38" s="575">
        <v>1</v>
      </c>
      <c r="Z38" s="576">
        <v>244712.88</v>
      </c>
      <c r="AA38" s="575">
        <v>10</v>
      </c>
      <c r="AB38" s="575"/>
      <c r="AC38" s="575"/>
      <c r="AD38" s="575"/>
      <c r="AE38" s="575"/>
      <c r="AF38" s="576"/>
      <c r="AG38" s="575"/>
      <c r="AH38" s="575"/>
      <c r="AI38" s="575"/>
      <c r="AJ38" s="575"/>
      <c r="AK38" s="575"/>
      <c r="AL38" s="576"/>
      <c r="AM38" s="575"/>
      <c r="AN38" s="575"/>
      <c r="AO38" s="576"/>
      <c r="AP38" s="575"/>
      <c r="AQ38" s="575"/>
      <c r="AR38" s="575"/>
      <c r="AS38" s="575"/>
      <c r="AT38" s="575"/>
      <c r="AU38" s="575"/>
      <c r="AV38" s="575"/>
      <c r="AW38" s="575"/>
      <c r="AX38" s="575"/>
      <c r="AY38" s="575"/>
      <c r="AZ38" s="575"/>
      <c r="BA38" s="575"/>
      <c r="BB38" s="575"/>
      <c r="BC38" s="575"/>
      <c r="BD38" s="575"/>
      <c r="BE38" s="575"/>
      <c r="BF38" s="575"/>
      <c r="BG38" s="575"/>
      <c r="BH38" s="575"/>
      <c r="BI38" s="575"/>
      <c r="BJ38" s="576"/>
      <c r="BK38" s="575"/>
      <c r="BL38" s="575"/>
      <c r="BM38" s="576"/>
      <c r="BN38" s="575"/>
      <c r="BO38" s="575"/>
      <c r="BP38" s="576"/>
      <c r="BQ38" s="575"/>
      <c r="BR38" s="575"/>
      <c r="BS38" s="576"/>
      <c r="BT38" s="575"/>
      <c r="BU38" s="575"/>
      <c r="BV38" s="576"/>
      <c r="BW38" s="575"/>
      <c r="BX38" s="575"/>
      <c r="BY38" s="575"/>
      <c r="BZ38" s="575"/>
      <c r="CA38" s="575"/>
      <c r="CB38" s="576"/>
      <c r="CC38" s="575"/>
      <c r="CD38" s="575"/>
      <c r="CE38" s="576"/>
      <c r="CF38" s="575"/>
      <c r="CG38" s="575"/>
      <c r="CH38" s="576"/>
      <c r="CI38" s="575"/>
      <c r="CJ38" s="575"/>
      <c r="CK38" s="575"/>
      <c r="CL38" s="575"/>
      <c r="CM38" s="575"/>
      <c r="CN38" s="576"/>
      <c r="CO38" s="575"/>
      <c r="CP38" s="575"/>
      <c r="CQ38" s="575"/>
      <c r="CR38" s="575"/>
      <c r="CS38" s="575"/>
      <c r="CT38" s="576"/>
      <c r="CU38" s="575"/>
      <c r="CV38" s="575"/>
      <c r="CW38" s="576"/>
      <c r="CX38" s="575"/>
      <c r="CY38" s="575"/>
      <c r="CZ38" s="575"/>
      <c r="DA38" s="575"/>
      <c r="DB38" s="575"/>
      <c r="DC38" s="575"/>
      <c r="DD38" s="575"/>
      <c r="DE38" s="577">
        <v>1</v>
      </c>
      <c r="DF38" s="578">
        <v>244712.88</v>
      </c>
      <c r="DG38" s="577">
        <v>10</v>
      </c>
      <c r="DH38" s="577">
        <v>0</v>
      </c>
      <c r="DI38" s="578">
        <v>0</v>
      </c>
      <c r="DJ38" s="577">
        <v>0</v>
      </c>
      <c r="DK38" s="579">
        <v>1</v>
      </c>
      <c r="DL38" s="580">
        <v>244712.88</v>
      </c>
      <c r="DM38" s="579">
        <v>10</v>
      </c>
      <c r="DN38" s="211">
        <v>32</v>
      </c>
    </row>
    <row r="39" spans="1:118" s="525" customFormat="1" ht="32.25" hidden="1" customHeight="1" x14ac:dyDescent="0.2">
      <c r="A39" s="211">
        <v>18</v>
      </c>
      <c r="B39" s="236" t="s">
        <v>27</v>
      </c>
      <c r="C39" s="211">
        <v>32</v>
      </c>
      <c r="D39" s="568" t="s">
        <v>182</v>
      </c>
      <c r="E39" s="212" t="s">
        <v>351</v>
      </c>
      <c r="F39" s="569" t="s">
        <v>243</v>
      </c>
      <c r="G39" s="575"/>
      <c r="H39" s="576"/>
      <c r="I39" s="575"/>
      <c r="J39" s="575"/>
      <c r="K39" s="575"/>
      <c r="L39" s="575"/>
      <c r="M39" s="575"/>
      <c r="N39" s="576"/>
      <c r="O39" s="575"/>
      <c r="P39" s="575"/>
      <c r="Q39" s="576"/>
      <c r="R39" s="575"/>
      <c r="S39" s="575"/>
      <c r="T39" s="576"/>
      <c r="U39" s="575"/>
      <c r="V39" s="575"/>
      <c r="W39" s="576"/>
      <c r="X39" s="575"/>
      <c r="Y39" s="575">
        <v>2</v>
      </c>
      <c r="Z39" s="576">
        <v>489425.76</v>
      </c>
      <c r="AA39" s="575">
        <v>40</v>
      </c>
      <c r="AB39" s="575"/>
      <c r="AC39" s="575"/>
      <c r="AD39" s="575"/>
      <c r="AE39" s="575"/>
      <c r="AF39" s="576"/>
      <c r="AG39" s="575"/>
      <c r="AH39" s="575"/>
      <c r="AI39" s="575"/>
      <c r="AJ39" s="575"/>
      <c r="AK39" s="575"/>
      <c r="AL39" s="576"/>
      <c r="AM39" s="575"/>
      <c r="AN39" s="575"/>
      <c r="AO39" s="576"/>
      <c r="AP39" s="575"/>
      <c r="AQ39" s="575"/>
      <c r="AR39" s="575"/>
      <c r="AS39" s="575"/>
      <c r="AT39" s="575"/>
      <c r="AU39" s="575"/>
      <c r="AV39" s="575"/>
      <c r="AW39" s="575"/>
      <c r="AX39" s="575"/>
      <c r="AY39" s="575"/>
      <c r="AZ39" s="575"/>
      <c r="BA39" s="575"/>
      <c r="BB39" s="575"/>
      <c r="BC39" s="575"/>
      <c r="BD39" s="575"/>
      <c r="BE39" s="575"/>
      <c r="BF39" s="575"/>
      <c r="BG39" s="575"/>
      <c r="BH39" s="575"/>
      <c r="BI39" s="575"/>
      <c r="BJ39" s="576"/>
      <c r="BK39" s="575"/>
      <c r="BL39" s="575"/>
      <c r="BM39" s="576"/>
      <c r="BN39" s="575"/>
      <c r="BO39" s="575"/>
      <c r="BP39" s="576"/>
      <c r="BQ39" s="575"/>
      <c r="BR39" s="575"/>
      <c r="BS39" s="576"/>
      <c r="BT39" s="575"/>
      <c r="BU39" s="575"/>
      <c r="BV39" s="576"/>
      <c r="BW39" s="575"/>
      <c r="BX39" s="575"/>
      <c r="BY39" s="575"/>
      <c r="BZ39" s="575"/>
      <c r="CA39" s="575"/>
      <c r="CB39" s="576"/>
      <c r="CC39" s="575"/>
      <c r="CD39" s="575"/>
      <c r="CE39" s="576"/>
      <c r="CF39" s="575"/>
      <c r="CG39" s="575"/>
      <c r="CH39" s="576"/>
      <c r="CI39" s="575"/>
      <c r="CJ39" s="575"/>
      <c r="CK39" s="575"/>
      <c r="CL39" s="575"/>
      <c r="CM39" s="575"/>
      <c r="CN39" s="576"/>
      <c r="CO39" s="575"/>
      <c r="CP39" s="575"/>
      <c r="CQ39" s="575"/>
      <c r="CR39" s="575"/>
      <c r="CS39" s="575"/>
      <c r="CT39" s="576"/>
      <c r="CU39" s="575"/>
      <c r="CV39" s="575"/>
      <c r="CW39" s="576"/>
      <c r="CX39" s="575"/>
      <c r="CY39" s="575"/>
      <c r="CZ39" s="575"/>
      <c r="DA39" s="575"/>
      <c r="DB39" s="575"/>
      <c r="DC39" s="575"/>
      <c r="DD39" s="575"/>
      <c r="DE39" s="577">
        <v>2</v>
      </c>
      <c r="DF39" s="578">
        <v>489425.76</v>
      </c>
      <c r="DG39" s="577">
        <v>40</v>
      </c>
      <c r="DH39" s="577">
        <v>0</v>
      </c>
      <c r="DI39" s="578">
        <v>0</v>
      </c>
      <c r="DJ39" s="577">
        <v>0</v>
      </c>
      <c r="DK39" s="579">
        <v>2</v>
      </c>
      <c r="DL39" s="580">
        <v>489425.76</v>
      </c>
      <c r="DM39" s="579">
        <v>40</v>
      </c>
      <c r="DN39" s="211">
        <v>32</v>
      </c>
    </row>
    <row r="40" spans="1:118" s="525" customFormat="1" ht="32.25" hidden="1" customHeight="1" x14ac:dyDescent="0.2">
      <c r="A40" s="211">
        <v>18</v>
      </c>
      <c r="B40" s="236" t="s">
        <v>27</v>
      </c>
      <c r="C40" s="211">
        <v>32</v>
      </c>
      <c r="D40" s="568" t="s">
        <v>182</v>
      </c>
      <c r="E40" s="188" t="s">
        <v>447</v>
      </c>
      <c r="F40" s="569" t="s">
        <v>448</v>
      </c>
      <c r="G40" s="575"/>
      <c r="H40" s="576"/>
      <c r="I40" s="575"/>
      <c r="J40" s="575"/>
      <c r="K40" s="575"/>
      <c r="L40" s="575"/>
      <c r="M40" s="575"/>
      <c r="N40" s="576"/>
      <c r="O40" s="575"/>
      <c r="P40" s="575"/>
      <c r="Q40" s="576"/>
      <c r="R40" s="575"/>
      <c r="S40" s="575"/>
      <c r="T40" s="576"/>
      <c r="U40" s="575"/>
      <c r="V40" s="575"/>
      <c r="W40" s="576"/>
      <c r="X40" s="575"/>
      <c r="Y40" s="575">
        <v>1</v>
      </c>
      <c r="Z40" s="576">
        <v>244712.88</v>
      </c>
      <c r="AA40" s="575">
        <v>21</v>
      </c>
      <c r="AB40" s="575"/>
      <c r="AC40" s="575"/>
      <c r="AD40" s="575"/>
      <c r="AE40" s="575"/>
      <c r="AF40" s="576"/>
      <c r="AG40" s="575"/>
      <c r="AH40" s="575"/>
      <c r="AI40" s="575"/>
      <c r="AJ40" s="575"/>
      <c r="AK40" s="575"/>
      <c r="AL40" s="576"/>
      <c r="AM40" s="575"/>
      <c r="AN40" s="575"/>
      <c r="AO40" s="576"/>
      <c r="AP40" s="575"/>
      <c r="AQ40" s="575"/>
      <c r="AR40" s="575"/>
      <c r="AS40" s="575"/>
      <c r="AT40" s="575"/>
      <c r="AU40" s="575"/>
      <c r="AV40" s="575"/>
      <c r="AW40" s="575"/>
      <c r="AX40" s="575"/>
      <c r="AY40" s="575"/>
      <c r="AZ40" s="575"/>
      <c r="BA40" s="575"/>
      <c r="BB40" s="575"/>
      <c r="BC40" s="575"/>
      <c r="BD40" s="575"/>
      <c r="BE40" s="575"/>
      <c r="BF40" s="575"/>
      <c r="BG40" s="575"/>
      <c r="BH40" s="575"/>
      <c r="BI40" s="575"/>
      <c r="BJ40" s="576"/>
      <c r="BK40" s="575"/>
      <c r="BL40" s="575"/>
      <c r="BM40" s="576"/>
      <c r="BN40" s="575"/>
      <c r="BO40" s="575"/>
      <c r="BP40" s="576"/>
      <c r="BQ40" s="575"/>
      <c r="BR40" s="575"/>
      <c r="BS40" s="576"/>
      <c r="BT40" s="575"/>
      <c r="BU40" s="575"/>
      <c r="BV40" s="576"/>
      <c r="BW40" s="575"/>
      <c r="BX40" s="575"/>
      <c r="BY40" s="575"/>
      <c r="BZ40" s="575"/>
      <c r="CA40" s="575"/>
      <c r="CB40" s="576"/>
      <c r="CC40" s="575"/>
      <c r="CD40" s="575"/>
      <c r="CE40" s="576"/>
      <c r="CF40" s="575"/>
      <c r="CG40" s="575"/>
      <c r="CH40" s="576"/>
      <c r="CI40" s="575"/>
      <c r="CJ40" s="575"/>
      <c r="CK40" s="575"/>
      <c r="CL40" s="575"/>
      <c r="CM40" s="575"/>
      <c r="CN40" s="576"/>
      <c r="CO40" s="575"/>
      <c r="CP40" s="575"/>
      <c r="CQ40" s="575"/>
      <c r="CR40" s="575"/>
      <c r="CS40" s="575"/>
      <c r="CT40" s="576"/>
      <c r="CU40" s="575"/>
      <c r="CV40" s="575"/>
      <c r="CW40" s="576"/>
      <c r="CX40" s="575"/>
      <c r="CY40" s="575"/>
      <c r="CZ40" s="575"/>
      <c r="DA40" s="575"/>
      <c r="DB40" s="575"/>
      <c r="DC40" s="575"/>
      <c r="DD40" s="575"/>
      <c r="DE40" s="577">
        <v>1</v>
      </c>
      <c r="DF40" s="578">
        <v>244712.88</v>
      </c>
      <c r="DG40" s="577">
        <v>21</v>
      </c>
      <c r="DH40" s="577">
        <v>0</v>
      </c>
      <c r="DI40" s="578">
        <v>0</v>
      </c>
      <c r="DJ40" s="577">
        <v>0</v>
      </c>
      <c r="DK40" s="579">
        <v>1</v>
      </c>
      <c r="DL40" s="580">
        <v>244712.88</v>
      </c>
      <c r="DM40" s="579">
        <v>21</v>
      </c>
      <c r="DN40" s="211">
        <v>32</v>
      </c>
    </row>
    <row r="41" spans="1:118" s="525" customFormat="1" ht="32.25" hidden="1" customHeight="1" x14ac:dyDescent="0.2">
      <c r="A41" s="211">
        <v>18</v>
      </c>
      <c r="B41" s="236" t="s">
        <v>27</v>
      </c>
      <c r="C41" s="211">
        <v>32</v>
      </c>
      <c r="D41" s="568" t="s">
        <v>182</v>
      </c>
      <c r="E41" s="188" t="s">
        <v>449</v>
      </c>
      <c r="F41" s="569" t="s">
        <v>450</v>
      </c>
      <c r="G41" s="575"/>
      <c r="H41" s="576"/>
      <c r="I41" s="575"/>
      <c r="J41" s="575"/>
      <c r="K41" s="575"/>
      <c r="L41" s="575"/>
      <c r="M41" s="575"/>
      <c r="N41" s="576"/>
      <c r="O41" s="575"/>
      <c r="P41" s="575"/>
      <c r="Q41" s="576"/>
      <c r="R41" s="575"/>
      <c r="S41" s="575"/>
      <c r="T41" s="576"/>
      <c r="U41" s="575"/>
      <c r="V41" s="575"/>
      <c r="W41" s="576"/>
      <c r="X41" s="575"/>
      <c r="Y41" s="575"/>
      <c r="Z41" s="576"/>
      <c r="AA41" s="575"/>
      <c r="AB41" s="575"/>
      <c r="AC41" s="575"/>
      <c r="AD41" s="575"/>
      <c r="AE41" s="575"/>
      <c r="AF41" s="576"/>
      <c r="AG41" s="575"/>
      <c r="AH41" s="575"/>
      <c r="AI41" s="575"/>
      <c r="AJ41" s="575"/>
      <c r="AK41" s="575">
        <v>1</v>
      </c>
      <c r="AL41" s="576">
        <v>244712.88</v>
      </c>
      <c r="AM41" s="575">
        <v>6</v>
      </c>
      <c r="AN41" s="575"/>
      <c r="AO41" s="576"/>
      <c r="AP41" s="575"/>
      <c r="AQ41" s="575"/>
      <c r="AR41" s="575"/>
      <c r="AS41" s="575"/>
      <c r="AT41" s="575"/>
      <c r="AU41" s="575"/>
      <c r="AV41" s="575"/>
      <c r="AW41" s="575"/>
      <c r="AX41" s="575"/>
      <c r="AY41" s="575"/>
      <c r="AZ41" s="575"/>
      <c r="BA41" s="575"/>
      <c r="BB41" s="575"/>
      <c r="BC41" s="575"/>
      <c r="BD41" s="575"/>
      <c r="BE41" s="575"/>
      <c r="BF41" s="575"/>
      <c r="BG41" s="575"/>
      <c r="BH41" s="575"/>
      <c r="BI41" s="575"/>
      <c r="BJ41" s="576"/>
      <c r="BK41" s="575"/>
      <c r="BL41" s="575"/>
      <c r="BM41" s="576"/>
      <c r="BN41" s="575"/>
      <c r="BO41" s="575"/>
      <c r="BP41" s="576"/>
      <c r="BQ41" s="575"/>
      <c r="BR41" s="575"/>
      <c r="BS41" s="576"/>
      <c r="BT41" s="575"/>
      <c r="BU41" s="575"/>
      <c r="BV41" s="576"/>
      <c r="BW41" s="575"/>
      <c r="BX41" s="575"/>
      <c r="BY41" s="575"/>
      <c r="BZ41" s="575"/>
      <c r="CA41" s="575"/>
      <c r="CB41" s="576"/>
      <c r="CC41" s="575"/>
      <c r="CD41" s="575"/>
      <c r="CE41" s="576"/>
      <c r="CF41" s="575"/>
      <c r="CG41" s="575"/>
      <c r="CH41" s="576"/>
      <c r="CI41" s="575"/>
      <c r="CJ41" s="575"/>
      <c r="CK41" s="575"/>
      <c r="CL41" s="575"/>
      <c r="CM41" s="575"/>
      <c r="CN41" s="576"/>
      <c r="CO41" s="575"/>
      <c r="CP41" s="575"/>
      <c r="CQ41" s="575"/>
      <c r="CR41" s="575"/>
      <c r="CS41" s="575"/>
      <c r="CT41" s="576"/>
      <c r="CU41" s="575"/>
      <c r="CV41" s="575"/>
      <c r="CW41" s="576"/>
      <c r="CX41" s="575"/>
      <c r="CY41" s="575"/>
      <c r="CZ41" s="575"/>
      <c r="DA41" s="575"/>
      <c r="DB41" s="575"/>
      <c r="DC41" s="575"/>
      <c r="DD41" s="575"/>
      <c r="DE41" s="577">
        <v>1</v>
      </c>
      <c r="DF41" s="578">
        <v>244712.88</v>
      </c>
      <c r="DG41" s="577">
        <v>6</v>
      </c>
      <c r="DH41" s="577">
        <v>0</v>
      </c>
      <c r="DI41" s="578">
        <v>0</v>
      </c>
      <c r="DJ41" s="577">
        <v>0</v>
      </c>
      <c r="DK41" s="579">
        <v>1</v>
      </c>
      <c r="DL41" s="580">
        <v>244712.88</v>
      </c>
      <c r="DM41" s="579">
        <v>6</v>
      </c>
      <c r="DN41" s="211">
        <v>32</v>
      </c>
    </row>
    <row r="42" spans="1:118" s="525" customFormat="1" ht="32.25" hidden="1" customHeight="1" x14ac:dyDescent="0.2">
      <c r="A42" s="211">
        <v>18</v>
      </c>
      <c r="B42" s="236" t="s">
        <v>27</v>
      </c>
      <c r="C42" s="211">
        <v>487</v>
      </c>
      <c r="D42" s="568" t="s">
        <v>352</v>
      </c>
      <c r="E42" s="212" t="s">
        <v>353</v>
      </c>
      <c r="F42" s="569" t="s">
        <v>256</v>
      </c>
      <c r="G42" s="575"/>
      <c r="H42" s="576"/>
      <c r="I42" s="575"/>
      <c r="J42" s="575"/>
      <c r="K42" s="575"/>
      <c r="L42" s="575"/>
      <c r="M42" s="575"/>
      <c r="N42" s="576"/>
      <c r="O42" s="575"/>
      <c r="P42" s="575"/>
      <c r="Q42" s="576"/>
      <c r="R42" s="575"/>
      <c r="S42" s="575"/>
      <c r="T42" s="576"/>
      <c r="U42" s="575"/>
      <c r="V42" s="575"/>
      <c r="W42" s="576"/>
      <c r="X42" s="575"/>
      <c r="Y42" s="575">
        <v>3</v>
      </c>
      <c r="Z42" s="576">
        <v>734138.64</v>
      </c>
      <c r="AA42" s="575">
        <v>58</v>
      </c>
      <c r="AB42" s="575"/>
      <c r="AC42" s="575"/>
      <c r="AD42" s="575"/>
      <c r="AE42" s="575"/>
      <c r="AF42" s="576"/>
      <c r="AG42" s="575"/>
      <c r="AH42" s="575"/>
      <c r="AI42" s="575"/>
      <c r="AJ42" s="575"/>
      <c r="AK42" s="575"/>
      <c r="AL42" s="576"/>
      <c r="AM42" s="575"/>
      <c r="AN42" s="575"/>
      <c r="AO42" s="576"/>
      <c r="AP42" s="575"/>
      <c r="AQ42" s="575"/>
      <c r="AR42" s="575"/>
      <c r="AS42" s="575"/>
      <c r="AT42" s="575"/>
      <c r="AU42" s="575"/>
      <c r="AV42" s="575"/>
      <c r="AW42" s="575"/>
      <c r="AX42" s="575"/>
      <c r="AY42" s="575"/>
      <c r="AZ42" s="575"/>
      <c r="BA42" s="575"/>
      <c r="BB42" s="575"/>
      <c r="BC42" s="575"/>
      <c r="BD42" s="575"/>
      <c r="BE42" s="575"/>
      <c r="BF42" s="575"/>
      <c r="BG42" s="575"/>
      <c r="BH42" s="575"/>
      <c r="BI42" s="575"/>
      <c r="BJ42" s="576"/>
      <c r="BK42" s="575"/>
      <c r="BL42" s="575"/>
      <c r="BM42" s="576"/>
      <c r="BN42" s="575"/>
      <c r="BO42" s="575"/>
      <c r="BP42" s="576"/>
      <c r="BQ42" s="575"/>
      <c r="BR42" s="575"/>
      <c r="BS42" s="576"/>
      <c r="BT42" s="575"/>
      <c r="BU42" s="575"/>
      <c r="BV42" s="576"/>
      <c r="BW42" s="575"/>
      <c r="BX42" s="575"/>
      <c r="BY42" s="575"/>
      <c r="BZ42" s="575"/>
      <c r="CA42" s="575"/>
      <c r="CB42" s="576"/>
      <c r="CC42" s="575"/>
      <c r="CD42" s="575"/>
      <c r="CE42" s="576"/>
      <c r="CF42" s="575"/>
      <c r="CG42" s="575"/>
      <c r="CH42" s="576"/>
      <c r="CI42" s="575"/>
      <c r="CJ42" s="575"/>
      <c r="CK42" s="575"/>
      <c r="CL42" s="575"/>
      <c r="CM42" s="575"/>
      <c r="CN42" s="576"/>
      <c r="CO42" s="575"/>
      <c r="CP42" s="575"/>
      <c r="CQ42" s="575"/>
      <c r="CR42" s="575"/>
      <c r="CS42" s="575"/>
      <c r="CT42" s="576"/>
      <c r="CU42" s="575"/>
      <c r="CV42" s="575"/>
      <c r="CW42" s="576"/>
      <c r="CX42" s="575"/>
      <c r="CY42" s="575"/>
      <c r="CZ42" s="575"/>
      <c r="DA42" s="575"/>
      <c r="DB42" s="575"/>
      <c r="DC42" s="575"/>
      <c r="DD42" s="575"/>
      <c r="DE42" s="577">
        <v>3</v>
      </c>
      <c r="DF42" s="578">
        <v>734138.64</v>
      </c>
      <c r="DG42" s="577">
        <v>58</v>
      </c>
      <c r="DH42" s="577">
        <v>0</v>
      </c>
      <c r="DI42" s="578">
        <v>0</v>
      </c>
      <c r="DJ42" s="577">
        <v>0</v>
      </c>
      <c r="DK42" s="579">
        <v>3</v>
      </c>
      <c r="DL42" s="580">
        <v>734138.64</v>
      </c>
      <c r="DM42" s="579">
        <v>58</v>
      </c>
      <c r="DN42" s="211">
        <v>487</v>
      </c>
    </row>
    <row r="43" spans="1:118" s="525" customFormat="1" ht="32.25" hidden="1" customHeight="1" x14ac:dyDescent="0.2">
      <c r="A43" s="211">
        <v>18</v>
      </c>
      <c r="B43" s="236" t="s">
        <v>27</v>
      </c>
      <c r="C43" s="211">
        <v>487</v>
      </c>
      <c r="D43" s="568" t="s">
        <v>352</v>
      </c>
      <c r="E43" s="212" t="s">
        <v>354</v>
      </c>
      <c r="F43" s="569" t="s">
        <v>355</v>
      </c>
      <c r="G43" s="575"/>
      <c r="H43" s="576"/>
      <c r="I43" s="575"/>
      <c r="J43" s="575"/>
      <c r="K43" s="575"/>
      <c r="L43" s="575"/>
      <c r="M43" s="575"/>
      <c r="N43" s="576"/>
      <c r="O43" s="575"/>
      <c r="P43" s="575"/>
      <c r="Q43" s="576"/>
      <c r="R43" s="575"/>
      <c r="S43" s="575"/>
      <c r="T43" s="576"/>
      <c r="U43" s="575"/>
      <c r="V43" s="575"/>
      <c r="W43" s="576"/>
      <c r="X43" s="575"/>
      <c r="Y43" s="575">
        <v>6</v>
      </c>
      <c r="Z43" s="576">
        <v>1468277.2799999998</v>
      </c>
      <c r="AA43" s="575">
        <v>112</v>
      </c>
      <c r="AB43" s="575"/>
      <c r="AC43" s="575"/>
      <c r="AD43" s="575"/>
      <c r="AE43" s="575"/>
      <c r="AF43" s="576"/>
      <c r="AG43" s="575"/>
      <c r="AH43" s="575"/>
      <c r="AI43" s="575"/>
      <c r="AJ43" s="575"/>
      <c r="AK43" s="575">
        <v>3</v>
      </c>
      <c r="AL43" s="576">
        <v>734138.64</v>
      </c>
      <c r="AM43" s="575">
        <v>148</v>
      </c>
      <c r="AN43" s="575"/>
      <c r="AO43" s="576"/>
      <c r="AP43" s="575"/>
      <c r="AQ43" s="575"/>
      <c r="AR43" s="575"/>
      <c r="AS43" s="575"/>
      <c r="AT43" s="575"/>
      <c r="AU43" s="575"/>
      <c r="AV43" s="575"/>
      <c r="AW43" s="575"/>
      <c r="AX43" s="575"/>
      <c r="AY43" s="575"/>
      <c r="AZ43" s="575"/>
      <c r="BA43" s="575"/>
      <c r="BB43" s="575"/>
      <c r="BC43" s="575"/>
      <c r="BD43" s="575"/>
      <c r="BE43" s="575"/>
      <c r="BF43" s="575"/>
      <c r="BG43" s="575"/>
      <c r="BH43" s="575"/>
      <c r="BI43" s="575"/>
      <c r="BJ43" s="576"/>
      <c r="BK43" s="575"/>
      <c r="BL43" s="575"/>
      <c r="BM43" s="576"/>
      <c r="BN43" s="575"/>
      <c r="BO43" s="575"/>
      <c r="BP43" s="576"/>
      <c r="BQ43" s="575"/>
      <c r="BR43" s="575"/>
      <c r="BS43" s="576"/>
      <c r="BT43" s="575"/>
      <c r="BU43" s="575"/>
      <c r="BV43" s="576"/>
      <c r="BW43" s="575"/>
      <c r="BX43" s="575"/>
      <c r="BY43" s="575"/>
      <c r="BZ43" s="575"/>
      <c r="CA43" s="575"/>
      <c r="CB43" s="576"/>
      <c r="CC43" s="575"/>
      <c r="CD43" s="575"/>
      <c r="CE43" s="576"/>
      <c r="CF43" s="575"/>
      <c r="CG43" s="575"/>
      <c r="CH43" s="576"/>
      <c r="CI43" s="575"/>
      <c r="CJ43" s="575"/>
      <c r="CK43" s="575"/>
      <c r="CL43" s="575"/>
      <c r="CM43" s="575"/>
      <c r="CN43" s="576"/>
      <c r="CO43" s="575"/>
      <c r="CP43" s="575"/>
      <c r="CQ43" s="575"/>
      <c r="CR43" s="575"/>
      <c r="CS43" s="575"/>
      <c r="CT43" s="576"/>
      <c r="CU43" s="575"/>
      <c r="CV43" s="575"/>
      <c r="CW43" s="576"/>
      <c r="CX43" s="575"/>
      <c r="CY43" s="575"/>
      <c r="CZ43" s="575"/>
      <c r="DA43" s="575"/>
      <c r="DB43" s="575"/>
      <c r="DC43" s="575"/>
      <c r="DD43" s="575"/>
      <c r="DE43" s="577">
        <v>9</v>
      </c>
      <c r="DF43" s="578">
        <v>2202415.92</v>
      </c>
      <c r="DG43" s="577">
        <v>260</v>
      </c>
      <c r="DH43" s="577">
        <v>0</v>
      </c>
      <c r="DI43" s="578">
        <v>0</v>
      </c>
      <c r="DJ43" s="577">
        <v>0</v>
      </c>
      <c r="DK43" s="579">
        <v>9</v>
      </c>
      <c r="DL43" s="580">
        <v>2202415.9199999995</v>
      </c>
      <c r="DM43" s="579">
        <v>260</v>
      </c>
      <c r="DN43" s="211">
        <v>487</v>
      </c>
    </row>
    <row r="44" spans="1:118" s="525" customFormat="1" ht="23.25" hidden="1" customHeight="1" x14ac:dyDescent="0.2">
      <c r="A44" s="211">
        <v>18</v>
      </c>
      <c r="B44" s="236" t="s">
        <v>27</v>
      </c>
      <c r="C44" s="211">
        <v>487</v>
      </c>
      <c r="D44" s="568" t="s">
        <v>352</v>
      </c>
      <c r="E44" s="188" t="s">
        <v>451</v>
      </c>
      <c r="F44" s="569" t="s">
        <v>452</v>
      </c>
      <c r="G44" s="575"/>
      <c r="H44" s="576"/>
      <c r="I44" s="575"/>
      <c r="J44" s="575"/>
      <c r="K44" s="575"/>
      <c r="L44" s="575"/>
      <c r="M44" s="575"/>
      <c r="N44" s="576"/>
      <c r="O44" s="575"/>
      <c r="P44" s="575"/>
      <c r="Q44" s="576"/>
      <c r="R44" s="575"/>
      <c r="S44" s="575"/>
      <c r="T44" s="576"/>
      <c r="U44" s="575"/>
      <c r="V44" s="575"/>
      <c r="W44" s="576"/>
      <c r="X44" s="575"/>
      <c r="Y44" s="575">
        <v>7</v>
      </c>
      <c r="Z44" s="576">
        <v>1712990.1599999997</v>
      </c>
      <c r="AA44" s="575">
        <v>111</v>
      </c>
      <c r="AB44" s="575"/>
      <c r="AC44" s="575"/>
      <c r="AD44" s="575"/>
      <c r="AE44" s="575"/>
      <c r="AF44" s="576"/>
      <c r="AG44" s="575"/>
      <c r="AH44" s="575"/>
      <c r="AI44" s="575"/>
      <c r="AJ44" s="575"/>
      <c r="AK44" s="575"/>
      <c r="AL44" s="576"/>
      <c r="AM44" s="575"/>
      <c r="AN44" s="575"/>
      <c r="AO44" s="576"/>
      <c r="AP44" s="575"/>
      <c r="AQ44" s="575"/>
      <c r="AR44" s="575"/>
      <c r="AS44" s="575"/>
      <c r="AT44" s="575"/>
      <c r="AU44" s="575"/>
      <c r="AV44" s="575"/>
      <c r="AW44" s="575"/>
      <c r="AX44" s="575"/>
      <c r="AY44" s="575"/>
      <c r="AZ44" s="575"/>
      <c r="BA44" s="575"/>
      <c r="BB44" s="575"/>
      <c r="BC44" s="575"/>
      <c r="BD44" s="575"/>
      <c r="BE44" s="575"/>
      <c r="BF44" s="575"/>
      <c r="BG44" s="575"/>
      <c r="BH44" s="575"/>
      <c r="BI44" s="575"/>
      <c r="BJ44" s="576"/>
      <c r="BK44" s="575"/>
      <c r="BL44" s="575"/>
      <c r="BM44" s="576"/>
      <c r="BN44" s="575"/>
      <c r="BO44" s="575"/>
      <c r="BP44" s="576"/>
      <c r="BQ44" s="575"/>
      <c r="BR44" s="575"/>
      <c r="BS44" s="576"/>
      <c r="BT44" s="575"/>
      <c r="BU44" s="575"/>
      <c r="BV44" s="576"/>
      <c r="BW44" s="575"/>
      <c r="BX44" s="575"/>
      <c r="BY44" s="575"/>
      <c r="BZ44" s="575"/>
      <c r="CA44" s="575"/>
      <c r="CB44" s="576"/>
      <c r="CC44" s="575"/>
      <c r="CD44" s="575"/>
      <c r="CE44" s="576"/>
      <c r="CF44" s="575"/>
      <c r="CG44" s="575"/>
      <c r="CH44" s="576"/>
      <c r="CI44" s="575"/>
      <c r="CJ44" s="575"/>
      <c r="CK44" s="575"/>
      <c r="CL44" s="575"/>
      <c r="CM44" s="575"/>
      <c r="CN44" s="576"/>
      <c r="CO44" s="575"/>
      <c r="CP44" s="575"/>
      <c r="CQ44" s="575"/>
      <c r="CR44" s="575"/>
      <c r="CS44" s="575"/>
      <c r="CT44" s="576"/>
      <c r="CU44" s="575"/>
      <c r="CV44" s="575"/>
      <c r="CW44" s="576"/>
      <c r="CX44" s="575"/>
      <c r="CY44" s="575"/>
      <c r="CZ44" s="575"/>
      <c r="DA44" s="575"/>
      <c r="DB44" s="575"/>
      <c r="DC44" s="575"/>
      <c r="DD44" s="575"/>
      <c r="DE44" s="577">
        <v>7</v>
      </c>
      <c r="DF44" s="578">
        <v>1712990.1599999997</v>
      </c>
      <c r="DG44" s="577">
        <v>111</v>
      </c>
      <c r="DH44" s="577">
        <v>0</v>
      </c>
      <c r="DI44" s="578">
        <v>0</v>
      </c>
      <c r="DJ44" s="577">
        <v>0</v>
      </c>
      <c r="DK44" s="579">
        <v>7</v>
      </c>
      <c r="DL44" s="580">
        <v>1712990.1599999997</v>
      </c>
      <c r="DM44" s="579">
        <v>111</v>
      </c>
      <c r="DN44" s="211">
        <v>487</v>
      </c>
    </row>
    <row r="45" spans="1:118" s="525" customFormat="1" ht="23.25" hidden="1" customHeight="1" x14ac:dyDescent="0.2">
      <c r="A45" s="211">
        <v>18</v>
      </c>
      <c r="B45" s="236" t="s">
        <v>27</v>
      </c>
      <c r="C45" s="211">
        <v>487</v>
      </c>
      <c r="D45" s="568" t="s">
        <v>352</v>
      </c>
      <c r="E45" s="188" t="s">
        <v>453</v>
      </c>
      <c r="F45" s="569" t="s">
        <v>454</v>
      </c>
      <c r="G45" s="575"/>
      <c r="H45" s="576"/>
      <c r="I45" s="575"/>
      <c r="J45" s="575"/>
      <c r="K45" s="575"/>
      <c r="L45" s="575"/>
      <c r="M45" s="575"/>
      <c r="N45" s="576"/>
      <c r="O45" s="575"/>
      <c r="P45" s="575"/>
      <c r="Q45" s="576"/>
      <c r="R45" s="575"/>
      <c r="S45" s="575"/>
      <c r="T45" s="576"/>
      <c r="U45" s="575"/>
      <c r="V45" s="575"/>
      <c r="W45" s="576"/>
      <c r="X45" s="575"/>
      <c r="Y45" s="575">
        <v>2</v>
      </c>
      <c r="Z45" s="576">
        <v>489425.76</v>
      </c>
      <c r="AA45" s="575">
        <v>58</v>
      </c>
      <c r="AB45" s="575"/>
      <c r="AC45" s="575"/>
      <c r="AD45" s="575"/>
      <c r="AE45" s="575"/>
      <c r="AF45" s="576"/>
      <c r="AG45" s="575"/>
      <c r="AH45" s="575"/>
      <c r="AI45" s="575"/>
      <c r="AJ45" s="575"/>
      <c r="AK45" s="575"/>
      <c r="AL45" s="576"/>
      <c r="AM45" s="575"/>
      <c r="AN45" s="575"/>
      <c r="AO45" s="576"/>
      <c r="AP45" s="575"/>
      <c r="AQ45" s="575"/>
      <c r="AR45" s="575"/>
      <c r="AS45" s="575"/>
      <c r="AT45" s="575"/>
      <c r="AU45" s="575"/>
      <c r="AV45" s="575"/>
      <c r="AW45" s="575"/>
      <c r="AX45" s="575"/>
      <c r="AY45" s="575"/>
      <c r="AZ45" s="575"/>
      <c r="BA45" s="575"/>
      <c r="BB45" s="575"/>
      <c r="BC45" s="575"/>
      <c r="BD45" s="575"/>
      <c r="BE45" s="575"/>
      <c r="BF45" s="575"/>
      <c r="BG45" s="575"/>
      <c r="BH45" s="575"/>
      <c r="BI45" s="575"/>
      <c r="BJ45" s="576"/>
      <c r="BK45" s="575"/>
      <c r="BL45" s="575"/>
      <c r="BM45" s="576"/>
      <c r="BN45" s="575"/>
      <c r="BO45" s="575"/>
      <c r="BP45" s="576"/>
      <c r="BQ45" s="575"/>
      <c r="BR45" s="575"/>
      <c r="BS45" s="576"/>
      <c r="BT45" s="575"/>
      <c r="BU45" s="575"/>
      <c r="BV45" s="576"/>
      <c r="BW45" s="575"/>
      <c r="BX45" s="575"/>
      <c r="BY45" s="575"/>
      <c r="BZ45" s="575"/>
      <c r="CA45" s="575"/>
      <c r="CB45" s="576"/>
      <c r="CC45" s="575"/>
      <c r="CD45" s="575"/>
      <c r="CE45" s="576"/>
      <c r="CF45" s="575"/>
      <c r="CG45" s="575"/>
      <c r="CH45" s="576"/>
      <c r="CI45" s="575"/>
      <c r="CJ45" s="575"/>
      <c r="CK45" s="575"/>
      <c r="CL45" s="575"/>
      <c r="CM45" s="575"/>
      <c r="CN45" s="576"/>
      <c r="CO45" s="575"/>
      <c r="CP45" s="575"/>
      <c r="CQ45" s="575"/>
      <c r="CR45" s="575"/>
      <c r="CS45" s="575"/>
      <c r="CT45" s="576"/>
      <c r="CU45" s="575"/>
      <c r="CV45" s="575"/>
      <c r="CW45" s="576"/>
      <c r="CX45" s="575"/>
      <c r="CY45" s="575"/>
      <c r="CZ45" s="575"/>
      <c r="DA45" s="575"/>
      <c r="DB45" s="575"/>
      <c r="DC45" s="575"/>
      <c r="DD45" s="575"/>
      <c r="DE45" s="577">
        <v>2</v>
      </c>
      <c r="DF45" s="578">
        <v>489425.76</v>
      </c>
      <c r="DG45" s="577">
        <v>58</v>
      </c>
      <c r="DH45" s="577">
        <v>0</v>
      </c>
      <c r="DI45" s="578">
        <v>0</v>
      </c>
      <c r="DJ45" s="577">
        <v>0</v>
      </c>
      <c r="DK45" s="579">
        <v>2</v>
      </c>
      <c r="DL45" s="580">
        <v>489425.76</v>
      </c>
      <c r="DM45" s="579">
        <v>58</v>
      </c>
      <c r="DN45" s="211">
        <v>487</v>
      </c>
    </row>
    <row r="46" spans="1:118" s="525" customFormat="1" ht="23.25" hidden="1" customHeight="1" x14ac:dyDescent="0.2">
      <c r="A46" s="211">
        <v>18</v>
      </c>
      <c r="B46" s="236" t="s">
        <v>27</v>
      </c>
      <c r="C46" s="211">
        <v>487</v>
      </c>
      <c r="D46" s="568" t="s">
        <v>352</v>
      </c>
      <c r="E46" s="188" t="s">
        <v>455</v>
      </c>
      <c r="F46" s="569" t="s">
        <v>456</v>
      </c>
      <c r="G46" s="575"/>
      <c r="H46" s="576"/>
      <c r="I46" s="575"/>
      <c r="J46" s="575"/>
      <c r="K46" s="575"/>
      <c r="L46" s="575"/>
      <c r="M46" s="575"/>
      <c r="N46" s="576"/>
      <c r="O46" s="575"/>
      <c r="P46" s="575"/>
      <c r="Q46" s="576"/>
      <c r="R46" s="575"/>
      <c r="S46" s="575"/>
      <c r="T46" s="576"/>
      <c r="U46" s="575"/>
      <c r="V46" s="575"/>
      <c r="W46" s="576"/>
      <c r="X46" s="575"/>
      <c r="Y46" s="575">
        <v>1</v>
      </c>
      <c r="Z46" s="576">
        <v>244712.88</v>
      </c>
      <c r="AA46" s="575">
        <v>15</v>
      </c>
      <c r="AB46" s="575"/>
      <c r="AC46" s="575"/>
      <c r="AD46" s="575"/>
      <c r="AE46" s="575"/>
      <c r="AF46" s="576"/>
      <c r="AG46" s="575"/>
      <c r="AH46" s="575"/>
      <c r="AI46" s="575"/>
      <c r="AJ46" s="575"/>
      <c r="AK46" s="575"/>
      <c r="AL46" s="576"/>
      <c r="AM46" s="575"/>
      <c r="AN46" s="575"/>
      <c r="AO46" s="576"/>
      <c r="AP46" s="575"/>
      <c r="AQ46" s="575"/>
      <c r="AR46" s="575"/>
      <c r="AS46" s="575"/>
      <c r="AT46" s="575"/>
      <c r="AU46" s="575"/>
      <c r="AV46" s="575"/>
      <c r="AW46" s="575"/>
      <c r="AX46" s="575"/>
      <c r="AY46" s="575"/>
      <c r="AZ46" s="575"/>
      <c r="BA46" s="575"/>
      <c r="BB46" s="575"/>
      <c r="BC46" s="575"/>
      <c r="BD46" s="575"/>
      <c r="BE46" s="575"/>
      <c r="BF46" s="575"/>
      <c r="BG46" s="575"/>
      <c r="BH46" s="575"/>
      <c r="BI46" s="575"/>
      <c r="BJ46" s="576"/>
      <c r="BK46" s="575"/>
      <c r="BL46" s="575"/>
      <c r="BM46" s="576"/>
      <c r="BN46" s="575"/>
      <c r="BO46" s="575"/>
      <c r="BP46" s="576"/>
      <c r="BQ46" s="575"/>
      <c r="BR46" s="575"/>
      <c r="BS46" s="576"/>
      <c r="BT46" s="575"/>
      <c r="BU46" s="575"/>
      <c r="BV46" s="576"/>
      <c r="BW46" s="575"/>
      <c r="BX46" s="575"/>
      <c r="BY46" s="575"/>
      <c r="BZ46" s="575"/>
      <c r="CA46" s="575"/>
      <c r="CB46" s="576"/>
      <c r="CC46" s="575"/>
      <c r="CD46" s="575"/>
      <c r="CE46" s="576"/>
      <c r="CF46" s="575"/>
      <c r="CG46" s="575"/>
      <c r="CH46" s="576"/>
      <c r="CI46" s="575"/>
      <c r="CJ46" s="575"/>
      <c r="CK46" s="575"/>
      <c r="CL46" s="575"/>
      <c r="CM46" s="575"/>
      <c r="CN46" s="576"/>
      <c r="CO46" s="575"/>
      <c r="CP46" s="575"/>
      <c r="CQ46" s="575"/>
      <c r="CR46" s="575"/>
      <c r="CS46" s="575"/>
      <c r="CT46" s="576"/>
      <c r="CU46" s="575"/>
      <c r="CV46" s="575"/>
      <c r="CW46" s="576"/>
      <c r="CX46" s="575"/>
      <c r="CY46" s="575"/>
      <c r="CZ46" s="575"/>
      <c r="DA46" s="575"/>
      <c r="DB46" s="575"/>
      <c r="DC46" s="575"/>
      <c r="DD46" s="575"/>
      <c r="DE46" s="577">
        <v>1</v>
      </c>
      <c r="DF46" s="578">
        <v>244712.88</v>
      </c>
      <c r="DG46" s="577">
        <v>15</v>
      </c>
      <c r="DH46" s="577">
        <v>0</v>
      </c>
      <c r="DI46" s="578">
        <v>0</v>
      </c>
      <c r="DJ46" s="577">
        <v>0</v>
      </c>
      <c r="DK46" s="579">
        <v>1</v>
      </c>
      <c r="DL46" s="580">
        <v>244712.88</v>
      </c>
      <c r="DM46" s="579">
        <v>15</v>
      </c>
      <c r="DN46" s="211">
        <v>487</v>
      </c>
    </row>
    <row r="47" spans="1:118" s="525" customFormat="1" ht="23.25" hidden="1" customHeight="1" x14ac:dyDescent="0.2">
      <c r="A47" s="211">
        <v>18</v>
      </c>
      <c r="B47" s="236" t="s">
        <v>27</v>
      </c>
      <c r="C47" s="211">
        <v>487</v>
      </c>
      <c r="D47" s="568" t="s">
        <v>352</v>
      </c>
      <c r="E47" s="188" t="s">
        <v>457</v>
      </c>
      <c r="F47" s="569" t="s">
        <v>458</v>
      </c>
      <c r="G47" s="575"/>
      <c r="H47" s="576"/>
      <c r="I47" s="575"/>
      <c r="J47" s="575"/>
      <c r="K47" s="575"/>
      <c r="L47" s="575"/>
      <c r="M47" s="575"/>
      <c r="N47" s="576"/>
      <c r="O47" s="575"/>
      <c r="P47" s="575"/>
      <c r="Q47" s="576"/>
      <c r="R47" s="575"/>
      <c r="S47" s="575"/>
      <c r="T47" s="576"/>
      <c r="U47" s="575"/>
      <c r="V47" s="575"/>
      <c r="W47" s="576"/>
      <c r="X47" s="575"/>
      <c r="Y47" s="575">
        <v>1</v>
      </c>
      <c r="Z47" s="576">
        <v>244712.88</v>
      </c>
      <c r="AA47" s="575">
        <v>9</v>
      </c>
      <c r="AB47" s="575"/>
      <c r="AC47" s="575"/>
      <c r="AD47" s="575"/>
      <c r="AE47" s="575"/>
      <c r="AF47" s="576"/>
      <c r="AG47" s="575"/>
      <c r="AH47" s="575"/>
      <c r="AI47" s="575"/>
      <c r="AJ47" s="575"/>
      <c r="AK47" s="575"/>
      <c r="AL47" s="576"/>
      <c r="AM47" s="575"/>
      <c r="AN47" s="575"/>
      <c r="AO47" s="576"/>
      <c r="AP47" s="575"/>
      <c r="AQ47" s="575"/>
      <c r="AR47" s="575"/>
      <c r="AS47" s="575"/>
      <c r="AT47" s="575"/>
      <c r="AU47" s="575"/>
      <c r="AV47" s="575"/>
      <c r="AW47" s="575"/>
      <c r="AX47" s="575"/>
      <c r="AY47" s="575"/>
      <c r="AZ47" s="575"/>
      <c r="BA47" s="575"/>
      <c r="BB47" s="575"/>
      <c r="BC47" s="575"/>
      <c r="BD47" s="575"/>
      <c r="BE47" s="575"/>
      <c r="BF47" s="575"/>
      <c r="BG47" s="575"/>
      <c r="BH47" s="575"/>
      <c r="BI47" s="575"/>
      <c r="BJ47" s="576"/>
      <c r="BK47" s="575"/>
      <c r="BL47" s="575"/>
      <c r="BM47" s="576"/>
      <c r="BN47" s="575"/>
      <c r="BO47" s="575"/>
      <c r="BP47" s="576"/>
      <c r="BQ47" s="575"/>
      <c r="BR47" s="575"/>
      <c r="BS47" s="576"/>
      <c r="BT47" s="575"/>
      <c r="BU47" s="575"/>
      <c r="BV47" s="576"/>
      <c r="BW47" s="575"/>
      <c r="BX47" s="575"/>
      <c r="BY47" s="575"/>
      <c r="BZ47" s="575"/>
      <c r="CA47" s="575"/>
      <c r="CB47" s="576"/>
      <c r="CC47" s="575"/>
      <c r="CD47" s="575"/>
      <c r="CE47" s="576"/>
      <c r="CF47" s="575"/>
      <c r="CG47" s="575"/>
      <c r="CH47" s="576"/>
      <c r="CI47" s="575"/>
      <c r="CJ47" s="575"/>
      <c r="CK47" s="575"/>
      <c r="CL47" s="575"/>
      <c r="CM47" s="575"/>
      <c r="CN47" s="576"/>
      <c r="CO47" s="575"/>
      <c r="CP47" s="575"/>
      <c r="CQ47" s="575"/>
      <c r="CR47" s="575"/>
      <c r="CS47" s="575"/>
      <c r="CT47" s="576"/>
      <c r="CU47" s="575"/>
      <c r="CV47" s="575"/>
      <c r="CW47" s="576"/>
      <c r="CX47" s="575"/>
      <c r="CY47" s="575"/>
      <c r="CZ47" s="575"/>
      <c r="DA47" s="575"/>
      <c r="DB47" s="575"/>
      <c r="DC47" s="575"/>
      <c r="DD47" s="575"/>
      <c r="DE47" s="577">
        <v>1</v>
      </c>
      <c r="DF47" s="578">
        <v>244712.88</v>
      </c>
      <c r="DG47" s="577">
        <v>9</v>
      </c>
      <c r="DH47" s="577">
        <v>0</v>
      </c>
      <c r="DI47" s="578">
        <v>0</v>
      </c>
      <c r="DJ47" s="577">
        <v>0</v>
      </c>
      <c r="DK47" s="579">
        <v>1</v>
      </c>
      <c r="DL47" s="580">
        <v>244712.88</v>
      </c>
      <c r="DM47" s="579">
        <v>9</v>
      </c>
      <c r="DN47" s="211">
        <v>487</v>
      </c>
    </row>
    <row r="48" spans="1:118" s="525" customFormat="1" ht="23.25" hidden="1" customHeight="1" x14ac:dyDescent="0.2">
      <c r="A48" s="211">
        <v>18</v>
      </c>
      <c r="B48" s="236" t="s">
        <v>27</v>
      </c>
      <c r="C48" s="211">
        <v>487</v>
      </c>
      <c r="D48" s="568" t="s">
        <v>352</v>
      </c>
      <c r="E48" s="188" t="s">
        <v>459</v>
      </c>
      <c r="F48" s="569" t="s">
        <v>460</v>
      </c>
      <c r="G48" s="575"/>
      <c r="H48" s="576"/>
      <c r="I48" s="575"/>
      <c r="J48" s="575"/>
      <c r="K48" s="575"/>
      <c r="L48" s="575"/>
      <c r="M48" s="575"/>
      <c r="N48" s="576"/>
      <c r="O48" s="575"/>
      <c r="P48" s="575"/>
      <c r="Q48" s="576"/>
      <c r="R48" s="575"/>
      <c r="S48" s="575"/>
      <c r="T48" s="576"/>
      <c r="U48" s="575"/>
      <c r="V48" s="575"/>
      <c r="W48" s="576"/>
      <c r="X48" s="575"/>
      <c r="Y48" s="575">
        <v>5</v>
      </c>
      <c r="Z48" s="576">
        <v>1223564.3999999999</v>
      </c>
      <c r="AA48" s="575">
        <v>82</v>
      </c>
      <c r="AB48" s="575"/>
      <c r="AC48" s="575"/>
      <c r="AD48" s="575"/>
      <c r="AE48" s="575"/>
      <c r="AF48" s="576"/>
      <c r="AG48" s="575"/>
      <c r="AH48" s="575"/>
      <c r="AI48" s="575"/>
      <c r="AJ48" s="575"/>
      <c r="AK48" s="575"/>
      <c r="AL48" s="576"/>
      <c r="AM48" s="575"/>
      <c r="AN48" s="575"/>
      <c r="AO48" s="576"/>
      <c r="AP48" s="575"/>
      <c r="AQ48" s="575"/>
      <c r="AR48" s="575"/>
      <c r="AS48" s="575"/>
      <c r="AT48" s="575"/>
      <c r="AU48" s="575"/>
      <c r="AV48" s="575"/>
      <c r="AW48" s="575"/>
      <c r="AX48" s="575"/>
      <c r="AY48" s="575"/>
      <c r="AZ48" s="575"/>
      <c r="BA48" s="575"/>
      <c r="BB48" s="575"/>
      <c r="BC48" s="575"/>
      <c r="BD48" s="575"/>
      <c r="BE48" s="575"/>
      <c r="BF48" s="575"/>
      <c r="BG48" s="575"/>
      <c r="BH48" s="575"/>
      <c r="BI48" s="575"/>
      <c r="BJ48" s="576"/>
      <c r="BK48" s="575"/>
      <c r="BL48" s="575"/>
      <c r="BM48" s="576"/>
      <c r="BN48" s="575"/>
      <c r="BO48" s="575"/>
      <c r="BP48" s="576"/>
      <c r="BQ48" s="575"/>
      <c r="BR48" s="575"/>
      <c r="BS48" s="576"/>
      <c r="BT48" s="575"/>
      <c r="BU48" s="575"/>
      <c r="BV48" s="576"/>
      <c r="BW48" s="575"/>
      <c r="BX48" s="575"/>
      <c r="BY48" s="575"/>
      <c r="BZ48" s="575"/>
      <c r="CA48" s="575"/>
      <c r="CB48" s="576"/>
      <c r="CC48" s="575"/>
      <c r="CD48" s="575"/>
      <c r="CE48" s="576"/>
      <c r="CF48" s="575"/>
      <c r="CG48" s="575"/>
      <c r="CH48" s="576"/>
      <c r="CI48" s="575"/>
      <c r="CJ48" s="575"/>
      <c r="CK48" s="575"/>
      <c r="CL48" s="575"/>
      <c r="CM48" s="575"/>
      <c r="CN48" s="576"/>
      <c r="CO48" s="575"/>
      <c r="CP48" s="575"/>
      <c r="CQ48" s="575"/>
      <c r="CR48" s="575"/>
      <c r="CS48" s="575"/>
      <c r="CT48" s="576"/>
      <c r="CU48" s="575"/>
      <c r="CV48" s="575"/>
      <c r="CW48" s="576"/>
      <c r="CX48" s="575"/>
      <c r="CY48" s="575"/>
      <c r="CZ48" s="575"/>
      <c r="DA48" s="575"/>
      <c r="DB48" s="575"/>
      <c r="DC48" s="575"/>
      <c r="DD48" s="575"/>
      <c r="DE48" s="577">
        <v>5</v>
      </c>
      <c r="DF48" s="578">
        <v>1223564.3999999999</v>
      </c>
      <c r="DG48" s="577">
        <v>82</v>
      </c>
      <c r="DH48" s="577">
        <v>0</v>
      </c>
      <c r="DI48" s="578">
        <v>0</v>
      </c>
      <c r="DJ48" s="577">
        <v>0</v>
      </c>
      <c r="DK48" s="579">
        <v>5</v>
      </c>
      <c r="DL48" s="580">
        <v>1223564.3999999999</v>
      </c>
      <c r="DM48" s="579">
        <v>82</v>
      </c>
      <c r="DN48" s="211">
        <v>487</v>
      </c>
    </row>
    <row r="49" spans="1:118" s="525" customFormat="1" ht="23.25" hidden="1" customHeight="1" x14ac:dyDescent="0.2">
      <c r="A49" s="211">
        <v>18</v>
      </c>
      <c r="B49" s="236" t="s">
        <v>27</v>
      </c>
      <c r="C49" s="211">
        <v>487</v>
      </c>
      <c r="D49" s="568" t="s">
        <v>352</v>
      </c>
      <c r="E49" s="188" t="s">
        <v>461</v>
      </c>
      <c r="F49" s="569" t="s">
        <v>462</v>
      </c>
      <c r="G49" s="575"/>
      <c r="H49" s="576"/>
      <c r="I49" s="575"/>
      <c r="J49" s="575"/>
      <c r="K49" s="575"/>
      <c r="L49" s="575"/>
      <c r="M49" s="575"/>
      <c r="N49" s="576"/>
      <c r="O49" s="575"/>
      <c r="P49" s="575"/>
      <c r="Q49" s="576"/>
      <c r="R49" s="575"/>
      <c r="S49" s="575"/>
      <c r="T49" s="576"/>
      <c r="U49" s="575"/>
      <c r="V49" s="575"/>
      <c r="W49" s="576"/>
      <c r="X49" s="575"/>
      <c r="Y49" s="575">
        <v>1</v>
      </c>
      <c r="Z49" s="576">
        <v>244712.88</v>
      </c>
      <c r="AA49" s="575">
        <v>13</v>
      </c>
      <c r="AB49" s="575"/>
      <c r="AC49" s="575"/>
      <c r="AD49" s="575"/>
      <c r="AE49" s="575"/>
      <c r="AF49" s="576"/>
      <c r="AG49" s="575"/>
      <c r="AH49" s="575"/>
      <c r="AI49" s="575"/>
      <c r="AJ49" s="575"/>
      <c r="AK49" s="575"/>
      <c r="AL49" s="576"/>
      <c r="AM49" s="575"/>
      <c r="AN49" s="575"/>
      <c r="AO49" s="576"/>
      <c r="AP49" s="575"/>
      <c r="AQ49" s="575"/>
      <c r="AR49" s="575"/>
      <c r="AS49" s="575"/>
      <c r="AT49" s="575"/>
      <c r="AU49" s="575"/>
      <c r="AV49" s="575"/>
      <c r="AW49" s="575"/>
      <c r="AX49" s="575"/>
      <c r="AY49" s="575"/>
      <c r="AZ49" s="575"/>
      <c r="BA49" s="575"/>
      <c r="BB49" s="575"/>
      <c r="BC49" s="575"/>
      <c r="BD49" s="575"/>
      <c r="BE49" s="575"/>
      <c r="BF49" s="575"/>
      <c r="BG49" s="575"/>
      <c r="BH49" s="575"/>
      <c r="BI49" s="575"/>
      <c r="BJ49" s="576"/>
      <c r="BK49" s="575"/>
      <c r="BL49" s="575"/>
      <c r="BM49" s="576"/>
      <c r="BN49" s="575"/>
      <c r="BO49" s="575"/>
      <c r="BP49" s="576"/>
      <c r="BQ49" s="575"/>
      <c r="BR49" s="575"/>
      <c r="BS49" s="576"/>
      <c r="BT49" s="575"/>
      <c r="BU49" s="575"/>
      <c r="BV49" s="576"/>
      <c r="BW49" s="575"/>
      <c r="BX49" s="575"/>
      <c r="BY49" s="575"/>
      <c r="BZ49" s="575"/>
      <c r="CA49" s="575"/>
      <c r="CB49" s="576"/>
      <c r="CC49" s="575"/>
      <c r="CD49" s="575"/>
      <c r="CE49" s="576"/>
      <c r="CF49" s="575"/>
      <c r="CG49" s="575"/>
      <c r="CH49" s="576"/>
      <c r="CI49" s="575"/>
      <c r="CJ49" s="575"/>
      <c r="CK49" s="575"/>
      <c r="CL49" s="575"/>
      <c r="CM49" s="575"/>
      <c r="CN49" s="576"/>
      <c r="CO49" s="575"/>
      <c r="CP49" s="575"/>
      <c r="CQ49" s="575"/>
      <c r="CR49" s="575"/>
      <c r="CS49" s="575"/>
      <c r="CT49" s="576"/>
      <c r="CU49" s="575"/>
      <c r="CV49" s="575"/>
      <c r="CW49" s="576"/>
      <c r="CX49" s="575"/>
      <c r="CY49" s="575"/>
      <c r="CZ49" s="575"/>
      <c r="DA49" s="575"/>
      <c r="DB49" s="575"/>
      <c r="DC49" s="575"/>
      <c r="DD49" s="575"/>
      <c r="DE49" s="577">
        <v>1</v>
      </c>
      <c r="DF49" s="578">
        <v>244712.88</v>
      </c>
      <c r="DG49" s="577">
        <v>13</v>
      </c>
      <c r="DH49" s="577">
        <v>0</v>
      </c>
      <c r="DI49" s="578">
        <v>0</v>
      </c>
      <c r="DJ49" s="577">
        <v>0</v>
      </c>
      <c r="DK49" s="579">
        <v>1</v>
      </c>
      <c r="DL49" s="580">
        <v>244712.88</v>
      </c>
      <c r="DM49" s="579">
        <v>13</v>
      </c>
      <c r="DN49" s="211">
        <v>487</v>
      </c>
    </row>
    <row r="50" spans="1:118" s="525" customFormat="1" ht="23.25" hidden="1" customHeight="1" x14ac:dyDescent="0.2">
      <c r="A50" s="211">
        <v>18</v>
      </c>
      <c r="B50" s="236" t="s">
        <v>27</v>
      </c>
      <c r="C50" s="211">
        <v>487</v>
      </c>
      <c r="D50" s="568" t="s">
        <v>352</v>
      </c>
      <c r="E50" s="188" t="s">
        <v>463</v>
      </c>
      <c r="F50" s="569" t="s">
        <v>464</v>
      </c>
      <c r="G50" s="575"/>
      <c r="H50" s="576"/>
      <c r="I50" s="575"/>
      <c r="J50" s="575"/>
      <c r="K50" s="575"/>
      <c r="L50" s="575"/>
      <c r="M50" s="575"/>
      <c r="N50" s="576"/>
      <c r="O50" s="575"/>
      <c r="P50" s="575"/>
      <c r="Q50" s="576"/>
      <c r="R50" s="575"/>
      <c r="S50" s="575"/>
      <c r="T50" s="576"/>
      <c r="U50" s="575"/>
      <c r="V50" s="575"/>
      <c r="W50" s="576"/>
      <c r="X50" s="575"/>
      <c r="Y50" s="575">
        <v>1</v>
      </c>
      <c r="Z50" s="576">
        <v>244712.88</v>
      </c>
      <c r="AA50" s="575">
        <v>19</v>
      </c>
      <c r="AB50" s="575"/>
      <c r="AC50" s="575"/>
      <c r="AD50" s="575"/>
      <c r="AE50" s="575"/>
      <c r="AF50" s="576"/>
      <c r="AG50" s="575"/>
      <c r="AH50" s="575"/>
      <c r="AI50" s="575"/>
      <c r="AJ50" s="575"/>
      <c r="AK50" s="575"/>
      <c r="AL50" s="576"/>
      <c r="AM50" s="575"/>
      <c r="AN50" s="575"/>
      <c r="AO50" s="576"/>
      <c r="AP50" s="575"/>
      <c r="AQ50" s="575"/>
      <c r="AR50" s="575"/>
      <c r="AS50" s="575"/>
      <c r="AT50" s="575"/>
      <c r="AU50" s="575"/>
      <c r="AV50" s="575"/>
      <c r="AW50" s="575"/>
      <c r="AX50" s="575"/>
      <c r="AY50" s="575"/>
      <c r="AZ50" s="575"/>
      <c r="BA50" s="575"/>
      <c r="BB50" s="575"/>
      <c r="BC50" s="575"/>
      <c r="BD50" s="575"/>
      <c r="BE50" s="575"/>
      <c r="BF50" s="575"/>
      <c r="BG50" s="575"/>
      <c r="BH50" s="575"/>
      <c r="BI50" s="575"/>
      <c r="BJ50" s="576"/>
      <c r="BK50" s="575"/>
      <c r="BL50" s="575"/>
      <c r="BM50" s="576"/>
      <c r="BN50" s="575"/>
      <c r="BO50" s="575"/>
      <c r="BP50" s="576"/>
      <c r="BQ50" s="575"/>
      <c r="BR50" s="575"/>
      <c r="BS50" s="576"/>
      <c r="BT50" s="575"/>
      <c r="BU50" s="575"/>
      <c r="BV50" s="576"/>
      <c r="BW50" s="575"/>
      <c r="BX50" s="575"/>
      <c r="BY50" s="575"/>
      <c r="BZ50" s="575"/>
      <c r="CA50" s="575"/>
      <c r="CB50" s="576"/>
      <c r="CC50" s="575"/>
      <c r="CD50" s="575"/>
      <c r="CE50" s="576"/>
      <c r="CF50" s="575"/>
      <c r="CG50" s="575"/>
      <c r="CH50" s="576"/>
      <c r="CI50" s="575"/>
      <c r="CJ50" s="575"/>
      <c r="CK50" s="575"/>
      <c r="CL50" s="575"/>
      <c r="CM50" s="575"/>
      <c r="CN50" s="576"/>
      <c r="CO50" s="575"/>
      <c r="CP50" s="575"/>
      <c r="CQ50" s="575"/>
      <c r="CR50" s="575"/>
      <c r="CS50" s="575"/>
      <c r="CT50" s="576"/>
      <c r="CU50" s="575"/>
      <c r="CV50" s="575"/>
      <c r="CW50" s="576"/>
      <c r="CX50" s="575"/>
      <c r="CY50" s="575"/>
      <c r="CZ50" s="575"/>
      <c r="DA50" s="575"/>
      <c r="DB50" s="575"/>
      <c r="DC50" s="575"/>
      <c r="DD50" s="575"/>
      <c r="DE50" s="577">
        <v>1</v>
      </c>
      <c r="DF50" s="578">
        <v>244712.88</v>
      </c>
      <c r="DG50" s="577">
        <v>19</v>
      </c>
      <c r="DH50" s="577">
        <v>0</v>
      </c>
      <c r="DI50" s="578">
        <v>0</v>
      </c>
      <c r="DJ50" s="577">
        <v>0</v>
      </c>
      <c r="DK50" s="579">
        <v>1</v>
      </c>
      <c r="DL50" s="580">
        <v>244712.88</v>
      </c>
      <c r="DM50" s="579">
        <v>19</v>
      </c>
      <c r="DN50" s="211">
        <v>487</v>
      </c>
    </row>
    <row r="51" spans="1:118" s="525" customFormat="1" ht="23.25" hidden="1" customHeight="1" x14ac:dyDescent="0.2">
      <c r="A51" s="211">
        <v>18</v>
      </c>
      <c r="B51" s="236" t="s">
        <v>27</v>
      </c>
      <c r="C51" s="211">
        <v>487</v>
      </c>
      <c r="D51" s="568" t="s">
        <v>352</v>
      </c>
      <c r="E51" s="188" t="s">
        <v>465</v>
      </c>
      <c r="F51" s="569" t="s">
        <v>466</v>
      </c>
      <c r="G51" s="575"/>
      <c r="H51" s="576"/>
      <c r="I51" s="575"/>
      <c r="J51" s="575"/>
      <c r="K51" s="575"/>
      <c r="L51" s="575"/>
      <c r="M51" s="575"/>
      <c r="N51" s="576"/>
      <c r="O51" s="575"/>
      <c r="P51" s="575"/>
      <c r="Q51" s="576"/>
      <c r="R51" s="575"/>
      <c r="S51" s="575"/>
      <c r="T51" s="576"/>
      <c r="U51" s="575"/>
      <c r="V51" s="575"/>
      <c r="W51" s="576"/>
      <c r="X51" s="575"/>
      <c r="Y51" s="575">
        <v>12</v>
      </c>
      <c r="Z51" s="576">
        <v>2936554.5599999991</v>
      </c>
      <c r="AA51" s="575">
        <v>161</v>
      </c>
      <c r="AB51" s="575"/>
      <c r="AC51" s="575"/>
      <c r="AD51" s="575"/>
      <c r="AE51" s="575"/>
      <c r="AF51" s="576"/>
      <c r="AG51" s="575"/>
      <c r="AH51" s="575"/>
      <c r="AI51" s="575"/>
      <c r="AJ51" s="575"/>
      <c r="AK51" s="575"/>
      <c r="AL51" s="576"/>
      <c r="AM51" s="575"/>
      <c r="AN51" s="575"/>
      <c r="AO51" s="576"/>
      <c r="AP51" s="575"/>
      <c r="AQ51" s="575"/>
      <c r="AR51" s="575"/>
      <c r="AS51" s="575"/>
      <c r="AT51" s="575"/>
      <c r="AU51" s="575"/>
      <c r="AV51" s="575"/>
      <c r="AW51" s="575"/>
      <c r="AX51" s="575"/>
      <c r="AY51" s="575"/>
      <c r="AZ51" s="575"/>
      <c r="BA51" s="575"/>
      <c r="BB51" s="575"/>
      <c r="BC51" s="575"/>
      <c r="BD51" s="575"/>
      <c r="BE51" s="575"/>
      <c r="BF51" s="575"/>
      <c r="BG51" s="575"/>
      <c r="BH51" s="575"/>
      <c r="BI51" s="575"/>
      <c r="BJ51" s="576"/>
      <c r="BK51" s="575"/>
      <c r="BL51" s="575"/>
      <c r="BM51" s="576"/>
      <c r="BN51" s="575"/>
      <c r="BO51" s="575"/>
      <c r="BP51" s="576"/>
      <c r="BQ51" s="575"/>
      <c r="BR51" s="575"/>
      <c r="BS51" s="576"/>
      <c r="BT51" s="575"/>
      <c r="BU51" s="575"/>
      <c r="BV51" s="576"/>
      <c r="BW51" s="575"/>
      <c r="BX51" s="575"/>
      <c r="BY51" s="575"/>
      <c r="BZ51" s="575"/>
      <c r="CA51" s="575"/>
      <c r="CB51" s="576"/>
      <c r="CC51" s="575"/>
      <c r="CD51" s="575"/>
      <c r="CE51" s="576"/>
      <c r="CF51" s="575"/>
      <c r="CG51" s="575"/>
      <c r="CH51" s="576"/>
      <c r="CI51" s="575"/>
      <c r="CJ51" s="575"/>
      <c r="CK51" s="575"/>
      <c r="CL51" s="575"/>
      <c r="CM51" s="575"/>
      <c r="CN51" s="576"/>
      <c r="CO51" s="575"/>
      <c r="CP51" s="575"/>
      <c r="CQ51" s="575"/>
      <c r="CR51" s="575"/>
      <c r="CS51" s="575"/>
      <c r="CT51" s="576"/>
      <c r="CU51" s="575"/>
      <c r="CV51" s="575"/>
      <c r="CW51" s="576"/>
      <c r="CX51" s="575"/>
      <c r="CY51" s="575"/>
      <c r="CZ51" s="575"/>
      <c r="DA51" s="575"/>
      <c r="DB51" s="575"/>
      <c r="DC51" s="575"/>
      <c r="DD51" s="575"/>
      <c r="DE51" s="577">
        <v>12</v>
      </c>
      <c r="DF51" s="578">
        <v>2936554.5599999991</v>
      </c>
      <c r="DG51" s="577">
        <v>161</v>
      </c>
      <c r="DH51" s="577">
        <v>0</v>
      </c>
      <c r="DI51" s="578">
        <v>0</v>
      </c>
      <c r="DJ51" s="577">
        <v>0</v>
      </c>
      <c r="DK51" s="579">
        <v>12</v>
      </c>
      <c r="DL51" s="580">
        <v>2936554.5599999991</v>
      </c>
      <c r="DM51" s="579">
        <v>161</v>
      </c>
      <c r="DN51" s="211">
        <v>487</v>
      </c>
    </row>
    <row r="52" spans="1:118" s="525" customFormat="1" ht="23.25" hidden="1" customHeight="1" x14ac:dyDescent="0.2">
      <c r="A52" s="211">
        <v>18</v>
      </c>
      <c r="B52" s="236" t="s">
        <v>27</v>
      </c>
      <c r="C52" s="211">
        <v>487</v>
      </c>
      <c r="D52" s="568" t="s">
        <v>352</v>
      </c>
      <c r="E52" s="188" t="s">
        <v>467</v>
      </c>
      <c r="F52" s="569" t="s">
        <v>468</v>
      </c>
      <c r="G52" s="575"/>
      <c r="H52" s="576"/>
      <c r="I52" s="575"/>
      <c r="J52" s="575"/>
      <c r="K52" s="575"/>
      <c r="L52" s="575"/>
      <c r="M52" s="575"/>
      <c r="N52" s="576"/>
      <c r="O52" s="575"/>
      <c r="P52" s="575"/>
      <c r="Q52" s="576"/>
      <c r="R52" s="575"/>
      <c r="S52" s="575"/>
      <c r="T52" s="576"/>
      <c r="U52" s="575"/>
      <c r="V52" s="575"/>
      <c r="W52" s="576"/>
      <c r="X52" s="575"/>
      <c r="Y52" s="575">
        <v>2</v>
      </c>
      <c r="Z52" s="576">
        <v>489425.76</v>
      </c>
      <c r="AA52" s="575">
        <v>43</v>
      </c>
      <c r="AB52" s="575"/>
      <c r="AC52" s="575"/>
      <c r="AD52" s="575"/>
      <c r="AE52" s="575"/>
      <c r="AF52" s="576"/>
      <c r="AG52" s="575"/>
      <c r="AH52" s="575"/>
      <c r="AI52" s="575"/>
      <c r="AJ52" s="575"/>
      <c r="AK52" s="575"/>
      <c r="AL52" s="576"/>
      <c r="AM52" s="575"/>
      <c r="AN52" s="575"/>
      <c r="AO52" s="576"/>
      <c r="AP52" s="575"/>
      <c r="AQ52" s="575"/>
      <c r="AR52" s="575"/>
      <c r="AS52" s="575"/>
      <c r="AT52" s="575"/>
      <c r="AU52" s="575"/>
      <c r="AV52" s="575"/>
      <c r="AW52" s="575"/>
      <c r="AX52" s="575"/>
      <c r="AY52" s="575"/>
      <c r="AZ52" s="575"/>
      <c r="BA52" s="575"/>
      <c r="BB52" s="575"/>
      <c r="BC52" s="575"/>
      <c r="BD52" s="575"/>
      <c r="BE52" s="575"/>
      <c r="BF52" s="575"/>
      <c r="BG52" s="575"/>
      <c r="BH52" s="575"/>
      <c r="BI52" s="575"/>
      <c r="BJ52" s="576"/>
      <c r="BK52" s="575"/>
      <c r="BL52" s="575"/>
      <c r="BM52" s="576"/>
      <c r="BN52" s="575"/>
      <c r="BO52" s="575"/>
      <c r="BP52" s="576"/>
      <c r="BQ52" s="575"/>
      <c r="BR52" s="575"/>
      <c r="BS52" s="576"/>
      <c r="BT52" s="575"/>
      <c r="BU52" s="575"/>
      <c r="BV52" s="576"/>
      <c r="BW52" s="575"/>
      <c r="BX52" s="575"/>
      <c r="BY52" s="575"/>
      <c r="BZ52" s="575"/>
      <c r="CA52" s="575"/>
      <c r="CB52" s="576"/>
      <c r="CC52" s="575"/>
      <c r="CD52" s="575"/>
      <c r="CE52" s="576"/>
      <c r="CF52" s="575"/>
      <c r="CG52" s="575"/>
      <c r="CH52" s="576"/>
      <c r="CI52" s="575"/>
      <c r="CJ52" s="575"/>
      <c r="CK52" s="575"/>
      <c r="CL52" s="575"/>
      <c r="CM52" s="575"/>
      <c r="CN52" s="576"/>
      <c r="CO52" s="575"/>
      <c r="CP52" s="575"/>
      <c r="CQ52" s="575"/>
      <c r="CR52" s="575"/>
      <c r="CS52" s="575"/>
      <c r="CT52" s="576"/>
      <c r="CU52" s="575"/>
      <c r="CV52" s="575"/>
      <c r="CW52" s="576"/>
      <c r="CX52" s="575"/>
      <c r="CY52" s="575"/>
      <c r="CZ52" s="575"/>
      <c r="DA52" s="575"/>
      <c r="DB52" s="575"/>
      <c r="DC52" s="575"/>
      <c r="DD52" s="575"/>
      <c r="DE52" s="577">
        <v>2</v>
      </c>
      <c r="DF52" s="578">
        <v>489425.76</v>
      </c>
      <c r="DG52" s="577">
        <v>43</v>
      </c>
      <c r="DH52" s="577">
        <v>0</v>
      </c>
      <c r="DI52" s="578">
        <v>0</v>
      </c>
      <c r="DJ52" s="577">
        <v>0</v>
      </c>
      <c r="DK52" s="579">
        <v>2</v>
      </c>
      <c r="DL52" s="580">
        <v>489425.76</v>
      </c>
      <c r="DM52" s="579">
        <v>43</v>
      </c>
      <c r="DN52" s="211">
        <v>487</v>
      </c>
    </row>
    <row r="53" spans="1:118" s="525" customFormat="1" ht="23.25" hidden="1" customHeight="1" x14ac:dyDescent="0.2">
      <c r="A53" s="211">
        <v>18</v>
      </c>
      <c r="B53" s="236" t="s">
        <v>27</v>
      </c>
      <c r="C53" s="211">
        <v>487</v>
      </c>
      <c r="D53" s="568" t="s">
        <v>352</v>
      </c>
      <c r="E53" s="188" t="s">
        <v>469</v>
      </c>
      <c r="F53" s="569" t="s">
        <v>470</v>
      </c>
      <c r="G53" s="575"/>
      <c r="H53" s="576"/>
      <c r="I53" s="575"/>
      <c r="J53" s="575"/>
      <c r="K53" s="575"/>
      <c r="L53" s="575"/>
      <c r="M53" s="575"/>
      <c r="N53" s="576"/>
      <c r="O53" s="575"/>
      <c r="P53" s="575"/>
      <c r="Q53" s="576"/>
      <c r="R53" s="575"/>
      <c r="S53" s="575"/>
      <c r="T53" s="576"/>
      <c r="U53" s="575"/>
      <c r="V53" s="575"/>
      <c r="W53" s="576"/>
      <c r="X53" s="575"/>
      <c r="Y53" s="575">
        <v>4</v>
      </c>
      <c r="Z53" s="576">
        <v>978851.52</v>
      </c>
      <c r="AA53" s="575">
        <v>72</v>
      </c>
      <c r="AB53" s="575"/>
      <c r="AC53" s="575"/>
      <c r="AD53" s="575"/>
      <c r="AE53" s="575"/>
      <c r="AF53" s="576"/>
      <c r="AG53" s="575"/>
      <c r="AH53" s="575"/>
      <c r="AI53" s="575"/>
      <c r="AJ53" s="575"/>
      <c r="AK53" s="575"/>
      <c r="AL53" s="576"/>
      <c r="AM53" s="575"/>
      <c r="AN53" s="575"/>
      <c r="AO53" s="576"/>
      <c r="AP53" s="575"/>
      <c r="AQ53" s="575"/>
      <c r="AR53" s="575"/>
      <c r="AS53" s="575"/>
      <c r="AT53" s="575"/>
      <c r="AU53" s="575"/>
      <c r="AV53" s="575"/>
      <c r="AW53" s="575"/>
      <c r="AX53" s="575"/>
      <c r="AY53" s="575"/>
      <c r="AZ53" s="575"/>
      <c r="BA53" s="575"/>
      <c r="BB53" s="575"/>
      <c r="BC53" s="575"/>
      <c r="BD53" s="575"/>
      <c r="BE53" s="575"/>
      <c r="BF53" s="575"/>
      <c r="BG53" s="575"/>
      <c r="BH53" s="575"/>
      <c r="BI53" s="575"/>
      <c r="BJ53" s="576"/>
      <c r="BK53" s="575"/>
      <c r="BL53" s="575"/>
      <c r="BM53" s="576"/>
      <c r="BN53" s="575"/>
      <c r="BO53" s="575"/>
      <c r="BP53" s="576"/>
      <c r="BQ53" s="575"/>
      <c r="BR53" s="575"/>
      <c r="BS53" s="576"/>
      <c r="BT53" s="575"/>
      <c r="BU53" s="575"/>
      <c r="BV53" s="576"/>
      <c r="BW53" s="575"/>
      <c r="BX53" s="575"/>
      <c r="BY53" s="575"/>
      <c r="BZ53" s="575"/>
      <c r="CA53" s="575"/>
      <c r="CB53" s="576"/>
      <c r="CC53" s="575"/>
      <c r="CD53" s="575"/>
      <c r="CE53" s="576"/>
      <c r="CF53" s="575"/>
      <c r="CG53" s="575"/>
      <c r="CH53" s="576"/>
      <c r="CI53" s="575"/>
      <c r="CJ53" s="575"/>
      <c r="CK53" s="575"/>
      <c r="CL53" s="575"/>
      <c r="CM53" s="575"/>
      <c r="CN53" s="576"/>
      <c r="CO53" s="575"/>
      <c r="CP53" s="575"/>
      <c r="CQ53" s="575"/>
      <c r="CR53" s="575"/>
      <c r="CS53" s="575"/>
      <c r="CT53" s="576"/>
      <c r="CU53" s="575"/>
      <c r="CV53" s="575"/>
      <c r="CW53" s="576"/>
      <c r="CX53" s="575"/>
      <c r="CY53" s="575"/>
      <c r="CZ53" s="575"/>
      <c r="DA53" s="575"/>
      <c r="DB53" s="575"/>
      <c r="DC53" s="575"/>
      <c r="DD53" s="575"/>
      <c r="DE53" s="577">
        <v>4</v>
      </c>
      <c r="DF53" s="578">
        <v>978851.52</v>
      </c>
      <c r="DG53" s="577">
        <v>72</v>
      </c>
      <c r="DH53" s="577">
        <v>0</v>
      </c>
      <c r="DI53" s="578">
        <v>0</v>
      </c>
      <c r="DJ53" s="577">
        <v>0</v>
      </c>
      <c r="DK53" s="579">
        <v>4</v>
      </c>
      <c r="DL53" s="580">
        <v>978851.52</v>
      </c>
      <c r="DM53" s="579">
        <v>72</v>
      </c>
      <c r="DN53" s="211">
        <v>487</v>
      </c>
    </row>
    <row r="54" spans="1:118" s="525" customFormat="1" ht="23.25" hidden="1" customHeight="1" x14ac:dyDescent="0.2">
      <c r="A54" s="211">
        <v>18</v>
      </c>
      <c r="B54" s="236" t="s">
        <v>27</v>
      </c>
      <c r="C54" s="211">
        <v>487</v>
      </c>
      <c r="D54" s="568" t="s">
        <v>352</v>
      </c>
      <c r="E54" s="188" t="s">
        <v>471</v>
      </c>
      <c r="F54" s="569" t="s">
        <v>472</v>
      </c>
      <c r="G54" s="575"/>
      <c r="H54" s="576"/>
      <c r="I54" s="575"/>
      <c r="J54" s="575"/>
      <c r="K54" s="575"/>
      <c r="L54" s="575"/>
      <c r="M54" s="575"/>
      <c r="N54" s="576"/>
      <c r="O54" s="575"/>
      <c r="P54" s="575"/>
      <c r="Q54" s="576"/>
      <c r="R54" s="575"/>
      <c r="S54" s="575"/>
      <c r="T54" s="576"/>
      <c r="U54" s="575"/>
      <c r="V54" s="575"/>
      <c r="W54" s="576"/>
      <c r="X54" s="575"/>
      <c r="Y54" s="575">
        <v>1</v>
      </c>
      <c r="Z54" s="576">
        <v>244712.88</v>
      </c>
      <c r="AA54" s="575">
        <v>13</v>
      </c>
      <c r="AB54" s="575"/>
      <c r="AC54" s="575"/>
      <c r="AD54" s="575"/>
      <c r="AE54" s="575"/>
      <c r="AF54" s="576"/>
      <c r="AG54" s="575"/>
      <c r="AH54" s="575"/>
      <c r="AI54" s="575"/>
      <c r="AJ54" s="575"/>
      <c r="AK54" s="575"/>
      <c r="AL54" s="576"/>
      <c r="AM54" s="575"/>
      <c r="AN54" s="575"/>
      <c r="AO54" s="576"/>
      <c r="AP54" s="575"/>
      <c r="AQ54" s="575"/>
      <c r="AR54" s="575"/>
      <c r="AS54" s="575"/>
      <c r="AT54" s="575"/>
      <c r="AU54" s="575"/>
      <c r="AV54" s="575"/>
      <c r="AW54" s="575"/>
      <c r="AX54" s="575"/>
      <c r="AY54" s="575"/>
      <c r="AZ54" s="575"/>
      <c r="BA54" s="575"/>
      <c r="BB54" s="575"/>
      <c r="BC54" s="575"/>
      <c r="BD54" s="575"/>
      <c r="BE54" s="575"/>
      <c r="BF54" s="575"/>
      <c r="BG54" s="575"/>
      <c r="BH54" s="575"/>
      <c r="BI54" s="575"/>
      <c r="BJ54" s="576"/>
      <c r="BK54" s="575"/>
      <c r="BL54" s="575"/>
      <c r="BM54" s="576"/>
      <c r="BN54" s="575"/>
      <c r="BO54" s="575"/>
      <c r="BP54" s="576"/>
      <c r="BQ54" s="575"/>
      <c r="BR54" s="575"/>
      <c r="BS54" s="576"/>
      <c r="BT54" s="575"/>
      <c r="BU54" s="575"/>
      <c r="BV54" s="576"/>
      <c r="BW54" s="575"/>
      <c r="BX54" s="575"/>
      <c r="BY54" s="575"/>
      <c r="BZ54" s="575"/>
      <c r="CA54" s="575"/>
      <c r="CB54" s="576"/>
      <c r="CC54" s="575"/>
      <c r="CD54" s="575"/>
      <c r="CE54" s="576"/>
      <c r="CF54" s="575"/>
      <c r="CG54" s="575"/>
      <c r="CH54" s="576"/>
      <c r="CI54" s="575"/>
      <c r="CJ54" s="575"/>
      <c r="CK54" s="575"/>
      <c r="CL54" s="575"/>
      <c r="CM54" s="575"/>
      <c r="CN54" s="576"/>
      <c r="CO54" s="575"/>
      <c r="CP54" s="575"/>
      <c r="CQ54" s="575"/>
      <c r="CR54" s="575"/>
      <c r="CS54" s="575"/>
      <c r="CT54" s="576"/>
      <c r="CU54" s="575"/>
      <c r="CV54" s="575"/>
      <c r="CW54" s="576"/>
      <c r="CX54" s="575"/>
      <c r="CY54" s="575"/>
      <c r="CZ54" s="575"/>
      <c r="DA54" s="575"/>
      <c r="DB54" s="575"/>
      <c r="DC54" s="575"/>
      <c r="DD54" s="575"/>
      <c r="DE54" s="577">
        <v>1</v>
      </c>
      <c r="DF54" s="578">
        <v>244712.88</v>
      </c>
      <c r="DG54" s="577">
        <v>13</v>
      </c>
      <c r="DH54" s="577">
        <v>0</v>
      </c>
      <c r="DI54" s="578">
        <v>0</v>
      </c>
      <c r="DJ54" s="577">
        <v>0</v>
      </c>
      <c r="DK54" s="579">
        <v>1</v>
      </c>
      <c r="DL54" s="580">
        <v>244712.88</v>
      </c>
      <c r="DM54" s="579">
        <v>13</v>
      </c>
      <c r="DN54" s="211">
        <v>487</v>
      </c>
    </row>
    <row r="55" spans="1:118" s="525" customFormat="1" ht="23.25" hidden="1" customHeight="1" x14ac:dyDescent="0.2">
      <c r="A55" s="211">
        <v>18</v>
      </c>
      <c r="B55" s="236" t="s">
        <v>27</v>
      </c>
      <c r="C55" s="211">
        <v>487</v>
      </c>
      <c r="D55" s="568" t="s">
        <v>352</v>
      </c>
      <c r="E55" s="188" t="s">
        <v>473</v>
      </c>
      <c r="F55" s="569" t="s">
        <v>474</v>
      </c>
      <c r="G55" s="575"/>
      <c r="H55" s="576"/>
      <c r="I55" s="575"/>
      <c r="J55" s="575"/>
      <c r="K55" s="575"/>
      <c r="L55" s="575"/>
      <c r="M55" s="575"/>
      <c r="N55" s="576"/>
      <c r="O55" s="575"/>
      <c r="P55" s="575"/>
      <c r="Q55" s="576"/>
      <c r="R55" s="575"/>
      <c r="S55" s="575"/>
      <c r="T55" s="576"/>
      <c r="U55" s="575"/>
      <c r="V55" s="575"/>
      <c r="W55" s="576"/>
      <c r="X55" s="575"/>
      <c r="Y55" s="575">
        <v>1</v>
      </c>
      <c r="Z55" s="576">
        <v>244712.88</v>
      </c>
      <c r="AA55" s="575">
        <v>17</v>
      </c>
      <c r="AB55" s="575"/>
      <c r="AC55" s="575"/>
      <c r="AD55" s="575"/>
      <c r="AE55" s="575"/>
      <c r="AF55" s="576"/>
      <c r="AG55" s="575"/>
      <c r="AH55" s="575"/>
      <c r="AI55" s="575"/>
      <c r="AJ55" s="575"/>
      <c r="AK55" s="575"/>
      <c r="AL55" s="576"/>
      <c r="AM55" s="575"/>
      <c r="AN55" s="575"/>
      <c r="AO55" s="576"/>
      <c r="AP55" s="575"/>
      <c r="AQ55" s="575"/>
      <c r="AR55" s="575"/>
      <c r="AS55" s="575"/>
      <c r="AT55" s="575"/>
      <c r="AU55" s="575"/>
      <c r="AV55" s="575"/>
      <c r="AW55" s="575"/>
      <c r="AX55" s="575"/>
      <c r="AY55" s="575"/>
      <c r="AZ55" s="575"/>
      <c r="BA55" s="575"/>
      <c r="BB55" s="575"/>
      <c r="BC55" s="575"/>
      <c r="BD55" s="575"/>
      <c r="BE55" s="575"/>
      <c r="BF55" s="575"/>
      <c r="BG55" s="575"/>
      <c r="BH55" s="575"/>
      <c r="BI55" s="575"/>
      <c r="BJ55" s="576"/>
      <c r="BK55" s="575"/>
      <c r="BL55" s="575"/>
      <c r="BM55" s="576"/>
      <c r="BN55" s="575"/>
      <c r="BO55" s="575"/>
      <c r="BP55" s="576"/>
      <c r="BQ55" s="575"/>
      <c r="BR55" s="575"/>
      <c r="BS55" s="576"/>
      <c r="BT55" s="575"/>
      <c r="BU55" s="575"/>
      <c r="BV55" s="576"/>
      <c r="BW55" s="575"/>
      <c r="BX55" s="575"/>
      <c r="BY55" s="575"/>
      <c r="BZ55" s="575"/>
      <c r="CA55" s="575"/>
      <c r="CB55" s="576"/>
      <c r="CC55" s="575"/>
      <c r="CD55" s="575"/>
      <c r="CE55" s="576"/>
      <c r="CF55" s="575"/>
      <c r="CG55" s="575"/>
      <c r="CH55" s="576"/>
      <c r="CI55" s="575"/>
      <c r="CJ55" s="575"/>
      <c r="CK55" s="575"/>
      <c r="CL55" s="575"/>
      <c r="CM55" s="575"/>
      <c r="CN55" s="576"/>
      <c r="CO55" s="575"/>
      <c r="CP55" s="575"/>
      <c r="CQ55" s="575"/>
      <c r="CR55" s="575"/>
      <c r="CS55" s="575"/>
      <c r="CT55" s="576"/>
      <c r="CU55" s="575"/>
      <c r="CV55" s="575"/>
      <c r="CW55" s="576"/>
      <c r="CX55" s="575"/>
      <c r="CY55" s="575"/>
      <c r="CZ55" s="575"/>
      <c r="DA55" s="575"/>
      <c r="DB55" s="575"/>
      <c r="DC55" s="575"/>
      <c r="DD55" s="575"/>
      <c r="DE55" s="577">
        <v>1</v>
      </c>
      <c r="DF55" s="578">
        <v>244712.88</v>
      </c>
      <c r="DG55" s="577">
        <v>17</v>
      </c>
      <c r="DH55" s="577">
        <v>0</v>
      </c>
      <c r="DI55" s="578">
        <v>0</v>
      </c>
      <c r="DJ55" s="577">
        <v>0</v>
      </c>
      <c r="DK55" s="579">
        <v>1</v>
      </c>
      <c r="DL55" s="580">
        <v>244712.88</v>
      </c>
      <c r="DM55" s="579">
        <v>17</v>
      </c>
      <c r="DN55" s="211">
        <v>487</v>
      </c>
    </row>
    <row r="56" spans="1:118" s="525" customFormat="1" ht="23.25" hidden="1" customHeight="1" x14ac:dyDescent="0.2">
      <c r="A56" s="211">
        <v>18</v>
      </c>
      <c r="B56" s="236" t="s">
        <v>27</v>
      </c>
      <c r="C56" s="211">
        <v>34</v>
      </c>
      <c r="D56" s="568" t="s">
        <v>475</v>
      </c>
      <c r="E56" s="188" t="s">
        <v>476</v>
      </c>
      <c r="F56" s="569" t="s">
        <v>477</v>
      </c>
      <c r="G56" s="575"/>
      <c r="H56" s="576"/>
      <c r="I56" s="575"/>
      <c r="J56" s="575"/>
      <c r="K56" s="575"/>
      <c r="L56" s="575"/>
      <c r="M56" s="575"/>
      <c r="N56" s="576"/>
      <c r="O56" s="575"/>
      <c r="P56" s="575"/>
      <c r="Q56" s="576"/>
      <c r="R56" s="575"/>
      <c r="S56" s="575"/>
      <c r="T56" s="576"/>
      <c r="U56" s="575"/>
      <c r="V56" s="575"/>
      <c r="W56" s="576"/>
      <c r="X56" s="575"/>
      <c r="Y56" s="575"/>
      <c r="Z56" s="576"/>
      <c r="AA56" s="575"/>
      <c r="AB56" s="575"/>
      <c r="AC56" s="575"/>
      <c r="AD56" s="575"/>
      <c r="AE56" s="575"/>
      <c r="AF56" s="576"/>
      <c r="AG56" s="575"/>
      <c r="AH56" s="575"/>
      <c r="AI56" s="575"/>
      <c r="AJ56" s="575"/>
      <c r="AK56" s="575"/>
      <c r="AL56" s="576"/>
      <c r="AM56" s="575"/>
      <c r="AN56" s="575"/>
      <c r="AO56" s="576"/>
      <c r="AP56" s="575"/>
      <c r="AQ56" s="575"/>
      <c r="AR56" s="575"/>
      <c r="AS56" s="575"/>
      <c r="AT56" s="575"/>
      <c r="AU56" s="575"/>
      <c r="AV56" s="575"/>
      <c r="AW56" s="575"/>
      <c r="AX56" s="575"/>
      <c r="AY56" s="575"/>
      <c r="AZ56" s="575"/>
      <c r="BA56" s="575"/>
      <c r="BB56" s="575"/>
      <c r="BC56" s="575"/>
      <c r="BD56" s="575"/>
      <c r="BE56" s="575"/>
      <c r="BF56" s="575"/>
      <c r="BG56" s="575"/>
      <c r="BH56" s="575"/>
      <c r="BI56" s="575"/>
      <c r="BJ56" s="576"/>
      <c r="BK56" s="575"/>
      <c r="BL56" s="575"/>
      <c r="BM56" s="576"/>
      <c r="BN56" s="575"/>
      <c r="BO56" s="575"/>
      <c r="BP56" s="576"/>
      <c r="BQ56" s="575"/>
      <c r="BR56" s="575"/>
      <c r="BS56" s="576"/>
      <c r="BT56" s="575"/>
      <c r="BU56" s="575"/>
      <c r="BV56" s="576"/>
      <c r="BW56" s="575"/>
      <c r="BX56" s="575"/>
      <c r="BY56" s="575"/>
      <c r="BZ56" s="575"/>
      <c r="CA56" s="575"/>
      <c r="CB56" s="576"/>
      <c r="CC56" s="575"/>
      <c r="CD56" s="575"/>
      <c r="CE56" s="576"/>
      <c r="CF56" s="575"/>
      <c r="CG56" s="575"/>
      <c r="CH56" s="576"/>
      <c r="CI56" s="575"/>
      <c r="CJ56" s="575"/>
      <c r="CK56" s="575"/>
      <c r="CL56" s="575"/>
      <c r="CM56" s="575">
        <v>2</v>
      </c>
      <c r="CN56" s="576">
        <v>522819.8</v>
      </c>
      <c r="CO56" s="575">
        <v>47</v>
      </c>
      <c r="CP56" s="575"/>
      <c r="CQ56" s="575"/>
      <c r="CR56" s="575"/>
      <c r="CS56" s="575"/>
      <c r="CT56" s="576"/>
      <c r="CU56" s="575"/>
      <c r="CV56" s="575"/>
      <c r="CW56" s="576"/>
      <c r="CX56" s="575"/>
      <c r="CY56" s="575"/>
      <c r="CZ56" s="575"/>
      <c r="DA56" s="575"/>
      <c r="DB56" s="575"/>
      <c r="DC56" s="575"/>
      <c r="DD56" s="575"/>
      <c r="DE56" s="577">
        <v>2</v>
      </c>
      <c r="DF56" s="578">
        <v>522819.8</v>
      </c>
      <c r="DG56" s="577">
        <v>47</v>
      </c>
      <c r="DH56" s="577">
        <v>0</v>
      </c>
      <c r="DI56" s="578">
        <v>0</v>
      </c>
      <c r="DJ56" s="577">
        <v>0</v>
      </c>
      <c r="DK56" s="579">
        <v>2</v>
      </c>
      <c r="DL56" s="580">
        <v>522819.8</v>
      </c>
      <c r="DM56" s="579">
        <v>47</v>
      </c>
      <c r="DN56" s="211">
        <v>34</v>
      </c>
    </row>
    <row r="57" spans="1:118" s="525" customFormat="1" ht="12.75" hidden="1" x14ac:dyDescent="0.2">
      <c r="A57" s="581" t="s">
        <v>356</v>
      </c>
      <c r="B57" s="582"/>
      <c r="C57" s="583"/>
      <c r="D57" s="584"/>
      <c r="E57" s="583"/>
      <c r="F57" s="585"/>
      <c r="G57" s="586"/>
      <c r="H57" s="587"/>
      <c r="I57" s="586"/>
      <c r="J57" s="586"/>
      <c r="K57" s="586"/>
      <c r="L57" s="586"/>
      <c r="M57" s="586"/>
      <c r="N57" s="587"/>
      <c r="O57" s="586"/>
      <c r="P57" s="586"/>
      <c r="Q57" s="587"/>
      <c r="R57" s="586"/>
      <c r="S57" s="586"/>
      <c r="T57" s="587"/>
      <c r="U57" s="586"/>
      <c r="V57" s="586"/>
      <c r="W57" s="587"/>
      <c r="X57" s="586"/>
      <c r="Y57" s="586">
        <v>51</v>
      </c>
      <c r="Z57" s="587">
        <v>12480356.88000001</v>
      </c>
      <c r="AA57" s="586">
        <v>854</v>
      </c>
      <c r="AB57" s="586"/>
      <c r="AC57" s="586"/>
      <c r="AD57" s="586"/>
      <c r="AE57" s="586"/>
      <c r="AF57" s="587"/>
      <c r="AG57" s="586"/>
      <c r="AH57" s="586"/>
      <c r="AI57" s="586"/>
      <c r="AJ57" s="586"/>
      <c r="AK57" s="586">
        <v>4</v>
      </c>
      <c r="AL57" s="587">
        <v>978851.52</v>
      </c>
      <c r="AM57" s="586">
        <v>154</v>
      </c>
      <c r="AN57" s="586"/>
      <c r="AO57" s="587"/>
      <c r="AP57" s="586"/>
      <c r="AQ57" s="586"/>
      <c r="AR57" s="586"/>
      <c r="AS57" s="586"/>
      <c r="AT57" s="586"/>
      <c r="AU57" s="586"/>
      <c r="AV57" s="586"/>
      <c r="AW57" s="586"/>
      <c r="AX57" s="586"/>
      <c r="AY57" s="586"/>
      <c r="AZ57" s="586"/>
      <c r="BA57" s="586"/>
      <c r="BB57" s="586"/>
      <c r="BC57" s="586"/>
      <c r="BD57" s="586"/>
      <c r="BE57" s="586"/>
      <c r="BF57" s="586"/>
      <c r="BG57" s="586"/>
      <c r="BH57" s="586"/>
      <c r="BI57" s="586"/>
      <c r="BJ57" s="587"/>
      <c r="BK57" s="586"/>
      <c r="BL57" s="586"/>
      <c r="BM57" s="587"/>
      <c r="BN57" s="586"/>
      <c r="BO57" s="586"/>
      <c r="BP57" s="587"/>
      <c r="BQ57" s="586"/>
      <c r="BR57" s="586"/>
      <c r="BS57" s="587"/>
      <c r="BT57" s="586"/>
      <c r="BU57" s="586"/>
      <c r="BV57" s="587"/>
      <c r="BW57" s="586"/>
      <c r="BX57" s="586"/>
      <c r="BY57" s="586"/>
      <c r="BZ57" s="586"/>
      <c r="CA57" s="586"/>
      <c r="CB57" s="587"/>
      <c r="CC57" s="586"/>
      <c r="CD57" s="586"/>
      <c r="CE57" s="587"/>
      <c r="CF57" s="586"/>
      <c r="CG57" s="586"/>
      <c r="CH57" s="587"/>
      <c r="CI57" s="586"/>
      <c r="CJ57" s="586"/>
      <c r="CK57" s="586"/>
      <c r="CL57" s="586"/>
      <c r="CM57" s="586">
        <v>2</v>
      </c>
      <c r="CN57" s="587">
        <v>522819.8</v>
      </c>
      <c r="CO57" s="586">
        <v>47</v>
      </c>
      <c r="CP57" s="586"/>
      <c r="CQ57" s="586"/>
      <c r="CR57" s="586"/>
      <c r="CS57" s="586"/>
      <c r="CT57" s="587"/>
      <c r="CU57" s="586"/>
      <c r="CV57" s="586"/>
      <c r="CW57" s="587"/>
      <c r="CX57" s="586"/>
      <c r="CY57" s="586"/>
      <c r="CZ57" s="586"/>
      <c r="DA57" s="586"/>
      <c r="DB57" s="586"/>
      <c r="DC57" s="586"/>
      <c r="DD57" s="586"/>
      <c r="DE57" s="588">
        <v>57</v>
      </c>
      <c r="DF57" s="589">
        <v>13982028.20000001</v>
      </c>
      <c r="DG57" s="588">
        <v>1055</v>
      </c>
      <c r="DH57" s="588">
        <v>0</v>
      </c>
      <c r="DI57" s="589">
        <v>0</v>
      </c>
      <c r="DJ57" s="588">
        <v>0</v>
      </c>
      <c r="DK57" s="588">
        <v>57</v>
      </c>
      <c r="DL57" s="589">
        <v>13982028.199999999</v>
      </c>
      <c r="DM57" s="588">
        <v>1055</v>
      </c>
      <c r="DN57" s="583"/>
    </row>
    <row r="58" spans="1:118" s="526" customFormat="1" ht="76.5" hidden="1" x14ac:dyDescent="0.2">
      <c r="A58" s="211">
        <v>21</v>
      </c>
      <c r="B58" s="236" t="s">
        <v>27</v>
      </c>
      <c r="C58" s="211">
        <v>489</v>
      </c>
      <c r="D58" s="568" t="s">
        <v>532</v>
      </c>
      <c r="E58" s="212" t="s">
        <v>533</v>
      </c>
      <c r="F58" s="569" t="s">
        <v>534</v>
      </c>
      <c r="G58" s="575"/>
      <c r="H58" s="576"/>
      <c r="I58" s="575"/>
      <c r="J58" s="575"/>
      <c r="K58" s="575"/>
      <c r="L58" s="575"/>
      <c r="M58" s="575"/>
      <c r="N58" s="576"/>
      <c r="O58" s="575"/>
      <c r="P58" s="575"/>
      <c r="Q58" s="576"/>
      <c r="R58" s="575"/>
      <c r="S58" s="575"/>
      <c r="T58" s="576"/>
      <c r="U58" s="575"/>
      <c r="V58" s="575"/>
      <c r="W58" s="576"/>
      <c r="X58" s="575"/>
      <c r="Y58" s="575"/>
      <c r="Z58" s="576"/>
      <c r="AA58" s="575"/>
      <c r="AB58" s="575"/>
      <c r="AC58" s="575"/>
      <c r="AD58" s="575"/>
      <c r="AE58" s="575"/>
      <c r="AF58" s="576"/>
      <c r="AG58" s="575"/>
      <c r="AH58" s="575"/>
      <c r="AI58" s="575"/>
      <c r="AJ58" s="575"/>
      <c r="AK58" s="575">
        <v>10</v>
      </c>
      <c r="AL58" s="576">
        <v>4907600.8999999994</v>
      </c>
      <c r="AM58" s="575">
        <v>160</v>
      </c>
      <c r="AN58" s="575"/>
      <c r="AO58" s="576"/>
      <c r="AP58" s="575"/>
      <c r="AQ58" s="575"/>
      <c r="AR58" s="575"/>
      <c r="AS58" s="575"/>
      <c r="AT58" s="575"/>
      <c r="AU58" s="575"/>
      <c r="AV58" s="575"/>
      <c r="AW58" s="575"/>
      <c r="AX58" s="575"/>
      <c r="AY58" s="575"/>
      <c r="AZ58" s="575"/>
      <c r="BA58" s="575"/>
      <c r="BB58" s="575"/>
      <c r="BC58" s="575"/>
      <c r="BD58" s="575"/>
      <c r="BE58" s="575"/>
      <c r="BF58" s="575"/>
      <c r="BG58" s="575"/>
      <c r="BH58" s="575"/>
      <c r="BI58" s="575"/>
      <c r="BJ58" s="576"/>
      <c r="BK58" s="575"/>
      <c r="BL58" s="575"/>
      <c r="BM58" s="576"/>
      <c r="BN58" s="575"/>
      <c r="BO58" s="575"/>
      <c r="BP58" s="576"/>
      <c r="BQ58" s="575"/>
      <c r="BR58" s="575"/>
      <c r="BS58" s="576"/>
      <c r="BT58" s="575"/>
      <c r="BU58" s="575"/>
      <c r="BV58" s="576"/>
      <c r="BW58" s="575"/>
      <c r="BX58" s="575"/>
      <c r="BY58" s="575"/>
      <c r="BZ58" s="575"/>
      <c r="CA58" s="575"/>
      <c r="CB58" s="576"/>
      <c r="CC58" s="575"/>
      <c r="CD58" s="575"/>
      <c r="CE58" s="576"/>
      <c r="CF58" s="575"/>
      <c r="CG58" s="575"/>
      <c r="CH58" s="576"/>
      <c r="CI58" s="575"/>
      <c r="CJ58" s="575"/>
      <c r="CK58" s="575"/>
      <c r="CL58" s="575"/>
      <c r="CM58" s="575"/>
      <c r="CN58" s="576"/>
      <c r="CO58" s="575"/>
      <c r="CP58" s="575"/>
      <c r="CQ58" s="575"/>
      <c r="CR58" s="575"/>
      <c r="CS58" s="575"/>
      <c r="CT58" s="576"/>
      <c r="CU58" s="575"/>
      <c r="CV58" s="575"/>
      <c r="CW58" s="576"/>
      <c r="CX58" s="575"/>
      <c r="CY58" s="575"/>
      <c r="CZ58" s="575"/>
      <c r="DA58" s="575"/>
      <c r="DB58" s="575"/>
      <c r="DC58" s="575"/>
      <c r="DD58" s="575"/>
      <c r="DE58" s="577">
        <v>10</v>
      </c>
      <c r="DF58" s="578">
        <v>4907600.8999999994</v>
      </c>
      <c r="DG58" s="577">
        <v>160</v>
      </c>
      <c r="DH58" s="577">
        <v>0</v>
      </c>
      <c r="DI58" s="578">
        <v>0</v>
      </c>
      <c r="DJ58" s="577">
        <v>0</v>
      </c>
      <c r="DK58" s="579">
        <v>10</v>
      </c>
      <c r="DL58" s="580">
        <v>4907600.8999999994</v>
      </c>
      <c r="DM58" s="579">
        <v>160</v>
      </c>
      <c r="DN58" s="211">
        <v>489</v>
      </c>
    </row>
    <row r="59" spans="1:118" s="525" customFormat="1" ht="12.75" hidden="1" x14ac:dyDescent="0.2">
      <c r="A59" s="581" t="s">
        <v>535</v>
      </c>
      <c r="B59" s="582"/>
      <c r="C59" s="583"/>
      <c r="D59" s="584"/>
      <c r="E59" s="583"/>
      <c r="F59" s="585"/>
      <c r="G59" s="586"/>
      <c r="H59" s="587"/>
      <c r="I59" s="586"/>
      <c r="J59" s="586"/>
      <c r="K59" s="586"/>
      <c r="L59" s="586"/>
      <c r="M59" s="586"/>
      <c r="N59" s="587"/>
      <c r="O59" s="586"/>
      <c r="P59" s="586"/>
      <c r="Q59" s="587"/>
      <c r="R59" s="586"/>
      <c r="S59" s="586"/>
      <c r="T59" s="587"/>
      <c r="U59" s="586"/>
      <c r="V59" s="586"/>
      <c r="W59" s="587"/>
      <c r="X59" s="586"/>
      <c r="Y59" s="586"/>
      <c r="Z59" s="587"/>
      <c r="AA59" s="586"/>
      <c r="AB59" s="586"/>
      <c r="AC59" s="586"/>
      <c r="AD59" s="586"/>
      <c r="AE59" s="586"/>
      <c r="AF59" s="587"/>
      <c r="AG59" s="586"/>
      <c r="AH59" s="586"/>
      <c r="AI59" s="586"/>
      <c r="AJ59" s="586"/>
      <c r="AK59" s="586">
        <v>10</v>
      </c>
      <c r="AL59" s="587">
        <v>4907600.8999999994</v>
      </c>
      <c r="AM59" s="586">
        <v>160</v>
      </c>
      <c r="AN59" s="586"/>
      <c r="AO59" s="587"/>
      <c r="AP59" s="586"/>
      <c r="AQ59" s="586"/>
      <c r="AR59" s="586"/>
      <c r="AS59" s="586"/>
      <c r="AT59" s="586"/>
      <c r="AU59" s="586"/>
      <c r="AV59" s="586"/>
      <c r="AW59" s="586"/>
      <c r="AX59" s="586"/>
      <c r="AY59" s="586"/>
      <c r="AZ59" s="586"/>
      <c r="BA59" s="586"/>
      <c r="BB59" s="586"/>
      <c r="BC59" s="586"/>
      <c r="BD59" s="586"/>
      <c r="BE59" s="586"/>
      <c r="BF59" s="586"/>
      <c r="BG59" s="586"/>
      <c r="BH59" s="586"/>
      <c r="BI59" s="586"/>
      <c r="BJ59" s="587"/>
      <c r="BK59" s="586"/>
      <c r="BL59" s="586"/>
      <c r="BM59" s="587"/>
      <c r="BN59" s="586"/>
      <c r="BO59" s="586"/>
      <c r="BP59" s="587"/>
      <c r="BQ59" s="586"/>
      <c r="BR59" s="586"/>
      <c r="BS59" s="587"/>
      <c r="BT59" s="586"/>
      <c r="BU59" s="586"/>
      <c r="BV59" s="587"/>
      <c r="BW59" s="586"/>
      <c r="BX59" s="586"/>
      <c r="BY59" s="586"/>
      <c r="BZ59" s="586"/>
      <c r="CA59" s="586"/>
      <c r="CB59" s="587"/>
      <c r="CC59" s="586"/>
      <c r="CD59" s="586"/>
      <c r="CE59" s="587"/>
      <c r="CF59" s="586"/>
      <c r="CG59" s="586"/>
      <c r="CH59" s="587"/>
      <c r="CI59" s="586"/>
      <c r="CJ59" s="586"/>
      <c r="CK59" s="586"/>
      <c r="CL59" s="586"/>
      <c r="CM59" s="586"/>
      <c r="CN59" s="587"/>
      <c r="CO59" s="586"/>
      <c r="CP59" s="586"/>
      <c r="CQ59" s="586"/>
      <c r="CR59" s="586"/>
      <c r="CS59" s="586"/>
      <c r="CT59" s="587"/>
      <c r="CU59" s="586"/>
      <c r="CV59" s="586"/>
      <c r="CW59" s="587"/>
      <c r="CX59" s="586"/>
      <c r="CY59" s="586"/>
      <c r="CZ59" s="586"/>
      <c r="DA59" s="586"/>
      <c r="DB59" s="586"/>
      <c r="DC59" s="586"/>
      <c r="DD59" s="586"/>
      <c r="DE59" s="588">
        <v>10</v>
      </c>
      <c r="DF59" s="589">
        <v>4907600.8999999994</v>
      </c>
      <c r="DG59" s="588">
        <v>160</v>
      </c>
      <c r="DH59" s="588">
        <v>0</v>
      </c>
      <c r="DI59" s="589">
        <v>0</v>
      </c>
      <c r="DJ59" s="588">
        <v>0</v>
      </c>
      <c r="DK59" s="588">
        <v>10</v>
      </c>
      <c r="DL59" s="589">
        <v>4907600.8999999994</v>
      </c>
      <c r="DM59" s="588">
        <v>160</v>
      </c>
      <c r="DN59" s="583"/>
    </row>
    <row r="60" spans="1:118" s="526" customFormat="1" ht="76.5" hidden="1" x14ac:dyDescent="0.2">
      <c r="A60" s="211">
        <v>23</v>
      </c>
      <c r="B60" s="236" t="s">
        <v>27</v>
      </c>
      <c r="C60" s="211">
        <v>178</v>
      </c>
      <c r="D60" s="568" t="s">
        <v>536</v>
      </c>
      <c r="E60" s="212" t="s">
        <v>537</v>
      </c>
      <c r="F60" s="569" t="s">
        <v>538</v>
      </c>
      <c r="G60" s="575"/>
      <c r="H60" s="576"/>
      <c r="I60" s="575"/>
      <c r="J60" s="575"/>
      <c r="K60" s="575"/>
      <c r="L60" s="575"/>
      <c r="M60" s="575"/>
      <c r="N60" s="576"/>
      <c r="O60" s="575"/>
      <c r="P60" s="575"/>
      <c r="Q60" s="576"/>
      <c r="R60" s="575"/>
      <c r="S60" s="575"/>
      <c r="T60" s="576"/>
      <c r="U60" s="575"/>
      <c r="V60" s="575"/>
      <c r="W60" s="576"/>
      <c r="X60" s="575"/>
      <c r="Y60" s="575">
        <v>1</v>
      </c>
      <c r="Z60" s="576">
        <v>217125.48</v>
      </c>
      <c r="AA60" s="575">
        <v>33</v>
      </c>
      <c r="AB60" s="575"/>
      <c r="AC60" s="575"/>
      <c r="AD60" s="575"/>
      <c r="AE60" s="575"/>
      <c r="AF60" s="576"/>
      <c r="AG60" s="575"/>
      <c r="AH60" s="575"/>
      <c r="AI60" s="575"/>
      <c r="AJ60" s="575"/>
      <c r="AK60" s="575"/>
      <c r="AL60" s="576"/>
      <c r="AM60" s="575"/>
      <c r="AN60" s="575"/>
      <c r="AO60" s="576"/>
      <c r="AP60" s="575"/>
      <c r="AQ60" s="575"/>
      <c r="AR60" s="575"/>
      <c r="AS60" s="575"/>
      <c r="AT60" s="575"/>
      <c r="AU60" s="575"/>
      <c r="AV60" s="575"/>
      <c r="AW60" s="575"/>
      <c r="AX60" s="575"/>
      <c r="AY60" s="575"/>
      <c r="AZ60" s="575"/>
      <c r="BA60" s="575"/>
      <c r="BB60" s="575"/>
      <c r="BC60" s="575"/>
      <c r="BD60" s="575"/>
      <c r="BE60" s="575"/>
      <c r="BF60" s="575"/>
      <c r="BG60" s="575"/>
      <c r="BH60" s="575"/>
      <c r="BI60" s="575"/>
      <c r="BJ60" s="576"/>
      <c r="BK60" s="575"/>
      <c r="BL60" s="575"/>
      <c r="BM60" s="576"/>
      <c r="BN60" s="575"/>
      <c r="BO60" s="575"/>
      <c r="BP60" s="576"/>
      <c r="BQ60" s="575"/>
      <c r="BR60" s="575"/>
      <c r="BS60" s="576"/>
      <c r="BT60" s="575"/>
      <c r="BU60" s="575"/>
      <c r="BV60" s="576"/>
      <c r="BW60" s="575"/>
      <c r="BX60" s="575"/>
      <c r="BY60" s="575"/>
      <c r="BZ60" s="575"/>
      <c r="CA60" s="575"/>
      <c r="CB60" s="576"/>
      <c r="CC60" s="575"/>
      <c r="CD60" s="575"/>
      <c r="CE60" s="576"/>
      <c r="CF60" s="575"/>
      <c r="CG60" s="575"/>
      <c r="CH60" s="576"/>
      <c r="CI60" s="575"/>
      <c r="CJ60" s="575"/>
      <c r="CK60" s="575"/>
      <c r="CL60" s="575"/>
      <c r="CM60" s="575"/>
      <c r="CN60" s="576"/>
      <c r="CO60" s="575"/>
      <c r="CP60" s="575"/>
      <c r="CQ60" s="575"/>
      <c r="CR60" s="575"/>
      <c r="CS60" s="575"/>
      <c r="CT60" s="576"/>
      <c r="CU60" s="575"/>
      <c r="CV60" s="575"/>
      <c r="CW60" s="576"/>
      <c r="CX60" s="575"/>
      <c r="CY60" s="575"/>
      <c r="CZ60" s="575"/>
      <c r="DA60" s="575"/>
      <c r="DB60" s="575"/>
      <c r="DC60" s="575"/>
      <c r="DD60" s="575"/>
      <c r="DE60" s="577">
        <v>1</v>
      </c>
      <c r="DF60" s="578">
        <v>217125.48</v>
      </c>
      <c r="DG60" s="577">
        <v>33</v>
      </c>
      <c r="DH60" s="577">
        <v>0</v>
      </c>
      <c r="DI60" s="578">
        <v>0</v>
      </c>
      <c r="DJ60" s="577">
        <v>0</v>
      </c>
      <c r="DK60" s="579">
        <v>1</v>
      </c>
      <c r="DL60" s="580">
        <v>217125.48</v>
      </c>
      <c r="DM60" s="579">
        <v>33</v>
      </c>
      <c r="DN60" s="211">
        <v>178</v>
      </c>
    </row>
    <row r="61" spans="1:118" s="525" customFormat="1" ht="12.75" hidden="1" x14ac:dyDescent="0.2">
      <c r="A61" s="581" t="s">
        <v>539</v>
      </c>
      <c r="B61" s="582"/>
      <c r="C61" s="583"/>
      <c r="D61" s="584"/>
      <c r="E61" s="583"/>
      <c r="F61" s="585"/>
      <c r="G61" s="586"/>
      <c r="H61" s="587"/>
      <c r="I61" s="586"/>
      <c r="J61" s="586"/>
      <c r="K61" s="586"/>
      <c r="L61" s="586"/>
      <c r="M61" s="586"/>
      <c r="N61" s="587"/>
      <c r="O61" s="586"/>
      <c r="P61" s="586"/>
      <c r="Q61" s="587"/>
      <c r="R61" s="586"/>
      <c r="S61" s="586"/>
      <c r="T61" s="587"/>
      <c r="U61" s="586"/>
      <c r="V61" s="586"/>
      <c r="W61" s="587"/>
      <c r="X61" s="586"/>
      <c r="Y61" s="586">
        <v>1</v>
      </c>
      <c r="Z61" s="587">
        <v>217125.48</v>
      </c>
      <c r="AA61" s="586">
        <v>33</v>
      </c>
      <c r="AB61" s="586"/>
      <c r="AC61" s="586"/>
      <c r="AD61" s="586"/>
      <c r="AE61" s="586"/>
      <c r="AF61" s="587"/>
      <c r="AG61" s="586"/>
      <c r="AH61" s="586"/>
      <c r="AI61" s="586"/>
      <c r="AJ61" s="586"/>
      <c r="AK61" s="586"/>
      <c r="AL61" s="587"/>
      <c r="AM61" s="586"/>
      <c r="AN61" s="586"/>
      <c r="AO61" s="587"/>
      <c r="AP61" s="586"/>
      <c r="AQ61" s="586"/>
      <c r="AR61" s="586"/>
      <c r="AS61" s="586"/>
      <c r="AT61" s="586"/>
      <c r="AU61" s="586"/>
      <c r="AV61" s="586"/>
      <c r="AW61" s="586"/>
      <c r="AX61" s="586"/>
      <c r="AY61" s="586"/>
      <c r="AZ61" s="586"/>
      <c r="BA61" s="586"/>
      <c r="BB61" s="586"/>
      <c r="BC61" s="586"/>
      <c r="BD61" s="586"/>
      <c r="BE61" s="586"/>
      <c r="BF61" s="586"/>
      <c r="BG61" s="586"/>
      <c r="BH61" s="586"/>
      <c r="BI61" s="586"/>
      <c r="BJ61" s="587"/>
      <c r="BK61" s="586"/>
      <c r="BL61" s="586"/>
      <c r="BM61" s="587"/>
      <c r="BN61" s="586"/>
      <c r="BO61" s="586"/>
      <c r="BP61" s="587"/>
      <c r="BQ61" s="586"/>
      <c r="BR61" s="586"/>
      <c r="BS61" s="587"/>
      <c r="BT61" s="586"/>
      <c r="BU61" s="586"/>
      <c r="BV61" s="587"/>
      <c r="BW61" s="586"/>
      <c r="BX61" s="586"/>
      <c r="BY61" s="586"/>
      <c r="BZ61" s="586"/>
      <c r="CA61" s="586"/>
      <c r="CB61" s="587"/>
      <c r="CC61" s="586"/>
      <c r="CD61" s="586"/>
      <c r="CE61" s="587"/>
      <c r="CF61" s="586"/>
      <c r="CG61" s="586"/>
      <c r="CH61" s="587"/>
      <c r="CI61" s="586"/>
      <c r="CJ61" s="586"/>
      <c r="CK61" s="586"/>
      <c r="CL61" s="586"/>
      <c r="CM61" s="586"/>
      <c r="CN61" s="587"/>
      <c r="CO61" s="586"/>
      <c r="CP61" s="586"/>
      <c r="CQ61" s="586"/>
      <c r="CR61" s="586"/>
      <c r="CS61" s="586"/>
      <c r="CT61" s="587"/>
      <c r="CU61" s="586"/>
      <c r="CV61" s="586"/>
      <c r="CW61" s="587"/>
      <c r="CX61" s="586"/>
      <c r="CY61" s="586"/>
      <c r="CZ61" s="586"/>
      <c r="DA61" s="586"/>
      <c r="DB61" s="586"/>
      <c r="DC61" s="586"/>
      <c r="DD61" s="586"/>
      <c r="DE61" s="588">
        <v>1</v>
      </c>
      <c r="DF61" s="589">
        <v>217125.48</v>
      </c>
      <c r="DG61" s="588">
        <v>33</v>
      </c>
      <c r="DH61" s="588">
        <v>0</v>
      </c>
      <c r="DI61" s="589">
        <v>0</v>
      </c>
      <c r="DJ61" s="588">
        <v>0</v>
      </c>
      <c r="DK61" s="588">
        <v>1</v>
      </c>
      <c r="DL61" s="589">
        <v>217125.48</v>
      </c>
      <c r="DM61" s="588">
        <v>33</v>
      </c>
      <c r="DN61" s="583"/>
    </row>
    <row r="62" spans="1:118" s="525" customFormat="1" ht="39" hidden="1" customHeight="1" x14ac:dyDescent="0.2">
      <c r="A62" s="211">
        <v>25</v>
      </c>
      <c r="B62" s="236" t="s">
        <v>29</v>
      </c>
      <c r="C62" s="211">
        <v>208</v>
      </c>
      <c r="D62" s="568" t="s">
        <v>244</v>
      </c>
      <c r="E62" s="212" t="s">
        <v>357</v>
      </c>
      <c r="F62" s="569" t="s">
        <v>245</v>
      </c>
      <c r="G62" s="575"/>
      <c r="H62" s="576"/>
      <c r="I62" s="575"/>
      <c r="J62" s="575"/>
      <c r="K62" s="575"/>
      <c r="L62" s="575"/>
      <c r="M62" s="575"/>
      <c r="N62" s="576"/>
      <c r="O62" s="575"/>
      <c r="P62" s="575"/>
      <c r="Q62" s="576"/>
      <c r="R62" s="575"/>
      <c r="S62" s="575"/>
      <c r="T62" s="576"/>
      <c r="U62" s="575"/>
      <c r="V62" s="575"/>
      <c r="W62" s="576"/>
      <c r="X62" s="575"/>
      <c r="Y62" s="575"/>
      <c r="Z62" s="576"/>
      <c r="AA62" s="575"/>
      <c r="AB62" s="575"/>
      <c r="AC62" s="575"/>
      <c r="AD62" s="575"/>
      <c r="AE62" s="575"/>
      <c r="AF62" s="576"/>
      <c r="AG62" s="575"/>
      <c r="AH62" s="575"/>
      <c r="AI62" s="575"/>
      <c r="AJ62" s="575"/>
      <c r="AK62" s="575">
        <v>2</v>
      </c>
      <c r="AL62" s="576">
        <v>292334.78000000003</v>
      </c>
      <c r="AM62" s="575">
        <v>23</v>
      </c>
      <c r="AN62" s="575"/>
      <c r="AO62" s="576"/>
      <c r="AP62" s="575"/>
      <c r="AQ62" s="575"/>
      <c r="AR62" s="575"/>
      <c r="AS62" s="575"/>
      <c r="AT62" s="575"/>
      <c r="AU62" s="575"/>
      <c r="AV62" s="575"/>
      <c r="AW62" s="575"/>
      <c r="AX62" s="575"/>
      <c r="AY62" s="575"/>
      <c r="AZ62" s="575"/>
      <c r="BA62" s="575"/>
      <c r="BB62" s="575"/>
      <c r="BC62" s="575"/>
      <c r="BD62" s="575"/>
      <c r="BE62" s="575"/>
      <c r="BF62" s="575"/>
      <c r="BG62" s="575"/>
      <c r="BH62" s="575"/>
      <c r="BI62" s="575"/>
      <c r="BJ62" s="576"/>
      <c r="BK62" s="575"/>
      <c r="BL62" s="575"/>
      <c r="BM62" s="576"/>
      <c r="BN62" s="575"/>
      <c r="BO62" s="575"/>
      <c r="BP62" s="576"/>
      <c r="BQ62" s="575"/>
      <c r="BR62" s="575"/>
      <c r="BS62" s="576"/>
      <c r="BT62" s="575"/>
      <c r="BU62" s="575"/>
      <c r="BV62" s="576"/>
      <c r="BW62" s="575"/>
      <c r="BX62" s="575"/>
      <c r="BY62" s="575"/>
      <c r="BZ62" s="575"/>
      <c r="CA62" s="575"/>
      <c r="CB62" s="576"/>
      <c r="CC62" s="575"/>
      <c r="CD62" s="575"/>
      <c r="CE62" s="576"/>
      <c r="CF62" s="575"/>
      <c r="CG62" s="575"/>
      <c r="CH62" s="576"/>
      <c r="CI62" s="575"/>
      <c r="CJ62" s="575"/>
      <c r="CK62" s="575"/>
      <c r="CL62" s="575"/>
      <c r="CM62" s="575"/>
      <c r="CN62" s="576"/>
      <c r="CO62" s="575"/>
      <c r="CP62" s="575"/>
      <c r="CQ62" s="575"/>
      <c r="CR62" s="575"/>
      <c r="CS62" s="575"/>
      <c r="CT62" s="576"/>
      <c r="CU62" s="575"/>
      <c r="CV62" s="575"/>
      <c r="CW62" s="576"/>
      <c r="CX62" s="575"/>
      <c r="CY62" s="575"/>
      <c r="CZ62" s="575"/>
      <c r="DA62" s="575"/>
      <c r="DB62" s="575"/>
      <c r="DC62" s="575"/>
      <c r="DD62" s="575"/>
      <c r="DE62" s="577">
        <v>2</v>
      </c>
      <c r="DF62" s="578">
        <v>292334.78000000003</v>
      </c>
      <c r="DG62" s="577">
        <v>23</v>
      </c>
      <c r="DH62" s="577">
        <v>0</v>
      </c>
      <c r="DI62" s="578">
        <v>0</v>
      </c>
      <c r="DJ62" s="577">
        <v>0</v>
      </c>
      <c r="DK62" s="579">
        <v>2</v>
      </c>
      <c r="DL62" s="580">
        <v>292334.78000000003</v>
      </c>
      <c r="DM62" s="579">
        <v>23</v>
      </c>
      <c r="DN62" s="211">
        <v>208</v>
      </c>
    </row>
    <row r="63" spans="1:118" s="525" customFormat="1" ht="12.75" hidden="1" x14ac:dyDescent="0.2">
      <c r="A63" s="581" t="s">
        <v>209</v>
      </c>
      <c r="B63" s="582"/>
      <c r="C63" s="583"/>
      <c r="D63" s="584"/>
      <c r="E63" s="583"/>
      <c r="F63" s="585"/>
      <c r="G63" s="586"/>
      <c r="H63" s="587"/>
      <c r="I63" s="586"/>
      <c r="J63" s="586"/>
      <c r="K63" s="586"/>
      <c r="L63" s="586"/>
      <c r="M63" s="586"/>
      <c r="N63" s="587"/>
      <c r="O63" s="586"/>
      <c r="P63" s="586"/>
      <c r="Q63" s="587"/>
      <c r="R63" s="586"/>
      <c r="S63" s="586"/>
      <c r="T63" s="587"/>
      <c r="U63" s="586"/>
      <c r="V63" s="586"/>
      <c r="W63" s="587"/>
      <c r="X63" s="586"/>
      <c r="Y63" s="586"/>
      <c r="Z63" s="587"/>
      <c r="AA63" s="586"/>
      <c r="AB63" s="586"/>
      <c r="AC63" s="586"/>
      <c r="AD63" s="586"/>
      <c r="AE63" s="586"/>
      <c r="AF63" s="587"/>
      <c r="AG63" s="586"/>
      <c r="AH63" s="586"/>
      <c r="AI63" s="586"/>
      <c r="AJ63" s="586"/>
      <c r="AK63" s="586">
        <v>2</v>
      </c>
      <c r="AL63" s="587">
        <v>292334.78000000003</v>
      </c>
      <c r="AM63" s="586">
        <v>23</v>
      </c>
      <c r="AN63" s="586"/>
      <c r="AO63" s="587"/>
      <c r="AP63" s="586"/>
      <c r="AQ63" s="586"/>
      <c r="AR63" s="586"/>
      <c r="AS63" s="586"/>
      <c r="AT63" s="586"/>
      <c r="AU63" s="586"/>
      <c r="AV63" s="586"/>
      <c r="AW63" s="586"/>
      <c r="AX63" s="586"/>
      <c r="AY63" s="586"/>
      <c r="AZ63" s="586"/>
      <c r="BA63" s="586"/>
      <c r="BB63" s="586"/>
      <c r="BC63" s="586"/>
      <c r="BD63" s="586"/>
      <c r="BE63" s="586"/>
      <c r="BF63" s="586"/>
      <c r="BG63" s="586"/>
      <c r="BH63" s="586"/>
      <c r="BI63" s="586"/>
      <c r="BJ63" s="587"/>
      <c r="BK63" s="586"/>
      <c r="BL63" s="586"/>
      <c r="BM63" s="587"/>
      <c r="BN63" s="586"/>
      <c r="BO63" s="586"/>
      <c r="BP63" s="587"/>
      <c r="BQ63" s="586"/>
      <c r="BR63" s="586"/>
      <c r="BS63" s="587"/>
      <c r="BT63" s="586"/>
      <c r="BU63" s="586"/>
      <c r="BV63" s="587"/>
      <c r="BW63" s="586"/>
      <c r="BX63" s="586"/>
      <c r="BY63" s="586"/>
      <c r="BZ63" s="586"/>
      <c r="CA63" s="586"/>
      <c r="CB63" s="587"/>
      <c r="CC63" s="586"/>
      <c r="CD63" s="586"/>
      <c r="CE63" s="587"/>
      <c r="CF63" s="586"/>
      <c r="CG63" s="586"/>
      <c r="CH63" s="587"/>
      <c r="CI63" s="586"/>
      <c r="CJ63" s="586"/>
      <c r="CK63" s="586"/>
      <c r="CL63" s="586"/>
      <c r="CM63" s="586"/>
      <c r="CN63" s="587"/>
      <c r="CO63" s="586"/>
      <c r="CP63" s="586"/>
      <c r="CQ63" s="586"/>
      <c r="CR63" s="586"/>
      <c r="CS63" s="586"/>
      <c r="CT63" s="587"/>
      <c r="CU63" s="586"/>
      <c r="CV63" s="586"/>
      <c r="CW63" s="587"/>
      <c r="CX63" s="586"/>
      <c r="CY63" s="586"/>
      <c r="CZ63" s="586"/>
      <c r="DA63" s="586"/>
      <c r="DB63" s="586"/>
      <c r="DC63" s="586"/>
      <c r="DD63" s="586"/>
      <c r="DE63" s="588">
        <v>2</v>
      </c>
      <c r="DF63" s="589">
        <v>292334.78000000003</v>
      </c>
      <c r="DG63" s="588">
        <v>23</v>
      </c>
      <c r="DH63" s="588">
        <v>0</v>
      </c>
      <c r="DI63" s="589">
        <v>0</v>
      </c>
      <c r="DJ63" s="588">
        <v>0</v>
      </c>
      <c r="DK63" s="588">
        <v>2</v>
      </c>
      <c r="DL63" s="589">
        <v>292334.78000000003</v>
      </c>
      <c r="DM63" s="588">
        <v>23</v>
      </c>
      <c r="DN63" s="583"/>
    </row>
    <row r="64" spans="1:118" s="525" customFormat="1" ht="33" hidden="1" customHeight="1" x14ac:dyDescent="0.2">
      <c r="A64" s="211">
        <v>26</v>
      </c>
      <c r="B64" s="236" t="s">
        <v>29</v>
      </c>
      <c r="C64" s="211">
        <v>490</v>
      </c>
      <c r="D64" s="568" t="s">
        <v>358</v>
      </c>
      <c r="E64" s="212" t="s">
        <v>359</v>
      </c>
      <c r="F64" s="569" t="s">
        <v>360</v>
      </c>
      <c r="G64" s="575"/>
      <c r="H64" s="576"/>
      <c r="I64" s="575"/>
      <c r="J64" s="575"/>
      <c r="K64" s="575"/>
      <c r="L64" s="575"/>
      <c r="M64" s="575"/>
      <c r="N64" s="576"/>
      <c r="O64" s="575"/>
      <c r="P64" s="575"/>
      <c r="Q64" s="576"/>
      <c r="R64" s="575"/>
      <c r="S64" s="575"/>
      <c r="T64" s="576"/>
      <c r="U64" s="575"/>
      <c r="V64" s="575"/>
      <c r="W64" s="576"/>
      <c r="X64" s="575"/>
      <c r="Y64" s="575"/>
      <c r="Z64" s="576"/>
      <c r="AA64" s="575"/>
      <c r="AB64" s="575"/>
      <c r="AC64" s="575"/>
      <c r="AD64" s="575"/>
      <c r="AE64" s="575"/>
      <c r="AF64" s="576"/>
      <c r="AG64" s="575"/>
      <c r="AH64" s="575"/>
      <c r="AI64" s="575"/>
      <c r="AJ64" s="575"/>
      <c r="AK64" s="575">
        <v>4</v>
      </c>
      <c r="AL64" s="576">
        <v>339651.36</v>
      </c>
      <c r="AM64" s="575">
        <v>31</v>
      </c>
      <c r="AN64" s="575">
        <v>1</v>
      </c>
      <c r="AO64" s="576">
        <v>84912.84</v>
      </c>
      <c r="AP64" s="575">
        <v>7</v>
      </c>
      <c r="AQ64" s="575"/>
      <c r="AR64" s="575"/>
      <c r="AS64" s="575"/>
      <c r="AT64" s="575"/>
      <c r="AU64" s="575"/>
      <c r="AV64" s="575"/>
      <c r="AW64" s="575"/>
      <c r="AX64" s="575"/>
      <c r="AY64" s="575"/>
      <c r="AZ64" s="575"/>
      <c r="BA64" s="575"/>
      <c r="BB64" s="575"/>
      <c r="BC64" s="575"/>
      <c r="BD64" s="575"/>
      <c r="BE64" s="575"/>
      <c r="BF64" s="575"/>
      <c r="BG64" s="575"/>
      <c r="BH64" s="575"/>
      <c r="BI64" s="575"/>
      <c r="BJ64" s="576"/>
      <c r="BK64" s="575"/>
      <c r="BL64" s="575"/>
      <c r="BM64" s="576"/>
      <c r="BN64" s="575"/>
      <c r="BO64" s="575"/>
      <c r="BP64" s="576"/>
      <c r="BQ64" s="575"/>
      <c r="BR64" s="575"/>
      <c r="BS64" s="576"/>
      <c r="BT64" s="575"/>
      <c r="BU64" s="575"/>
      <c r="BV64" s="576"/>
      <c r="BW64" s="575"/>
      <c r="BX64" s="575"/>
      <c r="BY64" s="575"/>
      <c r="BZ64" s="575"/>
      <c r="CA64" s="575"/>
      <c r="CB64" s="576"/>
      <c r="CC64" s="575"/>
      <c r="CD64" s="575"/>
      <c r="CE64" s="576"/>
      <c r="CF64" s="575"/>
      <c r="CG64" s="575"/>
      <c r="CH64" s="576"/>
      <c r="CI64" s="575"/>
      <c r="CJ64" s="575"/>
      <c r="CK64" s="575"/>
      <c r="CL64" s="575"/>
      <c r="CM64" s="575"/>
      <c r="CN64" s="576"/>
      <c r="CO64" s="575"/>
      <c r="CP64" s="575"/>
      <c r="CQ64" s="575"/>
      <c r="CR64" s="575"/>
      <c r="CS64" s="575"/>
      <c r="CT64" s="576"/>
      <c r="CU64" s="575"/>
      <c r="CV64" s="575"/>
      <c r="CW64" s="576"/>
      <c r="CX64" s="575"/>
      <c r="CY64" s="575"/>
      <c r="CZ64" s="575"/>
      <c r="DA64" s="575"/>
      <c r="DB64" s="575"/>
      <c r="DC64" s="575"/>
      <c r="DD64" s="575"/>
      <c r="DE64" s="577">
        <v>4</v>
      </c>
      <c r="DF64" s="578">
        <v>339651.36</v>
      </c>
      <c r="DG64" s="577">
        <v>31</v>
      </c>
      <c r="DH64" s="577">
        <v>1</v>
      </c>
      <c r="DI64" s="578">
        <v>84912.84</v>
      </c>
      <c r="DJ64" s="577">
        <v>7</v>
      </c>
      <c r="DK64" s="579">
        <v>5</v>
      </c>
      <c r="DL64" s="580">
        <v>424564.19999999995</v>
      </c>
      <c r="DM64" s="579">
        <v>38</v>
      </c>
      <c r="DN64" s="211">
        <v>490</v>
      </c>
    </row>
    <row r="65" spans="1:118" s="525" customFormat="1" ht="33" hidden="1" customHeight="1" x14ac:dyDescent="0.2">
      <c r="A65" s="211">
        <v>26</v>
      </c>
      <c r="B65" s="236" t="s">
        <v>29</v>
      </c>
      <c r="C65" s="211">
        <v>204</v>
      </c>
      <c r="D65" s="568" t="s">
        <v>478</v>
      </c>
      <c r="E65" s="212" t="s">
        <v>479</v>
      </c>
      <c r="F65" s="569" t="s">
        <v>480</v>
      </c>
      <c r="G65" s="575"/>
      <c r="H65" s="576"/>
      <c r="I65" s="575"/>
      <c r="J65" s="575"/>
      <c r="K65" s="575"/>
      <c r="L65" s="575"/>
      <c r="M65" s="575"/>
      <c r="N65" s="576"/>
      <c r="O65" s="575"/>
      <c r="P65" s="575"/>
      <c r="Q65" s="576"/>
      <c r="R65" s="575"/>
      <c r="S65" s="575"/>
      <c r="T65" s="576"/>
      <c r="U65" s="575"/>
      <c r="V65" s="575"/>
      <c r="W65" s="576"/>
      <c r="X65" s="575"/>
      <c r="Y65" s="575"/>
      <c r="Z65" s="576"/>
      <c r="AA65" s="575"/>
      <c r="AB65" s="575"/>
      <c r="AC65" s="575"/>
      <c r="AD65" s="575"/>
      <c r="AE65" s="575"/>
      <c r="AF65" s="576"/>
      <c r="AG65" s="575"/>
      <c r="AH65" s="575"/>
      <c r="AI65" s="575"/>
      <c r="AJ65" s="575"/>
      <c r="AK65" s="575">
        <v>2</v>
      </c>
      <c r="AL65" s="576">
        <v>169825.68</v>
      </c>
      <c r="AM65" s="575">
        <v>16</v>
      </c>
      <c r="AN65" s="575"/>
      <c r="AO65" s="576"/>
      <c r="AP65" s="575"/>
      <c r="AQ65" s="575"/>
      <c r="AR65" s="575"/>
      <c r="AS65" s="575"/>
      <c r="AT65" s="575"/>
      <c r="AU65" s="575"/>
      <c r="AV65" s="575"/>
      <c r="AW65" s="575"/>
      <c r="AX65" s="575"/>
      <c r="AY65" s="575"/>
      <c r="AZ65" s="575"/>
      <c r="BA65" s="575"/>
      <c r="BB65" s="575"/>
      <c r="BC65" s="575"/>
      <c r="BD65" s="575"/>
      <c r="BE65" s="575"/>
      <c r="BF65" s="575"/>
      <c r="BG65" s="575"/>
      <c r="BH65" s="575"/>
      <c r="BI65" s="575"/>
      <c r="BJ65" s="576"/>
      <c r="BK65" s="575"/>
      <c r="BL65" s="575"/>
      <c r="BM65" s="576"/>
      <c r="BN65" s="575"/>
      <c r="BO65" s="575"/>
      <c r="BP65" s="576"/>
      <c r="BQ65" s="575"/>
      <c r="BR65" s="575"/>
      <c r="BS65" s="576"/>
      <c r="BT65" s="575"/>
      <c r="BU65" s="575"/>
      <c r="BV65" s="576"/>
      <c r="BW65" s="575"/>
      <c r="BX65" s="575"/>
      <c r="BY65" s="575"/>
      <c r="BZ65" s="575"/>
      <c r="CA65" s="575"/>
      <c r="CB65" s="576"/>
      <c r="CC65" s="575"/>
      <c r="CD65" s="575"/>
      <c r="CE65" s="576"/>
      <c r="CF65" s="575"/>
      <c r="CG65" s="575"/>
      <c r="CH65" s="576"/>
      <c r="CI65" s="575"/>
      <c r="CJ65" s="575"/>
      <c r="CK65" s="575"/>
      <c r="CL65" s="575"/>
      <c r="CM65" s="575"/>
      <c r="CN65" s="576"/>
      <c r="CO65" s="575"/>
      <c r="CP65" s="575"/>
      <c r="CQ65" s="575"/>
      <c r="CR65" s="575"/>
      <c r="CS65" s="575"/>
      <c r="CT65" s="576"/>
      <c r="CU65" s="575"/>
      <c r="CV65" s="575"/>
      <c r="CW65" s="576"/>
      <c r="CX65" s="575"/>
      <c r="CY65" s="575"/>
      <c r="CZ65" s="575"/>
      <c r="DA65" s="575"/>
      <c r="DB65" s="575"/>
      <c r="DC65" s="575"/>
      <c r="DD65" s="575"/>
      <c r="DE65" s="577">
        <v>2</v>
      </c>
      <c r="DF65" s="578">
        <v>169825.68</v>
      </c>
      <c r="DG65" s="577">
        <v>16</v>
      </c>
      <c r="DH65" s="577">
        <v>0</v>
      </c>
      <c r="DI65" s="578">
        <v>0</v>
      </c>
      <c r="DJ65" s="577">
        <v>0</v>
      </c>
      <c r="DK65" s="579">
        <v>2</v>
      </c>
      <c r="DL65" s="580">
        <v>169825.68</v>
      </c>
      <c r="DM65" s="579">
        <v>16</v>
      </c>
      <c r="DN65" s="211">
        <v>204</v>
      </c>
    </row>
    <row r="66" spans="1:118" s="525" customFormat="1" ht="33" hidden="1" customHeight="1" x14ac:dyDescent="0.2">
      <c r="A66" s="211">
        <v>26</v>
      </c>
      <c r="B66" s="236" t="s">
        <v>29</v>
      </c>
      <c r="C66" s="93">
        <v>204</v>
      </c>
      <c r="D66" s="568" t="s">
        <v>478</v>
      </c>
      <c r="E66" s="212" t="s">
        <v>481</v>
      </c>
      <c r="F66" s="569" t="s">
        <v>482</v>
      </c>
      <c r="G66" s="575"/>
      <c r="H66" s="576"/>
      <c r="I66" s="575"/>
      <c r="J66" s="575"/>
      <c r="K66" s="575"/>
      <c r="L66" s="575"/>
      <c r="M66" s="575"/>
      <c r="N66" s="576"/>
      <c r="O66" s="575"/>
      <c r="P66" s="575"/>
      <c r="Q66" s="576"/>
      <c r="R66" s="575"/>
      <c r="S66" s="575"/>
      <c r="T66" s="576"/>
      <c r="U66" s="575"/>
      <c r="V66" s="575"/>
      <c r="W66" s="576"/>
      <c r="X66" s="575"/>
      <c r="Y66" s="575"/>
      <c r="Z66" s="576"/>
      <c r="AA66" s="575"/>
      <c r="AB66" s="575"/>
      <c r="AC66" s="575"/>
      <c r="AD66" s="575"/>
      <c r="AE66" s="575"/>
      <c r="AF66" s="576"/>
      <c r="AG66" s="575"/>
      <c r="AH66" s="575"/>
      <c r="AI66" s="575"/>
      <c r="AJ66" s="575"/>
      <c r="AK66" s="575">
        <v>1</v>
      </c>
      <c r="AL66" s="576">
        <v>84912.84</v>
      </c>
      <c r="AM66" s="575">
        <v>6</v>
      </c>
      <c r="AN66" s="575"/>
      <c r="AO66" s="576"/>
      <c r="AP66" s="575"/>
      <c r="AQ66" s="575"/>
      <c r="AR66" s="575"/>
      <c r="AS66" s="575"/>
      <c r="AT66" s="575"/>
      <c r="AU66" s="575"/>
      <c r="AV66" s="575"/>
      <c r="AW66" s="575"/>
      <c r="AX66" s="575"/>
      <c r="AY66" s="575"/>
      <c r="AZ66" s="575"/>
      <c r="BA66" s="575"/>
      <c r="BB66" s="575"/>
      <c r="BC66" s="575"/>
      <c r="BD66" s="575"/>
      <c r="BE66" s="575"/>
      <c r="BF66" s="575"/>
      <c r="BG66" s="575"/>
      <c r="BH66" s="575"/>
      <c r="BI66" s="575"/>
      <c r="BJ66" s="576"/>
      <c r="BK66" s="575"/>
      <c r="BL66" s="575"/>
      <c r="BM66" s="576"/>
      <c r="BN66" s="575"/>
      <c r="BO66" s="575"/>
      <c r="BP66" s="576"/>
      <c r="BQ66" s="575"/>
      <c r="BR66" s="575"/>
      <c r="BS66" s="576"/>
      <c r="BT66" s="575"/>
      <c r="BU66" s="575"/>
      <c r="BV66" s="576"/>
      <c r="BW66" s="575"/>
      <c r="BX66" s="575"/>
      <c r="BY66" s="575"/>
      <c r="BZ66" s="575"/>
      <c r="CA66" s="575"/>
      <c r="CB66" s="576"/>
      <c r="CC66" s="575"/>
      <c r="CD66" s="575"/>
      <c r="CE66" s="576"/>
      <c r="CF66" s="575"/>
      <c r="CG66" s="575"/>
      <c r="CH66" s="576"/>
      <c r="CI66" s="575"/>
      <c r="CJ66" s="575"/>
      <c r="CK66" s="575"/>
      <c r="CL66" s="575"/>
      <c r="CM66" s="575"/>
      <c r="CN66" s="576"/>
      <c r="CO66" s="575"/>
      <c r="CP66" s="575"/>
      <c r="CQ66" s="575"/>
      <c r="CR66" s="575"/>
      <c r="CS66" s="575"/>
      <c r="CT66" s="576"/>
      <c r="CU66" s="575"/>
      <c r="CV66" s="575"/>
      <c r="CW66" s="576"/>
      <c r="CX66" s="575"/>
      <c r="CY66" s="575"/>
      <c r="CZ66" s="575"/>
      <c r="DA66" s="575"/>
      <c r="DB66" s="575"/>
      <c r="DC66" s="575"/>
      <c r="DD66" s="575"/>
      <c r="DE66" s="577">
        <v>1</v>
      </c>
      <c r="DF66" s="578">
        <v>84912.84</v>
      </c>
      <c r="DG66" s="577">
        <v>6</v>
      </c>
      <c r="DH66" s="577">
        <v>0</v>
      </c>
      <c r="DI66" s="578">
        <v>0</v>
      </c>
      <c r="DJ66" s="577">
        <v>0</v>
      </c>
      <c r="DK66" s="579">
        <v>1</v>
      </c>
      <c r="DL66" s="580">
        <v>84912.84</v>
      </c>
      <c r="DM66" s="579">
        <v>6</v>
      </c>
      <c r="DN66" s="93"/>
    </row>
    <row r="67" spans="1:118" s="525" customFormat="1" ht="12.75" hidden="1" x14ac:dyDescent="0.2">
      <c r="A67" s="581" t="s">
        <v>149</v>
      </c>
      <c r="B67" s="582"/>
      <c r="C67" s="583"/>
      <c r="D67" s="584"/>
      <c r="E67" s="583"/>
      <c r="F67" s="585"/>
      <c r="G67" s="586"/>
      <c r="H67" s="587"/>
      <c r="I67" s="586"/>
      <c r="J67" s="586"/>
      <c r="K67" s="586"/>
      <c r="L67" s="586"/>
      <c r="M67" s="586"/>
      <c r="N67" s="587"/>
      <c r="O67" s="586"/>
      <c r="P67" s="586"/>
      <c r="Q67" s="587"/>
      <c r="R67" s="586"/>
      <c r="S67" s="586"/>
      <c r="T67" s="587"/>
      <c r="U67" s="586"/>
      <c r="V67" s="586"/>
      <c r="W67" s="587"/>
      <c r="X67" s="586"/>
      <c r="Y67" s="586"/>
      <c r="Z67" s="587"/>
      <c r="AA67" s="586"/>
      <c r="AB67" s="586"/>
      <c r="AC67" s="586"/>
      <c r="AD67" s="586"/>
      <c r="AE67" s="586"/>
      <c r="AF67" s="587"/>
      <c r="AG67" s="586"/>
      <c r="AH67" s="586"/>
      <c r="AI67" s="586"/>
      <c r="AJ67" s="586"/>
      <c r="AK67" s="586">
        <v>7</v>
      </c>
      <c r="AL67" s="587">
        <v>594389.87999999989</v>
      </c>
      <c r="AM67" s="586">
        <v>53</v>
      </c>
      <c r="AN67" s="586">
        <v>1</v>
      </c>
      <c r="AO67" s="587">
        <v>84912.84</v>
      </c>
      <c r="AP67" s="586">
        <v>7</v>
      </c>
      <c r="AQ67" s="586"/>
      <c r="AR67" s="586"/>
      <c r="AS67" s="586"/>
      <c r="AT67" s="586"/>
      <c r="AU67" s="586"/>
      <c r="AV67" s="586"/>
      <c r="AW67" s="586"/>
      <c r="AX67" s="586"/>
      <c r="AY67" s="586"/>
      <c r="AZ67" s="586"/>
      <c r="BA67" s="586"/>
      <c r="BB67" s="586"/>
      <c r="BC67" s="586"/>
      <c r="BD67" s="586"/>
      <c r="BE67" s="586"/>
      <c r="BF67" s="586"/>
      <c r="BG67" s="586"/>
      <c r="BH67" s="586"/>
      <c r="BI67" s="586"/>
      <c r="BJ67" s="587"/>
      <c r="BK67" s="586"/>
      <c r="BL67" s="586"/>
      <c r="BM67" s="587"/>
      <c r="BN67" s="586"/>
      <c r="BO67" s="586"/>
      <c r="BP67" s="587"/>
      <c r="BQ67" s="586"/>
      <c r="BR67" s="586"/>
      <c r="BS67" s="587"/>
      <c r="BT67" s="586"/>
      <c r="BU67" s="586"/>
      <c r="BV67" s="587"/>
      <c r="BW67" s="586"/>
      <c r="BX67" s="586"/>
      <c r="BY67" s="586"/>
      <c r="BZ67" s="586"/>
      <c r="CA67" s="586"/>
      <c r="CB67" s="587"/>
      <c r="CC67" s="586"/>
      <c r="CD67" s="586"/>
      <c r="CE67" s="587"/>
      <c r="CF67" s="586"/>
      <c r="CG67" s="586"/>
      <c r="CH67" s="587"/>
      <c r="CI67" s="586"/>
      <c r="CJ67" s="586"/>
      <c r="CK67" s="586"/>
      <c r="CL67" s="586"/>
      <c r="CM67" s="586"/>
      <c r="CN67" s="587"/>
      <c r="CO67" s="586"/>
      <c r="CP67" s="586"/>
      <c r="CQ67" s="586"/>
      <c r="CR67" s="586"/>
      <c r="CS67" s="586"/>
      <c r="CT67" s="587"/>
      <c r="CU67" s="586"/>
      <c r="CV67" s="586"/>
      <c r="CW67" s="587"/>
      <c r="CX67" s="586"/>
      <c r="CY67" s="586"/>
      <c r="CZ67" s="586"/>
      <c r="DA67" s="586"/>
      <c r="DB67" s="586"/>
      <c r="DC67" s="586"/>
      <c r="DD67" s="586"/>
      <c r="DE67" s="588">
        <v>7</v>
      </c>
      <c r="DF67" s="589">
        <v>594389.87999999989</v>
      </c>
      <c r="DG67" s="588">
        <v>53</v>
      </c>
      <c r="DH67" s="588">
        <v>1</v>
      </c>
      <c r="DI67" s="589">
        <v>84912.84</v>
      </c>
      <c r="DJ67" s="588">
        <v>7</v>
      </c>
      <c r="DK67" s="588">
        <v>8</v>
      </c>
      <c r="DL67" s="589">
        <v>679302.71999999986</v>
      </c>
      <c r="DM67" s="588">
        <v>60</v>
      </c>
      <c r="DN67" s="583"/>
    </row>
    <row r="68" spans="1:118" s="525" customFormat="1" ht="30.75" hidden="1" customHeight="1" x14ac:dyDescent="0.2">
      <c r="A68" s="211">
        <v>27</v>
      </c>
      <c r="B68" s="236" t="s">
        <v>29</v>
      </c>
      <c r="C68" s="211">
        <v>457</v>
      </c>
      <c r="D68" s="568" t="s">
        <v>204</v>
      </c>
      <c r="E68" s="212" t="s">
        <v>361</v>
      </c>
      <c r="F68" s="569" t="s">
        <v>205</v>
      </c>
      <c r="G68" s="575"/>
      <c r="H68" s="576"/>
      <c r="I68" s="575"/>
      <c r="J68" s="575"/>
      <c r="K68" s="575"/>
      <c r="L68" s="575"/>
      <c r="M68" s="575"/>
      <c r="N68" s="576"/>
      <c r="O68" s="575"/>
      <c r="P68" s="575"/>
      <c r="Q68" s="576"/>
      <c r="R68" s="575"/>
      <c r="S68" s="575"/>
      <c r="T68" s="576"/>
      <c r="U68" s="575"/>
      <c r="V68" s="575"/>
      <c r="W68" s="576"/>
      <c r="X68" s="575"/>
      <c r="Y68" s="575"/>
      <c r="Z68" s="576"/>
      <c r="AA68" s="575"/>
      <c r="AB68" s="575"/>
      <c r="AC68" s="575"/>
      <c r="AD68" s="575"/>
      <c r="AE68" s="575"/>
      <c r="AF68" s="576"/>
      <c r="AG68" s="575"/>
      <c r="AH68" s="575"/>
      <c r="AI68" s="575"/>
      <c r="AJ68" s="575"/>
      <c r="AK68" s="575">
        <v>13</v>
      </c>
      <c r="AL68" s="576">
        <v>2308148.4399999995</v>
      </c>
      <c r="AM68" s="575">
        <v>91</v>
      </c>
      <c r="AN68" s="575">
        <v>2</v>
      </c>
      <c r="AO68" s="576">
        <v>355099.76</v>
      </c>
      <c r="AP68" s="575">
        <v>28</v>
      </c>
      <c r="AQ68" s="575"/>
      <c r="AR68" s="575"/>
      <c r="AS68" s="575"/>
      <c r="AT68" s="575"/>
      <c r="AU68" s="575"/>
      <c r="AV68" s="575"/>
      <c r="AW68" s="575"/>
      <c r="AX68" s="575"/>
      <c r="AY68" s="575"/>
      <c r="AZ68" s="575"/>
      <c r="BA68" s="575"/>
      <c r="BB68" s="575"/>
      <c r="BC68" s="575"/>
      <c r="BD68" s="575"/>
      <c r="BE68" s="575"/>
      <c r="BF68" s="575"/>
      <c r="BG68" s="575"/>
      <c r="BH68" s="575"/>
      <c r="BI68" s="575">
        <v>5</v>
      </c>
      <c r="BJ68" s="576">
        <v>887749.4</v>
      </c>
      <c r="BK68" s="575">
        <v>34</v>
      </c>
      <c r="BL68" s="575"/>
      <c r="BM68" s="576"/>
      <c r="BN68" s="575"/>
      <c r="BO68" s="575"/>
      <c r="BP68" s="576"/>
      <c r="BQ68" s="575"/>
      <c r="BR68" s="575"/>
      <c r="BS68" s="576"/>
      <c r="BT68" s="575"/>
      <c r="BU68" s="575"/>
      <c r="BV68" s="576"/>
      <c r="BW68" s="575"/>
      <c r="BX68" s="575"/>
      <c r="BY68" s="575"/>
      <c r="BZ68" s="575"/>
      <c r="CA68" s="575"/>
      <c r="CB68" s="576"/>
      <c r="CC68" s="575"/>
      <c r="CD68" s="575"/>
      <c r="CE68" s="576"/>
      <c r="CF68" s="575"/>
      <c r="CG68" s="575"/>
      <c r="CH68" s="576"/>
      <c r="CI68" s="575"/>
      <c r="CJ68" s="575"/>
      <c r="CK68" s="575"/>
      <c r="CL68" s="575"/>
      <c r="CM68" s="575"/>
      <c r="CN68" s="576"/>
      <c r="CO68" s="575"/>
      <c r="CP68" s="575"/>
      <c r="CQ68" s="575"/>
      <c r="CR68" s="575"/>
      <c r="CS68" s="575"/>
      <c r="CT68" s="576"/>
      <c r="CU68" s="575"/>
      <c r="CV68" s="575"/>
      <c r="CW68" s="576"/>
      <c r="CX68" s="575"/>
      <c r="CY68" s="575"/>
      <c r="CZ68" s="575"/>
      <c r="DA68" s="575"/>
      <c r="DB68" s="575"/>
      <c r="DC68" s="575"/>
      <c r="DD68" s="575"/>
      <c r="DE68" s="577">
        <v>18</v>
      </c>
      <c r="DF68" s="578">
        <v>3195897.8399999994</v>
      </c>
      <c r="DG68" s="577">
        <v>125</v>
      </c>
      <c r="DH68" s="577">
        <v>2</v>
      </c>
      <c r="DI68" s="578">
        <v>355099.76</v>
      </c>
      <c r="DJ68" s="577">
        <v>28</v>
      </c>
      <c r="DK68" s="579">
        <v>20</v>
      </c>
      <c r="DL68" s="580">
        <v>3550997.5999999987</v>
      </c>
      <c r="DM68" s="579">
        <v>153</v>
      </c>
      <c r="DN68" s="211">
        <v>457</v>
      </c>
    </row>
    <row r="69" spans="1:118" s="525" customFormat="1" ht="12.75" hidden="1" x14ac:dyDescent="0.2">
      <c r="A69" s="581" t="s">
        <v>150</v>
      </c>
      <c r="B69" s="582"/>
      <c r="C69" s="583"/>
      <c r="D69" s="584"/>
      <c r="E69" s="583"/>
      <c r="F69" s="585"/>
      <c r="G69" s="586"/>
      <c r="H69" s="587"/>
      <c r="I69" s="586"/>
      <c r="J69" s="586"/>
      <c r="K69" s="586"/>
      <c r="L69" s="586"/>
      <c r="M69" s="586"/>
      <c r="N69" s="587"/>
      <c r="O69" s="586"/>
      <c r="P69" s="586"/>
      <c r="Q69" s="587"/>
      <c r="R69" s="586"/>
      <c r="S69" s="586"/>
      <c r="T69" s="587"/>
      <c r="U69" s="586"/>
      <c r="V69" s="586"/>
      <c r="W69" s="587"/>
      <c r="X69" s="586"/>
      <c r="Y69" s="586"/>
      <c r="Z69" s="587"/>
      <c r="AA69" s="586"/>
      <c r="AB69" s="586"/>
      <c r="AC69" s="586"/>
      <c r="AD69" s="586"/>
      <c r="AE69" s="586"/>
      <c r="AF69" s="587"/>
      <c r="AG69" s="586"/>
      <c r="AH69" s="586"/>
      <c r="AI69" s="586"/>
      <c r="AJ69" s="586"/>
      <c r="AK69" s="586">
        <v>13</v>
      </c>
      <c r="AL69" s="587">
        <v>2308148.4399999995</v>
      </c>
      <c r="AM69" s="586">
        <v>91</v>
      </c>
      <c r="AN69" s="586">
        <v>2</v>
      </c>
      <c r="AO69" s="587">
        <v>355099.76</v>
      </c>
      <c r="AP69" s="586">
        <v>28</v>
      </c>
      <c r="AQ69" s="586"/>
      <c r="AR69" s="586"/>
      <c r="AS69" s="586"/>
      <c r="AT69" s="586"/>
      <c r="AU69" s="586"/>
      <c r="AV69" s="586"/>
      <c r="AW69" s="586"/>
      <c r="AX69" s="586"/>
      <c r="AY69" s="586"/>
      <c r="AZ69" s="586"/>
      <c r="BA69" s="586"/>
      <c r="BB69" s="586"/>
      <c r="BC69" s="586"/>
      <c r="BD69" s="586"/>
      <c r="BE69" s="586"/>
      <c r="BF69" s="586"/>
      <c r="BG69" s="586"/>
      <c r="BH69" s="586"/>
      <c r="BI69" s="586">
        <v>5</v>
      </c>
      <c r="BJ69" s="587">
        <v>887749.4</v>
      </c>
      <c r="BK69" s="586">
        <v>34</v>
      </c>
      <c r="BL69" s="586"/>
      <c r="BM69" s="587"/>
      <c r="BN69" s="586"/>
      <c r="BO69" s="586"/>
      <c r="BP69" s="587"/>
      <c r="BQ69" s="586"/>
      <c r="BR69" s="586"/>
      <c r="BS69" s="587"/>
      <c r="BT69" s="586"/>
      <c r="BU69" s="586"/>
      <c r="BV69" s="587"/>
      <c r="BW69" s="586"/>
      <c r="BX69" s="586"/>
      <c r="BY69" s="586"/>
      <c r="BZ69" s="586"/>
      <c r="CA69" s="586"/>
      <c r="CB69" s="587"/>
      <c r="CC69" s="586"/>
      <c r="CD69" s="586"/>
      <c r="CE69" s="587"/>
      <c r="CF69" s="586"/>
      <c r="CG69" s="586"/>
      <c r="CH69" s="587"/>
      <c r="CI69" s="586"/>
      <c r="CJ69" s="586"/>
      <c r="CK69" s="586"/>
      <c r="CL69" s="586"/>
      <c r="CM69" s="586"/>
      <c r="CN69" s="587"/>
      <c r="CO69" s="586"/>
      <c r="CP69" s="586"/>
      <c r="CQ69" s="586"/>
      <c r="CR69" s="586"/>
      <c r="CS69" s="586"/>
      <c r="CT69" s="587"/>
      <c r="CU69" s="586"/>
      <c r="CV69" s="586"/>
      <c r="CW69" s="587"/>
      <c r="CX69" s="586"/>
      <c r="CY69" s="586"/>
      <c r="CZ69" s="586"/>
      <c r="DA69" s="586"/>
      <c r="DB69" s="586"/>
      <c r="DC69" s="586"/>
      <c r="DD69" s="586"/>
      <c r="DE69" s="588">
        <v>18</v>
      </c>
      <c r="DF69" s="589">
        <v>3195897.8399999994</v>
      </c>
      <c r="DG69" s="588">
        <v>125</v>
      </c>
      <c r="DH69" s="588">
        <v>2</v>
      </c>
      <c r="DI69" s="589">
        <v>355099.76</v>
      </c>
      <c r="DJ69" s="588">
        <v>28</v>
      </c>
      <c r="DK69" s="588">
        <v>20</v>
      </c>
      <c r="DL69" s="589">
        <v>3550997.5999999987</v>
      </c>
      <c r="DM69" s="588">
        <v>153</v>
      </c>
      <c r="DN69" s="583"/>
    </row>
    <row r="70" spans="1:118" s="525" customFormat="1" ht="31.5" hidden="1" customHeight="1" x14ac:dyDescent="0.2">
      <c r="A70" s="211">
        <v>28</v>
      </c>
      <c r="B70" s="236" t="s">
        <v>31</v>
      </c>
      <c r="C70" s="211">
        <v>182</v>
      </c>
      <c r="D70" s="568" t="s">
        <v>273</v>
      </c>
      <c r="E70" s="212" t="s">
        <v>362</v>
      </c>
      <c r="F70" s="569" t="s">
        <v>274</v>
      </c>
      <c r="G70" s="575"/>
      <c r="H70" s="576"/>
      <c r="I70" s="575"/>
      <c r="J70" s="575"/>
      <c r="K70" s="575"/>
      <c r="L70" s="575"/>
      <c r="M70" s="575"/>
      <c r="N70" s="576"/>
      <c r="O70" s="575"/>
      <c r="P70" s="575"/>
      <c r="Q70" s="576"/>
      <c r="R70" s="575"/>
      <c r="S70" s="575"/>
      <c r="T70" s="576"/>
      <c r="U70" s="575"/>
      <c r="V70" s="575"/>
      <c r="W70" s="576"/>
      <c r="X70" s="575"/>
      <c r="Y70" s="575"/>
      <c r="Z70" s="576"/>
      <c r="AA70" s="575"/>
      <c r="AB70" s="575"/>
      <c r="AC70" s="575"/>
      <c r="AD70" s="575"/>
      <c r="AE70" s="575"/>
      <c r="AF70" s="576"/>
      <c r="AG70" s="575"/>
      <c r="AH70" s="575"/>
      <c r="AI70" s="575"/>
      <c r="AJ70" s="575"/>
      <c r="AK70" s="575"/>
      <c r="AL70" s="576"/>
      <c r="AM70" s="575"/>
      <c r="AN70" s="575"/>
      <c r="AO70" s="576"/>
      <c r="AP70" s="575"/>
      <c r="AQ70" s="575"/>
      <c r="AR70" s="575"/>
      <c r="AS70" s="575"/>
      <c r="AT70" s="575"/>
      <c r="AU70" s="575"/>
      <c r="AV70" s="575"/>
      <c r="AW70" s="575"/>
      <c r="AX70" s="575"/>
      <c r="AY70" s="575"/>
      <c r="AZ70" s="575"/>
      <c r="BA70" s="575"/>
      <c r="BB70" s="575"/>
      <c r="BC70" s="575"/>
      <c r="BD70" s="575"/>
      <c r="BE70" s="575"/>
      <c r="BF70" s="575"/>
      <c r="BG70" s="575"/>
      <c r="BH70" s="575"/>
      <c r="BI70" s="575"/>
      <c r="BJ70" s="576"/>
      <c r="BK70" s="575"/>
      <c r="BL70" s="575"/>
      <c r="BM70" s="576"/>
      <c r="BN70" s="575"/>
      <c r="BO70" s="575">
        <v>11</v>
      </c>
      <c r="BP70" s="576">
        <v>887518.5</v>
      </c>
      <c r="BQ70" s="575">
        <v>102</v>
      </c>
      <c r="BR70" s="575"/>
      <c r="BS70" s="576"/>
      <c r="BT70" s="575"/>
      <c r="BU70" s="575"/>
      <c r="BV70" s="576"/>
      <c r="BW70" s="575"/>
      <c r="BX70" s="575"/>
      <c r="BY70" s="575"/>
      <c r="BZ70" s="575"/>
      <c r="CA70" s="575"/>
      <c r="CB70" s="576"/>
      <c r="CC70" s="575"/>
      <c r="CD70" s="575"/>
      <c r="CE70" s="576"/>
      <c r="CF70" s="575"/>
      <c r="CG70" s="575"/>
      <c r="CH70" s="576"/>
      <c r="CI70" s="575"/>
      <c r="CJ70" s="575"/>
      <c r="CK70" s="575"/>
      <c r="CL70" s="575"/>
      <c r="CM70" s="575"/>
      <c r="CN70" s="576"/>
      <c r="CO70" s="575"/>
      <c r="CP70" s="575"/>
      <c r="CQ70" s="575"/>
      <c r="CR70" s="575"/>
      <c r="CS70" s="575"/>
      <c r="CT70" s="576"/>
      <c r="CU70" s="575"/>
      <c r="CV70" s="575"/>
      <c r="CW70" s="576"/>
      <c r="CX70" s="575"/>
      <c r="CY70" s="575"/>
      <c r="CZ70" s="575"/>
      <c r="DA70" s="575"/>
      <c r="DB70" s="575"/>
      <c r="DC70" s="575"/>
      <c r="DD70" s="575"/>
      <c r="DE70" s="577">
        <v>11</v>
      </c>
      <c r="DF70" s="578">
        <v>887518.5</v>
      </c>
      <c r="DG70" s="577">
        <v>102</v>
      </c>
      <c r="DH70" s="577">
        <v>0</v>
      </c>
      <c r="DI70" s="578">
        <v>0</v>
      </c>
      <c r="DJ70" s="577">
        <v>0</v>
      </c>
      <c r="DK70" s="579">
        <v>11</v>
      </c>
      <c r="DL70" s="580">
        <v>887518.5</v>
      </c>
      <c r="DM70" s="579">
        <v>102</v>
      </c>
      <c r="DN70" s="211">
        <v>182</v>
      </c>
    </row>
    <row r="71" spans="1:118" s="525" customFormat="1" ht="31.5" hidden="1" customHeight="1" x14ac:dyDescent="0.2">
      <c r="A71" s="211">
        <v>28</v>
      </c>
      <c r="B71" s="236" t="s">
        <v>31</v>
      </c>
      <c r="C71" s="211">
        <v>182</v>
      </c>
      <c r="D71" s="568" t="s">
        <v>273</v>
      </c>
      <c r="E71" s="212" t="s">
        <v>363</v>
      </c>
      <c r="F71" s="569" t="s">
        <v>364</v>
      </c>
      <c r="G71" s="575"/>
      <c r="H71" s="576"/>
      <c r="I71" s="575"/>
      <c r="J71" s="575"/>
      <c r="K71" s="575"/>
      <c r="L71" s="575"/>
      <c r="M71" s="575"/>
      <c r="N71" s="576"/>
      <c r="O71" s="575"/>
      <c r="P71" s="575"/>
      <c r="Q71" s="576"/>
      <c r="R71" s="575"/>
      <c r="S71" s="575"/>
      <c r="T71" s="576"/>
      <c r="U71" s="575"/>
      <c r="V71" s="575"/>
      <c r="W71" s="576"/>
      <c r="X71" s="575"/>
      <c r="Y71" s="575"/>
      <c r="Z71" s="576"/>
      <c r="AA71" s="575"/>
      <c r="AB71" s="575"/>
      <c r="AC71" s="575"/>
      <c r="AD71" s="575"/>
      <c r="AE71" s="575"/>
      <c r="AF71" s="576"/>
      <c r="AG71" s="575"/>
      <c r="AH71" s="575"/>
      <c r="AI71" s="575"/>
      <c r="AJ71" s="575"/>
      <c r="AK71" s="575"/>
      <c r="AL71" s="576"/>
      <c r="AM71" s="575"/>
      <c r="AN71" s="575"/>
      <c r="AO71" s="576"/>
      <c r="AP71" s="575"/>
      <c r="AQ71" s="575"/>
      <c r="AR71" s="575"/>
      <c r="AS71" s="575"/>
      <c r="AT71" s="575"/>
      <c r="AU71" s="575"/>
      <c r="AV71" s="575"/>
      <c r="AW71" s="575"/>
      <c r="AX71" s="575"/>
      <c r="AY71" s="575"/>
      <c r="AZ71" s="575"/>
      <c r="BA71" s="575"/>
      <c r="BB71" s="575"/>
      <c r="BC71" s="575"/>
      <c r="BD71" s="575"/>
      <c r="BE71" s="575"/>
      <c r="BF71" s="575"/>
      <c r="BG71" s="575"/>
      <c r="BH71" s="575"/>
      <c r="BI71" s="575"/>
      <c r="BJ71" s="576"/>
      <c r="BK71" s="575"/>
      <c r="BL71" s="575"/>
      <c r="BM71" s="576"/>
      <c r="BN71" s="575"/>
      <c r="BO71" s="575">
        <v>2</v>
      </c>
      <c r="BP71" s="576">
        <v>161367</v>
      </c>
      <c r="BQ71" s="575">
        <v>22</v>
      </c>
      <c r="BR71" s="575"/>
      <c r="BS71" s="576"/>
      <c r="BT71" s="575"/>
      <c r="BU71" s="575"/>
      <c r="BV71" s="576"/>
      <c r="BW71" s="575"/>
      <c r="BX71" s="575"/>
      <c r="BY71" s="575"/>
      <c r="BZ71" s="575"/>
      <c r="CA71" s="575"/>
      <c r="CB71" s="576"/>
      <c r="CC71" s="575"/>
      <c r="CD71" s="575"/>
      <c r="CE71" s="576"/>
      <c r="CF71" s="575"/>
      <c r="CG71" s="575"/>
      <c r="CH71" s="576"/>
      <c r="CI71" s="575"/>
      <c r="CJ71" s="575"/>
      <c r="CK71" s="575"/>
      <c r="CL71" s="575"/>
      <c r="CM71" s="575"/>
      <c r="CN71" s="576"/>
      <c r="CO71" s="575"/>
      <c r="CP71" s="575"/>
      <c r="CQ71" s="575"/>
      <c r="CR71" s="575"/>
      <c r="CS71" s="575"/>
      <c r="CT71" s="576"/>
      <c r="CU71" s="575"/>
      <c r="CV71" s="575"/>
      <c r="CW71" s="576"/>
      <c r="CX71" s="575"/>
      <c r="CY71" s="575"/>
      <c r="CZ71" s="575"/>
      <c r="DA71" s="575"/>
      <c r="DB71" s="575"/>
      <c r="DC71" s="575"/>
      <c r="DD71" s="575"/>
      <c r="DE71" s="577">
        <v>2</v>
      </c>
      <c r="DF71" s="578">
        <v>161367</v>
      </c>
      <c r="DG71" s="577">
        <v>22</v>
      </c>
      <c r="DH71" s="577">
        <v>0</v>
      </c>
      <c r="DI71" s="578">
        <v>0</v>
      </c>
      <c r="DJ71" s="577">
        <v>0</v>
      </c>
      <c r="DK71" s="579">
        <v>2</v>
      </c>
      <c r="DL71" s="580">
        <v>161367</v>
      </c>
      <c r="DM71" s="579">
        <v>22</v>
      </c>
      <c r="DN71" s="211">
        <v>182</v>
      </c>
    </row>
    <row r="72" spans="1:118" s="525" customFormat="1" ht="31.5" hidden="1" customHeight="1" x14ac:dyDescent="0.2">
      <c r="A72" s="211">
        <v>28</v>
      </c>
      <c r="B72" s="236" t="s">
        <v>31</v>
      </c>
      <c r="C72" s="211">
        <v>216</v>
      </c>
      <c r="D72" s="568" t="s">
        <v>279</v>
      </c>
      <c r="E72" s="212" t="s">
        <v>365</v>
      </c>
      <c r="F72" s="569" t="s">
        <v>284</v>
      </c>
      <c r="G72" s="575"/>
      <c r="H72" s="576"/>
      <c r="I72" s="575"/>
      <c r="J72" s="575"/>
      <c r="K72" s="575"/>
      <c r="L72" s="575"/>
      <c r="M72" s="575"/>
      <c r="N72" s="576"/>
      <c r="O72" s="575"/>
      <c r="P72" s="575"/>
      <c r="Q72" s="576"/>
      <c r="R72" s="575"/>
      <c r="S72" s="575"/>
      <c r="T72" s="576"/>
      <c r="U72" s="575"/>
      <c r="V72" s="575"/>
      <c r="W72" s="576"/>
      <c r="X72" s="575"/>
      <c r="Y72" s="575"/>
      <c r="Z72" s="576"/>
      <c r="AA72" s="575"/>
      <c r="AB72" s="575"/>
      <c r="AC72" s="575"/>
      <c r="AD72" s="575"/>
      <c r="AE72" s="575"/>
      <c r="AF72" s="576"/>
      <c r="AG72" s="575"/>
      <c r="AH72" s="575"/>
      <c r="AI72" s="575"/>
      <c r="AJ72" s="575"/>
      <c r="AK72" s="575"/>
      <c r="AL72" s="576"/>
      <c r="AM72" s="575"/>
      <c r="AN72" s="575"/>
      <c r="AO72" s="576"/>
      <c r="AP72" s="575"/>
      <c r="AQ72" s="575"/>
      <c r="AR72" s="575"/>
      <c r="AS72" s="575"/>
      <c r="AT72" s="575"/>
      <c r="AU72" s="575"/>
      <c r="AV72" s="575"/>
      <c r="AW72" s="575"/>
      <c r="AX72" s="575"/>
      <c r="AY72" s="575"/>
      <c r="AZ72" s="575"/>
      <c r="BA72" s="575"/>
      <c r="BB72" s="575"/>
      <c r="BC72" s="575"/>
      <c r="BD72" s="575"/>
      <c r="BE72" s="575"/>
      <c r="BF72" s="575"/>
      <c r="BG72" s="575"/>
      <c r="BH72" s="575"/>
      <c r="BI72" s="575"/>
      <c r="BJ72" s="576"/>
      <c r="BK72" s="575"/>
      <c r="BL72" s="575"/>
      <c r="BM72" s="576"/>
      <c r="BN72" s="575"/>
      <c r="BO72" s="575">
        <v>2</v>
      </c>
      <c r="BP72" s="576">
        <v>161367</v>
      </c>
      <c r="BQ72" s="575">
        <v>10</v>
      </c>
      <c r="BR72" s="575"/>
      <c r="BS72" s="576"/>
      <c r="BT72" s="575"/>
      <c r="BU72" s="575"/>
      <c r="BV72" s="576"/>
      <c r="BW72" s="575"/>
      <c r="BX72" s="575"/>
      <c r="BY72" s="575"/>
      <c r="BZ72" s="575"/>
      <c r="CA72" s="575"/>
      <c r="CB72" s="576"/>
      <c r="CC72" s="575"/>
      <c r="CD72" s="575"/>
      <c r="CE72" s="576"/>
      <c r="CF72" s="575"/>
      <c r="CG72" s="575"/>
      <c r="CH72" s="576"/>
      <c r="CI72" s="575"/>
      <c r="CJ72" s="575"/>
      <c r="CK72" s="575"/>
      <c r="CL72" s="575"/>
      <c r="CM72" s="575"/>
      <c r="CN72" s="576"/>
      <c r="CO72" s="575"/>
      <c r="CP72" s="575"/>
      <c r="CQ72" s="575"/>
      <c r="CR72" s="575"/>
      <c r="CS72" s="575"/>
      <c r="CT72" s="576"/>
      <c r="CU72" s="575"/>
      <c r="CV72" s="575"/>
      <c r="CW72" s="576"/>
      <c r="CX72" s="575"/>
      <c r="CY72" s="575"/>
      <c r="CZ72" s="575"/>
      <c r="DA72" s="575"/>
      <c r="DB72" s="575"/>
      <c r="DC72" s="575"/>
      <c r="DD72" s="575"/>
      <c r="DE72" s="577">
        <v>2</v>
      </c>
      <c r="DF72" s="578">
        <v>161367</v>
      </c>
      <c r="DG72" s="577">
        <v>10</v>
      </c>
      <c r="DH72" s="577">
        <v>0</v>
      </c>
      <c r="DI72" s="578">
        <v>0</v>
      </c>
      <c r="DJ72" s="577">
        <v>0</v>
      </c>
      <c r="DK72" s="579">
        <v>2</v>
      </c>
      <c r="DL72" s="580">
        <v>161367</v>
      </c>
      <c r="DM72" s="579">
        <v>10</v>
      </c>
      <c r="DN72" s="211">
        <v>216</v>
      </c>
    </row>
    <row r="73" spans="1:118" s="525" customFormat="1" ht="31.5" hidden="1" customHeight="1" x14ac:dyDescent="0.2">
      <c r="A73" s="211">
        <v>28</v>
      </c>
      <c r="B73" s="236" t="s">
        <v>31</v>
      </c>
      <c r="C73" s="211">
        <v>216</v>
      </c>
      <c r="D73" s="568" t="s">
        <v>279</v>
      </c>
      <c r="E73" s="188" t="s">
        <v>483</v>
      </c>
      <c r="F73" s="569" t="s">
        <v>484</v>
      </c>
      <c r="G73" s="575"/>
      <c r="H73" s="576"/>
      <c r="I73" s="575"/>
      <c r="J73" s="575"/>
      <c r="K73" s="575"/>
      <c r="L73" s="575"/>
      <c r="M73" s="575"/>
      <c r="N73" s="576"/>
      <c r="O73" s="575"/>
      <c r="P73" s="575"/>
      <c r="Q73" s="576"/>
      <c r="R73" s="575"/>
      <c r="S73" s="575"/>
      <c r="T73" s="576"/>
      <c r="U73" s="575"/>
      <c r="V73" s="575"/>
      <c r="W73" s="576"/>
      <c r="X73" s="575"/>
      <c r="Y73" s="575"/>
      <c r="Z73" s="576"/>
      <c r="AA73" s="575"/>
      <c r="AB73" s="575"/>
      <c r="AC73" s="575"/>
      <c r="AD73" s="575"/>
      <c r="AE73" s="575"/>
      <c r="AF73" s="576"/>
      <c r="AG73" s="575"/>
      <c r="AH73" s="575"/>
      <c r="AI73" s="575"/>
      <c r="AJ73" s="575"/>
      <c r="AK73" s="575"/>
      <c r="AL73" s="576"/>
      <c r="AM73" s="575"/>
      <c r="AN73" s="575"/>
      <c r="AO73" s="576"/>
      <c r="AP73" s="575"/>
      <c r="AQ73" s="575"/>
      <c r="AR73" s="575"/>
      <c r="AS73" s="575"/>
      <c r="AT73" s="575"/>
      <c r="AU73" s="575"/>
      <c r="AV73" s="575"/>
      <c r="AW73" s="575"/>
      <c r="AX73" s="575"/>
      <c r="AY73" s="575"/>
      <c r="AZ73" s="575"/>
      <c r="BA73" s="575"/>
      <c r="BB73" s="575"/>
      <c r="BC73" s="575"/>
      <c r="BD73" s="575"/>
      <c r="BE73" s="575"/>
      <c r="BF73" s="575"/>
      <c r="BG73" s="575"/>
      <c r="BH73" s="575"/>
      <c r="BI73" s="575"/>
      <c r="BJ73" s="576"/>
      <c r="BK73" s="575"/>
      <c r="BL73" s="575"/>
      <c r="BM73" s="576"/>
      <c r="BN73" s="575"/>
      <c r="BO73" s="575">
        <v>1</v>
      </c>
      <c r="BP73" s="576">
        <v>80683.5</v>
      </c>
      <c r="BQ73" s="575">
        <v>6</v>
      </c>
      <c r="BR73" s="575"/>
      <c r="BS73" s="576"/>
      <c r="BT73" s="575"/>
      <c r="BU73" s="575"/>
      <c r="BV73" s="576"/>
      <c r="BW73" s="575"/>
      <c r="BX73" s="575"/>
      <c r="BY73" s="575"/>
      <c r="BZ73" s="575"/>
      <c r="CA73" s="575"/>
      <c r="CB73" s="576"/>
      <c r="CC73" s="575"/>
      <c r="CD73" s="575"/>
      <c r="CE73" s="576"/>
      <c r="CF73" s="575"/>
      <c r="CG73" s="575"/>
      <c r="CH73" s="576"/>
      <c r="CI73" s="575"/>
      <c r="CJ73" s="575"/>
      <c r="CK73" s="575"/>
      <c r="CL73" s="575"/>
      <c r="CM73" s="575"/>
      <c r="CN73" s="576"/>
      <c r="CO73" s="575"/>
      <c r="CP73" s="575"/>
      <c r="CQ73" s="575"/>
      <c r="CR73" s="575"/>
      <c r="CS73" s="575"/>
      <c r="CT73" s="576"/>
      <c r="CU73" s="575"/>
      <c r="CV73" s="575"/>
      <c r="CW73" s="576"/>
      <c r="CX73" s="575"/>
      <c r="CY73" s="575"/>
      <c r="CZ73" s="575"/>
      <c r="DA73" s="575"/>
      <c r="DB73" s="575"/>
      <c r="DC73" s="575"/>
      <c r="DD73" s="575"/>
      <c r="DE73" s="577">
        <v>1</v>
      </c>
      <c r="DF73" s="578">
        <v>80683.5</v>
      </c>
      <c r="DG73" s="577">
        <v>6</v>
      </c>
      <c r="DH73" s="577">
        <v>0</v>
      </c>
      <c r="DI73" s="578">
        <v>0</v>
      </c>
      <c r="DJ73" s="577">
        <v>0</v>
      </c>
      <c r="DK73" s="579">
        <v>1</v>
      </c>
      <c r="DL73" s="580">
        <v>80683.5</v>
      </c>
      <c r="DM73" s="579">
        <v>6</v>
      </c>
      <c r="DN73" s="211">
        <v>216</v>
      </c>
    </row>
    <row r="74" spans="1:118" s="525" customFormat="1" ht="31.5" hidden="1" customHeight="1" x14ac:dyDescent="0.2">
      <c r="A74" s="211">
        <v>28</v>
      </c>
      <c r="B74" s="236" t="s">
        <v>31</v>
      </c>
      <c r="C74" s="211">
        <v>213</v>
      </c>
      <c r="D74" s="568" t="s">
        <v>485</v>
      </c>
      <c r="E74" s="188" t="s">
        <v>486</v>
      </c>
      <c r="F74" s="569" t="s">
        <v>487</v>
      </c>
      <c r="G74" s="575"/>
      <c r="H74" s="576"/>
      <c r="I74" s="575"/>
      <c r="J74" s="575"/>
      <c r="K74" s="575"/>
      <c r="L74" s="575"/>
      <c r="M74" s="575"/>
      <c r="N74" s="576"/>
      <c r="O74" s="575"/>
      <c r="P74" s="575"/>
      <c r="Q74" s="576"/>
      <c r="R74" s="575"/>
      <c r="S74" s="575"/>
      <c r="T74" s="576"/>
      <c r="U74" s="575"/>
      <c r="V74" s="575"/>
      <c r="W74" s="576"/>
      <c r="X74" s="575"/>
      <c r="Y74" s="575"/>
      <c r="Z74" s="576"/>
      <c r="AA74" s="575"/>
      <c r="AB74" s="575"/>
      <c r="AC74" s="575"/>
      <c r="AD74" s="575"/>
      <c r="AE74" s="575"/>
      <c r="AF74" s="576"/>
      <c r="AG74" s="575"/>
      <c r="AH74" s="575"/>
      <c r="AI74" s="575"/>
      <c r="AJ74" s="575"/>
      <c r="AK74" s="575"/>
      <c r="AL74" s="576"/>
      <c r="AM74" s="575"/>
      <c r="AN74" s="575"/>
      <c r="AO74" s="576"/>
      <c r="AP74" s="575"/>
      <c r="AQ74" s="575"/>
      <c r="AR74" s="575"/>
      <c r="AS74" s="575"/>
      <c r="AT74" s="575"/>
      <c r="AU74" s="575"/>
      <c r="AV74" s="575"/>
      <c r="AW74" s="575"/>
      <c r="AX74" s="575"/>
      <c r="AY74" s="575"/>
      <c r="AZ74" s="575"/>
      <c r="BA74" s="575"/>
      <c r="BB74" s="575"/>
      <c r="BC74" s="575"/>
      <c r="BD74" s="575"/>
      <c r="BE74" s="575"/>
      <c r="BF74" s="575"/>
      <c r="BG74" s="575"/>
      <c r="BH74" s="575"/>
      <c r="BI74" s="575"/>
      <c r="BJ74" s="576"/>
      <c r="BK74" s="575"/>
      <c r="BL74" s="575"/>
      <c r="BM74" s="576"/>
      <c r="BN74" s="575"/>
      <c r="BO74" s="575">
        <v>1</v>
      </c>
      <c r="BP74" s="576">
        <v>80683.5</v>
      </c>
      <c r="BQ74" s="575">
        <v>7</v>
      </c>
      <c r="BR74" s="575"/>
      <c r="BS74" s="576"/>
      <c r="BT74" s="575"/>
      <c r="BU74" s="575"/>
      <c r="BV74" s="576"/>
      <c r="BW74" s="575"/>
      <c r="BX74" s="575"/>
      <c r="BY74" s="575"/>
      <c r="BZ74" s="575"/>
      <c r="CA74" s="575"/>
      <c r="CB74" s="576"/>
      <c r="CC74" s="575"/>
      <c r="CD74" s="575"/>
      <c r="CE74" s="576"/>
      <c r="CF74" s="575"/>
      <c r="CG74" s="575"/>
      <c r="CH74" s="576"/>
      <c r="CI74" s="575"/>
      <c r="CJ74" s="575"/>
      <c r="CK74" s="575"/>
      <c r="CL74" s="575"/>
      <c r="CM74" s="575"/>
      <c r="CN74" s="576"/>
      <c r="CO74" s="575"/>
      <c r="CP74" s="575"/>
      <c r="CQ74" s="575"/>
      <c r="CR74" s="575"/>
      <c r="CS74" s="575"/>
      <c r="CT74" s="576"/>
      <c r="CU74" s="575"/>
      <c r="CV74" s="575"/>
      <c r="CW74" s="576"/>
      <c r="CX74" s="575"/>
      <c r="CY74" s="575"/>
      <c r="CZ74" s="575"/>
      <c r="DA74" s="575"/>
      <c r="DB74" s="575"/>
      <c r="DC74" s="575"/>
      <c r="DD74" s="575"/>
      <c r="DE74" s="577">
        <v>1</v>
      </c>
      <c r="DF74" s="578">
        <v>80683.5</v>
      </c>
      <c r="DG74" s="577">
        <v>7</v>
      </c>
      <c r="DH74" s="577">
        <v>0</v>
      </c>
      <c r="DI74" s="578">
        <v>0</v>
      </c>
      <c r="DJ74" s="577">
        <v>0</v>
      </c>
      <c r="DK74" s="579">
        <v>1</v>
      </c>
      <c r="DL74" s="580">
        <v>80683.5</v>
      </c>
      <c r="DM74" s="579">
        <v>7</v>
      </c>
      <c r="DN74" s="211">
        <v>213</v>
      </c>
    </row>
    <row r="75" spans="1:118" s="525" customFormat="1" ht="12.75" hidden="1" x14ac:dyDescent="0.2">
      <c r="A75" s="581" t="s">
        <v>151</v>
      </c>
      <c r="B75" s="582"/>
      <c r="C75" s="583"/>
      <c r="D75" s="584"/>
      <c r="E75" s="583"/>
      <c r="F75" s="585"/>
      <c r="G75" s="586"/>
      <c r="H75" s="587"/>
      <c r="I75" s="586"/>
      <c r="J75" s="586"/>
      <c r="K75" s="586"/>
      <c r="L75" s="586"/>
      <c r="M75" s="586"/>
      <c r="N75" s="587"/>
      <c r="O75" s="586"/>
      <c r="P75" s="586"/>
      <c r="Q75" s="587"/>
      <c r="R75" s="586"/>
      <c r="S75" s="586"/>
      <c r="T75" s="587"/>
      <c r="U75" s="586"/>
      <c r="V75" s="586"/>
      <c r="W75" s="587"/>
      <c r="X75" s="586"/>
      <c r="Y75" s="586"/>
      <c r="Z75" s="587"/>
      <c r="AA75" s="586"/>
      <c r="AB75" s="586"/>
      <c r="AC75" s="586"/>
      <c r="AD75" s="586"/>
      <c r="AE75" s="586"/>
      <c r="AF75" s="587"/>
      <c r="AG75" s="586"/>
      <c r="AH75" s="586"/>
      <c r="AI75" s="586"/>
      <c r="AJ75" s="586"/>
      <c r="AK75" s="586"/>
      <c r="AL75" s="587"/>
      <c r="AM75" s="586"/>
      <c r="AN75" s="586"/>
      <c r="AO75" s="587"/>
      <c r="AP75" s="586"/>
      <c r="AQ75" s="586"/>
      <c r="AR75" s="586"/>
      <c r="AS75" s="586"/>
      <c r="AT75" s="586"/>
      <c r="AU75" s="586"/>
      <c r="AV75" s="586"/>
      <c r="AW75" s="586"/>
      <c r="AX75" s="586"/>
      <c r="AY75" s="586"/>
      <c r="AZ75" s="586"/>
      <c r="BA75" s="586"/>
      <c r="BB75" s="586"/>
      <c r="BC75" s="586"/>
      <c r="BD75" s="586"/>
      <c r="BE75" s="586"/>
      <c r="BF75" s="586"/>
      <c r="BG75" s="586"/>
      <c r="BH75" s="586"/>
      <c r="BI75" s="586"/>
      <c r="BJ75" s="587"/>
      <c r="BK75" s="586"/>
      <c r="BL75" s="586"/>
      <c r="BM75" s="587"/>
      <c r="BN75" s="586"/>
      <c r="BO75" s="586">
        <v>17</v>
      </c>
      <c r="BP75" s="587">
        <v>1371619.5</v>
      </c>
      <c r="BQ75" s="586">
        <v>147</v>
      </c>
      <c r="BR75" s="586"/>
      <c r="BS75" s="587"/>
      <c r="BT75" s="586"/>
      <c r="BU75" s="586"/>
      <c r="BV75" s="587"/>
      <c r="BW75" s="586"/>
      <c r="BX75" s="586"/>
      <c r="BY75" s="586"/>
      <c r="BZ75" s="586"/>
      <c r="CA75" s="586"/>
      <c r="CB75" s="587"/>
      <c r="CC75" s="586"/>
      <c r="CD75" s="586"/>
      <c r="CE75" s="587"/>
      <c r="CF75" s="586"/>
      <c r="CG75" s="586"/>
      <c r="CH75" s="587"/>
      <c r="CI75" s="586"/>
      <c r="CJ75" s="586"/>
      <c r="CK75" s="586"/>
      <c r="CL75" s="586"/>
      <c r="CM75" s="586"/>
      <c r="CN75" s="587"/>
      <c r="CO75" s="586"/>
      <c r="CP75" s="586"/>
      <c r="CQ75" s="586"/>
      <c r="CR75" s="586"/>
      <c r="CS75" s="586"/>
      <c r="CT75" s="587"/>
      <c r="CU75" s="586"/>
      <c r="CV75" s="586"/>
      <c r="CW75" s="587"/>
      <c r="CX75" s="586"/>
      <c r="CY75" s="586"/>
      <c r="CZ75" s="586"/>
      <c r="DA75" s="586"/>
      <c r="DB75" s="586"/>
      <c r="DC75" s="586"/>
      <c r="DD75" s="586"/>
      <c r="DE75" s="588">
        <v>17</v>
      </c>
      <c r="DF75" s="589">
        <v>1371619.5</v>
      </c>
      <c r="DG75" s="588">
        <v>147</v>
      </c>
      <c r="DH75" s="588">
        <v>0</v>
      </c>
      <c r="DI75" s="589">
        <v>0</v>
      </c>
      <c r="DJ75" s="588">
        <v>0</v>
      </c>
      <c r="DK75" s="588">
        <v>17</v>
      </c>
      <c r="DL75" s="589">
        <v>1371619.5</v>
      </c>
      <c r="DM75" s="588">
        <v>147</v>
      </c>
      <c r="DN75" s="583"/>
    </row>
    <row r="76" spans="1:118" s="525" customFormat="1" ht="35.25" hidden="1" customHeight="1" x14ac:dyDescent="0.2">
      <c r="A76" s="211">
        <v>30</v>
      </c>
      <c r="B76" s="236" t="s">
        <v>31</v>
      </c>
      <c r="C76" s="211">
        <v>122</v>
      </c>
      <c r="D76" s="568" t="s">
        <v>366</v>
      </c>
      <c r="E76" s="212" t="s">
        <v>367</v>
      </c>
      <c r="F76" s="569" t="s">
        <v>368</v>
      </c>
      <c r="G76" s="575"/>
      <c r="H76" s="576"/>
      <c r="I76" s="575"/>
      <c r="J76" s="575"/>
      <c r="K76" s="575"/>
      <c r="L76" s="575"/>
      <c r="M76" s="575"/>
      <c r="N76" s="576"/>
      <c r="O76" s="575"/>
      <c r="P76" s="575"/>
      <c r="Q76" s="576"/>
      <c r="R76" s="575"/>
      <c r="S76" s="575"/>
      <c r="T76" s="576"/>
      <c r="U76" s="575"/>
      <c r="V76" s="575"/>
      <c r="W76" s="576"/>
      <c r="X76" s="575"/>
      <c r="Y76" s="575"/>
      <c r="Z76" s="576"/>
      <c r="AA76" s="575"/>
      <c r="AB76" s="575"/>
      <c r="AC76" s="575"/>
      <c r="AD76" s="575"/>
      <c r="AE76" s="575"/>
      <c r="AF76" s="576"/>
      <c r="AG76" s="575"/>
      <c r="AH76" s="575"/>
      <c r="AI76" s="575"/>
      <c r="AJ76" s="575"/>
      <c r="AK76" s="575"/>
      <c r="AL76" s="576"/>
      <c r="AM76" s="575"/>
      <c r="AN76" s="575"/>
      <c r="AO76" s="576"/>
      <c r="AP76" s="575"/>
      <c r="AQ76" s="575"/>
      <c r="AR76" s="575"/>
      <c r="AS76" s="575"/>
      <c r="AT76" s="575"/>
      <c r="AU76" s="575"/>
      <c r="AV76" s="575"/>
      <c r="AW76" s="575"/>
      <c r="AX76" s="575"/>
      <c r="AY76" s="575"/>
      <c r="AZ76" s="575"/>
      <c r="BA76" s="575"/>
      <c r="BB76" s="575"/>
      <c r="BC76" s="575"/>
      <c r="BD76" s="575"/>
      <c r="BE76" s="575"/>
      <c r="BF76" s="575"/>
      <c r="BG76" s="575"/>
      <c r="BH76" s="575"/>
      <c r="BI76" s="575"/>
      <c r="BJ76" s="576"/>
      <c r="BK76" s="575"/>
      <c r="BL76" s="575"/>
      <c r="BM76" s="576"/>
      <c r="BN76" s="575"/>
      <c r="BO76" s="575">
        <v>7</v>
      </c>
      <c r="BP76" s="576">
        <v>782081.3</v>
      </c>
      <c r="BQ76" s="575">
        <v>70</v>
      </c>
      <c r="BR76" s="575"/>
      <c r="BS76" s="576"/>
      <c r="BT76" s="575"/>
      <c r="BU76" s="575"/>
      <c r="BV76" s="576"/>
      <c r="BW76" s="575"/>
      <c r="BX76" s="575"/>
      <c r="BY76" s="575"/>
      <c r="BZ76" s="575"/>
      <c r="CA76" s="575"/>
      <c r="CB76" s="576"/>
      <c r="CC76" s="575"/>
      <c r="CD76" s="575"/>
      <c r="CE76" s="576"/>
      <c r="CF76" s="575"/>
      <c r="CG76" s="575"/>
      <c r="CH76" s="576"/>
      <c r="CI76" s="575"/>
      <c r="CJ76" s="575"/>
      <c r="CK76" s="575"/>
      <c r="CL76" s="575"/>
      <c r="CM76" s="575"/>
      <c r="CN76" s="576"/>
      <c r="CO76" s="575"/>
      <c r="CP76" s="575"/>
      <c r="CQ76" s="575"/>
      <c r="CR76" s="575"/>
      <c r="CS76" s="575"/>
      <c r="CT76" s="576"/>
      <c r="CU76" s="575"/>
      <c r="CV76" s="575"/>
      <c r="CW76" s="576"/>
      <c r="CX76" s="575"/>
      <c r="CY76" s="575"/>
      <c r="CZ76" s="575"/>
      <c r="DA76" s="575"/>
      <c r="DB76" s="575"/>
      <c r="DC76" s="575"/>
      <c r="DD76" s="575"/>
      <c r="DE76" s="577">
        <v>7</v>
      </c>
      <c r="DF76" s="578">
        <v>782081.3</v>
      </c>
      <c r="DG76" s="577">
        <v>70</v>
      </c>
      <c r="DH76" s="577">
        <v>0</v>
      </c>
      <c r="DI76" s="578">
        <v>0</v>
      </c>
      <c r="DJ76" s="577">
        <v>0</v>
      </c>
      <c r="DK76" s="579">
        <v>7</v>
      </c>
      <c r="DL76" s="580">
        <v>782081.3</v>
      </c>
      <c r="DM76" s="579">
        <v>70</v>
      </c>
      <c r="DN76" s="211">
        <v>122</v>
      </c>
    </row>
    <row r="77" spans="1:118" s="525" customFormat="1" ht="12.75" hidden="1" x14ac:dyDescent="0.2">
      <c r="A77" s="581" t="s">
        <v>369</v>
      </c>
      <c r="B77" s="582"/>
      <c r="C77" s="583"/>
      <c r="D77" s="584"/>
      <c r="E77" s="583"/>
      <c r="F77" s="585"/>
      <c r="G77" s="586"/>
      <c r="H77" s="587"/>
      <c r="I77" s="586"/>
      <c r="J77" s="586"/>
      <c r="K77" s="586"/>
      <c r="L77" s="586"/>
      <c r="M77" s="586"/>
      <c r="N77" s="587"/>
      <c r="O77" s="586"/>
      <c r="P77" s="586"/>
      <c r="Q77" s="587"/>
      <c r="R77" s="586"/>
      <c r="S77" s="586"/>
      <c r="T77" s="587"/>
      <c r="U77" s="586"/>
      <c r="V77" s="586"/>
      <c r="W77" s="587"/>
      <c r="X77" s="586"/>
      <c r="Y77" s="586"/>
      <c r="Z77" s="587"/>
      <c r="AA77" s="586"/>
      <c r="AB77" s="586"/>
      <c r="AC77" s="586"/>
      <c r="AD77" s="586"/>
      <c r="AE77" s="586"/>
      <c r="AF77" s="587"/>
      <c r="AG77" s="586"/>
      <c r="AH77" s="586"/>
      <c r="AI77" s="586"/>
      <c r="AJ77" s="586"/>
      <c r="AK77" s="586"/>
      <c r="AL77" s="587"/>
      <c r="AM77" s="586"/>
      <c r="AN77" s="586"/>
      <c r="AO77" s="587"/>
      <c r="AP77" s="586"/>
      <c r="AQ77" s="586"/>
      <c r="AR77" s="586"/>
      <c r="AS77" s="586"/>
      <c r="AT77" s="586"/>
      <c r="AU77" s="586"/>
      <c r="AV77" s="586"/>
      <c r="AW77" s="586"/>
      <c r="AX77" s="586"/>
      <c r="AY77" s="586"/>
      <c r="AZ77" s="586"/>
      <c r="BA77" s="586"/>
      <c r="BB77" s="586"/>
      <c r="BC77" s="586"/>
      <c r="BD77" s="586"/>
      <c r="BE77" s="586"/>
      <c r="BF77" s="586"/>
      <c r="BG77" s="586"/>
      <c r="BH77" s="586"/>
      <c r="BI77" s="586"/>
      <c r="BJ77" s="587"/>
      <c r="BK77" s="586"/>
      <c r="BL77" s="586"/>
      <c r="BM77" s="587"/>
      <c r="BN77" s="586"/>
      <c r="BO77" s="586">
        <v>7</v>
      </c>
      <c r="BP77" s="587">
        <v>782081.3</v>
      </c>
      <c r="BQ77" s="586">
        <v>70</v>
      </c>
      <c r="BR77" s="586"/>
      <c r="BS77" s="587"/>
      <c r="BT77" s="586"/>
      <c r="BU77" s="586"/>
      <c r="BV77" s="587"/>
      <c r="BW77" s="586"/>
      <c r="BX77" s="586"/>
      <c r="BY77" s="586"/>
      <c r="BZ77" s="586"/>
      <c r="CA77" s="586"/>
      <c r="CB77" s="587"/>
      <c r="CC77" s="586"/>
      <c r="CD77" s="586"/>
      <c r="CE77" s="587"/>
      <c r="CF77" s="586"/>
      <c r="CG77" s="586"/>
      <c r="CH77" s="587"/>
      <c r="CI77" s="586"/>
      <c r="CJ77" s="586"/>
      <c r="CK77" s="586"/>
      <c r="CL77" s="586"/>
      <c r="CM77" s="586"/>
      <c r="CN77" s="587"/>
      <c r="CO77" s="586"/>
      <c r="CP77" s="586"/>
      <c r="CQ77" s="586"/>
      <c r="CR77" s="586"/>
      <c r="CS77" s="586"/>
      <c r="CT77" s="587"/>
      <c r="CU77" s="586"/>
      <c r="CV77" s="586"/>
      <c r="CW77" s="587"/>
      <c r="CX77" s="586"/>
      <c r="CY77" s="586"/>
      <c r="CZ77" s="586"/>
      <c r="DA77" s="586"/>
      <c r="DB77" s="586"/>
      <c r="DC77" s="586"/>
      <c r="DD77" s="586"/>
      <c r="DE77" s="588">
        <v>7</v>
      </c>
      <c r="DF77" s="589">
        <v>782081.3</v>
      </c>
      <c r="DG77" s="588">
        <v>70</v>
      </c>
      <c r="DH77" s="588">
        <v>0</v>
      </c>
      <c r="DI77" s="589">
        <v>0</v>
      </c>
      <c r="DJ77" s="588">
        <v>0</v>
      </c>
      <c r="DK77" s="588">
        <v>7</v>
      </c>
      <c r="DL77" s="589">
        <v>782081.3</v>
      </c>
      <c r="DM77" s="588">
        <v>70</v>
      </c>
      <c r="DN77" s="583"/>
    </row>
    <row r="78" spans="1:118" s="525" customFormat="1" ht="65.25" hidden="1" customHeight="1" x14ac:dyDescent="0.2">
      <c r="A78" s="211">
        <v>36</v>
      </c>
      <c r="B78" s="236" t="s">
        <v>33</v>
      </c>
      <c r="C78" s="211">
        <v>492</v>
      </c>
      <c r="D78" s="568" t="s">
        <v>370</v>
      </c>
      <c r="E78" s="212" t="s">
        <v>371</v>
      </c>
      <c r="F78" s="569" t="s">
        <v>372</v>
      </c>
      <c r="G78" s="575"/>
      <c r="H78" s="576"/>
      <c r="I78" s="575"/>
      <c r="J78" s="575"/>
      <c r="K78" s="575"/>
      <c r="L78" s="575"/>
      <c r="M78" s="575"/>
      <c r="N78" s="576"/>
      <c r="O78" s="575"/>
      <c r="P78" s="575"/>
      <c r="Q78" s="576"/>
      <c r="R78" s="575"/>
      <c r="S78" s="575"/>
      <c r="T78" s="576"/>
      <c r="U78" s="575"/>
      <c r="V78" s="575"/>
      <c r="W78" s="576"/>
      <c r="X78" s="575"/>
      <c r="Y78" s="575"/>
      <c r="Z78" s="576"/>
      <c r="AA78" s="575"/>
      <c r="AB78" s="575"/>
      <c r="AC78" s="575"/>
      <c r="AD78" s="575"/>
      <c r="AE78" s="575"/>
      <c r="AF78" s="576"/>
      <c r="AG78" s="575"/>
      <c r="AH78" s="575"/>
      <c r="AI78" s="575"/>
      <c r="AJ78" s="575"/>
      <c r="AK78" s="575">
        <v>179</v>
      </c>
      <c r="AL78" s="576">
        <v>31627653.200000092</v>
      </c>
      <c r="AM78" s="575">
        <v>557</v>
      </c>
      <c r="AN78" s="575"/>
      <c r="AO78" s="576"/>
      <c r="AP78" s="575"/>
      <c r="AQ78" s="575"/>
      <c r="AR78" s="575"/>
      <c r="AS78" s="575"/>
      <c r="AT78" s="575"/>
      <c r="AU78" s="575"/>
      <c r="AV78" s="575"/>
      <c r="AW78" s="575"/>
      <c r="AX78" s="575"/>
      <c r="AY78" s="575"/>
      <c r="AZ78" s="575"/>
      <c r="BA78" s="575"/>
      <c r="BB78" s="575"/>
      <c r="BC78" s="575"/>
      <c r="BD78" s="575"/>
      <c r="BE78" s="575"/>
      <c r="BF78" s="575"/>
      <c r="BG78" s="575"/>
      <c r="BH78" s="575"/>
      <c r="BI78" s="575"/>
      <c r="BJ78" s="576"/>
      <c r="BK78" s="575"/>
      <c r="BL78" s="575"/>
      <c r="BM78" s="576"/>
      <c r="BN78" s="575"/>
      <c r="BO78" s="575"/>
      <c r="BP78" s="576"/>
      <c r="BQ78" s="575"/>
      <c r="BR78" s="575"/>
      <c r="BS78" s="576"/>
      <c r="BT78" s="575"/>
      <c r="BU78" s="575"/>
      <c r="BV78" s="576"/>
      <c r="BW78" s="575"/>
      <c r="BX78" s="575"/>
      <c r="BY78" s="575"/>
      <c r="BZ78" s="575"/>
      <c r="CA78" s="575"/>
      <c r="CB78" s="576"/>
      <c r="CC78" s="575"/>
      <c r="CD78" s="575"/>
      <c r="CE78" s="576"/>
      <c r="CF78" s="575"/>
      <c r="CG78" s="575"/>
      <c r="CH78" s="576"/>
      <c r="CI78" s="575"/>
      <c r="CJ78" s="575"/>
      <c r="CK78" s="575"/>
      <c r="CL78" s="575"/>
      <c r="CM78" s="575"/>
      <c r="CN78" s="576"/>
      <c r="CO78" s="575"/>
      <c r="CP78" s="575"/>
      <c r="CQ78" s="575"/>
      <c r="CR78" s="575"/>
      <c r="CS78" s="575"/>
      <c r="CT78" s="576"/>
      <c r="CU78" s="575"/>
      <c r="CV78" s="575"/>
      <c r="CW78" s="576"/>
      <c r="CX78" s="575"/>
      <c r="CY78" s="575"/>
      <c r="CZ78" s="575"/>
      <c r="DA78" s="575"/>
      <c r="DB78" s="575"/>
      <c r="DC78" s="575"/>
      <c r="DD78" s="575"/>
      <c r="DE78" s="577">
        <v>179</v>
      </c>
      <c r="DF78" s="578">
        <v>31627653.200000092</v>
      </c>
      <c r="DG78" s="577">
        <v>557</v>
      </c>
      <c r="DH78" s="577">
        <v>0</v>
      </c>
      <c r="DI78" s="578">
        <v>0</v>
      </c>
      <c r="DJ78" s="577">
        <v>0</v>
      </c>
      <c r="DK78" s="579">
        <v>179</v>
      </c>
      <c r="DL78" s="580">
        <v>31627653.200000092</v>
      </c>
      <c r="DM78" s="579">
        <v>557</v>
      </c>
      <c r="DN78" s="211">
        <v>492</v>
      </c>
    </row>
    <row r="79" spans="1:118" s="525" customFormat="1" ht="12.75" hidden="1" x14ac:dyDescent="0.2">
      <c r="A79" s="581" t="s">
        <v>152</v>
      </c>
      <c r="B79" s="582"/>
      <c r="C79" s="583"/>
      <c r="D79" s="584"/>
      <c r="E79" s="583"/>
      <c r="F79" s="585"/>
      <c r="G79" s="586"/>
      <c r="H79" s="587"/>
      <c r="I79" s="586"/>
      <c r="J79" s="586"/>
      <c r="K79" s="586"/>
      <c r="L79" s="586"/>
      <c r="M79" s="586"/>
      <c r="N79" s="587"/>
      <c r="O79" s="586"/>
      <c r="P79" s="586"/>
      <c r="Q79" s="587"/>
      <c r="R79" s="586"/>
      <c r="S79" s="586"/>
      <c r="T79" s="587"/>
      <c r="U79" s="586"/>
      <c r="V79" s="586"/>
      <c r="W79" s="587"/>
      <c r="X79" s="586"/>
      <c r="Y79" s="586"/>
      <c r="Z79" s="587"/>
      <c r="AA79" s="586"/>
      <c r="AB79" s="586"/>
      <c r="AC79" s="586"/>
      <c r="AD79" s="586"/>
      <c r="AE79" s="586"/>
      <c r="AF79" s="587"/>
      <c r="AG79" s="586"/>
      <c r="AH79" s="586"/>
      <c r="AI79" s="586"/>
      <c r="AJ79" s="586"/>
      <c r="AK79" s="586">
        <v>179</v>
      </c>
      <c r="AL79" s="587">
        <v>31627653.200000092</v>
      </c>
      <c r="AM79" s="586">
        <v>557</v>
      </c>
      <c r="AN79" s="586"/>
      <c r="AO79" s="587"/>
      <c r="AP79" s="586"/>
      <c r="AQ79" s="586"/>
      <c r="AR79" s="586"/>
      <c r="AS79" s="586"/>
      <c r="AT79" s="586"/>
      <c r="AU79" s="586"/>
      <c r="AV79" s="586"/>
      <c r="AW79" s="586"/>
      <c r="AX79" s="586"/>
      <c r="AY79" s="586"/>
      <c r="AZ79" s="586"/>
      <c r="BA79" s="586"/>
      <c r="BB79" s="586"/>
      <c r="BC79" s="586"/>
      <c r="BD79" s="586"/>
      <c r="BE79" s="586"/>
      <c r="BF79" s="586"/>
      <c r="BG79" s="586"/>
      <c r="BH79" s="586"/>
      <c r="BI79" s="586"/>
      <c r="BJ79" s="587"/>
      <c r="BK79" s="586"/>
      <c r="BL79" s="586"/>
      <c r="BM79" s="587"/>
      <c r="BN79" s="586"/>
      <c r="BO79" s="586"/>
      <c r="BP79" s="587"/>
      <c r="BQ79" s="586"/>
      <c r="BR79" s="586"/>
      <c r="BS79" s="587"/>
      <c r="BT79" s="586"/>
      <c r="BU79" s="586"/>
      <c r="BV79" s="587"/>
      <c r="BW79" s="586"/>
      <c r="BX79" s="586"/>
      <c r="BY79" s="586"/>
      <c r="BZ79" s="586"/>
      <c r="CA79" s="586"/>
      <c r="CB79" s="587"/>
      <c r="CC79" s="586"/>
      <c r="CD79" s="586"/>
      <c r="CE79" s="587"/>
      <c r="CF79" s="586"/>
      <c r="CG79" s="586"/>
      <c r="CH79" s="587"/>
      <c r="CI79" s="586"/>
      <c r="CJ79" s="586"/>
      <c r="CK79" s="586"/>
      <c r="CL79" s="586"/>
      <c r="CM79" s="586"/>
      <c r="CN79" s="587"/>
      <c r="CO79" s="586"/>
      <c r="CP79" s="586"/>
      <c r="CQ79" s="586"/>
      <c r="CR79" s="586"/>
      <c r="CS79" s="586"/>
      <c r="CT79" s="587"/>
      <c r="CU79" s="586"/>
      <c r="CV79" s="586"/>
      <c r="CW79" s="587"/>
      <c r="CX79" s="586"/>
      <c r="CY79" s="586"/>
      <c r="CZ79" s="586"/>
      <c r="DA79" s="586"/>
      <c r="DB79" s="586"/>
      <c r="DC79" s="586"/>
      <c r="DD79" s="586"/>
      <c r="DE79" s="588">
        <v>179</v>
      </c>
      <c r="DF79" s="589">
        <v>31627653.200000092</v>
      </c>
      <c r="DG79" s="588">
        <v>557</v>
      </c>
      <c r="DH79" s="588">
        <v>0</v>
      </c>
      <c r="DI79" s="589">
        <v>0</v>
      </c>
      <c r="DJ79" s="588">
        <v>0</v>
      </c>
      <c r="DK79" s="588">
        <v>179</v>
      </c>
      <c r="DL79" s="589">
        <v>31627653.200000092</v>
      </c>
      <c r="DM79" s="588">
        <v>557</v>
      </c>
      <c r="DN79" s="583"/>
    </row>
    <row r="80" spans="1:118" s="525" customFormat="1" ht="42" hidden="1" customHeight="1" x14ac:dyDescent="0.2">
      <c r="A80" s="211">
        <v>37</v>
      </c>
      <c r="B80" s="236" t="s">
        <v>35</v>
      </c>
      <c r="C80" s="211">
        <v>183</v>
      </c>
      <c r="D80" s="568" t="s">
        <v>183</v>
      </c>
      <c r="E80" s="212" t="s">
        <v>373</v>
      </c>
      <c r="F80" s="569" t="s">
        <v>184</v>
      </c>
      <c r="G80" s="575"/>
      <c r="H80" s="576"/>
      <c r="I80" s="575"/>
      <c r="J80" s="575"/>
      <c r="K80" s="575"/>
      <c r="L80" s="575"/>
      <c r="M80" s="575"/>
      <c r="N80" s="576"/>
      <c r="O80" s="575"/>
      <c r="P80" s="575"/>
      <c r="Q80" s="576"/>
      <c r="R80" s="575"/>
      <c r="S80" s="575">
        <v>46</v>
      </c>
      <c r="T80" s="576">
        <v>10428289.240000002</v>
      </c>
      <c r="U80" s="575">
        <v>305</v>
      </c>
      <c r="V80" s="575">
        <v>7</v>
      </c>
      <c r="W80" s="576">
        <v>1586913.5799999998</v>
      </c>
      <c r="X80" s="575">
        <v>62</v>
      </c>
      <c r="Y80" s="575"/>
      <c r="Z80" s="576"/>
      <c r="AA80" s="575"/>
      <c r="AB80" s="575"/>
      <c r="AC80" s="575"/>
      <c r="AD80" s="575"/>
      <c r="AE80" s="575"/>
      <c r="AF80" s="576"/>
      <c r="AG80" s="575"/>
      <c r="AH80" s="575"/>
      <c r="AI80" s="575"/>
      <c r="AJ80" s="575"/>
      <c r="AK80" s="575">
        <v>11</v>
      </c>
      <c r="AL80" s="576">
        <v>2493721.34</v>
      </c>
      <c r="AM80" s="575">
        <v>141</v>
      </c>
      <c r="AN80" s="575">
        <v>1</v>
      </c>
      <c r="AO80" s="576">
        <v>226701.94</v>
      </c>
      <c r="AP80" s="575">
        <v>7</v>
      </c>
      <c r="AQ80" s="575"/>
      <c r="AR80" s="575"/>
      <c r="AS80" s="575"/>
      <c r="AT80" s="575"/>
      <c r="AU80" s="575"/>
      <c r="AV80" s="575"/>
      <c r="AW80" s="575"/>
      <c r="AX80" s="575"/>
      <c r="AY80" s="575"/>
      <c r="AZ80" s="575"/>
      <c r="BA80" s="575"/>
      <c r="BB80" s="575"/>
      <c r="BC80" s="575"/>
      <c r="BD80" s="575"/>
      <c r="BE80" s="575"/>
      <c r="BF80" s="575"/>
      <c r="BG80" s="575"/>
      <c r="BH80" s="575"/>
      <c r="BI80" s="575"/>
      <c r="BJ80" s="576"/>
      <c r="BK80" s="575"/>
      <c r="BL80" s="575"/>
      <c r="BM80" s="576"/>
      <c r="BN80" s="575"/>
      <c r="BO80" s="575"/>
      <c r="BP80" s="576"/>
      <c r="BQ80" s="575"/>
      <c r="BR80" s="575"/>
      <c r="BS80" s="576"/>
      <c r="BT80" s="575"/>
      <c r="BU80" s="575"/>
      <c r="BV80" s="576"/>
      <c r="BW80" s="575"/>
      <c r="BX80" s="575"/>
      <c r="BY80" s="575"/>
      <c r="BZ80" s="575"/>
      <c r="CA80" s="575">
        <v>6</v>
      </c>
      <c r="CB80" s="576">
        <v>1534460.94</v>
      </c>
      <c r="CC80" s="575">
        <v>52</v>
      </c>
      <c r="CD80" s="575">
        <v>1</v>
      </c>
      <c r="CE80" s="576">
        <v>255743.49</v>
      </c>
      <c r="CF80" s="575">
        <v>6</v>
      </c>
      <c r="CG80" s="575">
        <v>16</v>
      </c>
      <c r="CH80" s="576">
        <v>4091895.8400000017</v>
      </c>
      <c r="CI80" s="575">
        <v>184</v>
      </c>
      <c r="CJ80" s="575"/>
      <c r="CK80" s="575"/>
      <c r="CL80" s="575"/>
      <c r="CM80" s="575"/>
      <c r="CN80" s="576"/>
      <c r="CO80" s="575"/>
      <c r="CP80" s="575"/>
      <c r="CQ80" s="575"/>
      <c r="CR80" s="575"/>
      <c r="CS80" s="575"/>
      <c r="CT80" s="576"/>
      <c r="CU80" s="575"/>
      <c r="CV80" s="575"/>
      <c r="CW80" s="576"/>
      <c r="CX80" s="575"/>
      <c r="CY80" s="575"/>
      <c r="CZ80" s="575"/>
      <c r="DA80" s="575"/>
      <c r="DB80" s="575"/>
      <c r="DC80" s="575"/>
      <c r="DD80" s="575"/>
      <c r="DE80" s="577">
        <v>79</v>
      </c>
      <c r="DF80" s="578">
        <v>18548367.360000003</v>
      </c>
      <c r="DG80" s="577">
        <v>682</v>
      </c>
      <c r="DH80" s="577">
        <v>9</v>
      </c>
      <c r="DI80" s="578">
        <v>2069359.0099999998</v>
      </c>
      <c r="DJ80" s="577">
        <v>75</v>
      </c>
      <c r="DK80" s="579">
        <v>88</v>
      </c>
      <c r="DL80" s="580">
        <v>20617726.369999968</v>
      </c>
      <c r="DM80" s="579">
        <v>757</v>
      </c>
      <c r="DN80" s="211">
        <v>183</v>
      </c>
    </row>
    <row r="81" spans="1:118" s="525" customFormat="1" ht="42" customHeight="1" x14ac:dyDescent="0.2">
      <c r="A81" s="591" t="s">
        <v>374</v>
      </c>
      <c r="B81" s="592" t="s">
        <v>35</v>
      </c>
      <c r="C81" s="591">
        <v>183</v>
      </c>
      <c r="D81" s="534" t="s">
        <v>183</v>
      </c>
      <c r="E81" s="590" t="s">
        <v>375</v>
      </c>
      <c r="F81" s="593" t="s">
        <v>184</v>
      </c>
      <c r="G81" s="594"/>
      <c r="H81" s="595"/>
      <c r="I81" s="594"/>
      <c r="J81" s="594"/>
      <c r="K81" s="594"/>
      <c r="L81" s="594"/>
      <c r="M81" s="594"/>
      <c r="N81" s="595"/>
      <c r="O81" s="594"/>
      <c r="P81" s="594"/>
      <c r="Q81" s="595"/>
      <c r="R81" s="594"/>
      <c r="S81" s="594"/>
      <c r="T81" s="595"/>
      <c r="U81" s="594"/>
      <c r="V81" s="594"/>
      <c r="W81" s="595"/>
      <c r="X81" s="594"/>
      <c r="Y81" s="594"/>
      <c r="Z81" s="595"/>
      <c r="AA81" s="594"/>
      <c r="AB81" s="594"/>
      <c r="AC81" s="594"/>
      <c r="AD81" s="594"/>
      <c r="AE81" s="594"/>
      <c r="AF81" s="595"/>
      <c r="AG81" s="594"/>
      <c r="AH81" s="594"/>
      <c r="AI81" s="594"/>
      <c r="AJ81" s="594"/>
      <c r="AK81" s="594"/>
      <c r="AL81" s="595"/>
      <c r="AM81" s="594"/>
      <c r="AN81" s="594"/>
      <c r="AO81" s="595"/>
      <c r="AP81" s="594"/>
      <c r="AQ81" s="594"/>
      <c r="AR81" s="594"/>
      <c r="AS81" s="594"/>
      <c r="AT81" s="594"/>
      <c r="AU81" s="594"/>
      <c r="AV81" s="594"/>
      <c r="AW81" s="594"/>
      <c r="AX81" s="594"/>
      <c r="AY81" s="594"/>
      <c r="AZ81" s="594"/>
      <c r="BA81" s="594"/>
      <c r="BB81" s="594"/>
      <c r="BC81" s="594"/>
      <c r="BD81" s="594"/>
      <c r="BE81" s="594"/>
      <c r="BF81" s="594"/>
      <c r="BG81" s="594"/>
      <c r="BH81" s="594"/>
      <c r="BI81" s="594"/>
      <c r="BJ81" s="595"/>
      <c r="BK81" s="594"/>
      <c r="BL81" s="594"/>
      <c r="BM81" s="595"/>
      <c r="BN81" s="594"/>
      <c r="BO81" s="594"/>
      <c r="BP81" s="595"/>
      <c r="BQ81" s="594"/>
      <c r="BR81" s="594"/>
      <c r="BS81" s="595"/>
      <c r="BT81" s="594"/>
      <c r="BU81" s="594"/>
      <c r="BV81" s="595"/>
      <c r="BW81" s="594"/>
      <c r="BX81" s="594"/>
      <c r="BY81" s="594"/>
      <c r="BZ81" s="594"/>
      <c r="CA81" s="594">
        <v>1</v>
      </c>
      <c r="CB81" s="595">
        <v>238393.74</v>
      </c>
      <c r="CC81" s="594">
        <v>5</v>
      </c>
      <c r="CD81" s="594"/>
      <c r="CE81" s="595"/>
      <c r="CF81" s="594"/>
      <c r="CG81" s="594"/>
      <c r="CH81" s="595"/>
      <c r="CI81" s="594"/>
      <c r="CJ81" s="594"/>
      <c r="CK81" s="594"/>
      <c r="CL81" s="594"/>
      <c r="CM81" s="594"/>
      <c r="CN81" s="595"/>
      <c r="CO81" s="594"/>
      <c r="CP81" s="594"/>
      <c r="CQ81" s="594"/>
      <c r="CR81" s="594"/>
      <c r="CS81" s="594"/>
      <c r="CT81" s="595"/>
      <c r="CU81" s="594"/>
      <c r="CV81" s="594"/>
      <c r="CW81" s="595"/>
      <c r="CX81" s="594"/>
      <c r="CY81" s="594"/>
      <c r="CZ81" s="594"/>
      <c r="DA81" s="594"/>
      <c r="DB81" s="594"/>
      <c r="DC81" s="594"/>
      <c r="DD81" s="594"/>
      <c r="DE81" s="596">
        <v>1</v>
      </c>
      <c r="DF81" s="597">
        <v>238393.74</v>
      </c>
      <c r="DG81" s="596">
        <v>5</v>
      </c>
      <c r="DH81" s="596">
        <v>0</v>
      </c>
      <c r="DI81" s="597">
        <v>0</v>
      </c>
      <c r="DJ81" s="596">
        <v>0</v>
      </c>
      <c r="DK81" s="598">
        <v>1</v>
      </c>
      <c r="DL81" s="599">
        <v>238393.74</v>
      </c>
      <c r="DM81" s="598">
        <v>5</v>
      </c>
      <c r="DN81" s="591">
        <v>183</v>
      </c>
    </row>
    <row r="82" spans="1:118" s="525" customFormat="1" ht="12.75" hidden="1" x14ac:dyDescent="0.2">
      <c r="A82" s="581" t="s">
        <v>376</v>
      </c>
      <c r="B82" s="582"/>
      <c r="C82" s="583"/>
      <c r="D82" s="584"/>
      <c r="E82" s="583"/>
      <c r="F82" s="585"/>
      <c r="G82" s="586"/>
      <c r="H82" s="587"/>
      <c r="I82" s="586"/>
      <c r="J82" s="586"/>
      <c r="K82" s="586"/>
      <c r="L82" s="586"/>
      <c r="M82" s="586"/>
      <c r="N82" s="587"/>
      <c r="O82" s="586"/>
      <c r="P82" s="586"/>
      <c r="Q82" s="587"/>
      <c r="R82" s="586"/>
      <c r="S82" s="586"/>
      <c r="T82" s="587"/>
      <c r="U82" s="586"/>
      <c r="V82" s="586"/>
      <c r="W82" s="587"/>
      <c r="X82" s="586"/>
      <c r="Y82" s="586"/>
      <c r="Z82" s="587"/>
      <c r="AA82" s="586"/>
      <c r="AB82" s="586"/>
      <c r="AC82" s="586"/>
      <c r="AD82" s="586"/>
      <c r="AE82" s="586"/>
      <c r="AF82" s="587"/>
      <c r="AG82" s="586"/>
      <c r="AH82" s="586"/>
      <c r="AI82" s="586"/>
      <c r="AJ82" s="586"/>
      <c r="AK82" s="586"/>
      <c r="AL82" s="587"/>
      <c r="AM82" s="586"/>
      <c r="AN82" s="586"/>
      <c r="AO82" s="587"/>
      <c r="AP82" s="586"/>
      <c r="AQ82" s="586"/>
      <c r="AR82" s="586"/>
      <c r="AS82" s="586"/>
      <c r="AT82" s="586"/>
      <c r="AU82" s="586"/>
      <c r="AV82" s="586"/>
      <c r="AW82" s="586"/>
      <c r="AX82" s="586"/>
      <c r="AY82" s="586"/>
      <c r="AZ82" s="586"/>
      <c r="BA82" s="586"/>
      <c r="BB82" s="586"/>
      <c r="BC82" s="586"/>
      <c r="BD82" s="586"/>
      <c r="BE82" s="586"/>
      <c r="BF82" s="586"/>
      <c r="BG82" s="586"/>
      <c r="BH82" s="586"/>
      <c r="BI82" s="586"/>
      <c r="BJ82" s="587"/>
      <c r="BK82" s="586"/>
      <c r="BL82" s="586"/>
      <c r="BM82" s="587"/>
      <c r="BN82" s="586"/>
      <c r="BO82" s="586"/>
      <c r="BP82" s="587"/>
      <c r="BQ82" s="586"/>
      <c r="BR82" s="586"/>
      <c r="BS82" s="587"/>
      <c r="BT82" s="586"/>
      <c r="BU82" s="586"/>
      <c r="BV82" s="587"/>
      <c r="BW82" s="586"/>
      <c r="BX82" s="586"/>
      <c r="BY82" s="586"/>
      <c r="BZ82" s="586"/>
      <c r="CA82" s="586">
        <v>1</v>
      </c>
      <c r="CB82" s="587">
        <v>238393.74</v>
      </c>
      <c r="CC82" s="586">
        <v>5</v>
      </c>
      <c r="CD82" s="586"/>
      <c r="CE82" s="587"/>
      <c r="CF82" s="586"/>
      <c r="CG82" s="586"/>
      <c r="CH82" s="587"/>
      <c r="CI82" s="586"/>
      <c r="CJ82" s="586"/>
      <c r="CK82" s="586"/>
      <c r="CL82" s="586"/>
      <c r="CM82" s="586"/>
      <c r="CN82" s="587"/>
      <c r="CO82" s="586"/>
      <c r="CP82" s="586"/>
      <c r="CQ82" s="586"/>
      <c r="CR82" s="586"/>
      <c r="CS82" s="586"/>
      <c r="CT82" s="587"/>
      <c r="CU82" s="586"/>
      <c r="CV82" s="586"/>
      <c r="CW82" s="587"/>
      <c r="CX82" s="586"/>
      <c r="CY82" s="586"/>
      <c r="CZ82" s="586"/>
      <c r="DA82" s="586"/>
      <c r="DB82" s="586"/>
      <c r="DC82" s="586"/>
      <c r="DD82" s="586"/>
      <c r="DE82" s="588">
        <v>1</v>
      </c>
      <c r="DF82" s="589">
        <v>238393.74</v>
      </c>
      <c r="DG82" s="588">
        <v>5</v>
      </c>
      <c r="DH82" s="588">
        <v>0</v>
      </c>
      <c r="DI82" s="589">
        <v>0</v>
      </c>
      <c r="DJ82" s="588">
        <v>0</v>
      </c>
      <c r="DK82" s="588">
        <v>1</v>
      </c>
      <c r="DL82" s="589">
        <v>238393.74</v>
      </c>
      <c r="DM82" s="588">
        <v>5</v>
      </c>
      <c r="DN82" s="583"/>
    </row>
    <row r="83" spans="1:118" s="525" customFormat="1" ht="12.75" hidden="1" x14ac:dyDescent="0.2">
      <c r="A83" s="581" t="s">
        <v>153</v>
      </c>
      <c r="B83" s="582"/>
      <c r="C83" s="583"/>
      <c r="D83" s="584"/>
      <c r="E83" s="583"/>
      <c r="F83" s="585"/>
      <c r="G83" s="586"/>
      <c r="H83" s="587"/>
      <c r="I83" s="586"/>
      <c r="J83" s="586"/>
      <c r="K83" s="586"/>
      <c r="L83" s="586"/>
      <c r="M83" s="586"/>
      <c r="N83" s="587"/>
      <c r="O83" s="586"/>
      <c r="P83" s="586"/>
      <c r="Q83" s="587"/>
      <c r="R83" s="586"/>
      <c r="S83" s="586">
        <v>46</v>
      </c>
      <c r="T83" s="587">
        <v>10428289.240000002</v>
      </c>
      <c r="U83" s="586">
        <v>305</v>
      </c>
      <c r="V83" s="586">
        <v>7</v>
      </c>
      <c r="W83" s="587">
        <v>1586913.5799999998</v>
      </c>
      <c r="X83" s="586">
        <v>62</v>
      </c>
      <c r="Y83" s="586"/>
      <c r="Z83" s="587"/>
      <c r="AA83" s="586"/>
      <c r="AB83" s="586"/>
      <c r="AC83" s="586"/>
      <c r="AD83" s="586"/>
      <c r="AE83" s="586"/>
      <c r="AF83" s="587"/>
      <c r="AG83" s="586"/>
      <c r="AH83" s="586"/>
      <c r="AI83" s="586"/>
      <c r="AJ83" s="586"/>
      <c r="AK83" s="586">
        <v>11</v>
      </c>
      <c r="AL83" s="587">
        <v>2493721.34</v>
      </c>
      <c r="AM83" s="586">
        <v>141</v>
      </c>
      <c r="AN83" s="586">
        <v>1</v>
      </c>
      <c r="AO83" s="587">
        <v>226701.94</v>
      </c>
      <c r="AP83" s="586">
        <v>7</v>
      </c>
      <c r="AQ83" s="586"/>
      <c r="AR83" s="586"/>
      <c r="AS83" s="586"/>
      <c r="AT83" s="586"/>
      <c r="AU83" s="586"/>
      <c r="AV83" s="586"/>
      <c r="AW83" s="586"/>
      <c r="AX83" s="586"/>
      <c r="AY83" s="586"/>
      <c r="AZ83" s="586"/>
      <c r="BA83" s="586"/>
      <c r="BB83" s="586"/>
      <c r="BC83" s="586"/>
      <c r="BD83" s="586"/>
      <c r="BE83" s="586"/>
      <c r="BF83" s="586"/>
      <c r="BG83" s="586"/>
      <c r="BH83" s="586"/>
      <c r="BI83" s="586"/>
      <c r="BJ83" s="587"/>
      <c r="BK83" s="586"/>
      <c r="BL83" s="586"/>
      <c r="BM83" s="587"/>
      <c r="BN83" s="586"/>
      <c r="BO83" s="586"/>
      <c r="BP83" s="587"/>
      <c r="BQ83" s="586"/>
      <c r="BR83" s="586"/>
      <c r="BS83" s="587"/>
      <c r="BT83" s="586"/>
      <c r="BU83" s="586"/>
      <c r="BV83" s="587"/>
      <c r="BW83" s="586"/>
      <c r="BX83" s="586"/>
      <c r="BY83" s="586"/>
      <c r="BZ83" s="586"/>
      <c r="CA83" s="586">
        <v>6</v>
      </c>
      <c r="CB83" s="587">
        <v>1534460.94</v>
      </c>
      <c r="CC83" s="586">
        <v>52</v>
      </c>
      <c r="CD83" s="586">
        <v>1</v>
      </c>
      <c r="CE83" s="587">
        <v>255743.49</v>
      </c>
      <c r="CF83" s="586">
        <v>6</v>
      </c>
      <c r="CG83" s="586">
        <v>16</v>
      </c>
      <c r="CH83" s="587">
        <v>4091895.8400000017</v>
      </c>
      <c r="CI83" s="586">
        <v>184</v>
      </c>
      <c r="CJ83" s="586"/>
      <c r="CK83" s="586"/>
      <c r="CL83" s="586"/>
      <c r="CM83" s="586"/>
      <c r="CN83" s="587"/>
      <c r="CO83" s="586"/>
      <c r="CP83" s="586"/>
      <c r="CQ83" s="586"/>
      <c r="CR83" s="586"/>
      <c r="CS83" s="586"/>
      <c r="CT83" s="587"/>
      <c r="CU83" s="586"/>
      <c r="CV83" s="586"/>
      <c r="CW83" s="587"/>
      <c r="CX83" s="586"/>
      <c r="CY83" s="586"/>
      <c r="CZ83" s="586"/>
      <c r="DA83" s="586"/>
      <c r="DB83" s="586"/>
      <c r="DC83" s="586"/>
      <c r="DD83" s="586"/>
      <c r="DE83" s="588">
        <v>79</v>
      </c>
      <c r="DF83" s="589">
        <v>18548367.360000003</v>
      </c>
      <c r="DG83" s="588">
        <v>682</v>
      </c>
      <c r="DH83" s="588">
        <v>9</v>
      </c>
      <c r="DI83" s="589">
        <v>2069359.0099999998</v>
      </c>
      <c r="DJ83" s="588">
        <v>75</v>
      </c>
      <c r="DK83" s="588">
        <v>88</v>
      </c>
      <c r="DL83" s="589">
        <v>20617726.369999968</v>
      </c>
      <c r="DM83" s="588">
        <v>757</v>
      </c>
      <c r="DN83" s="583"/>
    </row>
    <row r="84" spans="1:118" s="525" customFormat="1" ht="33.75" hidden="1" customHeight="1" x14ac:dyDescent="0.2">
      <c r="A84" s="211">
        <v>38</v>
      </c>
      <c r="B84" s="236" t="s">
        <v>35</v>
      </c>
      <c r="C84" s="211">
        <v>183</v>
      </c>
      <c r="D84" s="568" t="s">
        <v>183</v>
      </c>
      <c r="E84" s="212" t="s">
        <v>377</v>
      </c>
      <c r="F84" s="569" t="s">
        <v>185</v>
      </c>
      <c r="G84" s="575"/>
      <c r="H84" s="576"/>
      <c r="I84" s="575"/>
      <c r="J84" s="575"/>
      <c r="K84" s="575"/>
      <c r="L84" s="575"/>
      <c r="M84" s="575"/>
      <c r="N84" s="576"/>
      <c r="O84" s="575"/>
      <c r="P84" s="575"/>
      <c r="Q84" s="576"/>
      <c r="R84" s="575"/>
      <c r="S84" s="575">
        <v>26</v>
      </c>
      <c r="T84" s="576">
        <v>6700387.200000003</v>
      </c>
      <c r="U84" s="575">
        <v>179</v>
      </c>
      <c r="V84" s="575">
        <v>4</v>
      </c>
      <c r="W84" s="576">
        <v>1030828.8</v>
      </c>
      <c r="X84" s="575">
        <v>30</v>
      </c>
      <c r="Y84" s="575"/>
      <c r="Z84" s="576"/>
      <c r="AA84" s="575"/>
      <c r="AB84" s="575"/>
      <c r="AC84" s="575"/>
      <c r="AD84" s="575"/>
      <c r="AE84" s="575"/>
      <c r="AF84" s="576"/>
      <c r="AG84" s="575"/>
      <c r="AH84" s="575"/>
      <c r="AI84" s="575"/>
      <c r="AJ84" s="575"/>
      <c r="AK84" s="575">
        <v>13</v>
      </c>
      <c r="AL84" s="576">
        <v>3350193.6000000006</v>
      </c>
      <c r="AM84" s="575">
        <v>155</v>
      </c>
      <c r="AN84" s="575"/>
      <c r="AO84" s="576"/>
      <c r="AP84" s="575"/>
      <c r="AQ84" s="575"/>
      <c r="AR84" s="575"/>
      <c r="AS84" s="575"/>
      <c r="AT84" s="575"/>
      <c r="AU84" s="575"/>
      <c r="AV84" s="575"/>
      <c r="AW84" s="575"/>
      <c r="AX84" s="575"/>
      <c r="AY84" s="575"/>
      <c r="AZ84" s="575"/>
      <c r="BA84" s="575"/>
      <c r="BB84" s="575"/>
      <c r="BC84" s="575"/>
      <c r="BD84" s="575"/>
      <c r="BE84" s="575"/>
      <c r="BF84" s="575"/>
      <c r="BG84" s="575"/>
      <c r="BH84" s="575"/>
      <c r="BI84" s="575"/>
      <c r="BJ84" s="576"/>
      <c r="BK84" s="575"/>
      <c r="BL84" s="575"/>
      <c r="BM84" s="576"/>
      <c r="BN84" s="575"/>
      <c r="BO84" s="575"/>
      <c r="BP84" s="576"/>
      <c r="BQ84" s="575"/>
      <c r="BR84" s="575"/>
      <c r="BS84" s="576"/>
      <c r="BT84" s="575"/>
      <c r="BU84" s="575"/>
      <c r="BV84" s="576"/>
      <c r="BW84" s="575"/>
      <c r="BX84" s="575"/>
      <c r="BY84" s="575"/>
      <c r="BZ84" s="575"/>
      <c r="CA84" s="575">
        <v>3</v>
      </c>
      <c r="CB84" s="576">
        <v>863319.11999999988</v>
      </c>
      <c r="CC84" s="575">
        <v>40</v>
      </c>
      <c r="CD84" s="575"/>
      <c r="CE84" s="576"/>
      <c r="CF84" s="575"/>
      <c r="CG84" s="575">
        <v>12</v>
      </c>
      <c r="CH84" s="576">
        <v>3453276.48</v>
      </c>
      <c r="CI84" s="575">
        <v>126</v>
      </c>
      <c r="CJ84" s="575"/>
      <c r="CK84" s="575"/>
      <c r="CL84" s="575"/>
      <c r="CM84" s="575"/>
      <c r="CN84" s="576"/>
      <c r="CO84" s="575"/>
      <c r="CP84" s="575"/>
      <c r="CQ84" s="575"/>
      <c r="CR84" s="575"/>
      <c r="CS84" s="575">
        <v>2</v>
      </c>
      <c r="CT84" s="576">
        <v>515414.4</v>
      </c>
      <c r="CU84" s="575">
        <v>18</v>
      </c>
      <c r="CV84" s="575"/>
      <c r="CW84" s="576"/>
      <c r="CX84" s="575"/>
      <c r="CY84" s="575"/>
      <c r="CZ84" s="575"/>
      <c r="DA84" s="575"/>
      <c r="DB84" s="575"/>
      <c r="DC84" s="575"/>
      <c r="DD84" s="575"/>
      <c r="DE84" s="577">
        <v>56</v>
      </c>
      <c r="DF84" s="578">
        <v>14882590.800000004</v>
      </c>
      <c r="DG84" s="577">
        <v>518</v>
      </c>
      <c r="DH84" s="577">
        <v>4</v>
      </c>
      <c r="DI84" s="578">
        <v>1030828.8</v>
      </c>
      <c r="DJ84" s="577">
        <v>30</v>
      </c>
      <c r="DK84" s="579">
        <v>60</v>
      </c>
      <c r="DL84" s="580">
        <v>15913419.599999981</v>
      </c>
      <c r="DM84" s="579">
        <v>548</v>
      </c>
      <c r="DN84" s="211">
        <v>183</v>
      </c>
    </row>
    <row r="85" spans="1:118" s="525" customFormat="1" ht="33.75" customHeight="1" x14ac:dyDescent="0.2">
      <c r="A85" s="591" t="s">
        <v>378</v>
      </c>
      <c r="B85" s="592" t="s">
        <v>35</v>
      </c>
      <c r="C85" s="591">
        <v>183</v>
      </c>
      <c r="D85" s="534" t="s">
        <v>183</v>
      </c>
      <c r="E85" s="590" t="s">
        <v>379</v>
      </c>
      <c r="F85" s="593" t="s">
        <v>186</v>
      </c>
      <c r="G85" s="594"/>
      <c r="H85" s="595"/>
      <c r="I85" s="594"/>
      <c r="J85" s="594"/>
      <c r="K85" s="594"/>
      <c r="L85" s="594"/>
      <c r="M85" s="594"/>
      <c r="N85" s="595"/>
      <c r="O85" s="594"/>
      <c r="P85" s="594"/>
      <c r="Q85" s="595"/>
      <c r="R85" s="594"/>
      <c r="S85" s="594"/>
      <c r="T85" s="595"/>
      <c r="U85" s="594"/>
      <c r="V85" s="594"/>
      <c r="W85" s="595"/>
      <c r="X85" s="594"/>
      <c r="Y85" s="594"/>
      <c r="Z85" s="595"/>
      <c r="AA85" s="594"/>
      <c r="AB85" s="594"/>
      <c r="AC85" s="594"/>
      <c r="AD85" s="594"/>
      <c r="AE85" s="594"/>
      <c r="AF85" s="595"/>
      <c r="AG85" s="594"/>
      <c r="AH85" s="594"/>
      <c r="AI85" s="594"/>
      <c r="AJ85" s="594"/>
      <c r="AK85" s="594"/>
      <c r="AL85" s="595"/>
      <c r="AM85" s="594"/>
      <c r="AN85" s="594"/>
      <c r="AO85" s="595"/>
      <c r="AP85" s="594"/>
      <c r="AQ85" s="594"/>
      <c r="AR85" s="594"/>
      <c r="AS85" s="594"/>
      <c r="AT85" s="594"/>
      <c r="AU85" s="594"/>
      <c r="AV85" s="594"/>
      <c r="AW85" s="594"/>
      <c r="AX85" s="594"/>
      <c r="AY85" s="594"/>
      <c r="AZ85" s="594"/>
      <c r="BA85" s="594"/>
      <c r="BB85" s="594"/>
      <c r="BC85" s="594"/>
      <c r="BD85" s="594"/>
      <c r="BE85" s="594"/>
      <c r="BF85" s="594"/>
      <c r="BG85" s="594"/>
      <c r="BH85" s="594"/>
      <c r="BI85" s="594"/>
      <c r="BJ85" s="595"/>
      <c r="BK85" s="594"/>
      <c r="BL85" s="594"/>
      <c r="BM85" s="595"/>
      <c r="BN85" s="594"/>
      <c r="BO85" s="594"/>
      <c r="BP85" s="595"/>
      <c r="BQ85" s="594"/>
      <c r="BR85" s="594"/>
      <c r="BS85" s="595"/>
      <c r="BT85" s="594"/>
      <c r="BU85" s="594"/>
      <c r="BV85" s="595"/>
      <c r="BW85" s="594"/>
      <c r="BX85" s="594"/>
      <c r="BY85" s="594"/>
      <c r="BZ85" s="594"/>
      <c r="CA85" s="594"/>
      <c r="CB85" s="595"/>
      <c r="CC85" s="594"/>
      <c r="CD85" s="594"/>
      <c r="CE85" s="595"/>
      <c r="CF85" s="594"/>
      <c r="CG85" s="594"/>
      <c r="CH85" s="595"/>
      <c r="CI85" s="594"/>
      <c r="CJ85" s="594"/>
      <c r="CK85" s="594"/>
      <c r="CL85" s="594"/>
      <c r="CM85" s="594"/>
      <c r="CN85" s="595"/>
      <c r="CO85" s="594"/>
      <c r="CP85" s="594"/>
      <c r="CQ85" s="594"/>
      <c r="CR85" s="594"/>
      <c r="CS85" s="594">
        <v>1</v>
      </c>
      <c r="CT85" s="595">
        <v>267731.68</v>
      </c>
      <c r="CU85" s="594">
        <v>2</v>
      </c>
      <c r="CV85" s="594"/>
      <c r="CW85" s="595"/>
      <c r="CX85" s="594"/>
      <c r="CY85" s="594"/>
      <c r="CZ85" s="594"/>
      <c r="DA85" s="594"/>
      <c r="DB85" s="594"/>
      <c r="DC85" s="594"/>
      <c r="DD85" s="594"/>
      <c r="DE85" s="596">
        <v>1</v>
      </c>
      <c r="DF85" s="597">
        <v>267731.68</v>
      </c>
      <c r="DG85" s="596">
        <v>2</v>
      </c>
      <c r="DH85" s="596">
        <v>0</v>
      </c>
      <c r="DI85" s="597">
        <v>0</v>
      </c>
      <c r="DJ85" s="596">
        <v>0</v>
      </c>
      <c r="DK85" s="598">
        <v>1</v>
      </c>
      <c r="DL85" s="599">
        <v>267731.68</v>
      </c>
      <c r="DM85" s="598">
        <v>2</v>
      </c>
      <c r="DN85" s="591">
        <v>183</v>
      </c>
    </row>
    <row r="86" spans="1:118" s="525" customFormat="1" ht="12.75" hidden="1" x14ac:dyDescent="0.2">
      <c r="A86" s="581" t="s">
        <v>380</v>
      </c>
      <c r="B86" s="582"/>
      <c r="C86" s="583"/>
      <c r="D86" s="584"/>
      <c r="E86" s="583"/>
      <c r="F86" s="585"/>
      <c r="G86" s="586"/>
      <c r="H86" s="587"/>
      <c r="I86" s="586"/>
      <c r="J86" s="586"/>
      <c r="K86" s="586"/>
      <c r="L86" s="586"/>
      <c r="M86" s="586"/>
      <c r="N86" s="587"/>
      <c r="O86" s="586"/>
      <c r="P86" s="586"/>
      <c r="Q86" s="587"/>
      <c r="R86" s="586"/>
      <c r="S86" s="586"/>
      <c r="T86" s="587"/>
      <c r="U86" s="586"/>
      <c r="V86" s="586"/>
      <c r="W86" s="587"/>
      <c r="X86" s="586"/>
      <c r="Y86" s="586"/>
      <c r="Z86" s="587"/>
      <c r="AA86" s="586"/>
      <c r="AB86" s="586"/>
      <c r="AC86" s="586"/>
      <c r="AD86" s="586"/>
      <c r="AE86" s="586"/>
      <c r="AF86" s="587"/>
      <c r="AG86" s="586"/>
      <c r="AH86" s="586"/>
      <c r="AI86" s="586"/>
      <c r="AJ86" s="586"/>
      <c r="AK86" s="586"/>
      <c r="AL86" s="587"/>
      <c r="AM86" s="586"/>
      <c r="AN86" s="586"/>
      <c r="AO86" s="587"/>
      <c r="AP86" s="586"/>
      <c r="AQ86" s="586"/>
      <c r="AR86" s="586"/>
      <c r="AS86" s="586"/>
      <c r="AT86" s="586"/>
      <c r="AU86" s="586"/>
      <c r="AV86" s="586"/>
      <c r="AW86" s="586"/>
      <c r="AX86" s="586"/>
      <c r="AY86" s="586"/>
      <c r="AZ86" s="586"/>
      <c r="BA86" s="586"/>
      <c r="BB86" s="586"/>
      <c r="BC86" s="586"/>
      <c r="BD86" s="586"/>
      <c r="BE86" s="586"/>
      <c r="BF86" s="586"/>
      <c r="BG86" s="586"/>
      <c r="BH86" s="586"/>
      <c r="BI86" s="586"/>
      <c r="BJ86" s="587"/>
      <c r="BK86" s="586"/>
      <c r="BL86" s="586"/>
      <c r="BM86" s="587"/>
      <c r="BN86" s="586"/>
      <c r="BO86" s="586"/>
      <c r="BP86" s="587"/>
      <c r="BQ86" s="586"/>
      <c r="BR86" s="586"/>
      <c r="BS86" s="587"/>
      <c r="BT86" s="586"/>
      <c r="BU86" s="586"/>
      <c r="BV86" s="587"/>
      <c r="BW86" s="586"/>
      <c r="BX86" s="586"/>
      <c r="BY86" s="586"/>
      <c r="BZ86" s="586"/>
      <c r="CA86" s="586"/>
      <c r="CB86" s="587"/>
      <c r="CC86" s="586"/>
      <c r="CD86" s="586"/>
      <c r="CE86" s="587"/>
      <c r="CF86" s="586"/>
      <c r="CG86" s="586"/>
      <c r="CH86" s="587"/>
      <c r="CI86" s="586"/>
      <c r="CJ86" s="586"/>
      <c r="CK86" s="586"/>
      <c r="CL86" s="586"/>
      <c r="CM86" s="586"/>
      <c r="CN86" s="587"/>
      <c r="CO86" s="586"/>
      <c r="CP86" s="586"/>
      <c r="CQ86" s="586"/>
      <c r="CR86" s="586"/>
      <c r="CS86" s="586">
        <v>1</v>
      </c>
      <c r="CT86" s="587">
        <v>267731.68</v>
      </c>
      <c r="CU86" s="586">
        <v>2</v>
      </c>
      <c r="CV86" s="586"/>
      <c r="CW86" s="587"/>
      <c r="CX86" s="586"/>
      <c r="CY86" s="586"/>
      <c r="CZ86" s="586"/>
      <c r="DA86" s="586"/>
      <c r="DB86" s="586"/>
      <c r="DC86" s="586"/>
      <c r="DD86" s="586"/>
      <c r="DE86" s="588">
        <v>1</v>
      </c>
      <c r="DF86" s="589">
        <v>267731.68</v>
      </c>
      <c r="DG86" s="588">
        <v>2</v>
      </c>
      <c r="DH86" s="588">
        <v>0</v>
      </c>
      <c r="DI86" s="589">
        <v>0</v>
      </c>
      <c r="DJ86" s="588">
        <v>0</v>
      </c>
      <c r="DK86" s="588">
        <v>1</v>
      </c>
      <c r="DL86" s="589">
        <v>267731.68</v>
      </c>
      <c r="DM86" s="588">
        <v>2</v>
      </c>
      <c r="DN86" s="583"/>
    </row>
    <row r="87" spans="1:118" s="525" customFormat="1" ht="12.75" hidden="1" x14ac:dyDescent="0.2">
      <c r="A87" s="581" t="s">
        <v>154</v>
      </c>
      <c r="B87" s="582"/>
      <c r="C87" s="583"/>
      <c r="D87" s="584"/>
      <c r="E87" s="583"/>
      <c r="F87" s="585"/>
      <c r="G87" s="586"/>
      <c r="H87" s="587"/>
      <c r="I87" s="586"/>
      <c r="J87" s="586"/>
      <c r="K87" s="586"/>
      <c r="L87" s="586"/>
      <c r="M87" s="586"/>
      <c r="N87" s="587"/>
      <c r="O87" s="586"/>
      <c r="P87" s="586"/>
      <c r="Q87" s="587"/>
      <c r="R87" s="586"/>
      <c r="S87" s="586">
        <v>26</v>
      </c>
      <c r="T87" s="587">
        <v>6700387.200000003</v>
      </c>
      <c r="U87" s="586">
        <v>179</v>
      </c>
      <c r="V87" s="586">
        <v>4</v>
      </c>
      <c r="W87" s="587">
        <v>1030828.8</v>
      </c>
      <c r="X87" s="586">
        <v>30</v>
      </c>
      <c r="Y87" s="586"/>
      <c r="Z87" s="587"/>
      <c r="AA87" s="586"/>
      <c r="AB87" s="586"/>
      <c r="AC87" s="586"/>
      <c r="AD87" s="586"/>
      <c r="AE87" s="586"/>
      <c r="AF87" s="587"/>
      <c r="AG87" s="586"/>
      <c r="AH87" s="586"/>
      <c r="AI87" s="586"/>
      <c r="AJ87" s="586"/>
      <c r="AK87" s="586">
        <v>13</v>
      </c>
      <c r="AL87" s="587">
        <v>3350193.6000000006</v>
      </c>
      <c r="AM87" s="586">
        <v>155</v>
      </c>
      <c r="AN87" s="586"/>
      <c r="AO87" s="587"/>
      <c r="AP87" s="586"/>
      <c r="AQ87" s="586"/>
      <c r="AR87" s="586"/>
      <c r="AS87" s="586"/>
      <c r="AT87" s="586"/>
      <c r="AU87" s="586"/>
      <c r="AV87" s="586"/>
      <c r="AW87" s="586"/>
      <c r="AX87" s="586"/>
      <c r="AY87" s="586"/>
      <c r="AZ87" s="586"/>
      <c r="BA87" s="586"/>
      <c r="BB87" s="586"/>
      <c r="BC87" s="586"/>
      <c r="BD87" s="586"/>
      <c r="BE87" s="586"/>
      <c r="BF87" s="586"/>
      <c r="BG87" s="586"/>
      <c r="BH87" s="586"/>
      <c r="BI87" s="586"/>
      <c r="BJ87" s="587"/>
      <c r="BK87" s="586"/>
      <c r="BL87" s="586"/>
      <c r="BM87" s="587"/>
      <c r="BN87" s="586"/>
      <c r="BO87" s="586"/>
      <c r="BP87" s="587"/>
      <c r="BQ87" s="586"/>
      <c r="BR87" s="586"/>
      <c r="BS87" s="587"/>
      <c r="BT87" s="586"/>
      <c r="BU87" s="586"/>
      <c r="BV87" s="587"/>
      <c r="BW87" s="586"/>
      <c r="BX87" s="586"/>
      <c r="BY87" s="586"/>
      <c r="BZ87" s="586"/>
      <c r="CA87" s="586">
        <v>3</v>
      </c>
      <c r="CB87" s="587">
        <v>863319.11999999988</v>
      </c>
      <c r="CC87" s="586">
        <v>40</v>
      </c>
      <c r="CD87" s="586"/>
      <c r="CE87" s="587"/>
      <c r="CF87" s="586"/>
      <c r="CG87" s="586">
        <v>12</v>
      </c>
      <c r="CH87" s="587">
        <v>3453276.48</v>
      </c>
      <c r="CI87" s="586">
        <v>126</v>
      </c>
      <c r="CJ87" s="586"/>
      <c r="CK87" s="586"/>
      <c r="CL87" s="586"/>
      <c r="CM87" s="586"/>
      <c r="CN87" s="587"/>
      <c r="CO87" s="586"/>
      <c r="CP87" s="586"/>
      <c r="CQ87" s="586"/>
      <c r="CR87" s="586"/>
      <c r="CS87" s="586">
        <v>2</v>
      </c>
      <c r="CT87" s="587">
        <v>515414.4</v>
      </c>
      <c r="CU87" s="586">
        <v>18</v>
      </c>
      <c r="CV87" s="586"/>
      <c r="CW87" s="587"/>
      <c r="CX87" s="586"/>
      <c r="CY87" s="586"/>
      <c r="CZ87" s="586"/>
      <c r="DA87" s="586"/>
      <c r="DB87" s="586"/>
      <c r="DC87" s="586"/>
      <c r="DD87" s="586"/>
      <c r="DE87" s="588">
        <v>56</v>
      </c>
      <c r="DF87" s="589">
        <v>14882590.800000004</v>
      </c>
      <c r="DG87" s="588">
        <v>518</v>
      </c>
      <c r="DH87" s="588">
        <v>4</v>
      </c>
      <c r="DI87" s="589">
        <v>1030828.8</v>
      </c>
      <c r="DJ87" s="588">
        <v>30</v>
      </c>
      <c r="DK87" s="588">
        <v>60</v>
      </c>
      <c r="DL87" s="589">
        <v>15913419.599999981</v>
      </c>
      <c r="DM87" s="588">
        <v>548</v>
      </c>
      <c r="DN87" s="583"/>
    </row>
    <row r="88" spans="1:118" s="525" customFormat="1" ht="28.5" hidden="1" customHeight="1" x14ac:dyDescent="0.2">
      <c r="A88" s="211">
        <v>39</v>
      </c>
      <c r="B88" s="236" t="s">
        <v>35</v>
      </c>
      <c r="C88" s="211">
        <v>183</v>
      </c>
      <c r="D88" s="568" t="s">
        <v>183</v>
      </c>
      <c r="E88" s="212" t="s">
        <v>381</v>
      </c>
      <c r="F88" s="569" t="s">
        <v>186</v>
      </c>
      <c r="G88" s="575"/>
      <c r="H88" s="576"/>
      <c r="I88" s="575"/>
      <c r="J88" s="575"/>
      <c r="K88" s="575"/>
      <c r="L88" s="575"/>
      <c r="M88" s="575"/>
      <c r="N88" s="576"/>
      <c r="O88" s="575"/>
      <c r="P88" s="575"/>
      <c r="Q88" s="576"/>
      <c r="R88" s="575"/>
      <c r="S88" s="575">
        <v>14</v>
      </c>
      <c r="T88" s="576">
        <v>4019455.1599999997</v>
      </c>
      <c r="U88" s="575">
        <v>96</v>
      </c>
      <c r="V88" s="575">
        <v>2</v>
      </c>
      <c r="W88" s="576">
        <v>574207.88</v>
      </c>
      <c r="X88" s="575">
        <v>15</v>
      </c>
      <c r="Y88" s="575"/>
      <c r="Z88" s="576"/>
      <c r="AA88" s="575"/>
      <c r="AB88" s="575"/>
      <c r="AC88" s="575"/>
      <c r="AD88" s="575"/>
      <c r="AE88" s="575"/>
      <c r="AF88" s="576"/>
      <c r="AG88" s="575"/>
      <c r="AH88" s="575"/>
      <c r="AI88" s="575"/>
      <c r="AJ88" s="575"/>
      <c r="AK88" s="575">
        <v>12</v>
      </c>
      <c r="AL88" s="576">
        <v>3445247.28</v>
      </c>
      <c r="AM88" s="575">
        <v>156</v>
      </c>
      <c r="AN88" s="575">
        <v>1</v>
      </c>
      <c r="AO88" s="576">
        <v>287103.94</v>
      </c>
      <c r="AP88" s="575">
        <v>25</v>
      </c>
      <c r="AQ88" s="575"/>
      <c r="AR88" s="575"/>
      <c r="AS88" s="575"/>
      <c r="AT88" s="575"/>
      <c r="AU88" s="575"/>
      <c r="AV88" s="575"/>
      <c r="AW88" s="575"/>
      <c r="AX88" s="575"/>
      <c r="AY88" s="575"/>
      <c r="AZ88" s="575"/>
      <c r="BA88" s="575"/>
      <c r="BB88" s="575"/>
      <c r="BC88" s="575"/>
      <c r="BD88" s="575"/>
      <c r="BE88" s="575"/>
      <c r="BF88" s="575"/>
      <c r="BG88" s="575"/>
      <c r="BH88" s="575"/>
      <c r="BI88" s="575"/>
      <c r="BJ88" s="576"/>
      <c r="BK88" s="575"/>
      <c r="BL88" s="575"/>
      <c r="BM88" s="576"/>
      <c r="BN88" s="575"/>
      <c r="BO88" s="575"/>
      <c r="BP88" s="576"/>
      <c r="BQ88" s="575"/>
      <c r="BR88" s="575"/>
      <c r="BS88" s="576"/>
      <c r="BT88" s="575"/>
      <c r="BU88" s="575"/>
      <c r="BV88" s="576"/>
      <c r="BW88" s="575"/>
      <c r="BX88" s="575"/>
      <c r="BY88" s="575"/>
      <c r="BZ88" s="575"/>
      <c r="CA88" s="575">
        <v>9</v>
      </c>
      <c r="CB88" s="576">
        <v>2854633.41</v>
      </c>
      <c r="CC88" s="575">
        <v>79</v>
      </c>
      <c r="CD88" s="575"/>
      <c r="CE88" s="576"/>
      <c r="CF88" s="575"/>
      <c r="CG88" s="575">
        <v>5</v>
      </c>
      <c r="CH88" s="576">
        <v>1585907.45</v>
      </c>
      <c r="CI88" s="575">
        <v>55</v>
      </c>
      <c r="CJ88" s="575"/>
      <c r="CK88" s="575"/>
      <c r="CL88" s="575"/>
      <c r="CM88" s="575"/>
      <c r="CN88" s="576"/>
      <c r="CO88" s="575"/>
      <c r="CP88" s="575"/>
      <c r="CQ88" s="575"/>
      <c r="CR88" s="575"/>
      <c r="CS88" s="575"/>
      <c r="CT88" s="576"/>
      <c r="CU88" s="575"/>
      <c r="CV88" s="575"/>
      <c r="CW88" s="576"/>
      <c r="CX88" s="575"/>
      <c r="CY88" s="575"/>
      <c r="CZ88" s="575"/>
      <c r="DA88" s="575"/>
      <c r="DB88" s="575"/>
      <c r="DC88" s="575"/>
      <c r="DD88" s="575"/>
      <c r="DE88" s="577">
        <v>40</v>
      </c>
      <c r="DF88" s="578">
        <v>11905243.299999999</v>
      </c>
      <c r="DG88" s="577">
        <v>386</v>
      </c>
      <c r="DH88" s="577">
        <v>3</v>
      </c>
      <c r="DI88" s="578">
        <v>861311.82000000007</v>
      </c>
      <c r="DJ88" s="577">
        <v>40</v>
      </c>
      <c r="DK88" s="579">
        <v>43</v>
      </c>
      <c r="DL88" s="580">
        <v>12766555.120000008</v>
      </c>
      <c r="DM88" s="579">
        <v>426</v>
      </c>
      <c r="DN88" s="211">
        <v>183</v>
      </c>
    </row>
    <row r="89" spans="1:118" s="525" customFormat="1" ht="12.75" hidden="1" x14ac:dyDescent="0.2">
      <c r="A89" s="581" t="s">
        <v>155</v>
      </c>
      <c r="B89" s="582"/>
      <c r="C89" s="583"/>
      <c r="D89" s="584"/>
      <c r="E89" s="583"/>
      <c r="F89" s="585"/>
      <c r="G89" s="586"/>
      <c r="H89" s="587"/>
      <c r="I89" s="586"/>
      <c r="J89" s="586"/>
      <c r="K89" s="586"/>
      <c r="L89" s="586"/>
      <c r="M89" s="586"/>
      <c r="N89" s="587"/>
      <c r="O89" s="586"/>
      <c r="P89" s="586"/>
      <c r="Q89" s="587"/>
      <c r="R89" s="586"/>
      <c r="S89" s="586">
        <v>14</v>
      </c>
      <c r="T89" s="587">
        <v>4019455.1599999997</v>
      </c>
      <c r="U89" s="586">
        <v>96</v>
      </c>
      <c r="V89" s="586">
        <v>2</v>
      </c>
      <c r="W89" s="587">
        <v>574207.88</v>
      </c>
      <c r="X89" s="586">
        <v>15</v>
      </c>
      <c r="Y89" s="586"/>
      <c r="Z89" s="587"/>
      <c r="AA89" s="586"/>
      <c r="AB89" s="586"/>
      <c r="AC89" s="586"/>
      <c r="AD89" s="586"/>
      <c r="AE89" s="586"/>
      <c r="AF89" s="587"/>
      <c r="AG89" s="586"/>
      <c r="AH89" s="586"/>
      <c r="AI89" s="586"/>
      <c r="AJ89" s="586"/>
      <c r="AK89" s="586">
        <v>12</v>
      </c>
      <c r="AL89" s="587">
        <v>3445247.28</v>
      </c>
      <c r="AM89" s="586">
        <v>156</v>
      </c>
      <c r="AN89" s="586">
        <v>1</v>
      </c>
      <c r="AO89" s="587">
        <v>287103.94</v>
      </c>
      <c r="AP89" s="586">
        <v>25</v>
      </c>
      <c r="AQ89" s="586"/>
      <c r="AR89" s="586"/>
      <c r="AS89" s="586"/>
      <c r="AT89" s="586"/>
      <c r="AU89" s="586"/>
      <c r="AV89" s="586"/>
      <c r="AW89" s="586"/>
      <c r="AX89" s="586"/>
      <c r="AY89" s="586"/>
      <c r="AZ89" s="586"/>
      <c r="BA89" s="586"/>
      <c r="BB89" s="586"/>
      <c r="BC89" s="586"/>
      <c r="BD89" s="586"/>
      <c r="BE89" s="586"/>
      <c r="BF89" s="586"/>
      <c r="BG89" s="586"/>
      <c r="BH89" s="586"/>
      <c r="BI89" s="586"/>
      <c r="BJ89" s="587"/>
      <c r="BK89" s="586"/>
      <c r="BL89" s="586"/>
      <c r="BM89" s="587"/>
      <c r="BN89" s="586"/>
      <c r="BO89" s="586"/>
      <c r="BP89" s="587"/>
      <c r="BQ89" s="586"/>
      <c r="BR89" s="586"/>
      <c r="BS89" s="587"/>
      <c r="BT89" s="586"/>
      <c r="BU89" s="586"/>
      <c r="BV89" s="587"/>
      <c r="BW89" s="586"/>
      <c r="BX89" s="586"/>
      <c r="BY89" s="586"/>
      <c r="BZ89" s="586"/>
      <c r="CA89" s="586">
        <v>9</v>
      </c>
      <c r="CB89" s="587">
        <v>2854633.41</v>
      </c>
      <c r="CC89" s="586">
        <v>79</v>
      </c>
      <c r="CD89" s="586"/>
      <c r="CE89" s="587"/>
      <c r="CF89" s="586"/>
      <c r="CG89" s="586">
        <v>5</v>
      </c>
      <c r="CH89" s="587">
        <v>1585907.45</v>
      </c>
      <c r="CI89" s="586">
        <v>55</v>
      </c>
      <c r="CJ89" s="586"/>
      <c r="CK89" s="586"/>
      <c r="CL89" s="586"/>
      <c r="CM89" s="586"/>
      <c r="CN89" s="587"/>
      <c r="CO89" s="586"/>
      <c r="CP89" s="586"/>
      <c r="CQ89" s="586"/>
      <c r="CR89" s="586"/>
      <c r="CS89" s="586"/>
      <c r="CT89" s="587"/>
      <c r="CU89" s="586"/>
      <c r="CV89" s="586"/>
      <c r="CW89" s="587"/>
      <c r="CX89" s="586"/>
      <c r="CY89" s="586"/>
      <c r="CZ89" s="586"/>
      <c r="DA89" s="586"/>
      <c r="DB89" s="586"/>
      <c r="DC89" s="586"/>
      <c r="DD89" s="586"/>
      <c r="DE89" s="588">
        <v>40</v>
      </c>
      <c r="DF89" s="589">
        <v>11905243.299999999</v>
      </c>
      <c r="DG89" s="588">
        <v>386</v>
      </c>
      <c r="DH89" s="588">
        <v>3</v>
      </c>
      <c r="DI89" s="589">
        <v>861311.82000000007</v>
      </c>
      <c r="DJ89" s="588">
        <v>40</v>
      </c>
      <c r="DK89" s="588">
        <v>43</v>
      </c>
      <c r="DL89" s="589">
        <v>12766555.120000008</v>
      </c>
      <c r="DM89" s="588">
        <v>426</v>
      </c>
      <c r="DN89" s="583"/>
    </row>
    <row r="90" spans="1:118" s="525" customFormat="1" ht="27.75" hidden="1" customHeight="1" x14ac:dyDescent="0.2">
      <c r="A90" s="211">
        <v>40</v>
      </c>
      <c r="B90" s="236" t="s">
        <v>35</v>
      </c>
      <c r="C90" s="211">
        <v>183</v>
      </c>
      <c r="D90" s="568" t="s">
        <v>183</v>
      </c>
      <c r="E90" s="212" t="s">
        <v>382</v>
      </c>
      <c r="F90" s="569" t="s">
        <v>184</v>
      </c>
      <c r="G90" s="575"/>
      <c r="H90" s="576"/>
      <c r="I90" s="575"/>
      <c r="J90" s="575"/>
      <c r="K90" s="575"/>
      <c r="L90" s="575"/>
      <c r="M90" s="575"/>
      <c r="N90" s="576"/>
      <c r="O90" s="575"/>
      <c r="P90" s="575"/>
      <c r="Q90" s="576"/>
      <c r="R90" s="575"/>
      <c r="S90" s="575">
        <v>23</v>
      </c>
      <c r="T90" s="576">
        <v>3852927.5699999989</v>
      </c>
      <c r="U90" s="575">
        <v>153</v>
      </c>
      <c r="V90" s="575"/>
      <c r="W90" s="576"/>
      <c r="X90" s="575"/>
      <c r="Y90" s="575"/>
      <c r="Z90" s="576"/>
      <c r="AA90" s="575"/>
      <c r="AB90" s="575"/>
      <c r="AC90" s="575"/>
      <c r="AD90" s="575"/>
      <c r="AE90" s="575"/>
      <c r="AF90" s="576"/>
      <c r="AG90" s="575"/>
      <c r="AH90" s="575"/>
      <c r="AI90" s="575"/>
      <c r="AJ90" s="575"/>
      <c r="AK90" s="575">
        <v>6</v>
      </c>
      <c r="AL90" s="576">
        <v>1005111.5399999999</v>
      </c>
      <c r="AM90" s="575">
        <v>80</v>
      </c>
      <c r="AN90" s="575">
        <v>1</v>
      </c>
      <c r="AO90" s="576">
        <v>167518.59</v>
      </c>
      <c r="AP90" s="575">
        <v>10</v>
      </c>
      <c r="AQ90" s="575"/>
      <c r="AR90" s="575"/>
      <c r="AS90" s="575"/>
      <c r="AT90" s="575"/>
      <c r="AU90" s="575"/>
      <c r="AV90" s="575"/>
      <c r="AW90" s="575"/>
      <c r="AX90" s="575"/>
      <c r="AY90" s="575"/>
      <c r="AZ90" s="575"/>
      <c r="BA90" s="575"/>
      <c r="BB90" s="575"/>
      <c r="BC90" s="575"/>
      <c r="BD90" s="575"/>
      <c r="BE90" s="575"/>
      <c r="BF90" s="575"/>
      <c r="BG90" s="575"/>
      <c r="BH90" s="575"/>
      <c r="BI90" s="575"/>
      <c r="BJ90" s="576"/>
      <c r="BK90" s="575"/>
      <c r="BL90" s="575"/>
      <c r="BM90" s="576"/>
      <c r="BN90" s="575"/>
      <c r="BO90" s="575"/>
      <c r="BP90" s="576"/>
      <c r="BQ90" s="575"/>
      <c r="BR90" s="575"/>
      <c r="BS90" s="576"/>
      <c r="BT90" s="575"/>
      <c r="BU90" s="575"/>
      <c r="BV90" s="576"/>
      <c r="BW90" s="575"/>
      <c r="BX90" s="575"/>
      <c r="BY90" s="575"/>
      <c r="BZ90" s="575"/>
      <c r="CA90" s="575">
        <v>9</v>
      </c>
      <c r="CB90" s="576">
        <v>1695133.89</v>
      </c>
      <c r="CC90" s="575">
        <v>90</v>
      </c>
      <c r="CD90" s="575"/>
      <c r="CE90" s="576"/>
      <c r="CF90" s="575"/>
      <c r="CG90" s="575">
        <v>14</v>
      </c>
      <c r="CH90" s="576">
        <v>2636874.94</v>
      </c>
      <c r="CI90" s="575">
        <v>114</v>
      </c>
      <c r="CJ90" s="575"/>
      <c r="CK90" s="575"/>
      <c r="CL90" s="575"/>
      <c r="CM90" s="575"/>
      <c r="CN90" s="576"/>
      <c r="CO90" s="575"/>
      <c r="CP90" s="575"/>
      <c r="CQ90" s="575"/>
      <c r="CR90" s="575"/>
      <c r="CS90" s="575">
        <v>14</v>
      </c>
      <c r="CT90" s="576">
        <v>2345260.2600000002</v>
      </c>
      <c r="CU90" s="575">
        <v>99</v>
      </c>
      <c r="CV90" s="575">
        <v>4</v>
      </c>
      <c r="CW90" s="576">
        <v>670074.36</v>
      </c>
      <c r="CX90" s="575">
        <v>25</v>
      </c>
      <c r="CY90" s="575"/>
      <c r="CZ90" s="575"/>
      <c r="DA90" s="575"/>
      <c r="DB90" s="575"/>
      <c r="DC90" s="575"/>
      <c r="DD90" s="575"/>
      <c r="DE90" s="577">
        <v>66</v>
      </c>
      <c r="DF90" s="578">
        <v>11535308.199999999</v>
      </c>
      <c r="DG90" s="577">
        <v>536</v>
      </c>
      <c r="DH90" s="577">
        <v>5</v>
      </c>
      <c r="DI90" s="578">
        <v>837592.95</v>
      </c>
      <c r="DJ90" s="577">
        <v>35</v>
      </c>
      <c r="DK90" s="579">
        <v>71</v>
      </c>
      <c r="DL90" s="580">
        <v>12372901.150000015</v>
      </c>
      <c r="DM90" s="579">
        <v>571</v>
      </c>
      <c r="DN90" s="211">
        <v>183</v>
      </c>
    </row>
    <row r="91" spans="1:118" s="525" customFormat="1" ht="12.75" hidden="1" x14ac:dyDescent="0.2">
      <c r="A91" s="581" t="s">
        <v>156</v>
      </c>
      <c r="B91" s="582"/>
      <c r="C91" s="583"/>
      <c r="D91" s="584"/>
      <c r="E91" s="583"/>
      <c r="F91" s="585"/>
      <c r="G91" s="586"/>
      <c r="H91" s="587"/>
      <c r="I91" s="586"/>
      <c r="J91" s="586"/>
      <c r="K91" s="586"/>
      <c r="L91" s="586"/>
      <c r="M91" s="586"/>
      <c r="N91" s="587"/>
      <c r="O91" s="586"/>
      <c r="P91" s="586"/>
      <c r="Q91" s="587"/>
      <c r="R91" s="586"/>
      <c r="S91" s="586">
        <v>23</v>
      </c>
      <c r="T91" s="587">
        <v>3852927.5699999989</v>
      </c>
      <c r="U91" s="586">
        <v>153</v>
      </c>
      <c r="V91" s="586"/>
      <c r="W91" s="587"/>
      <c r="X91" s="586"/>
      <c r="Y91" s="586"/>
      <c r="Z91" s="587"/>
      <c r="AA91" s="586"/>
      <c r="AB91" s="586"/>
      <c r="AC91" s="586"/>
      <c r="AD91" s="586"/>
      <c r="AE91" s="586"/>
      <c r="AF91" s="587"/>
      <c r="AG91" s="586"/>
      <c r="AH91" s="586"/>
      <c r="AI91" s="586"/>
      <c r="AJ91" s="586"/>
      <c r="AK91" s="586">
        <v>6</v>
      </c>
      <c r="AL91" s="587">
        <v>1005111.5399999999</v>
      </c>
      <c r="AM91" s="586">
        <v>80</v>
      </c>
      <c r="AN91" s="586">
        <v>1</v>
      </c>
      <c r="AO91" s="587">
        <v>167518.59</v>
      </c>
      <c r="AP91" s="586">
        <v>10</v>
      </c>
      <c r="AQ91" s="586"/>
      <c r="AR91" s="586"/>
      <c r="AS91" s="586"/>
      <c r="AT91" s="586"/>
      <c r="AU91" s="586"/>
      <c r="AV91" s="586"/>
      <c r="AW91" s="586"/>
      <c r="AX91" s="586"/>
      <c r="AY91" s="586"/>
      <c r="AZ91" s="586"/>
      <c r="BA91" s="586"/>
      <c r="BB91" s="586"/>
      <c r="BC91" s="586"/>
      <c r="BD91" s="586"/>
      <c r="BE91" s="586"/>
      <c r="BF91" s="586"/>
      <c r="BG91" s="586"/>
      <c r="BH91" s="586"/>
      <c r="BI91" s="586"/>
      <c r="BJ91" s="587"/>
      <c r="BK91" s="586"/>
      <c r="BL91" s="586"/>
      <c r="BM91" s="587"/>
      <c r="BN91" s="586"/>
      <c r="BO91" s="586"/>
      <c r="BP91" s="587"/>
      <c r="BQ91" s="586"/>
      <c r="BR91" s="586"/>
      <c r="BS91" s="587"/>
      <c r="BT91" s="586"/>
      <c r="BU91" s="586"/>
      <c r="BV91" s="587"/>
      <c r="BW91" s="586"/>
      <c r="BX91" s="586"/>
      <c r="BY91" s="586"/>
      <c r="BZ91" s="586"/>
      <c r="CA91" s="586">
        <v>9</v>
      </c>
      <c r="CB91" s="587">
        <v>1695133.89</v>
      </c>
      <c r="CC91" s="586">
        <v>90</v>
      </c>
      <c r="CD91" s="586"/>
      <c r="CE91" s="587"/>
      <c r="CF91" s="586"/>
      <c r="CG91" s="586">
        <v>14</v>
      </c>
      <c r="CH91" s="587">
        <v>2636874.94</v>
      </c>
      <c r="CI91" s="586">
        <v>114</v>
      </c>
      <c r="CJ91" s="586"/>
      <c r="CK91" s="586"/>
      <c r="CL91" s="586"/>
      <c r="CM91" s="586"/>
      <c r="CN91" s="587"/>
      <c r="CO91" s="586"/>
      <c r="CP91" s="586"/>
      <c r="CQ91" s="586"/>
      <c r="CR91" s="586"/>
      <c r="CS91" s="586">
        <v>14</v>
      </c>
      <c r="CT91" s="587">
        <v>2345260.2600000002</v>
      </c>
      <c r="CU91" s="586">
        <v>99</v>
      </c>
      <c r="CV91" s="586">
        <v>4</v>
      </c>
      <c r="CW91" s="587">
        <v>670074.36</v>
      </c>
      <c r="CX91" s="586">
        <v>25</v>
      </c>
      <c r="CY91" s="586"/>
      <c r="CZ91" s="586"/>
      <c r="DA91" s="586"/>
      <c r="DB91" s="586"/>
      <c r="DC91" s="586"/>
      <c r="DD91" s="586"/>
      <c r="DE91" s="588">
        <v>66</v>
      </c>
      <c r="DF91" s="589">
        <v>11535308.199999999</v>
      </c>
      <c r="DG91" s="588">
        <v>536</v>
      </c>
      <c r="DH91" s="588">
        <v>5</v>
      </c>
      <c r="DI91" s="589">
        <v>837592.95</v>
      </c>
      <c r="DJ91" s="588">
        <v>35</v>
      </c>
      <c r="DK91" s="588">
        <v>71</v>
      </c>
      <c r="DL91" s="589">
        <v>12372901.150000015</v>
      </c>
      <c r="DM91" s="588">
        <v>571</v>
      </c>
      <c r="DN91" s="583"/>
    </row>
    <row r="92" spans="1:118" s="525" customFormat="1" ht="36.75" hidden="1" customHeight="1" x14ac:dyDescent="0.2">
      <c r="A92" s="211">
        <v>41</v>
      </c>
      <c r="B92" s="236" t="s">
        <v>35</v>
      </c>
      <c r="C92" s="211">
        <v>183</v>
      </c>
      <c r="D92" s="568" t="s">
        <v>183</v>
      </c>
      <c r="E92" s="212" t="s">
        <v>383</v>
      </c>
      <c r="F92" s="569" t="s">
        <v>185</v>
      </c>
      <c r="G92" s="575"/>
      <c r="H92" s="576"/>
      <c r="I92" s="575"/>
      <c r="J92" s="575"/>
      <c r="K92" s="575"/>
      <c r="L92" s="575"/>
      <c r="M92" s="575"/>
      <c r="N92" s="576"/>
      <c r="O92" s="575"/>
      <c r="P92" s="575"/>
      <c r="Q92" s="576"/>
      <c r="R92" s="575"/>
      <c r="S92" s="575">
        <v>5</v>
      </c>
      <c r="T92" s="576">
        <v>990735.70000000007</v>
      </c>
      <c r="U92" s="575">
        <v>39</v>
      </c>
      <c r="V92" s="575"/>
      <c r="W92" s="576"/>
      <c r="X92" s="575"/>
      <c r="Y92" s="575"/>
      <c r="Z92" s="576"/>
      <c r="AA92" s="575"/>
      <c r="AB92" s="575"/>
      <c r="AC92" s="575"/>
      <c r="AD92" s="575"/>
      <c r="AE92" s="575"/>
      <c r="AF92" s="576"/>
      <c r="AG92" s="575"/>
      <c r="AH92" s="575"/>
      <c r="AI92" s="575"/>
      <c r="AJ92" s="575"/>
      <c r="AK92" s="575">
        <v>3</v>
      </c>
      <c r="AL92" s="576">
        <v>594441.42000000004</v>
      </c>
      <c r="AM92" s="575">
        <v>34</v>
      </c>
      <c r="AN92" s="575"/>
      <c r="AO92" s="576"/>
      <c r="AP92" s="575"/>
      <c r="AQ92" s="575"/>
      <c r="AR92" s="575"/>
      <c r="AS92" s="575"/>
      <c r="AT92" s="575"/>
      <c r="AU92" s="575"/>
      <c r="AV92" s="575"/>
      <c r="AW92" s="575"/>
      <c r="AX92" s="575"/>
      <c r="AY92" s="575"/>
      <c r="AZ92" s="575"/>
      <c r="BA92" s="575"/>
      <c r="BB92" s="575"/>
      <c r="BC92" s="575"/>
      <c r="BD92" s="575"/>
      <c r="BE92" s="575"/>
      <c r="BF92" s="575"/>
      <c r="BG92" s="575"/>
      <c r="BH92" s="575"/>
      <c r="BI92" s="575"/>
      <c r="BJ92" s="576"/>
      <c r="BK92" s="575"/>
      <c r="BL92" s="575"/>
      <c r="BM92" s="576"/>
      <c r="BN92" s="575"/>
      <c r="BO92" s="575"/>
      <c r="BP92" s="576"/>
      <c r="BQ92" s="575"/>
      <c r="BR92" s="575"/>
      <c r="BS92" s="576"/>
      <c r="BT92" s="575"/>
      <c r="BU92" s="575"/>
      <c r="BV92" s="576"/>
      <c r="BW92" s="575"/>
      <c r="BX92" s="575"/>
      <c r="BY92" s="575"/>
      <c r="BZ92" s="575"/>
      <c r="CA92" s="575">
        <v>4</v>
      </c>
      <c r="CB92" s="576">
        <v>878809.32</v>
      </c>
      <c r="CC92" s="575">
        <v>33</v>
      </c>
      <c r="CD92" s="575"/>
      <c r="CE92" s="576"/>
      <c r="CF92" s="575"/>
      <c r="CG92" s="575">
        <v>7</v>
      </c>
      <c r="CH92" s="576">
        <v>1537916.31</v>
      </c>
      <c r="CI92" s="575">
        <v>59</v>
      </c>
      <c r="CJ92" s="575"/>
      <c r="CK92" s="575"/>
      <c r="CL92" s="575"/>
      <c r="CM92" s="575"/>
      <c r="CN92" s="576"/>
      <c r="CO92" s="575"/>
      <c r="CP92" s="575"/>
      <c r="CQ92" s="575"/>
      <c r="CR92" s="575"/>
      <c r="CS92" s="575">
        <v>9</v>
      </c>
      <c r="CT92" s="576">
        <v>1783324.2600000002</v>
      </c>
      <c r="CU92" s="575">
        <v>75</v>
      </c>
      <c r="CV92" s="575">
        <v>4</v>
      </c>
      <c r="CW92" s="576">
        <v>792588.56</v>
      </c>
      <c r="CX92" s="575">
        <v>29</v>
      </c>
      <c r="CY92" s="575"/>
      <c r="CZ92" s="575"/>
      <c r="DA92" s="575"/>
      <c r="DB92" s="575"/>
      <c r="DC92" s="575"/>
      <c r="DD92" s="575"/>
      <c r="DE92" s="577">
        <v>28</v>
      </c>
      <c r="DF92" s="578">
        <v>5785227.0099999998</v>
      </c>
      <c r="DG92" s="577">
        <v>240</v>
      </c>
      <c r="DH92" s="577">
        <v>4</v>
      </c>
      <c r="DI92" s="578">
        <v>792588.56</v>
      </c>
      <c r="DJ92" s="577">
        <v>29</v>
      </c>
      <c r="DK92" s="579">
        <v>32</v>
      </c>
      <c r="DL92" s="580">
        <v>6577815.5700000022</v>
      </c>
      <c r="DM92" s="579">
        <v>269</v>
      </c>
      <c r="DN92" s="211">
        <v>183</v>
      </c>
    </row>
    <row r="93" spans="1:118" s="525" customFormat="1" ht="36.75" customHeight="1" x14ac:dyDescent="0.2">
      <c r="A93" s="591" t="s">
        <v>384</v>
      </c>
      <c r="B93" s="592" t="s">
        <v>35</v>
      </c>
      <c r="C93" s="591">
        <v>183</v>
      </c>
      <c r="D93" s="534" t="s">
        <v>183</v>
      </c>
      <c r="E93" s="590" t="s">
        <v>385</v>
      </c>
      <c r="F93" s="593" t="s">
        <v>185</v>
      </c>
      <c r="G93" s="594"/>
      <c r="H93" s="595"/>
      <c r="I93" s="594"/>
      <c r="J93" s="594"/>
      <c r="K93" s="594"/>
      <c r="L93" s="594"/>
      <c r="M93" s="594"/>
      <c r="N93" s="595"/>
      <c r="O93" s="594"/>
      <c r="P93" s="594"/>
      <c r="Q93" s="595"/>
      <c r="R93" s="594"/>
      <c r="S93" s="594"/>
      <c r="T93" s="595"/>
      <c r="U93" s="594"/>
      <c r="V93" s="594"/>
      <c r="W93" s="595"/>
      <c r="X93" s="594"/>
      <c r="Y93" s="594"/>
      <c r="Z93" s="595"/>
      <c r="AA93" s="594"/>
      <c r="AB93" s="594"/>
      <c r="AC93" s="594"/>
      <c r="AD93" s="594"/>
      <c r="AE93" s="594"/>
      <c r="AF93" s="595"/>
      <c r="AG93" s="594"/>
      <c r="AH93" s="594"/>
      <c r="AI93" s="594"/>
      <c r="AJ93" s="594"/>
      <c r="AK93" s="594"/>
      <c r="AL93" s="595"/>
      <c r="AM93" s="594"/>
      <c r="AN93" s="594"/>
      <c r="AO93" s="595"/>
      <c r="AP93" s="594"/>
      <c r="AQ93" s="594"/>
      <c r="AR93" s="594"/>
      <c r="AS93" s="594"/>
      <c r="AT93" s="594"/>
      <c r="AU93" s="594"/>
      <c r="AV93" s="594"/>
      <c r="AW93" s="594"/>
      <c r="AX93" s="594"/>
      <c r="AY93" s="594"/>
      <c r="AZ93" s="594"/>
      <c r="BA93" s="594"/>
      <c r="BB93" s="594"/>
      <c r="BC93" s="594"/>
      <c r="BD93" s="594"/>
      <c r="BE93" s="594"/>
      <c r="BF93" s="594"/>
      <c r="BG93" s="594"/>
      <c r="BH93" s="594"/>
      <c r="BI93" s="594"/>
      <c r="BJ93" s="595"/>
      <c r="BK93" s="594"/>
      <c r="BL93" s="594"/>
      <c r="BM93" s="595"/>
      <c r="BN93" s="594"/>
      <c r="BO93" s="594"/>
      <c r="BP93" s="595"/>
      <c r="BQ93" s="594"/>
      <c r="BR93" s="594"/>
      <c r="BS93" s="595"/>
      <c r="BT93" s="594"/>
      <c r="BU93" s="594"/>
      <c r="BV93" s="595"/>
      <c r="BW93" s="594"/>
      <c r="BX93" s="594"/>
      <c r="BY93" s="594"/>
      <c r="BZ93" s="594"/>
      <c r="CA93" s="594">
        <v>2</v>
      </c>
      <c r="CB93" s="595">
        <v>408730.98</v>
      </c>
      <c r="CC93" s="594">
        <v>16</v>
      </c>
      <c r="CD93" s="594"/>
      <c r="CE93" s="595"/>
      <c r="CF93" s="594"/>
      <c r="CG93" s="594"/>
      <c r="CH93" s="595"/>
      <c r="CI93" s="594"/>
      <c r="CJ93" s="594"/>
      <c r="CK93" s="594"/>
      <c r="CL93" s="594"/>
      <c r="CM93" s="594"/>
      <c r="CN93" s="595"/>
      <c r="CO93" s="594"/>
      <c r="CP93" s="594"/>
      <c r="CQ93" s="594"/>
      <c r="CR93" s="594"/>
      <c r="CS93" s="594"/>
      <c r="CT93" s="595"/>
      <c r="CU93" s="594"/>
      <c r="CV93" s="594"/>
      <c r="CW93" s="595"/>
      <c r="CX93" s="594"/>
      <c r="CY93" s="594"/>
      <c r="CZ93" s="594"/>
      <c r="DA93" s="594"/>
      <c r="DB93" s="594"/>
      <c r="DC93" s="594"/>
      <c r="DD93" s="594"/>
      <c r="DE93" s="596">
        <v>2</v>
      </c>
      <c r="DF93" s="597">
        <v>408730.98</v>
      </c>
      <c r="DG93" s="596">
        <v>16</v>
      </c>
      <c r="DH93" s="596">
        <v>0</v>
      </c>
      <c r="DI93" s="597">
        <v>0</v>
      </c>
      <c r="DJ93" s="596">
        <v>0</v>
      </c>
      <c r="DK93" s="598">
        <v>2</v>
      </c>
      <c r="DL93" s="599">
        <v>408730.98</v>
      </c>
      <c r="DM93" s="598">
        <v>16</v>
      </c>
      <c r="DN93" s="591">
        <v>183</v>
      </c>
    </row>
    <row r="94" spans="1:118" s="525" customFormat="1" ht="12.75" hidden="1" x14ac:dyDescent="0.2">
      <c r="A94" s="581" t="s">
        <v>386</v>
      </c>
      <c r="B94" s="582"/>
      <c r="C94" s="583"/>
      <c r="D94" s="584"/>
      <c r="E94" s="583"/>
      <c r="F94" s="585"/>
      <c r="G94" s="586"/>
      <c r="H94" s="587"/>
      <c r="I94" s="586"/>
      <c r="J94" s="586"/>
      <c r="K94" s="586"/>
      <c r="L94" s="586"/>
      <c r="M94" s="586"/>
      <c r="N94" s="587"/>
      <c r="O94" s="586"/>
      <c r="P94" s="586"/>
      <c r="Q94" s="587"/>
      <c r="R94" s="586"/>
      <c r="S94" s="586"/>
      <c r="T94" s="587"/>
      <c r="U94" s="586"/>
      <c r="V94" s="586"/>
      <c r="W94" s="587"/>
      <c r="X94" s="586"/>
      <c r="Y94" s="586"/>
      <c r="Z94" s="587"/>
      <c r="AA94" s="586"/>
      <c r="AB94" s="586"/>
      <c r="AC94" s="586"/>
      <c r="AD94" s="586"/>
      <c r="AE94" s="586"/>
      <c r="AF94" s="587"/>
      <c r="AG94" s="586"/>
      <c r="AH94" s="586"/>
      <c r="AI94" s="586"/>
      <c r="AJ94" s="586"/>
      <c r="AK94" s="586"/>
      <c r="AL94" s="587"/>
      <c r="AM94" s="586"/>
      <c r="AN94" s="586"/>
      <c r="AO94" s="587"/>
      <c r="AP94" s="586"/>
      <c r="AQ94" s="586"/>
      <c r="AR94" s="586"/>
      <c r="AS94" s="586"/>
      <c r="AT94" s="586"/>
      <c r="AU94" s="586"/>
      <c r="AV94" s="586"/>
      <c r="AW94" s="586"/>
      <c r="AX94" s="586"/>
      <c r="AY94" s="586"/>
      <c r="AZ94" s="586"/>
      <c r="BA94" s="586"/>
      <c r="BB94" s="586"/>
      <c r="BC94" s="586"/>
      <c r="BD94" s="586"/>
      <c r="BE94" s="586"/>
      <c r="BF94" s="586"/>
      <c r="BG94" s="586"/>
      <c r="BH94" s="586"/>
      <c r="BI94" s="586"/>
      <c r="BJ94" s="587"/>
      <c r="BK94" s="586"/>
      <c r="BL94" s="586"/>
      <c r="BM94" s="587"/>
      <c r="BN94" s="586"/>
      <c r="BO94" s="586"/>
      <c r="BP94" s="587"/>
      <c r="BQ94" s="586"/>
      <c r="BR94" s="586"/>
      <c r="BS94" s="587"/>
      <c r="BT94" s="586"/>
      <c r="BU94" s="586"/>
      <c r="BV94" s="587"/>
      <c r="BW94" s="586"/>
      <c r="BX94" s="586"/>
      <c r="BY94" s="586"/>
      <c r="BZ94" s="586"/>
      <c r="CA94" s="586">
        <v>2</v>
      </c>
      <c r="CB94" s="587">
        <v>408730.98</v>
      </c>
      <c r="CC94" s="586">
        <v>16</v>
      </c>
      <c r="CD94" s="586"/>
      <c r="CE94" s="587"/>
      <c r="CF94" s="586"/>
      <c r="CG94" s="586"/>
      <c r="CH94" s="587"/>
      <c r="CI94" s="586"/>
      <c r="CJ94" s="586"/>
      <c r="CK94" s="586"/>
      <c r="CL94" s="586"/>
      <c r="CM94" s="586"/>
      <c r="CN94" s="587"/>
      <c r="CO94" s="586"/>
      <c r="CP94" s="586"/>
      <c r="CQ94" s="586"/>
      <c r="CR94" s="586"/>
      <c r="CS94" s="586"/>
      <c r="CT94" s="587"/>
      <c r="CU94" s="586"/>
      <c r="CV94" s="586"/>
      <c r="CW94" s="587"/>
      <c r="CX94" s="586"/>
      <c r="CY94" s="586"/>
      <c r="CZ94" s="586"/>
      <c r="DA94" s="586"/>
      <c r="DB94" s="586"/>
      <c r="DC94" s="586"/>
      <c r="DD94" s="586"/>
      <c r="DE94" s="588">
        <v>2</v>
      </c>
      <c r="DF94" s="589">
        <v>408730.98</v>
      </c>
      <c r="DG94" s="588">
        <v>16</v>
      </c>
      <c r="DH94" s="588">
        <v>0</v>
      </c>
      <c r="DI94" s="589">
        <v>0</v>
      </c>
      <c r="DJ94" s="588">
        <v>0</v>
      </c>
      <c r="DK94" s="588">
        <v>2</v>
      </c>
      <c r="DL94" s="589">
        <v>408730.98</v>
      </c>
      <c r="DM94" s="588">
        <v>16</v>
      </c>
      <c r="DN94" s="583"/>
    </row>
    <row r="95" spans="1:118" s="525" customFormat="1" ht="12.75" hidden="1" x14ac:dyDescent="0.2">
      <c r="A95" s="581" t="s">
        <v>157</v>
      </c>
      <c r="B95" s="582"/>
      <c r="C95" s="583"/>
      <c r="D95" s="584"/>
      <c r="E95" s="583"/>
      <c r="F95" s="585"/>
      <c r="G95" s="586"/>
      <c r="H95" s="587"/>
      <c r="I95" s="586"/>
      <c r="J95" s="586"/>
      <c r="K95" s="586"/>
      <c r="L95" s="586"/>
      <c r="M95" s="586"/>
      <c r="N95" s="587"/>
      <c r="O95" s="586"/>
      <c r="P95" s="586"/>
      <c r="Q95" s="587"/>
      <c r="R95" s="586"/>
      <c r="S95" s="586">
        <v>5</v>
      </c>
      <c r="T95" s="587">
        <v>990735.70000000007</v>
      </c>
      <c r="U95" s="586">
        <v>39</v>
      </c>
      <c r="V95" s="586"/>
      <c r="W95" s="587"/>
      <c r="X95" s="586"/>
      <c r="Y95" s="586"/>
      <c r="Z95" s="587"/>
      <c r="AA95" s="586"/>
      <c r="AB95" s="586"/>
      <c r="AC95" s="586"/>
      <c r="AD95" s="586"/>
      <c r="AE95" s="586"/>
      <c r="AF95" s="587"/>
      <c r="AG95" s="586"/>
      <c r="AH95" s="586"/>
      <c r="AI95" s="586"/>
      <c r="AJ95" s="586"/>
      <c r="AK95" s="586">
        <v>3</v>
      </c>
      <c r="AL95" s="587">
        <v>594441.42000000004</v>
      </c>
      <c r="AM95" s="586">
        <v>34</v>
      </c>
      <c r="AN95" s="586"/>
      <c r="AO95" s="587"/>
      <c r="AP95" s="586"/>
      <c r="AQ95" s="586"/>
      <c r="AR95" s="586"/>
      <c r="AS95" s="586"/>
      <c r="AT95" s="586"/>
      <c r="AU95" s="586"/>
      <c r="AV95" s="586"/>
      <c r="AW95" s="586"/>
      <c r="AX95" s="586"/>
      <c r="AY95" s="586"/>
      <c r="AZ95" s="586"/>
      <c r="BA95" s="586"/>
      <c r="BB95" s="586"/>
      <c r="BC95" s="586"/>
      <c r="BD95" s="586"/>
      <c r="BE95" s="586"/>
      <c r="BF95" s="586"/>
      <c r="BG95" s="586"/>
      <c r="BH95" s="586"/>
      <c r="BI95" s="586"/>
      <c r="BJ95" s="587"/>
      <c r="BK95" s="586"/>
      <c r="BL95" s="586"/>
      <c r="BM95" s="587"/>
      <c r="BN95" s="586"/>
      <c r="BO95" s="586"/>
      <c r="BP95" s="587"/>
      <c r="BQ95" s="586"/>
      <c r="BR95" s="586"/>
      <c r="BS95" s="587"/>
      <c r="BT95" s="586"/>
      <c r="BU95" s="586"/>
      <c r="BV95" s="587"/>
      <c r="BW95" s="586"/>
      <c r="BX95" s="586"/>
      <c r="BY95" s="586"/>
      <c r="BZ95" s="586"/>
      <c r="CA95" s="586">
        <v>4</v>
      </c>
      <c r="CB95" s="587">
        <v>878809.32</v>
      </c>
      <c r="CC95" s="586">
        <v>33</v>
      </c>
      <c r="CD95" s="586"/>
      <c r="CE95" s="587"/>
      <c r="CF95" s="586"/>
      <c r="CG95" s="586">
        <v>7</v>
      </c>
      <c r="CH95" s="587">
        <v>1537916.31</v>
      </c>
      <c r="CI95" s="586">
        <v>59</v>
      </c>
      <c r="CJ95" s="586"/>
      <c r="CK95" s="586"/>
      <c r="CL95" s="586"/>
      <c r="CM95" s="586"/>
      <c r="CN95" s="587"/>
      <c r="CO95" s="586"/>
      <c r="CP95" s="586"/>
      <c r="CQ95" s="586"/>
      <c r="CR95" s="586"/>
      <c r="CS95" s="586">
        <v>9</v>
      </c>
      <c r="CT95" s="587">
        <v>1783324.2600000002</v>
      </c>
      <c r="CU95" s="586">
        <v>75</v>
      </c>
      <c r="CV95" s="586">
        <v>4</v>
      </c>
      <c r="CW95" s="587">
        <v>792588.56</v>
      </c>
      <c r="CX95" s="586">
        <v>29</v>
      </c>
      <c r="CY95" s="586"/>
      <c r="CZ95" s="586"/>
      <c r="DA95" s="586"/>
      <c r="DB95" s="586"/>
      <c r="DC95" s="586"/>
      <c r="DD95" s="586"/>
      <c r="DE95" s="588">
        <v>28</v>
      </c>
      <c r="DF95" s="589">
        <v>5785227.0099999998</v>
      </c>
      <c r="DG95" s="588">
        <v>240</v>
      </c>
      <c r="DH95" s="588">
        <v>4</v>
      </c>
      <c r="DI95" s="589">
        <v>792588.56</v>
      </c>
      <c r="DJ95" s="588">
        <v>29</v>
      </c>
      <c r="DK95" s="588">
        <v>32</v>
      </c>
      <c r="DL95" s="589">
        <v>6577815.5700000022</v>
      </c>
      <c r="DM95" s="588">
        <v>269</v>
      </c>
      <c r="DN95" s="583"/>
    </row>
    <row r="96" spans="1:118" s="525" customFormat="1" ht="36.75" hidden="1" customHeight="1" x14ac:dyDescent="0.2">
      <c r="A96" s="211">
        <v>42</v>
      </c>
      <c r="B96" s="236" t="s">
        <v>35</v>
      </c>
      <c r="C96" s="211">
        <v>183</v>
      </c>
      <c r="D96" s="568" t="s">
        <v>183</v>
      </c>
      <c r="E96" s="212" t="s">
        <v>387</v>
      </c>
      <c r="F96" s="569" t="s">
        <v>186</v>
      </c>
      <c r="G96" s="575"/>
      <c r="H96" s="576"/>
      <c r="I96" s="575"/>
      <c r="J96" s="575"/>
      <c r="K96" s="575"/>
      <c r="L96" s="575"/>
      <c r="M96" s="575"/>
      <c r="N96" s="576"/>
      <c r="O96" s="575"/>
      <c r="P96" s="575"/>
      <c r="Q96" s="576"/>
      <c r="R96" s="575"/>
      <c r="S96" s="575">
        <v>4</v>
      </c>
      <c r="T96" s="576">
        <v>952299.72</v>
      </c>
      <c r="U96" s="575">
        <v>33</v>
      </c>
      <c r="V96" s="575"/>
      <c r="W96" s="576"/>
      <c r="X96" s="575"/>
      <c r="Y96" s="575"/>
      <c r="Z96" s="576"/>
      <c r="AA96" s="575"/>
      <c r="AB96" s="575"/>
      <c r="AC96" s="575"/>
      <c r="AD96" s="575"/>
      <c r="AE96" s="575"/>
      <c r="AF96" s="576"/>
      <c r="AG96" s="575"/>
      <c r="AH96" s="575"/>
      <c r="AI96" s="575"/>
      <c r="AJ96" s="575"/>
      <c r="AK96" s="575">
        <v>6</v>
      </c>
      <c r="AL96" s="576">
        <v>1428449.5799999998</v>
      </c>
      <c r="AM96" s="575">
        <v>90</v>
      </c>
      <c r="AN96" s="575"/>
      <c r="AO96" s="576"/>
      <c r="AP96" s="575"/>
      <c r="AQ96" s="575"/>
      <c r="AR96" s="575"/>
      <c r="AS96" s="575"/>
      <c r="AT96" s="575"/>
      <c r="AU96" s="575"/>
      <c r="AV96" s="575"/>
      <c r="AW96" s="575"/>
      <c r="AX96" s="575"/>
      <c r="AY96" s="575"/>
      <c r="AZ96" s="575"/>
      <c r="BA96" s="575"/>
      <c r="BB96" s="575"/>
      <c r="BC96" s="575"/>
      <c r="BD96" s="575"/>
      <c r="BE96" s="575"/>
      <c r="BF96" s="575"/>
      <c r="BG96" s="575"/>
      <c r="BH96" s="575"/>
      <c r="BI96" s="575"/>
      <c r="BJ96" s="576"/>
      <c r="BK96" s="575"/>
      <c r="BL96" s="575"/>
      <c r="BM96" s="576"/>
      <c r="BN96" s="575"/>
      <c r="BO96" s="575"/>
      <c r="BP96" s="576"/>
      <c r="BQ96" s="575"/>
      <c r="BR96" s="575"/>
      <c r="BS96" s="576"/>
      <c r="BT96" s="575"/>
      <c r="BU96" s="575"/>
      <c r="BV96" s="576"/>
      <c r="BW96" s="575"/>
      <c r="BX96" s="575"/>
      <c r="BY96" s="575"/>
      <c r="BZ96" s="575"/>
      <c r="CA96" s="575">
        <v>3</v>
      </c>
      <c r="CB96" s="576">
        <v>774078.84</v>
      </c>
      <c r="CC96" s="575">
        <v>23</v>
      </c>
      <c r="CD96" s="575"/>
      <c r="CE96" s="576"/>
      <c r="CF96" s="575"/>
      <c r="CG96" s="575">
        <v>5</v>
      </c>
      <c r="CH96" s="576">
        <v>1290131.3999999999</v>
      </c>
      <c r="CI96" s="575">
        <v>47</v>
      </c>
      <c r="CJ96" s="575"/>
      <c r="CK96" s="575"/>
      <c r="CL96" s="575"/>
      <c r="CM96" s="575"/>
      <c r="CN96" s="576"/>
      <c r="CO96" s="575"/>
      <c r="CP96" s="575"/>
      <c r="CQ96" s="575"/>
      <c r="CR96" s="575"/>
      <c r="CS96" s="575">
        <v>2</v>
      </c>
      <c r="CT96" s="576">
        <v>476149.86</v>
      </c>
      <c r="CU96" s="575">
        <v>13</v>
      </c>
      <c r="CV96" s="575"/>
      <c r="CW96" s="576"/>
      <c r="CX96" s="575"/>
      <c r="CY96" s="575"/>
      <c r="CZ96" s="575"/>
      <c r="DA96" s="575"/>
      <c r="DB96" s="575"/>
      <c r="DC96" s="575"/>
      <c r="DD96" s="575"/>
      <c r="DE96" s="577">
        <v>20</v>
      </c>
      <c r="DF96" s="578">
        <v>4921109.3999999994</v>
      </c>
      <c r="DG96" s="577">
        <v>206</v>
      </c>
      <c r="DH96" s="577">
        <v>0</v>
      </c>
      <c r="DI96" s="578">
        <v>0</v>
      </c>
      <c r="DJ96" s="577">
        <v>0</v>
      </c>
      <c r="DK96" s="579">
        <v>20</v>
      </c>
      <c r="DL96" s="580">
        <v>4921109.3999999994</v>
      </c>
      <c r="DM96" s="579">
        <v>206</v>
      </c>
      <c r="DN96" s="211">
        <v>183</v>
      </c>
    </row>
    <row r="97" spans="1:118" s="525" customFormat="1" ht="12.75" hidden="1" x14ac:dyDescent="0.2">
      <c r="A97" s="581" t="s">
        <v>225</v>
      </c>
      <c r="B97" s="582"/>
      <c r="C97" s="583"/>
      <c r="D97" s="584"/>
      <c r="E97" s="583"/>
      <c r="F97" s="585"/>
      <c r="G97" s="586"/>
      <c r="H97" s="587"/>
      <c r="I97" s="586"/>
      <c r="J97" s="586"/>
      <c r="K97" s="586"/>
      <c r="L97" s="586"/>
      <c r="M97" s="586"/>
      <c r="N97" s="587"/>
      <c r="O97" s="586"/>
      <c r="P97" s="586"/>
      <c r="Q97" s="587"/>
      <c r="R97" s="586"/>
      <c r="S97" s="586">
        <v>4</v>
      </c>
      <c r="T97" s="587">
        <v>952299.72</v>
      </c>
      <c r="U97" s="586">
        <v>33</v>
      </c>
      <c r="V97" s="586"/>
      <c r="W97" s="587"/>
      <c r="X97" s="586"/>
      <c r="Y97" s="586"/>
      <c r="Z97" s="587"/>
      <c r="AA97" s="586"/>
      <c r="AB97" s="586"/>
      <c r="AC97" s="586"/>
      <c r="AD97" s="586"/>
      <c r="AE97" s="586"/>
      <c r="AF97" s="587"/>
      <c r="AG97" s="586"/>
      <c r="AH97" s="586"/>
      <c r="AI97" s="586"/>
      <c r="AJ97" s="586"/>
      <c r="AK97" s="586">
        <v>6</v>
      </c>
      <c r="AL97" s="587">
        <v>1428449.5799999998</v>
      </c>
      <c r="AM97" s="586">
        <v>90</v>
      </c>
      <c r="AN97" s="586"/>
      <c r="AO97" s="587"/>
      <c r="AP97" s="586"/>
      <c r="AQ97" s="586"/>
      <c r="AR97" s="586"/>
      <c r="AS97" s="586"/>
      <c r="AT97" s="586"/>
      <c r="AU97" s="586"/>
      <c r="AV97" s="586"/>
      <c r="AW97" s="586"/>
      <c r="AX97" s="586"/>
      <c r="AY97" s="586"/>
      <c r="AZ97" s="586"/>
      <c r="BA97" s="586"/>
      <c r="BB97" s="586"/>
      <c r="BC97" s="586"/>
      <c r="BD97" s="586"/>
      <c r="BE97" s="586"/>
      <c r="BF97" s="586"/>
      <c r="BG97" s="586"/>
      <c r="BH97" s="586"/>
      <c r="BI97" s="586"/>
      <c r="BJ97" s="587"/>
      <c r="BK97" s="586"/>
      <c r="BL97" s="586"/>
      <c r="BM97" s="587"/>
      <c r="BN97" s="586"/>
      <c r="BO97" s="586"/>
      <c r="BP97" s="587"/>
      <c r="BQ97" s="586"/>
      <c r="BR97" s="586"/>
      <c r="BS97" s="587"/>
      <c r="BT97" s="586"/>
      <c r="BU97" s="586"/>
      <c r="BV97" s="587"/>
      <c r="BW97" s="586"/>
      <c r="BX97" s="586"/>
      <c r="BY97" s="586"/>
      <c r="BZ97" s="586"/>
      <c r="CA97" s="586">
        <v>3</v>
      </c>
      <c r="CB97" s="587">
        <v>774078.84</v>
      </c>
      <c r="CC97" s="586">
        <v>23</v>
      </c>
      <c r="CD97" s="586"/>
      <c r="CE97" s="587"/>
      <c r="CF97" s="586"/>
      <c r="CG97" s="586">
        <v>5</v>
      </c>
      <c r="CH97" s="587">
        <v>1290131.3999999999</v>
      </c>
      <c r="CI97" s="586">
        <v>47</v>
      </c>
      <c r="CJ97" s="586"/>
      <c r="CK97" s="586"/>
      <c r="CL97" s="586"/>
      <c r="CM97" s="586"/>
      <c r="CN97" s="587"/>
      <c r="CO97" s="586"/>
      <c r="CP97" s="586"/>
      <c r="CQ97" s="586"/>
      <c r="CR97" s="586"/>
      <c r="CS97" s="586">
        <v>2</v>
      </c>
      <c r="CT97" s="587">
        <v>476149.86</v>
      </c>
      <c r="CU97" s="586">
        <v>13</v>
      </c>
      <c r="CV97" s="586"/>
      <c r="CW97" s="587"/>
      <c r="CX97" s="586"/>
      <c r="CY97" s="586"/>
      <c r="CZ97" s="586"/>
      <c r="DA97" s="586"/>
      <c r="DB97" s="586"/>
      <c r="DC97" s="586"/>
      <c r="DD97" s="586"/>
      <c r="DE97" s="588">
        <v>20</v>
      </c>
      <c r="DF97" s="589">
        <v>4921109.3999999994</v>
      </c>
      <c r="DG97" s="588">
        <v>206</v>
      </c>
      <c r="DH97" s="588">
        <v>0</v>
      </c>
      <c r="DI97" s="589">
        <v>0</v>
      </c>
      <c r="DJ97" s="588">
        <v>0</v>
      </c>
      <c r="DK97" s="588">
        <v>20</v>
      </c>
      <c r="DL97" s="589">
        <v>4921109.3999999994</v>
      </c>
      <c r="DM97" s="588">
        <v>206</v>
      </c>
      <c r="DN97" s="583"/>
    </row>
    <row r="98" spans="1:118" s="525" customFormat="1" ht="40.5" hidden="1" customHeight="1" x14ac:dyDescent="0.2">
      <c r="A98" s="211">
        <v>43</v>
      </c>
      <c r="B98" s="236" t="s">
        <v>35</v>
      </c>
      <c r="C98" s="211">
        <v>493</v>
      </c>
      <c r="D98" s="568" t="s">
        <v>388</v>
      </c>
      <c r="E98" s="212" t="s">
        <v>389</v>
      </c>
      <c r="F98" s="569" t="s">
        <v>390</v>
      </c>
      <c r="G98" s="575"/>
      <c r="H98" s="576"/>
      <c r="I98" s="575"/>
      <c r="J98" s="575"/>
      <c r="K98" s="575"/>
      <c r="L98" s="575"/>
      <c r="M98" s="575"/>
      <c r="N98" s="576"/>
      <c r="O98" s="575"/>
      <c r="P98" s="575"/>
      <c r="Q98" s="576"/>
      <c r="R98" s="575"/>
      <c r="S98" s="575">
        <v>7</v>
      </c>
      <c r="T98" s="576">
        <v>980887.32000000007</v>
      </c>
      <c r="U98" s="575">
        <v>25</v>
      </c>
      <c r="V98" s="575">
        <v>3</v>
      </c>
      <c r="W98" s="576">
        <v>420380.28</v>
      </c>
      <c r="X98" s="575">
        <v>12</v>
      </c>
      <c r="Y98" s="575"/>
      <c r="Z98" s="576"/>
      <c r="AA98" s="575"/>
      <c r="AB98" s="575"/>
      <c r="AC98" s="575"/>
      <c r="AD98" s="575"/>
      <c r="AE98" s="575"/>
      <c r="AF98" s="576"/>
      <c r="AG98" s="575"/>
      <c r="AH98" s="575"/>
      <c r="AI98" s="575"/>
      <c r="AJ98" s="575"/>
      <c r="AK98" s="575">
        <v>11</v>
      </c>
      <c r="AL98" s="576">
        <v>1541394.36</v>
      </c>
      <c r="AM98" s="575">
        <v>103</v>
      </c>
      <c r="AN98" s="575"/>
      <c r="AO98" s="576"/>
      <c r="AP98" s="575"/>
      <c r="AQ98" s="575"/>
      <c r="AR98" s="575"/>
      <c r="AS98" s="575"/>
      <c r="AT98" s="575"/>
      <c r="AU98" s="575"/>
      <c r="AV98" s="575"/>
      <c r="AW98" s="575"/>
      <c r="AX98" s="575"/>
      <c r="AY98" s="575"/>
      <c r="AZ98" s="575"/>
      <c r="BA98" s="575"/>
      <c r="BB98" s="575"/>
      <c r="BC98" s="575"/>
      <c r="BD98" s="575"/>
      <c r="BE98" s="575"/>
      <c r="BF98" s="575"/>
      <c r="BG98" s="575"/>
      <c r="BH98" s="575"/>
      <c r="BI98" s="575"/>
      <c r="BJ98" s="576"/>
      <c r="BK98" s="575"/>
      <c r="BL98" s="575"/>
      <c r="BM98" s="576"/>
      <c r="BN98" s="575"/>
      <c r="BO98" s="575"/>
      <c r="BP98" s="576"/>
      <c r="BQ98" s="575"/>
      <c r="BR98" s="575"/>
      <c r="BS98" s="576"/>
      <c r="BT98" s="575"/>
      <c r="BU98" s="575"/>
      <c r="BV98" s="576"/>
      <c r="BW98" s="575"/>
      <c r="BX98" s="575"/>
      <c r="BY98" s="575"/>
      <c r="BZ98" s="575"/>
      <c r="CA98" s="575"/>
      <c r="CB98" s="576"/>
      <c r="CC98" s="575"/>
      <c r="CD98" s="575"/>
      <c r="CE98" s="576"/>
      <c r="CF98" s="575"/>
      <c r="CG98" s="575"/>
      <c r="CH98" s="576"/>
      <c r="CI98" s="575"/>
      <c r="CJ98" s="575"/>
      <c r="CK98" s="575"/>
      <c r="CL98" s="575"/>
      <c r="CM98" s="575"/>
      <c r="CN98" s="576"/>
      <c r="CO98" s="575"/>
      <c r="CP98" s="575"/>
      <c r="CQ98" s="575"/>
      <c r="CR98" s="575"/>
      <c r="CS98" s="575"/>
      <c r="CT98" s="576"/>
      <c r="CU98" s="575"/>
      <c r="CV98" s="575"/>
      <c r="CW98" s="576"/>
      <c r="CX98" s="575"/>
      <c r="CY98" s="575"/>
      <c r="CZ98" s="575"/>
      <c r="DA98" s="575"/>
      <c r="DB98" s="575"/>
      <c r="DC98" s="575"/>
      <c r="DD98" s="575"/>
      <c r="DE98" s="577">
        <v>18</v>
      </c>
      <c r="DF98" s="578">
        <v>2522281.6800000002</v>
      </c>
      <c r="DG98" s="577">
        <v>128</v>
      </c>
      <c r="DH98" s="577">
        <v>3</v>
      </c>
      <c r="DI98" s="578">
        <v>420380.28</v>
      </c>
      <c r="DJ98" s="577">
        <v>12</v>
      </c>
      <c r="DK98" s="579">
        <v>21</v>
      </c>
      <c r="DL98" s="580">
        <v>2942661.959999999</v>
      </c>
      <c r="DM98" s="579">
        <v>140</v>
      </c>
      <c r="DN98" s="211">
        <v>493</v>
      </c>
    </row>
    <row r="99" spans="1:118" s="525" customFormat="1" ht="12.75" hidden="1" x14ac:dyDescent="0.2">
      <c r="A99" s="581" t="s">
        <v>285</v>
      </c>
      <c r="B99" s="582"/>
      <c r="C99" s="583"/>
      <c r="D99" s="584"/>
      <c r="E99" s="583"/>
      <c r="F99" s="585"/>
      <c r="G99" s="586"/>
      <c r="H99" s="587"/>
      <c r="I99" s="586"/>
      <c r="J99" s="586"/>
      <c r="K99" s="586"/>
      <c r="L99" s="586"/>
      <c r="M99" s="586"/>
      <c r="N99" s="587"/>
      <c r="O99" s="586"/>
      <c r="P99" s="586"/>
      <c r="Q99" s="587"/>
      <c r="R99" s="586"/>
      <c r="S99" s="586">
        <v>7</v>
      </c>
      <c r="T99" s="587">
        <v>980887.32000000007</v>
      </c>
      <c r="U99" s="586">
        <v>25</v>
      </c>
      <c r="V99" s="586">
        <v>3</v>
      </c>
      <c r="W99" s="587">
        <v>420380.28</v>
      </c>
      <c r="X99" s="586">
        <v>12</v>
      </c>
      <c r="Y99" s="586"/>
      <c r="Z99" s="587"/>
      <c r="AA99" s="586"/>
      <c r="AB99" s="586"/>
      <c r="AC99" s="586"/>
      <c r="AD99" s="586"/>
      <c r="AE99" s="586"/>
      <c r="AF99" s="587"/>
      <c r="AG99" s="586"/>
      <c r="AH99" s="586"/>
      <c r="AI99" s="586"/>
      <c r="AJ99" s="586"/>
      <c r="AK99" s="586">
        <v>11</v>
      </c>
      <c r="AL99" s="587">
        <v>1541394.36</v>
      </c>
      <c r="AM99" s="586">
        <v>103</v>
      </c>
      <c r="AN99" s="586"/>
      <c r="AO99" s="587"/>
      <c r="AP99" s="586"/>
      <c r="AQ99" s="586"/>
      <c r="AR99" s="586"/>
      <c r="AS99" s="586"/>
      <c r="AT99" s="586"/>
      <c r="AU99" s="586"/>
      <c r="AV99" s="586"/>
      <c r="AW99" s="586"/>
      <c r="AX99" s="586"/>
      <c r="AY99" s="586"/>
      <c r="AZ99" s="586"/>
      <c r="BA99" s="586"/>
      <c r="BB99" s="586"/>
      <c r="BC99" s="586"/>
      <c r="BD99" s="586"/>
      <c r="BE99" s="586"/>
      <c r="BF99" s="586"/>
      <c r="BG99" s="586"/>
      <c r="BH99" s="586"/>
      <c r="BI99" s="586"/>
      <c r="BJ99" s="587"/>
      <c r="BK99" s="586"/>
      <c r="BL99" s="586"/>
      <c r="BM99" s="587"/>
      <c r="BN99" s="586"/>
      <c r="BO99" s="586"/>
      <c r="BP99" s="587"/>
      <c r="BQ99" s="586"/>
      <c r="BR99" s="586"/>
      <c r="BS99" s="587"/>
      <c r="BT99" s="586"/>
      <c r="BU99" s="586"/>
      <c r="BV99" s="587"/>
      <c r="BW99" s="586"/>
      <c r="BX99" s="586"/>
      <c r="BY99" s="586"/>
      <c r="BZ99" s="586"/>
      <c r="CA99" s="586"/>
      <c r="CB99" s="587"/>
      <c r="CC99" s="586"/>
      <c r="CD99" s="586"/>
      <c r="CE99" s="587"/>
      <c r="CF99" s="586"/>
      <c r="CG99" s="586"/>
      <c r="CH99" s="587"/>
      <c r="CI99" s="586"/>
      <c r="CJ99" s="586"/>
      <c r="CK99" s="586"/>
      <c r="CL99" s="586"/>
      <c r="CM99" s="586"/>
      <c r="CN99" s="587"/>
      <c r="CO99" s="586"/>
      <c r="CP99" s="586"/>
      <c r="CQ99" s="586"/>
      <c r="CR99" s="586"/>
      <c r="CS99" s="586"/>
      <c r="CT99" s="587"/>
      <c r="CU99" s="586"/>
      <c r="CV99" s="586"/>
      <c r="CW99" s="587"/>
      <c r="CX99" s="586"/>
      <c r="CY99" s="586"/>
      <c r="CZ99" s="586"/>
      <c r="DA99" s="586"/>
      <c r="DB99" s="586"/>
      <c r="DC99" s="586"/>
      <c r="DD99" s="586"/>
      <c r="DE99" s="588">
        <v>18</v>
      </c>
      <c r="DF99" s="589">
        <v>2522281.6800000002</v>
      </c>
      <c r="DG99" s="588">
        <v>128</v>
      </c>
      <c r="DH99" s="588">
        <v>3</v>
      </c>
      <c r="DI99" s="589">
        <v>420380.28</v>
      </c>
      <c r="DJ99" s="588">
        <v>12</v>
      </c>
      <c r="DK99" s="588">
        <v>21</v>
      </c>
      <c r="DL99" s="589">
        <v>2942661.959999999</v>
      </c>
      <c r="DM99" s="588">
        <v>140</v>
      </c>
      <c r="DN99" s="583"/>
    </row>
    <row r="100" spans="1:118" s="525" customFormat="1" ht="45.75" hidden="1" customHeight="1" x14ac:dyDescent="0.2">
      <c r="A100" s="211">
        <v>44</v>
      </c>
      <c r="B100" s="236" t="s">
        <v>35</v>
      </c>
      <c r="C100" s="211">
        <v>494</v>
      </c>
      <c r="D100" s="568" t="s">
        <v>391</v>
      </c>
      <c r="E100" s="212" t="s">
        <v>392</v>
      </c>
      <c r="F100" s="569" t="s">
        <v>185</v>
      </c>
      <c r="G100" s="575"/>
      <c r="H100" s="576"/>
      <c r="I100" s="575"/>
      <c r="J100" s="575"/>
      <c r="K100" s="575"/>
      <c r="L100" s="575"/>
      <c r="M100" s="575"/>
      <c r="N100" s="576"/>
      <c r="O100" s="575"/>
      <c r="P100" s="575"/>
      <c r="Q100" s="576"/>
      <c r="R100" s="575"/>
      <c r="S100" s="575">
        <v>2</v>
      </c>
      <c r="T100" s="576">
        <v>329495.08</v>
      </c>
      <c r="U100" s="575">
        <v>10</v>
      </c>
      <c r="V100" s="575">
        <v>2</v>
      </c>
      <c r="W100" s="576">
        <v>329495.08</v>
      </c>
      <c r="X100" s="575">
        <v>10</v>
      </c>
      <c r="Y100" s="575"/>
      <c r="Z100" s="576"/>
      <c r="AA100" s="575"/>
      <c r="AB100" s="575"/>
      <c r="AC100" s="575"/>
      <c r="AD100" s="575"/>
      <c r="AE100" s="575"/>
      <c r="AF100" s="576"/>
      <c r="AG100" s="575"/>
      <c r="AH100" s="575"/>
      <c r="AI100" s="575"/>
      <c r="AJ100" s="575"/>
      <c r="AK100" s="575">
        <v>5</v>
      </c>
      <c r="AL100" s="576">
        <v>823737.70000000007</v>
      </c>
      <c r="AM100" s="575">
        <v>49</v>
      </c>
      <c r="AN100" s="575"/>
      <c r="AO100" s="576"/>
      <c r="AP100" s="575"/>
      <c r="AQ100" s="575"/>
      <c r="AR100" s="575"/>
      <c r="AS100" s="575"/>
      <c r="AT100" s="575"/>
      <c r="AU100" s="575"/>
      <c r="AV100" s="575"/>
      <c r="AW100" s="575"/>
      <c r="AX100" s="575"/>
      <c r="AY100" s="575"/>
      <c r="AZ100" s="575"/>
      <c r="BA100" s="575"/>
      <c r="BB100" s="575"/>
      <c r="BC100" s="575"/>
      <c r="BD100" s="575"/>
      <c r="BE100" s="575"/>
      <c r="BF100" s="575"/>
      <c r="BG100" s="575"/>
      <c r="BH100" s="575"/>
      <c r="BI100" s="575"/>
      <c r="BJ100" s="576"/>
      <c r="BK100" s="575"/>
      <c r="BL100" s="575"/>
      <c r="BM100" s="576"/>
      <c r="BN100" s="575"/>
      <c r="BO100" s="575"/>
      <c r="BP100" s="576"/>
      <c r="BQ100" s="575"/>
      <c r="BR100" s="575"/>
      <c r="BS100" s="576"/>
      <c r="BT100" s="575"/>
      <c r="BU100" s="575"/>
      <c r="BV100" s="576"/>
      <c r="BW100" s="575"/>
      <c r="BX100" s="575"/>
      <c r="BY100" s="575"/>
      <c r="BZ100" s="575"/>
      <c r="CA100" s="575"/>
      <c r="CB100" s="576"/>
      <c r="CC100" s="575"/>
      <c r="CD100" s="575"/>
      <c r="CE100" s="576"/>
      <c r="CF100" s="575"/>
      <c r="CG100" s="575"/>
      <c r="CH100" s="576"/>
      <c r="CI100" s="575"/>
      <c r="CJ100" s="575"/>
      <c r="CK100" s="575"/>
      <c r="CL100" s="575"/>
      <c r="CM100" s="575"/>
      <c r="CN100" s="576"/>
      <c r="CO100" s="575"/>
      <c r="CP100" s="575"/>
      <c r="CQ100" s="575"/>
      <c r="CR100" s="575"/>
      <c r="CS100" s="575"/>
      <c r="CT100" s="576"/>
      <c r="CU100" s="575"/>
      <c r="CV100" s="575"/>
      <c r="CW100" s="576"/>
      <c r="CX100" s="575"/>
      <c r="CY100" s="575"/>
      <c r="CZ100" s="575"/>
      <c r="DA100" s="575"/>
      <c r="DB100" s="575"/>
      <c r="DC100" s="575"/>
      <c r="DD100" s="575"/>
      <c r="DE100" s="577">
        <v>7</v>
      </c>
      <c r="DF100" s="578">
        <v>1153232.78</v>
      </c>
      <c r="DG100" s="577">
        <v>59</v>
      </c>
      <c r="DH100" s="577">
        <v>2</v>
      </c>
      <c r="DI100" s="578">
        <v>329495.08</v>
      </c>
      <c r="DJ100" s="577">
        <v>10</v>
      </c>
      <c r="DK100" s="579">
        <v>9</v>
      </c>
      <c r="DL100" s="580">
        <v>1482727.86</v>
      </c>
      <c r="DM100" s="579">
        <v>69</v>
      </c>
      <c r="DN100" s="211">
        <v>494</v>
      </c>
    </row>
    <row r="101" spans="1:118" s="525" customFormat="1" ht="12.75" hidden="1" x14ac:dyDescent="0.2">
      <c r="A101" s="581" t="s">
        <v>164</v>
      </c>
      <c r="B101" s="582"/>
      <c r="C101" s="583"/>
      <c r="D101" s="584"/>
      <c r="E101" s="583"/>
      <c r="F101" s="585"/>
      <c r="G101" s="586"/>
      <c r="H101" s="587"/>
      <c r="I101" s="586"/>
      <c r="J101" s="586"/>
      <c r="K101" s="586"/>
      <c r="L101" s="586"/>
      <c r="M101" s="586"/>
      <c r="N101" s="587"/>
      <c r="O101" s="586"/>
      <c r="P101" s="586"/>
      <c r="Q101" s="587"/>
      <c r="R101" s="586"/>
      <c r="S101" s="586">
        <v>2</v>
      </c>
      <c r="T101" s="587">
        <v>329495.08</v>
      </c>
      <c r="U101" s="586">
        <v>10</v>
      </c>
      <c r="V101" s="586">
        <v>2</v>
      </c>
      <c r="W101" s="587">
        <v>329495.08</v>
      </c>
      <c r="X101" s="586">
        <v>10</v>
      </c>
      <c r="Y101" s="586"/>
      <c r="Z101" s="587"/>
      <c r="AA101" s="586"/>
      <c r="AB101" s="586"/>
      <c r="AC101" s="586"/>
      <c r="AD101" s="586"/>
      <c r="AE101" s="586"/>
      <c r="AF101" s="587"/>
      <c r="AG101" s="586"/>
      <c r="AH101" s="586"/>
      <c r="AI101" s="586"/>
      <c r="AJ101" s="586"/>
      <c r="AK101" s="586">
        <v>5</v>
      </c>
      <c r="AL101" s="587">
        <v>823737.70000000007</v>
      </c>
      <c r="AM101" s="586">
        <v>49</v>
      </c>
      <c r="AN101" s="586"/>
      <c r="AO101" s="587"/>
      <c r="AP101" s="586"/>
      <c r="AQ101" s="586"/>
      <c r="AR101" s="586"/>
      <c r="AS101" s="586"/>
      <c r="AT101" s="586"/>
      <c r="AU101" s="586"/>
      <c r="AV101" s="586"/>
      <c r="AW101" s="586"/>
      <c r="AX101" s="586"/>
      <c r="AY101" s="586"/>
      <c r="AZ101" s="586"/>
      <c r="BA101" s="586"/>
      <c r="BB101" s="586"/>
      <c r="BC101" s="586"/>
      <c r="BD101" s="586"/>
      <c r="BE101" s="586"/>
      <c r="BF101" s="586"/>
      <c r="BG101" s="586"/>
      <c r="BH101" s="586"/>
      <c r="BI101" s="586"/>
      <c r="BJ101" s="587"/>
      <c r="BK101" s="586"/>
      <c r="BL101" s="586"/>
      <c r="BM101" s="587"/>
      <c r="BN101" s="586"/>
      <c r="BO101" s="586"/>
      <c r="BP101" s="587"/>
      <c r="BQ101" s="586"/>
      <c r="BR101" s="586"/>
      <c r="BS101" s="587"/>
      <c r="BT101" s="586"/>
      <c r="BU101" s="586"/>
      <c r="BV101" s="587"/>
      <c r="BW101" s="586"/>
      <c r="BX101" s="586"/>
      <c r="BY101" s="586"/>
      <c r="BZ101" s="586"/>
      <c r="CA101" s="586"/>
      <c r="CB101" s="587"/>
      <c r="CC101" s="586"/>
      <c r="CD101" s="586"/>
      <c r="CE101" s="587"/>
      <c r="CF101" s="586"/>
      <c r="CG101" s="586"/>
      <c r="CH101" s="587"/>
      <c r="CI101" s="586"/>
      <c r="CJ101" s="586"/>
      <c r="CK101" s="586"/>
      <c r="CL101" s="586"/>
      <c r="CM101" s="586"/>
      <c r="CN101" s="587"/>
      <c r="CO101" s="586"/>
      <c r="CP101" s="586"/>
      <c r="CQ101" s="586"/>
      <c r="CR101" s="586"/>
      <c r="CS101" s="586"/>
      <c r="CT101" s="587"/>
      <c r="CU101" s="586"/>
      <c r="CV101" s="586"/>
      <c r="CW101" s="587"/>
      <c r="CX101" s="586"/>
      <c r="CY101" s="586"/>
      <c r="CZ101" s="586"/>
      <c r="DA101" s="586"/>
      <c r="DB101" s="586"/>
      <c r="DC101" s="586"/>
      <c r="DD101" s="586"/>
      <c r="DE101" s="588">
        <v>7</v>
      </c>
      <c r="DF101" s="589">
        <v>1153232.78</v>
      </c>
      <c r="DG101" s="588">
        <v>59</v>
      </c>
      <c r="DH101" s="588">
        <v>2</v>
      </c>
      <c r="DI101" s="589">
        <v>329495.08</v>
      </c>
      <c r="DJ101" s="588">
        <v>10</v>
      </c>
      <c r="DK101" s="588">
        <v>9</v>
      </c>
      <c r="DL101" s="589">
        <v>1482727.86</v>
      </c>
      <c r="DM101" s="588">
        <v>69</v>
      </c>
      <c r="DN101" s="583"/>
    </row>
    <row r="102" spans="1:118" s="525" customFormat="1" ht="43.5" hidden="1" customHeight="1" x14ac:dyDescent="0.2">
      <c r="A102" s="211">
        <v>45</v>
      </c>
      <c r="B102" s="236" t="s">
        <v>35</v>
      </c>
      <c r="C102" s="211">
        <v>495</v>
      </c>
      <c r="D102" s="568" t="s">
        <v>393</v>
      </c>
      <c r="E102" s="212" t="s">
        <v>394</v>
      </c>
      <c r="F102" s="569" t="s">
        <v>186</v>
      </c>
      <c r="G102" s="575"/>
      <c r="H102" s="576"/>
      <c r="I102" s="575"/>
      <c r="J102" s="575"/>
      <c r="K102" s="575"/>
      <c r="L102" s="575"/>
      <c r="M102" s="575"/>
      <c r="N102" s="576"/>
      <c r="O102" s="575"/>
      <c r="P102" s="575"/>
      <c r="Q102" s="576"/>
      <c r="R102" s="575"/>
      <c r="S102" s="575">
        <v>1</v>
      </c>
      <c r="T102" s="576">
        <v>202673.86</v>
      </c>
      <c r="U102" s="575">
        <v>3</v>
      </c>
      <c r="V102" s="575"/>
      <c r="W102" s="576"/>
      <c r="X102" s="575"/>
      <c r="Y102" s="575"/>
      <c r="Z102" s="576"/>
      <c r="AA102" s="575"/>
      <c r="AB102" s="575"/>
      <c r="AC102" s="575"/>
      <c r="AD102" s="575"/>
      <c r="AE102" s="575"/>
      <c r="AF102" s="576"/>
      <c r="AG102" s="575"/>
      <c r="AH102" s="575"/>
      <c r="AI102" s="575"/>
      <c r="AJ102" s="575"/>
      <c r="AK102" s="575">
        <v>3</v>
      </c>
      <c r="AL102" s="576">
        <v>608021.57999999996</v>
      </c>
      <c r="AM102" s="575">
        <v>24</v>
      </c>
      <c r="AN102" s="575"/>
      <c r="AO102" s="576"/>
      <c r="AP102" s="575"/>
      <c r="AQ102" s="575"/>
      <c r="AR102" s="575"/>
      <c r="AS102" s="575"/>
      <c r="AT102" s="575"/>
      <c r="AU102" s="575"/>
      <c r="AV102" s="575"/>
      <c r="AW102" s="575"/>
      <c r="AX102" s="575"/>
      <c r="AY102" s="575"/>
      <c r="AZ102" s="575"/>
      <c r="BA102" s="575"/>
      <c r="BB102" s="575"/>
      <c r="BC102" s="575"/>
      <c r="BD102" s="575"/>
      <c r="BE102" s="575"/>
      <c r="BF102" s="575"/>
      <c r="BG102" s="575"/>
      <c r="BH102" s="575"/>
      <c r="BI102" s="575"/>
      <c r="BJ102" s="576"/>
      <c r="BK102" s="575"/>
      <c r="BL102" s="575"/>
      <c r="BM102" s="576"/>
      <c r="BN102" s="575"/>
      <c r="BO102" s="575"/>
      <c r="BP102" s="576"/>
      <c r="BQ102" s="575"/>
      <c r="BR102" s="575"/>
      <c r="BS102" s="576"/>
      <c r="BT102" s="575"/>
      <c r="BU102" s="575"/>
      <c r="BV102" s="576"/>
      <c r="BW102" s="575"/>
      <c r="BX102" s="575"/>
      <c r="BY102" s="575"/>
      <c r="BZ102" s="575"/>
      <c r="CA102" s="575"/>
      <c r="CB102" s="576"/>
      <c r="CC102" s="575"/>
      <c r="CD102" s="575"/>
      <c r="CE102" s="576"/>
      <c r="CF102" s="575"/>
      <c r="CG102" s="575"/>
      <c r="CH102" s="576"/>
      <c r="CI102" s="575"/>
      <c r="CJ102" s="575"/>
      <c r="CK102" s="575"/>
      <c r="CL102" s="575"/>
      <c r="CM102" s="575"/>
      <c r="CN102" s="576"/>
      <c r="CO102" s="575"/>
      <c r="CP102" s="575"/>
      <c r="CQ102" s="575"/>
      <c r="CR102" s="575"/>
      <c r="CS102" s="575"/>
      <c r="CT102" s="576"/>
      <c r="CU102" s="575"/>
      <c r="CV102" s="575"/>
      <c r="CW102" s="576"/>
      <c r="CX102" s="575"/>
      <c r="CY102" s="575"/>
      <c r="CZ102" s="575"/>
      <c r="DA102" s="575"/>
      <c r="DB102" s="575"/>
      <c r="DC102" s="575"/>
      <c r="DD102" s="575"/>
      <c r="DE102" s="577">
        <v>4</v>
      </c>
      <c r="DF102" s="578">
        <v>810695.44</v>
      </c>
      <c r="DG102" s="577">
        <v>27</v>
      </c>
      <c r="DH102" s="577">
        <v>0</v>
      </c>
      <c r="DI102" s="578">
        <v>0</v>
      </c>
      <c r="DJ102" s="577">
        <v>0</v>
      </c>
      <c r="DK102" s="579">
        <v>4</v>
      </c>
      <c r="DL102" s="580">
        <v>810695.44</v>
      </c>
      <c r="DM102" s="579">
        <v>27</v>
      </c>
      <c r="DN102" s="211">
        <v>495</v>
      </c>
    </row>
    <row r="103" spans="1:118" s="525" customFormat="1" ht="12.75" hidden="1" x14ac:dyDescent="0.2">
      <c r="A103" s="581" t="s">
        <v>158</v>
      </c>
      <c r="B103" s="582"/>
      <c r="C103" s="583"/>
      <c r="D103" s="584"/>
      <c r="E103" s="583"/>
      <c r="F103" s="585"/>
      <c r="G103" s="586"/>
      <c r="H103" s="587"/>
      <c r="I103" s="586"/>
      <c r="J103" s="586"/>
      <c r="K103" s="586"/>
      <c r="L103" s="586"/>
      <c r="M103" s="586"/>
      <c r="N103" s="587"/>
      <c r="O103" s="586"/>
      <c r="P103" s="586"/>
      <c r="Q103" s="587"/>
      <c r="R103" s="586"/>
      <c r="S103" s="586">
        <v>1</v>
      </c>
      <c r="T103" s="587">
        <v>202673.86</v>
      </c>
      <c r="U103" s="586">
        <v>3</v>
      </c>
      <c r="V103" s="586"/>
      <c r="W103" s="587"/>
      <c r="X103" s="586"/>
      <c r="Y103" s="586"/>
      <c r="Z103" s="587"/>
      <c r="AA103" s="586"/>
      <c r="AB103" s="586"/>
      <c r="AC103" s="586"/>
      <c r="AD103" s="586"/>
      <c r="AE103" s="586"/>
      <c r="AF103" s="587"/>
      <c r="AG103" s="586"/>
      <c r="AH103" s="586"/>
      <c r="AI103" s="586"/>
      <c r="AJ103" s="586"/>
      <c r="AK103" s="586">
        <v>3</v>
      </c>
      <c r="AL103" s="587">
        <v>608021.57999999996</v>
      </c>
      <c r="AM103" s="586">
        <v>24</v>
      </c>
      <c r="AN103" s="586"/>
      <c r="AO103" s="587"/>
      <c r="AP103" s="586"/>
      <c r="AQ103" s="586"/>
      <c r="AR103" s="586"/>
      <c r="AS103" s="586"/>
      <c r="AT103" s="586"/>
      <c r="AU103" s="586"/>
      <c r="AV103" s="586"/>
      <c r="AW103" s="586"/>
      <c r="AX103" s="586"/>
      <c r="AY103" s="586"/>
      <c r="AZ103" s="586"/>
      <c r="BA103" s="586"/>
      <c r="BB103" s="586"/>
      <c r="BC103" s="586"/>
      <c r="BD103" s="586"/>
      <c r="BE103" s="586"/>
      <c r="BF103" s="586"/>
      <c r="BG103" s="586"/>
      <c r="BH103" s="586"/>
      <c r="BI103" s="586"/>
      <c r="BJ103" s="587"/>
      <c r="BK103" s="586"/>
      <c r="BL103" s="586"/>
      <c r="BM103" s="587"/>
      <c r="BN103" s="586"/>
      <c r="BO103" s="586"/>
      <c r="BP103" s="587"/>
      <c r="BQ103" s="586"/>
      <c r="BR103" s="586"/>
      <c r="BS103" s="587"/>
      <c r="BT103" s="586"/>
      <c r="BU103" s="586"/>
      <c r="BV103" s="587"/>
      <c r="BW103" s="586"/>
      <c r="BX103" s="586"/>
      <c r="BY103" s="586"/>
      <c r="BZ103" s="586"/>
      <c r="CA103" s="586"/>
      <c r="CB103" s="587"/>
      <c r="CC103" s="586"/>
      <c r="CD103" s="586"/>
      <c r="CE103" s="587"/>
      <c r="CF103" s="586"/>
      <c r="CG103" s="586"/>
      <c r="CH103" s="587"/>
      <c r="CI103" s="586"/>
      <c r="CJ103" s="586"/>
      <c r="CK103" s="586"/>
      <c r="CL103" s="586"/>
      <c r="CM103" s="586"/>
      <c r="CN103" s="587"/>
      <c r="CO103" s="586"/>
      <c r="CP103" s="586"/>
      <c r="CQ103" s="586"/>
      <c r="CR103" s="586"/>
      <c r="CS103" s="586"/>
      <c r="CT103" s="587"/>
      <c r="CU103" s="586"/>
      <c r="CV103" s="586"/>
      <c r="CW103" s="587"/>
      <c r="CX103" s="586"/>
      <c r="CY103" s="586"/>
      <c r="CZ103" s="586"/>
      <c r="DA103" s="586"/>
      <c r="DB103" s="586"/>
      <c r="DC103" s="586"/>
      <c r="DD103" s="586"/>
      <c r="DE103" s="588">
        <v>4</v>
      </c>
      <c r="DF103" s="589">
        <v>810695.44</v>
      </c>
      <c r="DG103" s="588">
        <v>27</v>
      </c>
      <c r="DH103" s="588">
        <v>0</v>
      </c>
      <c r="DI103" s="589">
        <v>0</v>
      </c>
      <c r="DJ103" s="588">
        <v>0</v>
      </c>
      <c r="DK103" s="588">
        <v>4</v>
      </c>
      <c r="DL103" s="589">
        <v>810695.44</v>
      </c>
      <c r="DM103" s="588">
        <v>27</v>
      </c>
      <c r="DN103" s="583"/>
    </row>
    <row r="104" spans="1:118" s="525" customFormat="1" ht="48" hidden="1" x14ac:dyDescent="0.2">
      <c r="A104" s="211">
        <v>49</v>
      </c>
      <c r="B104" s="236" t="s">
        <v>35</v>
      </c>
      <c r="C104" s="211">
        <v>220</v>
      </c>
      <c r="D104" s="568" t="s">
        <v>280</v>
      </c>
      <c r="E104" s="212" t="s">
        <v>395</v>
      </c>
      <c r="F104" s="569" t="s">
        <v>257</v>
      </c>
      <c r="G104" s="575"/>
      <c r="H104" s="576"/>
      <c r="I104" s="575"/>
      <c r="J104" s="575"/>
      <c r="K104" s="575"/>
      <c r="L104" s="575"/>
      <c r="M104" s="575"/>
      <c r="N104" s="576"/>
      <c r="O104" s="575"/>
      <c r="P104" s="575"/>
      <c r="Q104" s="576"/>
      <c r="R104" s="575"/>
      <c r="S104" s="575"/>
      <c r="T104" s="576"/>
      <c r="U104" s="575"/>
      <c r="V104" s="575"/>
      <c r="W104" s="576"/>
      <c r="X104" s="575"/>
      <c r="Y104" s="575"/>
      <c r="Z104" s="576"/>
      <c r="AA104" s="575"/>
      <c r="AB104" s="575"/>
      <c r="AC104" s="575"/>
      <c r="AD104" s="575"/>
      <c r="AE104" s="575"/>
      <c r="AF104" s="576"/>
      <c r="AG104" s="575"/>
      <c r="AH104" s="575"/>
      <c r="AI104" s="575"/>
      <c r="AJ104" s="575"/>
      <c r="AK104" s="575">
        <v>7</v>
      </c>
      <c r="AL104" s="576">
        <v>1212263.29</v>
      </c>
      <c r="AM104" s="575">
        <v>64</v>
      </c>
      <c r="AN104" s="575"/>
      <c r="AO104" s="576"/>
      <c r="AP104" s="575"/>
      <c r="AQ104" s="575"/>
      <c r="AR104" s="575"/>
      <c r="AS104" s="575"/>
      <c r="AT104" s="575"/>
      <c r="AU104" s="575"/>
      <c r="AV104" s="575"/>
      <c r="AW104" s="575"/>
      <c r="AX104" s="575"/>
      <c r="AY104" s="575"/>
      <c r="AZ104" s="575"/>
      <c r="BA104" s="575"/>
      <c r="BB104" s="575"/>
      <c r="BC104" s="575"/>
      <c r="BD104" s="575"/>
      <c r="BE104" s="575"/>
      <c r="BF104" s="575"/>
      <c r="BG104" s="575"/>
      <c r="BH104" s="575"/>
      <c r="BI104" s="575"/>
      <c r="BJ104" s="576"/>
      <c r="BK104" s="575"/>
      <c r="BL104" s="575"/>
      <c r="BM104" s="576"/>
      <c r="BN104" s="575"/>
      <c r="BO104" s="575"/>
      <c r="BP104" s="576"/>
      <c r="BQ104" s="575"/>
      <c r="BR104" s="575"/>
      <c r="BS104" s="576"/>
      <c r="BT104" s="575"/>
      <c r="BU104" s="575"/>
      <c r="BV104" s="576"/>
      <c r="BW104" s="575"/>
      <c r="BX104" s="575"/>
      <c r="BY104" s="575"/>
      <c r="BZ104" s="575"/>
      <c r="CA104" s="575"/>
      <c r="CB104" s="576"/>
      <c r="CC104" s="575"/>
      <c r="CD104" s="575"/>
      <c r="CE104" s="576"/>
      <c r="CF104" s="575"/>
      <c r="CG104" s="575"/>
      <c r="CH104" s="576"/>
      <c r="CI104" s="575"/>
      <c r="CJ104" s="575"/>
      <c r="CK104" s="575"/>
      <c r="CL104" s="575"/>
      <c r="CM104" s="575"/>
      <c r="CN104" s="576"/>
      <c r="CO104" s="575"/>
      <c r="CP104" s="575"/>
      <c r="CQ104" s="575"/>
      <c r="CR104" s="575"/>
      <c r="CS104" s="575"/>
      <c r="CT104" s="576"/>
      <c r="CU104" s="575"/>
      <c r="CV104" s="575"/>
      <c r="CW104" s="576"/>
      <c r="CX104" s="575"/>
      <c r="CY104" s="575"/>
      <c r="CZ104" s="575"/>
      <c r="DA104" s="575"/>
      <c r="DB104" s="575"/>
      <c r="DC104" s="575"/>
      <c r="DD104" s="575"/>
      <c r="DE104" s="577">
        <v>7</v>
      </c>
      <c r="DF104" s="578">
        <v>1212263.29</v>
      </c>
      <c r="DG104" s="577">
        <v>64</v>
      </c>
      <c r="DH104" s="577">
        <v>0</v>
      </c>
      <c r="DI104" s="578">
        <v>0</v>
      </c>
      <c r="DJ104" s="577">
        <v>0</v>
      </c>
      <c r="DK104" s="579">
        <v>7</v>
      </c>
      <c r="DL104" s="580">
        <v>1212263.29</v>
      </c>
      <c r="DM104" s="579">
        <v>64</v>
      </c>
      <c r="DN104" s="211">
        <v>220</v>
      </c>
    </row>
    <row r="105" spans="1:118" s="525" customFormat="1" ht="12.75" hidden="1" x14ac:dyDescent="0.2">
      <c r="A105" s="581" t="s">
        <v>165</v>
      </c>
      <c r="B105" s="582"/>
      <c r="C105" s="583"/>
      <c r="D105" s="584"/>
      <c r="E105" s="583"/>
      <c r="F105" s="585"/>
      <c r="G105" s="586"/>
      <c r="H105" s="587"/>
      <c r="I105" s="586"/>
      <c r="J105" s="586"/>
      <c r="K105" s="586"/>
      <c r="L105" s="586"/>
      <c r="M105" s="586"/>
      <c r="N105" s="587"/>
      <c r="O105" s="586"/>
      <c r="P105" s="586"/>
      <c r="Q105" s="587"/>
      <c r="R105" s="586"/>
      <c r="S105" s="586"/>
      <c r="T105" s="587"/>
      <c r="U105" s="586"/>
      <c r="V105" s="586"/>
      <c r="W105" s="587"/>
      <c r="X105" s="586"/>
      <c r="Y105" s="586"/>
      <c r="Z105" s="587"/>
      <c r="AA105" s="586"/>
      <c r="AB105" s="586"/>
      <c r="AC105" s="586"/>
      <c r="AD105" s="586"/>
      <c r="AE105" s="586"/>
      <c r="AF105" s="587"/>
      <c r="AG105" s="586"/>
      <c r="AH105" s="586"/>
      <c r="AI105" s="586"/>
      <c r="AJ105" s="586"/>
      <c r="AK105" s="586">
        <v>7</v>
      </c>
      <c r="AL105" s="587">
        <v>1212263.29</v>
      </c>
      <c r="AM105" s="586">
        <v>64</v>
      </c>
      <c r="AN105" s="586"/>
      <c r="AO105" s="587"/>
      <c r="AP105" s="586"/>
      <c r="AQ105" s="586"/>
      <c r="AR105" s="586"/>
      <c r="AS105" s="586"/>
      <c r="AT105" s="586"/>
      <c r="AU105" s="586"/>
      <c r="AV105" s="586"/>
      <c r="AW105" s="586"/>
      <c r="AX105" s="586"/>
      <c r="AY105" s="586"/>
      <c r="AZ105" s="586"/>
      <c r="BA105" s="586"/>
      <c r="BB105" s="586"/>
      <c r="BC105" s="586"/>
      <c r="BD105" s="586"/>
      <c r="BE105" s="586"/>
      <c r="BF105" s="586"/>
      <c r="BG105" s="586"/>
      <c r="BH105" s="586"/>
      <c r="BI105" s="586"/>
      <c r="BJ105" s="587"/>
      <c r="BK105" s="586"/>
      <c r="BL105" s="586"/>
      <c r="BM105" s="587"/>
      <c r="BN105" s="586"/>
      <c r="BO105" s="586"/>
      <c r="BP105" s="587"/>
      <c r="BQ105" s="586"/>
      <c r="BR105" s="586"/>
      <c r="BS105" s="587"/>
      <c r="BT105" s="586"/>
      <c r="BU105" s="586"/>
      <c r="BV105" s="587"/>
      <c r="BW105" s="586"/>
      <c r="BX105" s="586"/>
      <c r="BY105" s="586"/>
      <c r="BZ105" s="586"/>
      <c r="CA105" s="586"/>
      <c r="CB105" s="587"/>
      <c r="CC105" s="586"/>
      <c r="CD105" s="586"/>
      <c r="CE105" s="587"/>
      <c r="CF105" s="586"/>
      <c r="CG105" s="586"/>
      <c r="CH105" s="587"/>
      <c r="CI105" s="586"/>
      <c r="CJ105" s="586"/>
      <c r="CK105" s="586"/>
      <c r="CL105" s="586"/>
      <c r="CM105" s="586"/>
      <c r="CN105" s="587"/>
      <c r="CO105" s="586"/>
      <c r="CP105" s="586"/>
      <c r="CQ105" s="586"/>
      <c r="CR105" s="586"/>
      <c r="CS105" s="586"/>
      <c r="CT105" s="587"/>
      <c r="CU105" s="586"/>
      <c r="CV105" s="586"/>
      <c r="CW105" s="587"/>
      <c r="CX105" s="586"/>
      <c r="CY105" s="586"/>
      <c r="CZ105" s="586"/>
      <c r="DA105" s="586"/>
      <c r="DB105" s="586"/>
      <c r="DC105" s="586"/>
      <c r="DD105" s="586"/>
      <c r="DE105" s="588">
        <v>7</v>
      </c>
      <c r="DF105" s="589">
        <v>1212263.29</v>
      </c>
      <c r="DG105" s="588">
        <v>64</v>
      </c>
      <c r="DH105" s="588">
        <v>0</v>
      </c>
      <c r="DI105" s="589">
        <v>0</v>
      </c>
      <c r="DJ105" s="588">
        <v>0</v>
      </c>
      <c r="DK105" s="588">
        <v>7</v>
      </c>
      <c r="DL105" s="589">
        <v>1212263.29</v>
      </c>
      <c r="DM105" s="588">
        <v>64</v>
      </c>
      <c r="DN105" s="583"/>
    </row>
    <row r="106" spans="1:118" s="525" customFormat="1" ht="36.75" hidden="1" customHeight="1" x14ac:dyDescent="0.2">
      <c r="A106" s="211">
        <v>51</v>
      </c>
      <c r="B106" s="236" t="s">
        <v>35</v>
      </c>
      <c r="C106" s="211">
        <v>219</v>
      </c>
      <c r="D106" s="568" t="s">
        <v>187</v>
      </c>
      <c r="E106" s="212" t="s">
        <v>396</v>
      </c>
      <c r="F106" s="569" t="s">
        <v>188</v>
      </c>
      <c r="G106" s="575"/>
      <c r="H106" s="576"/>
      <c r="I106" s="575"/>
      <c r="J106" s="575"/>
      <c r="K106" s="575"/>
      <c r="L106" s="575"/>
      <c r="M106" s="575"/>
      <c r="N106" s="576"/>
      <c r="O106" s="575"/>
      <c r="P106" s="575"/>
      <c r="Q106" s="576"/>
      <c r="R106" s="575"/>
      <c r="S106" s="575"/>
      <c r="T106" s="576"/>
      <c r="U106" s="575"/>
      <c r="V106" s="575"/>
      <c r="W106" s="576"/>
      <c r="X106" s="575"/>
      <c r="Y106" s="575"/>
      <c r="Z106" s="576"/>
      <c r="AA106" s="575"/>
      <c r="AB106" s="575"/>
      <c r="AC106" s="575"/>
      <c r="AD106" s="575"/>
      <c r="AE106" s="575"/>
      <c r="AF106" s="576"/>
      <c r="AG106" s="575"/>
      <c r="AH106" s="575"/>
      <c r="AI106" s="575"/>
      <c r="AJ106" s="575"/>
      <c r="AK106" s="575">
        <v>40</v>
      </c>
      <c r="AL106" s="576">
        <v>11079659.600000007</v>
      </c>
      <c r="AM106" s="575">
        <v>410</v>
      </c>
      <c r="AN106" s="575"/>
      <c r="AO106" s="576"/>
      <c r="AP106" s="575"/>
      <c r="AQ106" s="575"/>
      <c r="AR106" s="575"/>
      <c r="AS106" s="575"/>
      <c r="AT106" s="575"/>
      <c r="AU106" s="575"/>
      <c r="AV106" s="575"/>
      <c r="AW106" s="575"/>
      <c r="AX106" s="575"/>
      <c r="AY106" s="575"/>
      <c r="AZ106" s="575"/>
      <c r="BA106" s="575"/>
      <c r="BB106" s="575"/>
      <c r="BC106" s="575"/>
      <c r="BD106" s="575"/>
      <c r="BE106" s="575"/>
      <c r="BF106" s="575"/>
      <c r="BG106" s="575"/>
      <c r="BH106" s="575"/>
      <c r="BI106" s="575"/>
      <c r="BJ106" s="576"/>
      <c r="BK106" s="575"/>
      <c r="BL106" s="575"/>
      <c r="BM106" s="576"/>
      <c r="BN106" s="575"/>
      <c r="BO106" s="575"/>
      <c r="BP106" s="576"/>
      <c r="BQ106" s="575"/>
      <c r="BR106" s="575"/>
      <c r="BS106" s="576"/>
      <c r="BT106" s="575"/>
      <c r="BU106" s="575"/>
      <c r="BV106" s="576"/>
      <c r="BW106" s="575"/>
      <c r="BX106" s="575"/>
      <c r="BY106" s="575"/>
      <c r="BZ106" s="575"/>
      <c r="CA106" s="575"/>
      <c r="CB106" s="576"/>
      <c r="CC106" s="575"/>
      <c r="CD106" s="575"/>
      <c r="CE106" s="576"/>
      <c r="CF106" s="575"/>
      <c r="CG106" s="575"/>
      <c r="CH106" s="576"/>
      <c r="CI106" s="575"/>
      <c r="CJ106" s="575"/>
      <c r="CK106" s="575"/>
      <c r="CL106" s="575"/>
      <c r="CM106" s="575"/>
      <c r="CN106" s="576"/>
      <c r="CO106" s="575"/>
      <c r="CP106" s="575"/>
      <c r="CQ106" s="575"/>
      <c r="CR106" s="575"/>
      <c r="CS106" s="575"/>
      <c r="CT106" s="576"/>
      <c r="CU106" s="575"/>
      <c r="CV106" s="575"/>
      <c r="CW106" s="576"/>
      <c r="CX106" s="575"/>
      <c r="CY106" s="575"/>
      <c r="CZ106" s="575"/>
      <c r="DA106" s="575"/>
      <c r="DB106" s="575"/>
      <c r="DC106" s="575"/>
      <c r="DD106" s="575"/>
      <c r="DE106" s="577">
        <v>40</v>
      </c>
      <c r="DF106" s="578">
        <v>11079659.600000007</v>
      </c>
      <c r="DG106" s="577">
        <v>410</v>
      </c>
      <c r="DH106" s="577">
        <v>0</v>
      </c>
      <c r="DI106" s="578">
        <v>0</v>
      </c>
      <c r="DJ106" s="577">
        <v>0</v>
      </c>
      <c r="DK106" s="579">
        <v>40</v>
      </c>
      <c r="DL106" s="580">
        <v>11079659.600000007</v>
      </c>
      <c r="DM106" s="579">
        <v>410</v>
      </c>
      <c r="DN106" s="211">
        <v>219</v>
      </c>
    </row>
    <row r="107" spans="1:118" s="525" customFormat="1" ht="36.75" customHeight="1" x14ac:dyDescent="0.2">
      <c r="A107" s="591" t="s">
        <v>397</v>
      </c>
      <c r="B107" s="592" t="s">
        <v>35</v>
      </c>
      <c r="C107" s="591">
        <v>219</v>
      </c>
      <c r="D107" s="600" t="s">
        <v>187</v>
      </c>
      <c r="E107" s="590" t="s">
        <v>398</v>
      </c>
      <c r="F107" s="593" t="s">
        <v>188</v>
      </c>
      <c r="G107" s="594"/>
      <c r="H107" s="595"/>
      <c r="I107" s="594"/>
      <c r="J107" s="594"/>
      <c r="K107" s="594"/>
      <c r="L107" s="594"/>
      <c r="M107" s="594"/>
      <c r="N107" s="595"/>
      <c r="O107" s="594"/>
      <c r="P107" s="594"/>
      <c r="Q107" s="595"/>
      <c r="R107" s="594"/>
      <c r="S107" s="594"/>
      <c r="T107" s="595"/>
      <c r="U107" s="594"/>
      <c r="V107" s="594"/>
      <c r="W107" s="595"/>
      <c r="X107" s="594"/>
      <c r="Y107" s="594"/>
      <c r="Z107" s="595"/>
      <c r="AA107" s="594"/>
      <c r="AB107" s="594"/>
      <c r="AC107" s="594"/>
      <c r="AD107" s="594"/>
      <c r="AE107" s="594"/>
      <c r="AF107" s="595"/>
      <c r="AG107" s="594"/>
      <c r="AH107" s="594"/>
      <c r="AI107" s="594"/>
      <c r="AJ107" s="594"/>
      <c r="AK107" s="594"/>
      <c r="AL107" s="595"/>
      <c r="AM107" s="594"/>
      <c r="AN107" s="594"/>
      <c r="AO107" s="595"/>
      <c r="AP107" s="594"/>
      <c r="AQ107" s="594"/>
      <c r="AR107" s="594"/>
      <c r="AS107" s="594"/>
      <c r="AT107" s="594"/>
      <c r="AU107" s="594"/>
      <c r="AV107" s="594"/>
      <c r="AW107" s="594"/>
      <c r="AX107" s="594"/>
      <c r="AY107" s="594"/>
      <c r="AZ107" s="594"/>
      <c r="BA107" s="594"/>
      <c r="BB107" s="594"/>
      <c r="BC107" s="594"/>
      <c r="BD107" s="594"/>
      <c r="BE107" s="594"/>
      <c r="BF107" s="594"/>
      <c r="BG107" s="594"/>
      <c r="BH107" s="594"/>
      <c r="BI107" s="594"/>
      <c r="BJ107" s="595"/>
      <c r="BK107" s="594"/>
      <c r="BL107" s="594"/>
      <c r="BM107" s="595"/>
      <c r="BN107" s="594"/>
      <c r="BO107" s="594"/>
      <c r="BP107" s="595"/>
      <c r="BQ107" s="594"/>
      <c r="BR107" s="594"/>
      <c r="BS107" s="595"/>
      <c r="BT107" s="594"/>
      <c r="BU107" s="594"/>
      <c r="BV107" s="595"/>
      <c r="BW107" s="594"/>
      <c r="BX107" s="594"/>
      <c r="BY107" s="594"/>
      <c r="BZ107" s="594"/>
      <c r="CA107" s="594">
        <v>3</v>
      </c>
      <c r="CB107" s="595">
        <v>846275.61</v>
      </c>
      <c r="CC107" s="594">
        <v>48</v>
      </c>
      <c r="CD107" s="594"/>
      <c r="CE107" s="595"/>
      <c r="CF107" s="594"/>
      <c r="CG107" s="594"/>
      <c r="CH107" s="595"/>
      <c r="CI107" s="594"/>
      <c r="CJ107" s="594"/>
      <c r="CK107" s="594"/>
      <c r="CL107" s="594"/>
      <c r="CM107" s="594"/>
      <c r="CN107" s="595"/>
      <c r="CO107" s="594"/>
      <c r="CP107" s="594"/>
      <c r="CQ107" s="594"/>
      <c r="CR107" s="594"/>
      <c r="CS107" s="594"/>
      <c r="CT107" s="595"/>
      <c r="CU107" s="594"/>
      <c r="CV107" s="594"/>
      <c r="CW107" s="595"/>
      <c r="CX107" s="594"/>
      <c r="CY107" s="594"/>
      <c r="CZ107" s="594"/>
      <c r="DA107" s="594"/>
      <c r="DB107" s="594"/>
      <c r="DC107" s="594"/>
      <c r="DD107" s="594"/>
      <c r="DE107" s="596">
        <v>3</v>
      </c>
      <c r="DF107" s="597">
        <v>846275.61</v>
      </c>
      <c r="DG107" s="596">
        <v>48</v>
      </c>
      <c r="DH107" s="596">
        <v>0</v>
      </c>
      <c r="DI107" s="597">
        <v>0</v>
      </c>
      <c r="DJ107" s="596">
        <v>0</v>
      </c>
      <c r="DK107" s="598">
        <v>3</v>
      </c>
      <c r="DL107" s="599">
        <v>846275.61</v>
      </c>
      <c r="DM107" s="598">
        <v>48</v>
      </c>
      <c r="DN107" s="591">
        <v>219</v>
      </c>
    </row>
    <row r="108" spans="1:118" s="525" customFormat="1" ht="12.75" hidden="1" x14ac:dyDescent="0.2">
      <c r="A108" s="581" t="s">
        <v>399</v>
      </c>
      <c r="B108" s="582"/>
      <c r="C108" s="583"/>
      <c r="D108" s="584"/>
      <c r="E108" s="583"/>
      <c r="F108" s="585"/>
      <c r="G108" s="586"/>
      <c r="H108" s="587"/>
      <c r="I108" s="586"/>
      <c r="J108" s="586"/>
      <c r="K108" s="586"/>
      <c r="L108" s="586"/>
      <c r="M108" s="586"/>
      <c r="N108" s="587"/>
      <c r="O108" s="586"/>
      <c r="P108" s="586"/>
      <c r="Q108" s="587"/>
      <c r="R108" s="586"/>
      <c r="S108" s="586"/>
      <c r="T108" s="587"/>
      <c r="U108" s="586"/>
      <c r="V108" s="586"/>
      <c r="W108" s="587"/>
      <c r="X108" s="586"/>
      <c r="Y108" s="586"/>
      <c r="Z108" s="587"/>
      <c r="AA108" s="586"/>
      <c r="AB108" s="586"/>
      <c r="AC108" s="586"/>
      <c r="AD108" s="586"/>
      <c r="AE108" s="586"/>
      <c r="AF108" s="587"/>
      <c r="AG108" s="586"/>
      <c r="AH108" s="586"/>
      <c r="AI108" s="586"/>
      <c r="AJ108" s="586"/>
      <c r="AK108" s="586"/>
      <c r="AL108" s="587"/>
      <c r="AM108" s="586"/>
      <c r="AN108" s="586"/>
      <c r="AO108" s="587"/>
      <c r="AP108" s="586"/>
      <c r="AQ108" s="586"/>
      <c r="AR108" s="586"/>
      <c r="AS108" s="586"/>
      <c r="AT108" s="586"/>
      <c r="AU108" s="586"/>
      <c r="AV108" s="586"/>
      <c r="AW108" s="586"/>
      <c r="AX108" s="586"/>
      <c r="AY108" s="586"/>
      <c r="AZ108" s="586"/>
      <c r="BA108" s="586"/>
      <c r="BB108" s="586"/>
      <c r="BC108" s="586"/>
      <c r="BD108" s="586"/>
      <c r="BE108" s="586"/>
      <c r="BF108" s="586"/>
      <c r="BG108" s="586"/>
      <c r="BH108" s="586"/>
      <c r="BI108" s="586"/>
      <c r="BJ108" s="587"/>
      <c r="BK108" s="586"/>
      <c r="BL108" s="586"/>
      <c r="BM108" s="587"/>
      <c r="BN108" s="586"/>
      <c r="BO108" s="586"/>
      <c r="BP108" s="587"/>
      <c r="BQ108" s="586"/>
      <c r="BR108" s="586"/>
      <c r="BS108" s="587"/>
      <c r="BT108" s="586"/>
      <c r="BU108" s="586"/>
      <c r="BV108" s="587"/>
      <c r="BW108" s="586"/>
      <c r="BX108" s="586"/>
      <c r="BY108" s="586"/>
      <c r="BZ108" s="586"/>
      <c r="CA108" s="586">
        <v>3</v>
      </c>
      <c r="CB108" s="587">
        <v>846275.61</v>
      </c>
      <c r="CC108" s="586">
        <v>48</v>
      </c>
      <c r="CD108" s="586"/>
      <c r="CE108" s="587"/>
      <c r="CF108" s="586"/>
      <c r="CG108" s="586"/>
      <c r="CH108" s="587"/>
      <c r="CI108" s="586"/>
      <c r="CJ108" s="586"/>
      <c r="CK108" s="586"/>
      <c r="CL108" s="586"/>
      <c r="CM108" s="586"/>
      <c r="CN108" s="587"/>
      <c r="CO108" s="586"/>
      <c r="CP108" s="586"/>
      <c r="CQ108" s="586"/>
      <c r="CR108" s="586"/>
      <c r="CS108" s="586"/>
      <c r="CT108" s="587"/>
      <c r="CU108" s="586"/>
      <c r="CV108" s="586"/>
      <c r="CW108" s="587"/>
      <c r="CX108" s="586"/>
      <c r="CY108" s="586"/>
      <c r="CZ108" s="586"/>
      <c r="DA108" s="586"/>
      <c r="DB108" s="586"/>
      <c r="DC108" s="586"/>
      <c r="DD108" s="586"/>
      <c r="DE108" s="588">
        <v>3</v>
      </c>
      <c r="DF108" s="589">
        <v>846275.61</v>
      </c>
      <c r="DG108" s="588">
        <v>48</v>
      </c>
      <c r="DH108" s="588">
        <v>0</v>
      </c>
      <c r="DI108" s="589">
        <v>0</v>
      </c>
      <c r="DJ108" s="588">
        <v>0</v>
      </c>
      <c r="DK108" s="588">
        <v>3</v>
      </c>
      <c r="DL108" s="589">
        <v>846275.61</v>
      </c>
      <c r="DM108" s="588">
        <v>48</v>
      </c>
      <c r="DN108" s="583"/>
    </row>
    <row r="109" spans="1:118" s="525" customFormat="1" ht="12.75" hidden="1" x14ac:dyDescent="0.2">
      <c r="A109" s="581" t="s">
        <v>159</v>
      </c>
      <c r="B109" s="582"/>
      <c r="C109" s="583"/>
      <c r="D109" s="584"/>
      <c r="E109" s="583"/>
      <c r="F109" s="585"/>
      <c r="G109" s="586"/>
      <c r="H109" s="587"/>
      <c r="I109" s="586"/>
      <c r="J109" s="586"/>
      <c r="K109" s="586"/>
      <c r="L109" s="586"/>
      <c r="M109" s="586"/>
      <c r="N109" s="587"/>
      <c r="O109" s="586"/>
      <c r="P109" s="586"/>
      <c r="Q109" s="587"/>
      <c r="R109" s="586"/>
      <c r="S109" s="586"/>
      <c r="T109" s="587"/>
      <c r="U109" s="586"/>
      <c r="V109" s="586"/>
      <c r="W109" s="587"/>
      <c r="X109" s="586"/>
      <c r="Y109" s="586"/>
      <c r="Z109" s="587"/>
      <c r="AA109" s="586"/>
      <c r="AB109" s="586"/>
      <c r="AC109" s="586"/>
      <c r="AD109" s="586"/>
      <c r="AE109" s="586"/>
      <c r="AF109" s="587"/>
      <c r="AG109" s="586"/>
      <c r="AH109" s="586"/>
      <c r="AI109" s="586"/>
      <c r="AJ109" s="586"/>
      <c r="AK109" s="586">
        <v>40</v>
      </c>
      <c r="AL109" s="587">
        <v>11079659.600000007</v>
      </c>
      <c r="AM109" s="586">
        <v>410</v>
      </c>
      <c r="AN109" s="586"/>
      <c r="AO109" s="587"/>
      <c r="AP109" s="586"/>
      <c r="AQ109" s="586"/>
      <c r="AR109" s="586"/>
      <c r="AS109" s="586"/>
      <c r="AT109" s="586"/>
      <c r="AU109" s="586"/>
      <c r="AV109" s="586"/>
      <c r="AW109" s="586"/>
      <c r="AX109" s="586"/>
      <c r="AY109" s="586"/>
      <c r="AZ109" s="586"/>
      <c r="BA109" s="586"/>
      <c r="BB109" s="586"/>
      <c r="BC109" s="586"/>
      <c r="BD109" s="586"/>
      <c r="BE109" s="586"/>
      <c r="BF109" s="586"/>
      <c r="BG109" s="586"/>
      <c r="BH109" s="586"/>
      <c r="BI109" s="586"/>
      <c r="BJ109" s="587"/>
      <c r="BK109" s="586"/>
      <c r="BL109" s="586"/>
      <c r="BM109" s="587"/>
      <c r="BN109" s="586"/>
      <c r="BO109" s="586"/>
      <c r="BP109" s="587"/>
      <c r="BQ109" s="586"/>
      <c r="BR109" s="586"/>
      <c r="BS109" s="587"/>
      <c r="BT109" s="586"/>
      <c r="BU109" s="586"/>
      <c r="BV109" s="587"/>
      <c r="BW109" s="586"/>
      <c r="BX109" s="586"/>
      <c r="BY109" s="586"/>
      <c r="BZ109" s="586"/>
      <c r="CA109" s="586"/>
      <c r="CB109" s="587"/>
      <c r="CC109" s="586"/>
      <c r="CD109" s="586"/>
      <c r="CE109" s="587"/>
      <c r="CF109" s="586"/>
      <c r="CG109" s="586"/>
      <c r="CH109" s="587"/>
      <c r="CI109" s="586"/>
      <c r="CJ109" s="586"/>
      <c r="CK109" s="586"/>
      <c r="CL109" s="586"/>
      <c r="CM109" s="586"/>
      <c r="CN109" s="587"/>
      <c r="CO109" s="586"/>
      <c r="CP109" s="586"/>
      <c r="CQ109" s="586"/>
      <c r="CR109" s="586"/>
      <c r="CS109" s="586"/>
      <c r="CT109" s="587"/>
      <c r="CU109" s="586"/>
      <c r="CV109" s="586"/>
      <c r="CW109" s="587"/>
      <c r="CX109" s="586"/>
      <c r="CY109" s="586"/>
      <c r="CZ109" s="586"/>
      <c r="DA109" s="586"/>
      <c r="DB109" s="586"/>
      <c r="DC109" s="586"/>
      <c r="DD109" s="586"/>
      <c r="DE109" s="588">
        <v>40</v>
      </c>
      <c r="DF109" s="589">
        <v>11079659.600000007</v>
      </c>
      <c r="DG109" s="588">
        <v>410</v>
      </c>
      <c r="DH109" s="588">
        <v>0</v>
      </c>
      <c r="DI109" s="589">
        <v>0</v>
      </c>
      <c r="DJ109" s="588">
        <v>0</v>
      </c>
      <c r="DK109" s="588">
        <v>40</v>
      </c>
      <c r="DL109" s="589">
        <v>11079659.600000007</v>
      </c>
      <c r="DM109" s="588">
        <v>410</v>
      </c>
      <c r="DN109" s="583"/>
    </row>
    <row r="110" spans="1:118" s="525" customFormat="1" ht="38.25" hidden="1" x14ac:dyDescent="0.2">
      <c r="A110" s="211">
        <v>52</v>
      </c>
      <c r="B110" s="236" t="s">
        <v>35</v>
      </c>
      <c r="C110" s="211">
        <v>472</v>
      </c>
      <c r="D110" s="568" t="s">
        <v>275</v>
      </c>
      <c r="E110" s="212" t="s">
        <v>400</v>
      </c>
      <c r="F110" s="569" t="s">
        <v>276</v>
      </c>
      <c r="G110" s="575"/>
      <c r="H110" s="576"/>
      <c r="I110" s="575"/>
      <c r="J110" s="575"/>
      <c r="K110" s="575"/>
      <c r="L110" s="575"/>
      <c r="M110" s="575"/>
      <c r="N110" s="576"/>
      <c r="O110" s="575"/>
      <c r="P110" s="575"/>
      <c r="Q110" s="576"/>
      <c r="R110" s="575"/>
      <c r="S110" s="575">
        <v>12</v>
      </c>
      <c r="T110" s="576">
        <v>9870716.6399999987</v>
      </c>
      <c r="U110" s="575">
        <v>159</v>
      </c>
      <c r="V110" s="575"/>
      <c r="W110" s="576"/>
      <c r="X110" s="575"/>
      <c r="Y110" s="575"/>
      <c r="Z110" s="576"/>
      <c r="AA110" s="575"/>
      <c r="AB110" s="575"/>
      <c r="AC110" s="575"/>
      <c r="AD110" s="575"/>
      <c r="AE110" s="575"/>
      <c r="AF110" s="576"/>
      <c r="AG110" s="575"/>
      <c r="AH110" s="575"/>
      <c r="AI110" s="575"/>
      <c r="AJ110" s="575"/>
      <c r="AK110" s="575"/>
      <c r="AL110" s="576"/>
      <c r="AM110" s="575"/>
      <c r="AN110" s="575"/>
      <c r="AO110" s="576"/>
      <c r="AP110" s="575"/>
      <c r="AQ110" s="575"/>
      <c r="AR110" s="575"/>
      <c r="AS110" s="575"/>
      <c r="AT110" s="575"/>
      <c r="AU110" s="575"/>
      <c r="AV110" s="575"/>
      <c r="AW110" s="575"/>
      <c r="AX110" s="575"/>
      <c r="AY110" s="575"/>
      <c r="AZ110" s="575"/>
      <c r="BA110" s="575"/>
      <c r="BB110" s="575"/>
      <c r="BC110" s="575"/>
      <c r="BD110" s="575"/>
      <c r="BE110" s="575"/>
      <c r="BF110" s="575"/>
      <c r="BG110" s="575"/>
      <c r="BH110" s="575"/>
      <c r="BI110" s="575"/>
      <c r="BJ110" s="576"/>
      <c r="BK110" s="575"/>
      <c r="BL110" s="575"/>
      <c r="BM110" s="576"/>
      <c r="BN110" s="575"/>
      <c r="BO110" s="575"/>
      <c r="BP110" s="576"/>
      <c r="BQ110" s="575"/>
      <c r="BR110" s="575"/>
      <c r="BS110" s="576"/>
      <c r="BT110" s="575"/>
      <c r="BU110" s="575"/>
      <c r="BV110" s="576"/>
      <c r="BW110" s="575"/>
      <c r="BX110" s="575"/>
      <c r="BY110" s="575"/>
      <c r="BZ110" s="575"/>
      <c r="CA110" s="575"/>
      <c r="CB110" s="576"/>
      <c r="CC110" s="575"/>
      <c r="CD110" s="575"/>
      <c r="CE110" s="576"/>
      <c r="CF110" s="575"/>
      <c r="CG110" s="575"/>
      <c r="CH110" s="576"/>
      <c r="CI110" s="575"/>
      <c r="CJ110" s="575"/>
      <c r="CK110" s="575"/>
      <c r="CL110" s="575"/>
      <c r="CM110" s="575"/>
      <c r="CN110" s="576"/>
      <c r="CO110" s="575"/>
      <c r="CP110" s="575"/>
      <c r="CQ110" s="575"/>
      <c r="CR110" s="575"/>
      <c r="CS110" s="575"/>
      <c r="CT110" s="576"/>
      <c r="CU110" s="575"/>
      <c r="CV110" s="575"/>
      <c r="CW110" s="576"/>
      <c r="CX110" s="575"/>
      <c r="CY110" s="575"/>
      <c r="CZ110" s="575"/>
      <c r="DA110" s="575"/>
      <c r="DB110" s="575"/>
      <c r="DC110" s="575"/>
      <c r="DD110" s="575"/>
      <c r="DE110" s="577">
        <v>12</v>
      </c>
      <c r="DF110" s="578">
        <v>9870716.6399999987</v>
      </c>
      <c r="DG110" s="577">
        <v>159</v>
      </c>
      <c r="DH110" s="577">
        <v>0</v>
      </c>
      <c r="DI110" s="578">
        <v>0</v>
      </c>
      <c r="DJ110" s="577">
        <v>0</v>
      </c>
      <c r="DK110" s="579">
        <v>12</v>
      </c>
      <c r="DL110" s="580">
        <v>9870716.6399999987</v>
      </c>
      <c r="DM110" s="579">
        <v>159</v>
      </c>
      <c r="DN110" s="211">
        <v>472</v>
      </c>
    </row>
    <row r="111" spans="1:118" s="525" customFormat="1" ht="12.75" hidden="1" x14ac:dyDescent="0.2">
      <c r="A111" s="581" t="s">
        <v>160</v>
      </c>
      <c r="B111" s="582"/>
      <c r="C111" s="583"/>
      <c r="D111" s="584"/>
      <c r="E111" s="583"/>
      <c r="F111" s="585"/>
      <c r="G111" s="586"/>
      <c r="H111" s="587"/>
      <c r="I111" s="586"/>
      <c r="J111" s="586"/>
      <c r="K111" s="586"/>
      <c r="L111" s="586"/>
      <c r="M111" s="586"/>
      <c r="N111" s="587"/>
      <c r="O111" s="586"/>
      <c r="P111" s="586"/>
      <c r="Q111" s="587"/>
      <c r="R111" s="586"/>
      <c r="S111" s="586">
        <v>12</v>
      </c>
      <c r="T111" s="587">
        <v>9870716.6399999987</v>
      </c>
      <c r="U111" s="586">
        <v>159</v>
      </c>
      <c r="V111" s="586"/>
      <c r="W111" s="587"/>
      <c r="X111" s="586"/>
      <c r="Y111" s="586"/>
      <c r="Z111" s="587"/>
      <c r="AA111" s="586"/>
      <c r="AB111" s="586"/>
      <c r="AC111" s="586"/>
      <c r="AD111" s="586"/>
      <c r="AE111" s="586"/>
      <c r="AF111" s="587"/>
      <c r="AG111" s="586"/>
      <c r="AH111" s="586"/>
      <c r="AI111" s="586"/>
      <c r="AJ111" s="586"/>
      <c r="AK111" s="586"/>
      <c r="AL111" s="587"/>
      <c r="AM111" s="586"/>
      <c r="AN111" s="586"/>
      <c r="AO111" s="587"/>
      <c r="AP111" s="586"/>
      <c r="AQ111" s="586"/>
      <c r="AR111" s="586"/>
      <c r="AS111" s="586"/>
      <c r="AT111" s="586"/>
      <c r="AU111" s="586"/>
      <c r="AV111" s="586"/>
      <c r="AW111" s="586"/>
      <c r="AX111" s="586"/>
      <c r="AY111" s="586"/>
      <c r="AZ111" s="586"/>
      <c r="BA111" s="586"/>
      <c r="BB111" s="586"/>
      <c r="BC111" s="586"/>
      <c r="BD111" s="586"/>
      <c r="BE111" s="586"/>
      <c r="BF111" s="586"/>
      <c r="BG111" s="586"/>
      <c r="BH111" s="586"/>
      <c r="BI111" s="586"/>
      <c r="BJ111" s="587"/>
      <c r="BK111" s="586"/>
      <c r="BL111" s="586"/>
      <c r="BM111" s="587"/>
      <c r="BN111" s="586"/>
      <c r="BO111" s="586"/>
      <c r="BP111" s="587"/>
      <c r="BQ111" s="586"/>
      <c r="BR111" s="586"/>
      <c r="BS111" s="587"/>
      <c r="BT111" s="586"/>
      <c r="BU111" s="586"/>
      <c r="BV111" s="587"/>
      <c r="BW111" s="586"/>
      <c r="BX111" s="586"/>
      <c r="BY111" s="586"/>
      <c r="BZ111" s="586"/>
      <c r="CA111" s="586"/>
      <c r="CB111" s="587"/>
      <c r="CC111" s="586"/>
      <c r="CD111" s="586"/>
      <c r="CE111" s="587"/>
      <c r="CF111" s="586"/>
      <c r="CG111" s="586"/>
      <c r="CH111" s="587"/>
      <c r="CI111" s="586"/>
      <c r="CJ111" s="586"/>
      <c r="CK111" s="586"/>
      <c r="CL111" s="586"/>
      <c r="CM111" s="586"/>
      <c r="CN111" s="587"/>
      <c r="CO111" s="586"/>
      <c r="CP111" s="586"/>
      <c r="CQ111" s="586"/>
      <c r="CR111" s="586"/>
      <c r="CS111" s="586"/>
      <c r="CT111" s="587"/>
      <c r="CU111" s="586"/>
      <c r="CV111" s="586"/>
      <c r="CW111" s="587"/>
      <c r="CX111" s="586"/>
      <c r="CY111" s="586"/>
      <c r="CZ111" s="586"/>
      <c r="DA111" s="586"/>
      <c r="DB111" s="586"/>
      <c r="DC111" s="586"/>
      <c r="DD111" s="586"/>
      <c r="DE111" s="588">
        <v>12</v>
      </c>
      <c r="DF111" s="589">
        <v>9870716.6399999987</v>
      </c>
      <c r="DG111" s="588">
        <v>159</v>
      </c>
      <c r="DH111" s="588">
        <v>0</v>
      </c>
      <c r="DI111" s="589">
        <v>0</v>
      </c>
      <c r="DJ111" s="588">
        <v>0</v>
      </c>
      <c r="DK111" s="588">
        <v>12</v>
      </c>
      <c r="DL111" s="589">
        <v>9870716.6399999987</v>
      </c>
      <c r="DM111" s="588">
        <v>159</v>
      </c>
      <c r="DN111" s="583"/>
    </row>
    <row r="112" spans="1:118" s="525" customFormat="1" ht="38.25" hidden="1" x14ac:dyDescent="0.2">
      <c r="A112" s="211">
        <v>54</v>
      </c>
      <c r="B112" s="236" t="s">
        <v>36</v>
      </c>
      <c r="C112" s="211">
        <v>175</v>
      </c>
      <c r="D112" s="568" t="s">
        <v>189</v>
      </c>
      <c r="E112" s="212" t="s">
        <v>401</v>
      </c>
      <c r="F112" s="569" t="s">
        <v>190</v>
      </c>
      <c r="G112" s="575"/>
      <c r="H112" s="576"/>
      <c r="I112" s="575"/>
      <c r="J112" s="575"/>
      <c r="K112" s="575"/>
      <c r="L112" s="575"/>
      <c r="M112" s="575"/>
      <c r="N112" s="576"/>
      <c r="O112" s="575"/>
      <c r="P112" s="575"/>
      <c r="Q112" s="576"/>
      <c r="R112" s="575"/>
      <c r="S112" s="575"/>
      <c r="T112" s="576"/>
      <c r="U112" s="575"/>
      <c r="V112" s="575"/>
      <c r="W112" s="576"/>
      <c r="X112" s="575"/>
      <c r="Y112" s="575"/>
      <c r="Z112" s="576"/>
      <c r="AA112" s="575"/>
      <c r="AB112" s="575"/>
      <c r="AC112" s="575"/>
      <c r="AD112" s="575"/>
      <c r="AE112" s="575"/>
      <c r="AF112" s="576"/>
      <c r="AG112" s="575"/>
      <c r="AH112" s="575"/>
      <c r="AI112" s="575"/>
      <c r="AJ112" s="575"/>
      <c r="AK112" s="575">
        <v>4</v>
      </c>
      <c r="AL112" s="576">
        <v>717168</v>
      </c>
      <c r="AM112" s="575">
        <v>51</v>
      </c>
      <c r="AN112" s="575"/>
      <c r="AO112" s="576"/>
      <c r="AP112" s="575"/>
      <c r="AQ112" s="575"/>
      <c r="AR112" s="575"/>
      <c r="AS112" s="575"/>
      <c r="AT112" s="575"/>
      <c r="AU112" s="575"/>
      <c r="AV112" s="575"/>
      <c r="AW112" s="575"/>
      <c r="AX112" s="575"/>
      <c r="AY112" s="575"/>
      <c r="AZ112" s="575"/>
      <c r="BA112" s="575"/>
      <c r="BB112" s="575"/>
      <c r="BC112" s="575"/>
      <c r="BD112" s="575"/>
      <c r="BE112" s="575"/>
      <c r="BF112" s="575"/>
      <c r="BG112" s="575"/>
      <c r="BH112" s="575"/>
      <c r="BI112" s="575"/>
      <c r="BJ112" s="576"/>
      <c r="BK112" s="575"/>
      <c r="BL112" s="575"/>
      <c r="BM112" s="576"/>
      <c r="BN112" s="575"/>
      <c r="BO112" s="575"/>
      <c r="BP112" s="576"/>
      <c r="BQ112" s="575"/>
      <c r="BR112" s="575"/>
      <c r="BS112" s="576"/>
      <c r="BT112" s="575"/>
      <c r="BU112" s="575"/>
      <c r="BV112" s="576"/>
      <c r="BW112" s="575"/>
      <c r="BX112" s="575"/>
      <c r="BY112" s="575"/>
      <c r="BZ112" s="575"/>
      <c r="CA112" s="575"/>
      <c r="CB112" s="576"/>
      <c r="CC112" s="575"/>
      <c r="CD112" s="575"/>
      <c r="CE112" s="576"/>
      <c r="CF112" s="575"/>
      <c r="CG112" s="575"/>
      <c r="CH112" s="576"/>
      <c r="CI112" s="575"/>
      <c r="CJ112" s="575"/>
      <c r="CK112" s="575"/>
      <c r="CL112" s="575"/>
      <c r="CM112" s="575"/>
      <c r="CN112" s="576"/>
      <c r="CO112" s="575"/>
      <c r="CP112" s="575"/>
      <c r="CQ112" s="575"/>
      <c r="CR112" s="575"/>
      <c r="CS112" s="575"/>
      <c r="CT112" s="576"/>
      <c r="CU112" s="575"/>
      <c r="CV112" s="575"/>
      <c r="CW112" s="576"/>
      <c r="CX112" s="575"/>
      <c r="CY112" s="575"/>
      <c r="CZ112" s="575"/>
      <c r="DA112" s="575"/>
      <c r="DB112" s="575"/>
      <c r="DC112" s="575"/>
      <c r="DD112" s="575"/>
      <c r="DE112" s="577">
        <v>4</v>
      </c>
      <c r="DF112" s="578">
        <v>717168</v>
      </c>
      <c r="DG112" s="577">
        <v>51</v>
      </c>
      <c r="DH112" s="577">
        <v>0</v>
      </c>
      <c r="DI112" s="578">
        <v>0</v>
      </c>
      <c r="DJ112" s="577">
        <v>0</v>
      </c>
      <c r="DK112" s="579">
        <v>4</v>
      </c>
      <c r="DL112" s="580">
        <v>717168</v>
      </c>
      <c r="DM112" s="579">
        <v>51</v>
      </c>
      <c r="DN112" s="211">
        <v>175</v>
      </c>
    </row>
    <row r="113" spans="1:118" s="525" customFormat="1" ht="12.75" hidden="1" x14ac:dyDescent="0.2">
      <c r="A113" s="581" t="s">
        <v>161</v>
      </c>
      <c r="B113" s="582"/>
      <c r="C113" s="583"/>
      <c r="D113" s="584"/>
      <c r="E113" s="583"/>
      <c r="F113" s="585"/>
      <c r="G113" s="586"/>
      <c r="H113" s="587"/>
      <c r="I113" s="586"/>
      <c r="J113" s="586"/>
      <c r="K113" s="586"/>
      <c r="L113" s="586"/>
      <c r="M113" s="586"/>
      <c r="N113" s="587"/>
      <c r="O113" s="586"/>
      <c r="P113" s="586"/>
      <c r="Q113" s="587"/>
      <c r="R113" s="586"/>
      <c r="S113" s="586"/>
      <c r="T113" s="587"/>
      <c r="U113" s="586"/>
      <c r="V113" s="586"/>
      <c r="W113" s="587"/>
      <c r="X113" s="586"/>
      <c r="Y113" s="586"/>
      <c r="Z113" s="587"/>
      <c r="AA113" s="586"/>
      <c r="AB113" s="586"/>
      <c r="AC113" s="586"/>
      <c r="AD113" s="586"/>
      <c r="AE113" s="586"/>
      <c r="AF113" s="587"/>
      <c r="AG113" s="586"/>
      <c r="AH113" s="586"/>
      <c r="AI113" s="586"/>
      <c r="AJ113" s="586"/>
      <c r="AK113" s="586">
        <v>4</v>
      </c>
      <c r="AL113" s="587">
        <v>717168</v>
      </c>
      <c r="AM113" s="586">
        <v>51</v>
      </c>
      <c r="AN113" s="586"/>
      <c r="AO113" s="587"/>
      <c r="AP113" s="586"/>
      <c r="AQ113" s="586"/>
      <c r="AR113" s="586"/>
      <c r="AS113" s="586"/>
      <c r="AT113" s="586"/>
      <c r="AU113" s="586"/>
      <c r="AV113" s="586"/>
      <c r="AW113" s="586"/>
      <c r="AX113" s="586"/>
      <c r="AY113" s="586"/>
      <c r="AZ113" s="586"/>
      <c r="BA113" s="586"/>
      <c r="BB113" s="586"/>
      <c r="BC113" s="586"/>
      <c r="BD113" s="586"/>
      <c r="BE113" s="586"/>
      <c r="BF113" s="586"/>
      <c r="BG113" s="586"/>
      <c r="BH113" s="586"/>
      <c r="BI113" s="586"/>
      <c r="BJ113" s="587"/>
      <c r="BK113" s="586"/>
      <c r="BL113" s="586"/>
      <c r="BM113" s="587"/>
      <c r="BN113" s="586"/>
      <c r="BO113" s="586"/>
      <c r="BP113" s="587"/>
      <c r="BQ113" s="586"/>
      <c r="BR113" s="586"/>
      <c r="BS113" s="587"/>
      <c r="BT113" s="586"/>
      <c r="BU113" s="586"/>
      <c r="BV113" s="587"/>
      <c r="BW113" s="586"/>
      <c r="BX113" s="586"/>
      <c r="BY113" s="586"/>
      <c r="BZ113" s="586"/>
      <c r="CA113" s="586"/>
      <c r="CB113" s="587"/>
      <c r="CC113" s="586"/>
      <c r="CD113" s="586"/>
      <c r="CE113" s="587"/>
      <c r="CF113" s="586"/>
      <c r="CG113" s="586"/>
      <c r="CH113" s="587"/>
      <c r="CI113" s="586"/>
      <c r="CJ113" s="586"/>
      <c r="CK113" s="586"/>
      <c r="CL113" s="586"/>
      <c r="CM113" s="586"/>
      <c r="CN113" s="587"/>
      <c r="CO113" s="586"/>
      <c r="CP113" s="586"/>
      <c r="CQ113" s="586"/>
      <c r="CR113" s="586"/>
      <c r="CS113" s="586"/>
      <c r="CT113" s="587"/>
      <c r="CU113" s="586"/>
      <c r="CV113" s="586"/>
      <c r="CW113" s="587"/>
      <c r="CX113" s="586"/>
      <c r="CY113" s="586"/>
      <c r="CZ113" s="586"/>
      <c r="DA113" s="586"/>
      <c r="DB113" s="586"/>
      <c r="DC113" s="586"/>
      <c r="DD113" s="586"/>
      <c r="DE113" s="588">
        <v>4</v>
      </c>
      <c r="DF113" s="589">
        <v>717168</v>
      </c>
      <c r="DG113" s="588">
        <v>51</v>
      </c>
      <c r="DH113" s="588">
        <v>0</v>
      </c>
      <c r="DI113" s="589">
        <v>0</v>
      </c>
      <c r="DJ113" s="588">
        <v>0</v>
      </c>
      <c r="DK113" s="588">
        <v>4</v>
      </c>
      <c r="DL113" s="589">
        <v>717168</v>
      </c>
      <c r="DM113" s="588">
        <v>51</v>
      </c>
      <c r="DN113" s="583"/>
    </row>
    <row r="114" spans="1:118" s="526" customFormat="1" ht="38.25" hidden="1" x14ac:dyDescent="0.2">
      <c r="A114" s="211">
        <v>55</v>
      </c>
      <c r="B114" s="236" t="s">
        <v>36</v>
      </c>
      <c r="C114" s="211">
        <v>195</v>
      </c>
      <c r="D114" s="568" t="s">
        <v>540</v>
      </c>
      <c r="E114" s="212" t="s">
        <v>541</v>
      </c>
      <c r="F114" s="569" t="s">
        <v>542</v>
      </c>
      <c r="G114" s="575"/>
      <c r="H114" s="576"/>
      <c r="I114" s="575"/>
      <c r="J114" s="575"/>
      <c r="K114" s="575"/>
      <c r="L114" s="575"/>
      <c r="M114" s="575"/>
      <c r="N114" s="576"/>
      <c r="O114" s="575"/>
      <c r="P114" s="575"/>
      <c r="Q114" s="576"/>
      <c r="R114" s="575"/>
      <c r="S114" s="575"/>
      <c r="T114" s="576"/>
      <c r="U114" s="575"/>
      <c r="V114" s="575"/>
      <c r="W114" s="576"/>
      <c r="X114" s="575"/>
      <c r="Y114" s="575"/>
      <c r="Z114" s="576"/>
      <c r="AA114" s="575"/>
      <c r="AB114" s="575"/>
      <c r="AC114" s="575"/>
      <c r="AD114" s="575"/>
      <c r="AE114" s="575"/>
      <c r="AF114" s="576"/>
      <c r="AG114" s="575"/>
      <c r="AH114" s="575"/>
      <c r="AI114" s="575"/>
      <c r="AJ114" s="575"/>
      <c r="AK114" s="575">
        <v>2</v>
      </c>
      <c r="AL114" s="576">
        <v>618132.64</v>
      </c>
      <c r="AM114" s="575">
        <v>30</v>
      </c>
      <c r="AN114" s="575"/>
      <c r="AO114" s="576"/>
      <c r="AP114" s="575"/>
      <c r="AQ114" s="575"/>
      <c r="AR114" s="575"/>
      <c r="AS114" s="575"/>
      <c r="AT114" s="575"/>
      <c r="AU114" s="575"/>
      <c r="AV114" s="575"/>
      <c r="AW114" s="575"/>
      <c r="AX114" s="575"/>
      <c r="AY114" s="575"/>
      <c r="AZ114" s="575"/>
      <c r="BA114" s="575"/>
      <c r="BB114" s="575"/>
      <c r="BC114" s="575"/>
      <c r="BD114" s="575"/>
      <c r="BE114" s="575"/>
      <c r="BF114" s="575"/>
      <c r="BG114" s="575"/>
      <c r="BH114" s="575"/>
      <c r="BI114" s="575"/>
      <c r="BJ114" s="576"/>
      <c r="BK114" s="575"/>
      <c r="BL114" s="575"/>
      <c r="BM114" s="576"/>
      <c r="BN114" s="575"/>
      <c r="BO114" s="575"/>
      <c r="BP114" s="576"/>
      <c r="BQ114" s="575"/>
      <c r="BR114" s="575"/>
      <c r="BS114" s="576"/>
      <c r="BT114" s="575"/>
      <c r="BU114" s="575"/>
      <c r="BV114" s="576"/>
      <c r="BW114" s="575"/>
      <c r="BX114" s="575"/>
      <c r="BY114" s="575"/>
      <c r="BZ114" s="575"/>
      <c r="CA114" s="575"/>
      <c r="CB114" s="576"/>
      <c r="CC114" s="575"/>
      <c r="CD114" s="575"/>
      <c r="CE114" s="576"/>
      <c r="CF114" s="575"/>
      <c r="CG114" s="575"/>
      <c r="CH114" s="576"/>
      <c r="CI114" s="575"/>
      <c r="CJ114" s="575"/>
      <c r="CK114" s="575"/>
      <c r="CL114" s="575"/>
      <c r="CM114" s="575"/>
      <c r="CN114" s="576"/>
      <c r="CO114" s="575"/>
      <c r="CP114" s="575"/>
      <c r="CQ114" s="575"/>
      <c r="CR114" s="575"/>
      <c r="CS114" s="575"/>
      <c r="CT114" s="576"/>
      <c r="CU114" s="575"/>
      <c r="CV114" s="575"/>
      <c r="CW114" s="576"/>
      <c r="CX114" s="575"/>
      <c r="CY114" s="575"/>
      <c r="CZ114" s="575"/>
      <c r="DA114" s="575"/>
      <c r="DB114" s="575"/>
      <c r="DC114" s="575"/>
      <c r="DD114" s="575"/>
      <c r="DE114" s="577">
        <v>2</v>
      </c>
      <c r="DF114" s="578">
        <v>618132.64</v>
      </c>
      <c r="DG114" s="577">
        <v>30</v>
      </c>
      <c r="DH114" s="577">
        <v>0</v>
      </c>
      <c r="DI114" s="578">
        <v>0</v>
      </c>
      <c r="DJ114" s="577">
        <v>0</v>
      </c>
      <c r="DK114" s="579">
        <v>2</v>
      </c>
      <c r="DL114" s="580">
        <v>618132.64</v>
      </c>
      <c r="DM114" s="579">
        <v>30</v>
      </c>
      <c r="DN114" s="211">
        <v>195</v>
      </c>
    </row>
    <row r="115" spans="1:118" s="525" customFormat="1" ht="12.75" hidden="1" x14ac:dyDescent="0.2">
      <c r="A115" s="581" t="s">
        <v>543</v>
      </c>
      <c r="B115" s="582"/>
      <c r="C115" s="583"/>
      <c r="D115" s="584"/>
      <c r="E115" s="583"/>
      <c r="F115" s="585"/>
      <c r="G115" s="586"/>
      <c r="H115" s="587"/>
      <c r="I115" s="586"/>
      <c r="J115" s="586"/>
      <c r="K115" s="586"/>
      <c r="L115" s="586"/>
      <c r="M115" s="586"/>
      <c r="N115" s="587"/>
      <c r="O115" s="586"/>
      <c r="P115" s="586"/>
      <c r="Q115" s="587"/>
      <c r="R115" s="586"/>
      <c r="S115" s="586"/>
      <c r="T115" s="587"/>
      <c r="U115" s="586"/>
      <c r="V115" s="586"/>
      <c r="W115" s="587"/>
      <c r="X115" s="586"/>
      <c r="Y115" s="586"/>
      <c r="Z115" s="587"/>
      <c r="AA115" s="586"/>
      <c r="AB115" s="586"/>
      <c r="AC115" s="586"/>
      <c r="AD115" s="586"/>
      <c r="AE115" s="586"/>
      <c r="AF115" s="587"/>
      <c r="AG115" s="586"/>
      <c r="AH115" s="586"/>
      <c r="AI115" s="586"/>
      <c r="AJ115" s="586"/>
      <c r="AK115" s="586">
        <v>2</v>
      </c>
      <c r="AL115" s="587">
        <v>618132.64</v>
      </c>
      <c r="AM115" s="586">
        <v>30</v>
      </c>
      <c r="AN115" s="586"/>
      <c r="AO115" s="587"/>
      <c r="AP115" s="586"/>
      <c r="AQ115" s="586"/>
      <c r="AR115" s="586"/>
      <c r="AS115" s="586"/>
      <c r="AT115" s="586"/>
      <c r="AU115" s="586"/>
      <c r="AV115" s="586"/>
      <c r="AW115" s="586"/>
      <c r="AX115" s="586"/>
      <c r="AY115" s="586"/>
      <c r="AZ115" s="586"/>
      <c r="BA115" s="586"/>
      <c r="BB115" s="586"/>
      <c r="BC115" s="586"/>
      <c r="BD115" s="586"/>
      <c r="BE115" s="586"/>
      <c r="BF115" s="586"/>
      <c r="BG115" s="586"/>
      <c r="BH115" s="586"/>
      <c r="BI115" s="586"/>
      <c r="BJ115" s="587"/>
      <c r="BK115" s="586"/>
      <c r="BL115" s="586"/>
      <c r="BM115" s="587"/>
      <c r="BN115" s="586"/>
      <c r="BO115" s="586"/>
      <c r="BP115" s="587"/>
      <c r="BQ115" s="586"/>
      <c r="BR115" s="586"/>
      <c r="BS115" s="587"/>
      <c r="BT115" s="586"/>
      <c r="BU115" s="586"/>
      <c r="BV115" s="587"/>
      <c r="BW115" s="586"/>
      <c r="BX115" s="586"/>
      <c r="BY115" s="586"/>
      <c r="BZ115" s="586"/>
      <c r="CA115" s="586"/>
      <c r="CB115" s="587"/>
      <c r="CC115" s="586"/>
      <c r="CD115" s="586"/>
      <c r="CE115" s="587"/>
      <c r="CF115" s="586"/>
      <c r="CG115" s="586"/>
      <c r="CH115" s="587"/>
      <c r="CI115" s="586"/>
      <c r="CJ115" s="586"/>
      <c r="CK115" s="586"/>
      <c r="CL115" s="586"/>
      <c r="CM115" s="586"/>
      <c r="CN115" s="587"/>
      <c r="CO115" s="586"/>
      <c r="CP115" s="586"/>
      <c r="CQ115" s="586"/>
      <c r="CR115" s="586"/>
      <c r="CS115" s="586"/>
      <c r="CT115" s="587"/>
      <c r="CU115" s="586"/>
      <c r="CV115" s="586"/>
      <c r="CW115" s="587"/>
      <c r="CX115" s="586"/>
      <c r="CY115" s="586"/>
      <c r="CZ115" s="586"/>
      <c r="DA115" s="586"/>
      <c r="DB115" s="586"/>
      <c r="DC115" s="586"/>
      <c r="DD115" s="586"/>
      <c r="DE115" s="588">
        <v>2</v>
      </c>
      <c r="DF115" s="589">
        <v>618132.64</v>
      </c>
      <c r="DG115" s="588">
        <v>30</v>
      </c>
      <c r="DH115" s="588">
        <v>0</v>
      </c>
      <c r="DI115" s="589">
        <v>0</v>
      </c>
      <c r="DJ115" s="588">
        <v>0</v>
      </c>
      <c r="DK115" s="588">
        <v>2</v>
      </c>
      <c r="DL115" s="589">
        <v>618132.64</v>
      </c>
      <c r="DM115" s="588">
        <v>30</v>
      </c>
      <c r="DN115" s="583"/>
    </row>
    <row r="116" spans="1:118" s="525" customFormat="1" ht="32.25" hidden="1" customHeight="1" x14ac:dyDescent="0.2">
      <c r="A116" s="211">
        <v>56</v>
      </c>
      <c r="B116" s="236" t="s">
        <v>37</v>
      </c>
      <c r="C116" s="211">
        <v>198</v>
      </c>
      <c r="D116" s="568" t="s">
        <v>191</v>
      </c>
      <c r="E116" s="212" t="s">
        <v>402</v>
      </c>
      <c r="F116" s="569" t="s">
        <v>192</v>
      </c>
      <c r="G116" s="575"/>
      <c r="H116" s="576"/>
      <c r="I116" s="575"/>
      <c r="J116" s="575"/>
      <c r="K116" s="575"/>
      <c r="L116" s="575"/>
      <c r="M116" s="575"/>
      <c r="N116" s="576"/>
      <c r="O116" s="575"/>
      <c r="P116" s="575"/>
      <c r="Q116" s="576"/>
      <c r="R116" s="575"/>
      <c r="S116" s="575">
        <v>63</v>
      </c>
      <c r="T116" s="576">
        <v>10849815.900000004</v>
      </c>
      <c r="U116" s="575">
        <v>474</v>
      </c>
      <c r="V116" s="575"/>
      <c r="W116" s="576"/>
      <c r="X116" s="575"/>
      <c r="Y116" s="575"/>
      <c r="Z116" s="576"/>
      <c r="AA116" s="575"/>
      <c r="AB116" s="575"/>
      <c r="AC116" s="575"/>
      <c r="AD116" s="575"/>
      <c r="AE116" s="575"/>
      <c r="AF116" s="576"/>
      <c r="AG116" s="575"/>
      <c r="AH116" s="575"/>
      <c r="AI116" s="575"/>
      <c r="AJ116" s="575"/>
      <c r="AK116" s="575">
        <v>22</v>
      </c>
      <c r="AL116" s="576">
        <v>3788824.5999999987</v>
      </c>
      <c r="AM116" s="575">
        <v>298</v>
      </c>
      <c r="AN116" s="575"/>
      <c r="AO116" s="576"/>
      <c r="AP116" s="575"/>
      <c r="AQ116" s="575"/>
      <c r="AR116" s="575"/>
      <c r="AS116" s="575"/>
      <c r="AT116" s="575"/>
      <c r="AU116" s="575"/>
      <c r="AV116" s="575"/>
      <c r="AW116" s="575"/>
      <c r="AX116" s="575"/>
      <c r="AY116" s="575"/>
      <c r="AZ116" s="575"/>
      <c r="BA116" s="575"/>
      <c r="BB116" s="575"/>
      <c r="BC116" s="575"/>
      <c r="BD116" s="575"/>
      <c r="BE116" s="575"/>
      <c r="BF116" s="575"/>
      <c r="BG116" s="575"/>
      <c r="BH116" s="575"/>
      <c r="BI116" s="575"/>
      <c r="BJ116" s="576"/>
      <c r="BK116" s="575"/>
      <c r="BL116" s="575"/>
      <c r="BM116" s="576"/>
      <c r="BN116" s="575"/>
      <c r="BO116" s="575"/>
      <c r="BP116" s="576"/>
      <c r="BQ116" s="575"/>
      <c r="BR116" s="575"/>
      <c r="BS116" s="576"/>
      <c r="BT116" s="575"/>
      <c r="BU116" s="575"/>
      <c r="BV116" s="576"/>
      <c r="BW116" s="575"/>
      <c r="BX116" s="575"/>
      <c r="BY116" s="575"/>
      <c r="BZ116" s="575"/>
      <c r="CA116" s="575"/>
      <c r="CB116" s="576"/>
      <c r="CC116" s="575"/>
      <c r="CD116" s="575"/>
      <c r="CE116" s="576"/>
      <c r="CF116" s="575"/>
      <c r="CG116" s="575"/>
      <c r="CH116" s="576"/>
      <c r="CI116" s="575"/>
      <c r="CJ116" s="575"/>
      <c r="CK116" s="575"/>
      <c r="CL116" s="575"/>
      <c r="CM116" s="575"/>
      <c r="CN116" s="576"/>
      <c r="CO116" s="575"/>
      <c r="CP116" s="575"/>
      <c r="CQ116" s="575"/>
      <c r="CR116" s="575"/>
      <c r="CS116" s="575"/>
      <c r="CT116" s="576"/>
      <c r="CU116" s="575"/>
      <c r="CV116" s="575"/>
      <c r="CW116" s="576"/>
      <c r="CX116" s="575"/>
      <c r="CY116" s="575"/>
      <c r="CZ116" s="575"/>
      <c r="DA116" s="575"/>
      <c r="DB116" s="575"/>
      <c r="DC116" s="575"/>
      <c r="DD116" s="575"/>
      <c r="DE116" s="577">
        <v>85</v>
      </c>
      <c r="DF116" s="578">
        <v>14638640.500000004</v>
      </c>
      <c r="DG116" s="577">
        <v>772</v>
      </c>
      <c r="DH116" s="577">
        <v>0</v>
      </c>
      <c r="DI116" s="578">
        <v>0</v>
      </c>
      <c r="DJ116" s="577">
        <v>0</v>
      </c>
      <c r="DK116" s="579">
        <v>85</v>
      </c>
      <c r="DL116" s="580">
        <v>14638640.50000002</v>
      </c>
      <c r="DM116" s="579">
        <v>772</v>
      </c>
      <c r="DN116" s="211">
        <v>198</v>
      </c>
    </row>
    <row r="117" spans="1:118" s="525" customFormat="1" ht="32.25" hidden="1" customHeight="1" x14ac:dyDescent="0.2">
      <c r="A117" s="211">
        <v>56</v>
      </c>
      <c r="B117" s="236" t="s">
        <v>37</v>
      </c>
      <c r="C117" s="211">
        <v>198</v>
      </c>
      <c r="D117" s="568" t="s">
        <v>191</v>
      </c>
      <c r="E117" s="212" t="s">
        <v>403</v>
      </c>
      <c r="F117" s="569" t="s">
        <v>193</v>
      </c>
      <c r="G117" s="575"/>
      <c r="H117" s="576"/>
      <c r="I117" s="575"/>
      <c r="J117" s="575"/>
      <c r="K117" s="575"/>
      <c r="L117" s="575"/>
      <c r="M117" s="575"/>
      <c r="N117" s="576"/>
      <c r="O117" s="575"/>
      <c r="P117" s="575"/>
      <c r="Q117" s="576"/>
      <c r="R117" s="575"/>
      <c r="S117" s="575"/>
      <c r="T117" s="576"/>
      <c r="U117" s="575"/>
      <c r="V117" s="575"/>
      <c r="W117" s="576"/>
      <c r="X117" s="575"/>
      <c r="Y117" s="575"/>
      <c r="Z117" s="576"/>
      <c r="AA117" s="575"/>
      <c r="AB117" s="575"/>
      <c r="AC117" s="575"/>
      <c r="AD117" s="575"/>
      <c r="AE117" s="575"/>
      <c r="AF117" s="576"/>
      <c r="AG117" s="575"/>
      <c r="AH117" s="575"/>
      <c r="AI117" s="575"/>
      <c r="AJ117" s="575"/>
      <c r="AK117" s="575">
        <v>7</v>
      </c>
      <c r="AL117" s="576">
        <v>1205535.1000000001</v>
      </c>
      <c r="AM117" s="575">
        <v>106</v>
      </c>
      <c r="AN117" s="575"/>
      <c r="AO117" s="576"/>
      <c r="AP117" s="575"/>
      <c r="AQ117" s="575"/>
      <c r="AR117" s="575"/>
      <c r="AS117" s="575"/>
      <c r="AT117" s="575"/>
      <c r="AU117" s="575"/>
      <c r="AV117" s="575"/>
      <c r="AW117" s="575"/>
      <c r="AX117" s="575"/>
      <c r="AY117" s="575"/>
      <c r="AZ117" s="575"/>
      <c r="BA117" s="575"/>
      <c r="BB117" s="575"/>
      <c r="BC117" s="575"/>
      <c r="BD117" s="575"/>
      <c r="BE117" s="575"/>
      <c r="BF117" s="575"/>
      <c r="BG117" s="575"/>
      <c r="BH117" s="575"/>
      <c r="BI117" s="575"/>
      <c r="BJ117" s="576"/>
      <c r="BK117" s="575"/>
      <c r="BL117" s="575"/>
      <c r="BM117" s="576"/>
      <c r="BN117" s="575"/>
      <c r="BO117" s="575"/>
      <c r="BP117" s="576"/>
      <c r="BQ117" s="575"/>
      <c r="BR117" s="575"/>
      <c r="BS117" s="576"/>
      <c r="BT117" s="575"/>
      <c r="BU117" s="575"/>
      <c r="BV117" s="576"/>
      <c r="BW117" s="575"/>
      <c r="BX117" s="575"/>
      <c r="BY117" s="575"/>
      <c r="BZ117" s="575"/>
      <c r="CA117" s="575"/>
      <c r="CB117" s="576"/>
      <c r="CC117" s="575"/>
      <c r="CD117" s="575"/>
      <c r="CE117" s="576"/>
      <c r="CF117" s="575"/>
      <c r="CG117" s="575"/>
      <c r="CH117" s="576"/>
      <c r="CI117" s="575"/>
      <c r="CJ117" s="575"/>
      <c r="CK117" s="575"/>
      <c r="CL117" s="575"/>
      <c r="CM117" s="575"/>
      <c r="CN117" s="576"/>
      <c r="CO117" s="575"/>
      <c r="CP117" s="575"/>
      <c r="CQ117" s="575"/>
      <c r="CR117" s="575"/>
      <c r="CS117" s="575">
        <v>2</v>
      </c>
      <c r="CT117" s="576">
        <v>344438.6</v>
      </c>
      <c r="CU117" s="575">
        <v>8</v>
      </c>
      <c r="CV117" s="575"/>
      <c r="CW117" s="576"/>
      <c r="CX117" s="575"/>
      <c r="CY117" s="575"/>
      <c r="CZ117" s="575"/>
      <c r="DA117" s="575"/>
      <c r="DB117" s="575"/>
      <c r="DC117" s="575"/>
      <c r="DD117" s="575"/>
      <c r="DE117" s="577">
        <v>9</v>
      </c>
      <c r="DF117" s="578">
        <v>1549973.7000000002</v>
      </c>
      <c r="DG117" s="577">
        <v>114</v>
      </c>
      <c r="DH117" s="577">
        <v>0</v>
      </c>
      <c r="DI117" s="578">
        <v>0</v>
      </c>
      <c r="DJ117" s="577">
        <v>0</v>
      </c>
      <c r="DK117" s="579">
        <v>9</v>
      </c>
      <c r="DL117" s="580">
        <v>1549973.7000000002</v>
      </c>
      <c r="DM117" s="579">
        <v>114</v>
      </c>
      <c r="DN117" s="211">
        <v>198</v>
      </c>
    </row>
    <row r="118" spans="1:118" s="525" customFormat="1" ht="32.25" hidden="1" customHeight="1" x14ac:dyDescent="0.2">
      <c r="A118" s="211">
        <v>56</v>
      </c>
      <c r="B118" s="236" t="s">
        <v>37</v>
      </c>
      <c r="C118" s="211">
        <v>198</v>
      </c>
      <c r="D118" s="568" t="s">
        <v>191</v>
      </c>
      <c r="E118" s="188" t="s">
        <v>488</v>
      </c>
      <c r="F118" s="569" t="s">
        <v>489</v>
      </c>
      <c r="G118" s="575"/>
      <c r="H118" s="576"/>
      <c r="I118" s="575"/>
      <c r="J118" s="575"/>
      <c r="K118" s="575"/>
      <c r="L118" s="575"/>
      <c r="M118" s="575"/>
      <c r="N118" s="576"/>
      <c r="O118" s="575"/>
      <c r="P118" s="575"/>
      <c r="Q118" s="576"/>
      <c r="R118" s="575"/>
      <c r="S118" s="575">
        <v>2</v>
      </c>
      <c r="T118" s="576">
        <v>344438.6</v>
      </c>
      <c r="U118" s="575">
        <v>35</v>
      </c>
      <c r="V118" s="575"/>
      <c r="W118" s="576"/>
      <c r="X118" s="575"/>
      <c r="Y118" s="575"/>
      <c r="Z118" s="576"/>
      <c r="AA118" s="575"/>
      <c r="AB118" s="575"/>
      <c r="AC118" s="575"/>
      <c r="AD118" s="575"/>
      <c r="AE118" s="575"/>
      <c r="AF118" s="576"/>
      <c r="AG118" s="575"/>
      <c r="AH118" s="575"/>
      <c r="AI118" s="575"/>
      <c r="AJ118" s="575"/>
      <c r="AK118" s="575"/>
      <c r="AL118" s="576"/>
      <c r="AM118" s="575"/>
      <c r="AN118" s="575"/>
      <c r="AO118" s="576"/>
      <c r="AP118" s="575"/>
      <c r="AQ118" s="575"/>
      <c r="AR118" s="575"/>
      <c r="AS118" s="575"/>
      <c r="AT118" s="575"/>
      <c r="AU118" s="575"/>
      <c r="AV118" s="575"/>
      <c r="AW118" s="575"/>
      <c r="AX118" s="575"/>
      <c r="AY118" s="575"/>
      <c r="AZ118" s="575"/>
      <c r="BA118" s="575"/>
      <c r="BB118" s="575"/>
      <c r="BC118" s="575"/>
      <c r="BD118" s="575"/>
      <c r="BE118" s="575"/>
      <c r="BF118" s="575"/>
      <c r="BG118" s="575"/>
      <c r="BH118" s="575"/>
      <c r="BI118" s="575"/>
      <c r="BJ118" s="576"/>
      <c r="BK118" s="575"/>
      <c r="BL118" s="575"/>
      <c r="BM118" s="576"/>
      <c r="BN118" s="575"/>
      <c r="BO118" s="575"/>
      <c r="BP118" s="576"/>
      <c r="BQ118" s="575"/>
      <c r="BR118" s="575"/>
      <c r="BS118" s="576"/>
      <c r="BT118" s="575"/>
      <c r="BU118" s="575"/>
      <c r="BV118" s="576"/>
      <c r="BW118" s="575"/>
      <c r="BX118" s="575"/>
      <c r="BY118" s="575"/>
      <c r="BZ118" s="575"/>
      <c r="CA118" s="575"/>
      <c r="CB118" s="576"/>
      <c r="CC118" s="575"/>
      <c r="CD118" s="575"/>
      <c r="CE118" s="576"/>
      <c r="CF118" s="575"/>
      <c r="CG118" s="575"/>
      <c r="CH118" s="576"/>
      <c r="CI118" s="575"/>
      <c r="CJ118" s="575"/>
      <c r="CK118" s="575"/>
      <c r="CL118" s="575"/>
      <c r="CM118" s="575"/>
      <c r="CN118" s="576"/>
      <c r="CO118" s="575"/>
      <c r="CP118" s="575"/>
      <c r="CQ118" s="575"/>
      <c r="CR118" s="575"/>
      <c r="CS118" s="575"/>
      <c r="CT118" s="576"/>
      <c r="CU118" s="575"/>
      <c r="CV118" s="575"/>
      <c r="CW118" s="576"/>
      <c r="CX118" s="575"/>
      <c r="CY118" s="575"/>
      <c r="CZ118" s="575"/>
      <c r="DA118" s="575"/>
      <c r="DB118" s="575"/>
      <c r="DC118" s="575"/>
      <c r="DD118" s="575"/>
      <c r="DE118" s="577">
        <v>2</v>
      </c>
      <c r="DF118" s="578">
        <v>344438.6</v>
      </c>
      <c r="DG118" s="577">
        <v>35</v>
      </c>
      <c r="DH118" s="577">
        <v>0</v>
      </c>
      <c r="DI118" s="578">
        <v>0</v>
      </c>
      <c r="DJ118" s="577">
        <v>0</v>
      </c>
      <c r="DK118" s="579">
        <v>2</v>
      </c>
      <c r="DL118" s="580">
        <v>344438.6</v>
      </c>
      <c r="DM118" s="579">
        <v>35</v>
      </c>
      <c r="DN118" s="211">
        <v>198</v>
      </c>
    </row>
    <row r="119" spans="1:118" s="525" customFormat="1" ht="32.25" hidden="1" customHeight="1" x14ac:dyDescent="0.2">
      <c r="A119" s="211">
        <v>56</v>
      </c>
      <c r="B119" s="236" t="s">
        <v>37</v>
      </c>
      <c r="C119" s="211">
        <v>202</v>
      </c>
      <c r="D119" s="568" t="s">
        <v>194</v>
      </c>
      <c r="E119" s="212" t="s">
        <v>404</v>
      </c>
      <c r="F119" s="569" t="s">
        <v>195</v>
      </c>
      <c r="G119" s="575"/>
      <c r="H119" s="576"/>
      <c r="I119" s="575"/>
      <c r="J119" s="575"/>
      <c r="K119" s="575"/>
      <c r="L119" s="575"/>
      <c r="M119" s="575"/>
      <c r="N119" s="576"/>
      <c r="O119" s="575"/>
      <c r="P119" s="575"/>
      <c r="Q119" s="576"/>
      <c r="R119" s="575"/>
      <c r="S119" s="575">
        <v>10</v>
      </c>
      <c r="T119" s="576">
        <v>1722193.0000000002</v>
      </c>
      <c r="U119" s="575">
        <v>67</v>
      </c>
      <c r="V119" s="575"/>
      <c r="W119" s="576"/>
      <c r="X119" s="575"/>
      <c r="Y119" s="575"/>
      <c r="Z119" s="576"/>
      <c r="AA119" s="575"/>
      <c r="AB119" s="575"/>
      <c r="AC119" s="575"/>
      <c r="AD119" s="575"/>
      <c r="AE119" s="575"/>
      <c r="AF119" s="576"/>
      <c r="AG119" s="575"/>
      <c r="AH119" s="575"/>
      <c r="AI119" s="575"/>
      <c r="AJ119" s="575"/>
      <c r="AK119" s="575">
        <v>2</v>
      </c>
      <c r="AL119" s="576">
        <v>344438.6</v>
      </c>
      <c r="AM119" s="575">
        <v>23</v>
      </c>
      <c r="AN119" s="575"/>
      <c r="AO119" s="576"/>
      <c r="AP119" s="575"/>
      <c r="AQ119" s="575"/>
      <c r="AR119" s="575"/>
      <c r="AS119" s="575"/>
      <c r="AT119" s="575"/>
      <c r="AU119" s="575"/>
      <c r="AV119" s="575"/>
      <c r="AW119" s="575"/>
      <c r="AX119" s="575"/>
      <c r="AY119" s="575"/>
      <c r="AZ119" s="575"/>
      <c r="BA119" s="575"/>
      <c r="BB119" s="575"/>
      <c r="BC119" s="575"/>
      <c r="BD119" s="575"/>
      <c r="BE119" s="575"/>
      <c r="BF119" s="575"/>
      <c r="BG119" s="575"/>
      <c r="BH119" s="575"/>
      <c r="BI119" s="575"/>
      <c r="BJ119" s="576"/>
      <c r="BK119" s="575"/>
      <c r="BL119" s="575"/>
      <c r="BM119" s="576"/>
      <c r="BN119" s="575"/>
      <c r="BO119" s="575"/>
      <c r="BP119" s="576"/>
      <c r="BQ119" s="575"/>
      <c r="BR119" s="575"/>
      <c r="BS119" s="576"/>
      <c r="BT119" s="575"/>
      <c r="BU119" s="575"/>
      <c r="BV119" s="576"/>
      <c r="BW119" s="575"/>
      <c r="BX119" s="575"/>
      <c r="BY119" s="575"/>
      <c r="BZ119" s="575"/>
      <c r="CA119" s="575"/>
      <c r="CB119" s="576"/>
      <c r="CC119" s="575"/>
      <c r="CD119" s="575"/>
      <c r="CE119" s="576"/>
      <c r="CF119" s="575"/>
      <c r="CG119" s="575"/>
      <c r="CH119" s="576"/>
      <c r="CI119" s="575"/>
      <c r="CJ119" s="575"/>
      <c r="CK119" s="575"/>
      <c r="CL119" s="575"/>
      <c r="CM119" s="575"/>
      <c r="CN119" s="576"/>
      <c r="CO119" s="575"/>
      <c r="CP119" s="575"/>
      <c r="CQ119" s="575"/>
      <c r="CR119" s="575"/>
      <c r="CS119" s="575"/>
      <c r="CT119" s="576"/>
      <c r="CU119" s="575"/>
      <c r="CV119" s="575"/>
      <c r="CW119" s="576"/>
      <c r="CX119" s="575"/>
      <c r="CY119" s="575"/>
      <c r="CZ119" s="575"/>
      <c r="DA119" s="575"/>
      <c r="DB119" s="575"/>
      <c r="DC119" s="575"/>
      <c r="DD119" s="575"/>
      <c r="DE119" s="577">
        <v>12</v>
      </c>
      <c r="DF119" s="578">
        <v>2066631.6</v>
      </c>
      <c r="DG119" s="577">
        <v>90</v>
      </c>
      <c r="DH119" s="577">
        <v>0</v>
      </c>
      <c r="DI119" s="578">
        <v>0</v>
      </c>
      <c r="DJ119" s="577">
        <v>0</v>
      </c>
      <c r="DK119" s="579">
        <v>12</v>
      </c>
      <c r="DL119" s="580">
        <v>2066631.6000000003</v>
      </c>
      <c r="DM119" s="579">
        <v>90</v>
      </c>
      <c r="DN119" s="211">
        <v>202</v>
      </c>
    </row>
    <row r="120" spans="1:118" s="525" customFormat="1" ht="32.25" hidden="1" customHeight="1" x14ac:dyDescent="0.2">
      <c r="A120" s="211">
        <v>56</v>
      </c>
      <c r="B120" s="236" t="s">
        <v>37</v>
      </c>
      <c r="C120" s="211">
        <v>187</v>
      </c>
      <c r="D120" s="568" t="s">
        <v>490</v>
      </c>
      <c r="E120" s="188" t="s">
        <v>491</v>
      </c>
      <c r="F120" s="569" t="s">
        <v>492</v>
      </c>
      <c r="G120" s="575"/>
      <c r="H120" s="576"/>
      <c r="I120" s="575"/>
      <c r="J120" s="575"/>
      <c r="K120" s="575"/>
      <c r="L120" s="575"/>
      <c r="M120" s="575"/>
      <c r="N120" s="576"/>
      <c r="O120" s="575"/>
      <c r="P120" s="575"/>
      <c r="Q120" s="576"/>
      <c r="R120" s="575"/>
      <c r="S120" s="575"/>
      <c r="T120" s="576"/>
      <c r="U120" s="575"/>
      <c r="V120" s="575"/>
      <c r="W120" s="576"/>
      <c r="X120" s="575"/>
      <c r="Y120" s="575"/>
      <c r="Z120" s="576"/>
      <c r="AA120" s="575"/>
      <c r="AB120" s="575"/>
      <c r="AC120" s="575"/>
      <c r="AD120" s="575"/>
      <c r="AE120" s="575"/>
      <c r="AF120" s="576"/>
      <c r="AG120" s="575"/>
      <c r="AH120" s="575"/>
      <c r="AI120" s="575"/>
      <c r="AJ120" s="575"/>
      <c r="AK120" s="575"/>
      <c r="AL120" s="576"/>
      <c r="AM120" s="575"/>
      <c r="AN120" s="575"/>
      <c r="AO120" s="576"/>
      <c r="AP120" s="575"/>
      <c r="AQ120" s="575"/>
      <c r="AR120" s="575"/>
      <c r="AS120" s="575"/>
      <c r="AT120" s="575"/>
      <c r="AU120" s="575"/>
      <c r="AV120" s="575"/>
      <c r="AW120" s="575"/>
      <c r="AX120" s="575"/>
      <c r="AY120" s="575"/>
      <c r="AZ120" s="575"/>
      <c r="BA120" s="575"/>
      <c r="BB120" s="575"/>
      <c r="BC120" s="575"/>
      <c r="BD120" s="575"/>
      <c r="BE120" s="575"/>
      <c r="BF120" s="575"/>
      <c r="BG120" s="575"/>
      <c r="BH120" s="575"/>
      <c r="BI120" s="575"/>
      <c r="BJ120" s="576"/>
      <c r="BK120" s="575"/>
      <c r="BL120" s="575"/>
      <c r="BM120" s="576"/>
      <c r="BN120" s="575"/>
      <c r="BO120" s="575"/>
      <c r="BP120" s="576"/>
      <c r="BQ120" s="575"/>
      <c r="BR120" s="575"/>
      <c r="BS120" s="576"/>
      <c r="BT120" s="575"/>
      <c r="BU120" s="575"/>
      <c r="BV120" s="576"/>
      <c r="BW120" s="575"/>
      <c r="BX120" s="575"/>
      <c r="BY120" s="575"/>
      <c r="BZ120" s="575"/>
      <c r="CA120" s="575"/>
      <c r="CB120" s="576"/>
      <c r="CC120" s="575"/>
      <c r="CD120" s="575"/>
      <c r="CE120" s="576"/>
      <c r="CF120" s="575"/>
      <c r="CG120" s="575"/>
      <c r="CH120" s="576"/>
      <c r="CI120" s="575"/>
      <c r="CJ120" s="575"/>
      <c r="CK120" s="575"/>
      <c r="CL120" s="575"/>
      <c r="CM120" s="575"/>
      <c r="CN120" s="576"/>
      <c r="CO120" s="575"/>
      <c r="CP120" s="575"/>
      <c r="CQ120" s="575"/>
      <c r="CR120" s="575"/>
      <c r="CS120" s="575">
        <v>1</v>
      </c>
      <c r="CT120" s="576">
        <v>172219.3</v>
      </c>
      <c r="CU120" s="575">
        <v>7</v>
      </c>
      <c r="CV120" s="575"/>
      <c r="CW120" s="576"/>
      <c r="CX120" s="575"/>
      <c r="CY120" s="575"/>
      <c r="CZ120" s="575"/>
      <c r="DA120" s="575"/>
      <c r="DB120" s="575"/>
      <c r="DC120" s="575"/>
      <c r="DD120" s="575"/>
      <c r="DE120" s="577">
        <v>1</v>
      </c>
      <c r="DF120" s="578">
        <v>172219.3</v>
      </c>
      <c r="DG120" s="577">
        <v>7</v>
      </c>
      <c r="DH120" s="577">
        <v>0</v>
      </c>
      <c r="DI120" s="578">
        <v>0</v>
      </c>
      <c r="DJ120" s="577">
        <v>0</v>
      </c>
      <c r="DK120" s="579">
        <v>1</v>
      </c>
      <c r="DL120" s="580">
        <v>172219.3</v>
      </c>
      <c r="DM120" s="579">
        <v>7</v>
      </c>
      <c r="DN120" s="211">
        <v>187</v>
      </c>
    </row>
    <row r="121" spans="1:118" s="525" customFormat="1" ht="12.75" hidden="1" x14ac:dyDescent="0.2">
      <c r="A121" s="581" t="s">
        <v>201</v>
      </c>
      <c r="B121" s="582"/>
      <c r="C121" s="583"/>
      <c r="D121" s="584"/>
      <c r="E121" s="583"/>
      <c r="F121" s="585"/>
      <c r="G121" s="586"/>
      <c r="H121" s="587"/>
      <c r="I121" s="586"/>
      <c r="J121" s="586"/>
      <c r="K121" s="586"/>
      <c r="L121" s="586"/>
      <c r="M121" s="586"/>
      <c r="N121" s="587"/>
      <c r="O121" s="586"/>
      <c r="P121" s="586"/>
      <c r="Q121" s="587"/>
      <c r="R121" s="586"/>
      <c r="S121" s="586">
        <v>75</v>
      </c>
      <c r="T121" s="587">
        <v>12916447.500000013</v>
      </c>
      <c r="U121" s="586">
        <v>576</v>
      </c>
      <c r="V121" s="586"/>
      <c r="W121" s="587"/>
      <c r="X121" s="586"/>
      <c r="Y121" s="586"/>
      <c r="Z121" s="587"/>
      <c r="AA121" s="586"/>
      <c r="AB121" s="586"/>
      <c r="AC121" s="586"/>
      <c r="AD121" s="586"/>
      <c r="AE121" s="586"/>
      <c r="AF121" s="587"/>
      <c r="AG121" s="586"/>
      <c r="AH121" s="586"/>
      <c r="AI121" s="586"/>
      <c r="AJ121" s="586"/>
      <c r="AK121" s="586">
        <v>31</v>
      </c>
      <c r="AL121" s="587">
        <v>5338798.299999997</v>
      </c>
      <c r="AM121" s="586">
        <v>427</v>
      </c>
      <c r="AN121" s="586"/>
      <c r="AO121" s="587"/>
      <c r="AP121" s="586"/>
      <c r="AQ121" s="586"/>
      <c r="AR121" s="586"/>
      <c r="AS121" s="586"/>
      <c r="AT121" s="586"/>
      <c r="AU121" s="586"/>
      <c r="AV121" s="586"/>
      <c r="AW121" s="586"/>
      <c r="AX121" s="586"/>
      <c r="AY121" s="586"/>
      <c r="AZ121" s="586"/>
      <c r="BA121" s="586"/>
      <c r="BB121" s="586"/>
      <c r="BC121" s="586"/>
      <c r="BD121" s="586"/>
      <c r="BE121" s="586"/>
      <c r="BF121" s="586"/>
      <c r="BG121" s="586"/>
      <c r="BH121" s="586"/>
      <c r="BI121" s="586"/>
      <c r="BJ121" s="587"/>
      <c r="BK121" s="586"/>
      <c r="BL121" s="586"/>
      <c r="BM121" s="587"/>
      <c r="BN121" s="586"/>
      <c r="BO121" s="586"/>
      <c r="BP121" s="587"/>
      <c r="BQ121" s="586"/>
      <c r="BR121" s="586"/>
      <c r="BS121" s="587"/>
      <c r="BT121" s="586"/>
      <c r="BU121" s="586"/>
      <c r="BV121" s="587"/>
      <c r="BW121" s="586"/>
      <c r="BX121" s="586"/>
      <c r="BY121" s="586"/>
      <c r="BZ121" s="586"/>
      <c r="CA121" s="586"/>
      <c r="CB121" s="587"/>
      <c r="CC121" s="586"/>
      <c r="CD121" s="586"/>
      <c r="CE121" s="587"/>
      <c r="CF121" s="586"/>
      <c r="CG121" s="586"/>
      <c r="CH121" s="587"/>
      <c r="CI121" s="586"/>
      <c r="CJ121" s="586"/>
      <c r="CK121" s="586"/>
      <c r="CL121" s="586"/>
      <c r="CM121" s="586"/>
      <c r="CN121" s="587"/>
      <c r="CO121" s="586"/>
      <c r="CP121" s="586"/>
      <c r="CQ121" s="586"/>
      <c r="CR121" s="586"/>
      <c r="CS121" s="586">
        <v>3</v>
      </c>
      <c r="CT121" s="587">
        <v>516657.89999999997</v>
      </c>
      <c r="CU121" s="586">
        <v>15</v>
      </c>
      <c r="CV121" s="586"/>
      <c r="CW121" s="587"/>
      <c r="CX121" s="586"/>
      <c r="CY121" s="586"/>
      <c r="CZ121" s="586"/>
      <c r="DA121" s="586"/>
      <c r="DB121" s="586"/>
      <c r="DC121" s="586"/>
      <c r="DD121" s="586"/>
      <c r="DE121" s="588">
        <v>109</v>
      </c>
      <c r="DF121" s="589">
        <v>18771903.70000001</v>
      </c>
      <c r="DG121" s="588">
        <v>1018</v>
      </c>
      <c r="DH121" s="588">
        <v>0</v>
      </c>
      <c r="DI121" s="589">
        <v>0</v>
      </c>
      <c r="DJ121" s="588">
        <v>0</v>
      </c>
      <c r="DK121" s="588">
        <v>109</v>
      </c>
      <c r="DL121" s="589">
        <v>18771903.700000022</v>
      </c>
      <c r="DM121" s="588">
        <v>1018</v>
      </c>
      <c r="DN121" s="583"/>
    </row>
    <row r="122" spans="1:118" s="525" customFormat="1" ht="45" hidden="1" customHeight="1" x14ac:dyDescent="0.2">
      <c r="A122" s="211">
        <v>57</v>
      </c>
      <c r="B122" s="236" t="s">
        <v>37</v>
      </c>
      <c r="C122" s="211">
        <v>206</v>
      </c>
      <c r="D122" s="568" t="s">
        <v>240</v>
      </c>
      <c r="E122" s="212" t="s">
        <v>405</v>
      </c>
      <c r="F122" s="569" t="s">
        <v>241</v>
      </c>
      <c r="G122" s="575"/>
      <c r="H122" s="576"/>
      <c r="I122" s="575"/>
      <c r="J122" s="575"/>
      <c r="K122" s="575"/>
      <c r="L122" s="575"/>
      <c r="M122" s="575"/>
      <c r="N122" s="576"/>
      <c r="O122" s="575"/>
      <c r="P122" s="575"/>
      <c r="Q122" s="576"/>
      <c r="R122" s="575"/>
      <c r="S122" s="575">
        <v>3</v>
      </c>
      <c r="T122" s="576">
        <v>1083385.1400000001</v>
      </c>
      <c r="U122" s="575">
        <v>35</v>
      </c>
      <c r="V122" s="575"/>
      <c r="W122" s="576"/>
      <c r="X122" s="575"/>
      <c r="Y122" s="575"/>
      <c r="Z122" s="576"/>
      <c r="AA122" s="575"/>
      <c r="AB122" s="575"/>
      <c r="AC122" s="575"/>
      <c r="AD122" s="575"/>
      <c r="AE122" s="575"/>
      <c r="AF122" s="576"/>
      <c r="AG122" s="575"/>
      <c r="AH122" s="575"/>
      <c r="AI122" s="575"/>
      <c r="AJ122" s="575"/>
      <c r="AK122" s="575"/>
      <c r="AL122" s="576"/>
      <c r="AM122" s="575"/>
      <c r="AN122" s="575"/>
      <c r="AO122" s="576"/>
      <c r="AP122" s="575"/>
      <c r="AQ122" s="575"/>
      <c r="AR122" s="575"/>
      <c r="AS122" s="575"/>
      <c r="AT122" s="575"/>
      <c r="AU122" s="575"/>
      <c r="AV122" s="575"/>
      <c r="AW122" s="575"/>
      <c r="AX122" s="575"/>
      <c r="AY122" s="575"/>
      <c r="AZ122" s="575"/>
      <c r="BA122" s="575"/>
      <c r="BB122" s="575"/>
      <c r="BC122" s="575"/>
      <c r="BD122" s="575"/>
      <c r="BE122" s="575"/>
      <c r="BF122" s="575"/>
      <c r="BG122" s="575"/>
      <c r="BH122" s="575"/>
      <c r="BI122" s="575"/>
      <c r="BJ122" s="576"/>
      <c r="BK122" s="575"/>
      <c r="BL122" s="575"/>
      <c r="BM122" s="576"/>
      <c r="BN122" s="575"/>
      <c r="BO122" s="575"/>
      <c r="BP122" s="576"/>
      <c r="BQ122" s="575"/>
      <c r="BR122" s="575"/>
      <c r="BS122" s="576"/>
      <c r="BT122" s="575"/>
      <c r="BU122" s="575"/>
      <c r="BV122" s="576"/>
      <c r="BW122" s="575"/>
      <c r="BX122" s="575"/>
      <c r="BY122" s="575"/>
      <c r="BZ122" s="575"/>
      <c r="CA122" s="575"/>
      <c r="CB122" s="576"/>
      <c r="CC122" s="575"/>
      <c r="CD122" s="575"/>
      <c r="CE122" s="576"/>
      <c r="CF122" s="575"/>
      <c r="CG122" s="575"/>
      <c r="CH122" s="576"/>
      <c r="CI122" s="575"/>
      <c r="CJ122" s="575"/>
      <c r="CK122" s="575"/>
      <c r="CL122" s="575"/>
      <c r="CM122" s="575"/>
      <c r="CN122" s="576"/>
      <c r="CO122" s="575"/>
      <c r="CP122" s="575"/>
      <c r="CQ122" s="575"/>
      <c r="CR122" s="575"/>
      <c r="CS122" s="575"/>
      <c r="CT122" s="576"/>
      <c r="CU122" s="575"/>
      <c r="CV122" s="575"/>
      <c r="CW122" s="576"/>
      <c r="CX122" s="575"/>
      <c r="CY122" s="575"/>
      <c r="CZ122" s="575"/>
      <c r="DA122" s="575"/>
      <c r="DB122" s="575"/>
      <c r="DC122" s="575"/>
      <c r="DD122" s="575"/>
      <c r="DE122" s="577">
        <v>3</v>
      </c>
      <c r="DF122" s="578">
        <v>1083385.1400000001</v>
      </c>
      <c r="DG122" s="577">
        <v>35</v>
      </c>
      <c r="DH122" s="577">
        <v>0</v>
      </c>
      <c r="DI122" s="578">
        <v>0</v>
      </c>
      <c r="DJ122" s="577">
        <v>0</v>
      </c>
      <c r="DK122" s="579">
        <v>3</v>
      </c>
      <c r="DL122" s="580">
        <v>1083385.1400000001</v>
      </c>
      <c r="DM122" s="579">
        <v>35</v>
      </c>
      <c r="DN122" s="211">
        <v>206</v>
      </c>
    </row>
    <row r="123" spans="1:118" s="525" customFormat="1" ht="12.75" hidden="1" x14ac:dyDescent="0.2">
      <c r="A123" s="581" t="s">
        <v>202</v>
      </c>
      <c r="B123" s="582"/>
      <c r="C123" s="583"/>
      <c r="D123" s="584"/>
      <c r="E123" s="583"/>
      <c r="F123" s="585"/>
      <c r="G123" s="586"/>
      <c r="H123" s="587"/>
      <c r="I123" s="586"/>
      <c r="J123" s="586"/>
      <c r="K123" s="586"/>
      <c r="L123" s="586"/>
      <c r="M123" s="586"/>
      <c r="N123" s="587"/>
      <c r="O123" s="586"/>
      <c r="P123" s="586"/>
      <c r="Q123" s="587"/>
      <c r="R123" s="586"/>
      <c r="S123" s="586">
        <v>3</v>
      </c>
      <c r="T123" s="587">
        <v>1083385.1400000001</v>
      </c>
      <c r="U123" s="586">
        <v>35</v>
      </c>
      <c r="V123" s="586"/>
      <c r="W123" s="587"/>
      <c r="X123" s="586"/>
      <c r="Y123" s="586"/>
      <c r="Z123" s="587"/>
      <c r="AA123" s="586"/>
      <c r="AB123" s="586"/>
      <c r="AC123" s="586"/>
      <c r="AD123" s="586"/>
      <c r="AE123" s="586"/>
      <c r="AF123" s="587"/>
      <c r="AG123" s="586"/>
      <c r="AH123" s="586"/>
      <c r="AI123" s="586"/>
      <c r="AJ123" s="586"/>
      <c r="AK123" s="586"/>
      <c r="AL123" s="587"/>
      <c r="AM123" s="586"/>
      <c r="AN123" s="586"/>
      <c r="AO123" s="587"/>
      <c r="AP123" s="586"/>
      <c r="AQ123" s="586"/>
      <c r="AR123" s="586"/>
      <c r="AS123" s="586"/>
      <c r="AT123" s="586"/>
      <c r="AU123" s="586"/>
      <c r="AV123" s="586"/>
      <c r="AW123" s="586"/>
      <c r="AX123" s="586"/>
      <c r="AY123" s="586"/>
      <c r="AZ123" s="586"/>
      <c r="BA123" s="586"/>
      <c r="BB123" s="586"/>
      <c r="BC123" s="586"/>
      <c r="BD123" s="586"/>
      <c r="BE123" s="586"/>
      <c r="BF123" s="586"/>
      <c r="BG123" s="586"/>
      <c r="BH123" s="586"/>
      <c r="BI123" s="586"/>
      <c r="BJ123" s="587"/>
      <c r="BK123" s="586"/>
      <c r="BL123" s="586"/>
      <c r="BM123" s="587"/>
      <c r="BN123" s="586"/>
      <c r="BO123" s="586"/>
      <c r="BP123" s="587"/>
      <c r="BQ123" s="586"/>
      <c r="BR123" s="586"/>
      <c r="BS123" s="587"/>
      <c r="BT123" s="586"/>
      <c r="BU123" s="586"/>
      <c r="BV123" s="587"/>
      <c r="BW123" s="586"/>
      <c r="BX123" s="586"/>
      <c r="BY123" s="586"/>
      <c r="BZ123" s="586"/>
      <c r="CA123" s="586"/>
      <c r="CB123" s="587"/>
      <c r="CC123" s="586"/>
      <c r="CD123" s="586"/>
      <c r="CE123" s="587"/>
      <c r="CF123" s="586"/>
      <c r="CG123" s="586"/>
      <c r="CH123" s="587"/>
      <c r="CI123" s="586"/>
      <c r="CJ123" s="586"/>
      <c r="CK123" s="586"/>
      <c r="CL123" s="586"/>
      <c r="CM123" s="586"/>
      <c r="CN123" s="587"/>
      <c r="CO123" s="586"/>
      <c r="CP123" s="586"/>
      <c r="CQ123" s="586"/>
      <c r="CR123" s="586"/>
      <c r="CS123" s="586"/>
      <c r="CT123" s="587"/>
      <c r="CU123" s="586"/>
      <c r="CV123" s="586"/>
      <c r="CW123" s="587"/>
      <c r="CX123" s="586"/>
      <c r="CY123" s="586"/>
      <c r="CZ123" s="586"/>
      <c r="DA123" s="586"/>
      <c r="DB123" s="586"/>
      <c r="DC123" s="586"/>
      <c r="DD123" s="586"/>
      <c r="DE123" s="588">
        <v>3</v>
      </c>
      <c r="DF123" s="589">
        <v>1083385.1400000001</v>
      </c>
      <c r="DG123" s="588">
        <v>35</v>
      </c>
      <c r="DH123" s="588">
        <v>0</v>
      </c>
      <c r="DI123" s="589">
        <v>0</v>
      </c>
      <c r="DJ123" s="588">
        <v>0</v>
      </c>
      <c r="DK123" s="588">
        <v>3</v>
      </c>
      <c r="DL123" s="589">
        <v>1083385.1400000001</v>
      </c>
      <c r="DM123" s="588">
        <v>35</v>
      </c>
      <c r="DN123" s="583"/>
    </row>
    <row r="124" spans="1:118" s="525" customFormat="1" ht="39.75" hidden="1" customHeight="1" x14ac:dyDescent="0.2">
      <c r="A124" s="211">
        <v>58</v>
      </c>
      <c r="B124" s="236" t="s">
        <v>37</v>
      </c>
      <c r="C124" s="211">
        <v>499</v>
      </c>
      <c r="D124" s="568" t="s">
        <v>406</v>
      </c>
      <c r="E124" s="212" t="s">
        <v>407</v>
      </c>
      <c r="F124" s="569" t="s">
        <v>408</v>
      </c>
      <c r="G124" s="575"/>
      <c r="H124" s="576"/>
      <c r="I124" s="575"/>
      <c r="J124" s="575"/>
      <c r="K124" s="575"/>
      <c r="L124" s="575"/>
      <c r="M124" s="575"/>
      <c r="N124" s="576"/>
      <c r="O124" s="575"/>
      <c r="P124" s="575"/>
      <c r="Q124" s="576"/>
      <c r="R124" s="575"/>
      <c r="S124" s="575">
        <v>34</v>
      </c>
      <c r="T124" s="576">
        <v>6872801.1399999997</v>
      </c>
      <c r="U124" s="575">
        <v>299</v>
      </c>
      <c r="V124" s="575">
        <v>1</v>
      </c>
      <c r="W124" s="576">
        <v>202141.21</v>
      </c>
      <c r="X124" s="575">
        <v>8</v>
      </c>
      <c r="Y124" s="575"/>
      <c r="Z124" s="576"/>
      <c r="AA124" s="575"/>
      <c r="AB124" s="575"/>
      <c r="AC124" s="575"/>
      <c r="AD124" s="575"/>
      <c r="AE124" s="575"/>
      <c r="AF124" s="576"/>
      <c r="AG124" s="575"/>
      <c r="AH124" s="575"/>
      <c r="AI124" s="575"/>
      <c r="AJ124" s="575"/>
      <c r="AK124" s="575"/>
      <c r="AL124" s="576"/>
      <c r="AM124" s="575"/>
      <c r="AN124" s="575"/>
      <c r="AO124" s="576"/>
      <c r="AP124" s="575"/>
      <c r="AQ124" s="575"/>
      <c r="AR124" s="575"/>
      <c r="AS124" s="575"/>
      <c r="AT124" s="575"/>
      <c r="AU124" s="575"/>
      <c r="AV124" s="575"/>
      <c r="AW124" s="575"/>
      <c r="AX124" s="575"/>
      <c r="AY124" s="575"/>
      <c r="AZ124" s="575"/>
      <c r="BA124" s="575"/>
      <c r="BB124" s="575"/>
      <c r="BC124" s="575"/>
      <c r="BD124" s="575"/>
      <c r="BE124" s="575"/>
      <c r="BF124" s="575"/>
      <c r="BG124" s="575"/>
      <c r="BH124" s="575"/>
      <c r="BI124" s="575"/>
      <c r="BJ124" s="576"/>
      <c r="BK124" s="575"/>
      <c r="BL124" s="575"/>
      <c r="BM124" s="576"/>
      <c r="BN124" s="575"/>
      <c r="BO124" s="575"/>
      <c r="BP124" s="576"/>
      <c r="BQ124" s="575"/>
      <c r="BR124" s="575"/>
      <c r="BS124" s="576"/>
      <c r="BT124" s="575"/>
      <c r="BU124" s="575"/>
      <c r="BV124" s="576"/>
      <c r="BW124" s="575"/>
      <c r="BX124" s="575"/>
      <c r="BY124" s="575"/>
      <c r="BZ124" s="575"/>
      <c r="CA124" s="575"/>
      <c r="CB124" s="576"/>
      <c r="CC124" s="575"/>
      <c r="CD124" s="575"/>
      <c r="CE124" s="576"/>
      <c r="CF124" s="575"/>
      <c r="CG124" s="575"/>
      <c r="CH124" s="576"/>
      <c r="CI124" s="575"/>
      <c r="CJ124" s="575"/>
      <c r="CK124" s="575"/>
      <c r="CL124" s="575"/>
      <c r="CM124" s="575"/>
      <c r="CN124" s="576"/>
      <c r="CO124" s="575"/>
      <c r="CP124" s="575"/>
      <c r="CQ124" s="575"/>
      <c r="CR124" s="575"/>
      <c r="CS124" s="575"/>
      <c r="CT124" s="576"/>
      <c r="CU124" s="575"/>
      <c r="CV124" s="575"/>
      <c r="CW124" s="576"/>
      <c r="CX124" s="575"/>
      <c r="CY124" s="575"/>
      <c r="CZ124" s="575"/>
      <c r="DA124" s="575"/>
      <c r="DB124" s="575"/>
      <c r="DC124" s="575"/>
      <c r="DD124" s="575"/>
      <c r="DE124" s="577">
        <v>34</v>
      </c>
      <c r="DF124" s="578">
        <v>6872801.1399999997</v>
      </c>
      <c r="DG124" s="577">
        <v>299</v>
      </c>
      <c r="DH124" s="577">
        <v>1</v>
      </c>
      <c r="DI124" s="578">
        <v>202141.21</v>
      </c>
      <c r="DJ124" s="577">
        <v>8</v>
      </c>
      <c r="DK124" s="579">
        <v>35</v>
      </c>
      <c r="DL124" s="580">
        <v>7074942.3499999996</v>
      </c>
      <c r="DM124" s="579">
        <v>307</v>
      </c>
      <c r="DN124" s="211">
        <v>499</v>
      </c>
    </row>
    <row r="125" spans="1:118" s="525" customFormat="1" ht="12.75" hidden="1" x14ac:dyDescent="0.2">
      <c r="A125" s="581" t="s">
        <v>203</v>
      </c>
      <c r="B125" s="582"/>
      <c r="C125" s="583"/>
      <c r="D125" s="584"/>
      <c r="E125" s="583"/>
      <c r="F125" s="585"/>
      <c r="G125" s="586"/>
      <c r="H125" s="587"/>
      <c r="I125" s="586"/>
      <c r="J125" s="586"/>
      <c r="K125" s="586"/>
      <c r="L125" s="586"/>
      <c r="M125" s="586"/>
      <c r="N125" s="587"/>
      <c r="O125" s="586"/>
      <c r="P125" s="586"/>
      <c r="Q125" s="587"/>
      <c r="R125" s="586"/>
      <c r="S125" s="586">
        <v>34</v>
      </c>
      <c r="T125" s="587">
        <v>6872801.1399999997</v>
      </c>
      <c r="U125" s="586">
        <v>299</v>
      </c>
      <c r="V125" s="586">
        <v>1</v>
      </c>
      <c r="W125" s="587">
        <v>202141.21</v>
      </c>
      <c r="X125" s="586">
        <v>8</v>
      </c>
      <c r="Y125" s="586"/>
      <c r="Z125" s="587"/>
      <c r="AA125" s="586"/>
      <c r="AB125" s="586"/>
      <c r="AC125" s="586"/>
      <c r="AD125" s="586"/>
      <c r="AE125" s="586"/>
      <c r="AF125" s="587"/>
      <c r="AG125" s="586"/>
      <c r="AH125" s="586"/>
      <c r="AI125" s="586"/>
      <c r="AJ125" s="586"/>
      <c r="AK125" s="586"/>
      <c r="AL125" s="587"/>
      <c r="AM125" s="586"/>
      <c r="AN125" s="586"/>
      <c r="AO125" s="587"/>
      <c r="AP125" s="586"/>
      <c r="AQ125" s="586"/>
      <c r="AR125" s="586"/>
      <c r="AS125" s="586"/>
      <c r="AT125" s="586"/>
      <c r="AU125" s="586"/>
      <c r="AV125" s="586"/>
      <c r="AW125" s="586"/>
      <c r="AX125" s="586"/>
      <c r="AY125" s="586"/>
      <c r="AZ125" s="586"/>
      <c r="BA125" s="586"/>
      <c r="BB125" s="586"/>
      <c r="BC125" s="586"/>
      <c r="BD125" s="586"/>
      <c r="BE125" s="586"/>
      <c r="BF125" s="586"/>
      <c r="BG125" s="586"/>
      <c r="BH125" s="586"/>
      <c r="BI125" s="586"/>
      <c r="BJ125" s="587"/>
      <c r="BK125" s="586"/>
      <c r="BL125" s="586"/>
      <c r="BM125" s="587"/>
      <c r="BN125" s="586"/>
      <c r="BO125" s="586"/>
      <c r="BP125" s="587"/>
      <c r="BQ125" s="586"/>
      <c r="BR125" s="586"/>
      <c r="BS125" s="587"/>
      <c r="BT125" s="586"/>
      <c r="BU125" s="586"/>
      <c r="BV125" s="587"/>
      <c r="BW125" s="586"/>
      <c r="BX125" s="586"/>
      <c r="BY125" s="586"/>
      <c r="BZ125" s="586"/>
      <c r="CA125" s="586"/>
      <c r="CB125" s="587"/>
      <c r="CC125" s="586"/>
      <c r="CD125" s="586"/>
      <c r="CE125" s="587"/>
      <c r="CF125" s="586"/>
      <c r="CG125" s="586"/>
      <c r="CH125" s="587"/>
      <c r="CI125" s="586"/>
      <c r="CJ125" s="586"/>
      <c r="CK125" s="586"/>
      <c r="CL125" s="586"/>
      <c r="CM125" s="586"/>
      <c r="CN125" s="587"/>
      <c r="CO125" s="586"/>
      <c r="CP125" s="586"/>
      <c r="CQ125" s="586"/>
      <c r="CR125" s="586"/>
      <c r="CS125" s="586"/>
      <c r="CT125" s="587"/>
      <c r="CU125" s="586"/>
      <c r="CV125" s="586"/>
      <c r="CW125" s="587"/>
      <c r="CX125" s="586"/>
      <c r="CY125" s="586"/>
      <c r="CZ125" s="586"/>
      <c r="DA125" s="586"/>
      <c r="DB125" s="586"/>
      <c r="DC125" s="586"/>
      <c r="DD125" s="586"/>
      <c r="DE125" s="588">
        <v>34</v>
      </c>
      <c r="DF125" s="589">
        <v>6872801.1399999997</v>
      </c>
      <c r="DG125" s="588">
        <v>299</v>
      </c>
      <c r="DH125" s="588">
        <v>1</v>
      </c>
      <c r="DI125" s="589">
        <v>202141.21</v>
      </c>
      <c r="DJ125" s="588">
        <v>8</v>
      </c>
      <c r="DK125" s="588">
        <v>35</v>
      </c>
      <c r="DL125" s="589">
        <v>7074942.3499999996</v>
      </c>
      <c r="DM125" s="588">
        <v>307</v>
      </c>
      <c r="DN125" s="583"/>
    </row>
    <row r="126" spans="1:118" s="525" customFormat="1" ht="42.75" hidden="1" customHeight="1" x14ac:dyDescent="0.2">
      <c r="A126" s="211">
        <v>59</v>
      </c>
      <c r="B126" s="236" t="s">
        <v>37</v>
      </c>
      <c r="C126" s="211">
        <v>223</v>
      </c>
      <c r="D126" s="568" t="s">
        <v>196</v>
      </c>
      <c r="E126" s="212" t="s">
        <v>409</v>
      </c>
      <c r="F126" s="569" t="s">
        <v>197</v>
      </c>
      <c r="G126" s="575"/>
      <c r="H126" s="576"/>
      <c r="I126" s="575"/>
      <c r="J126" s="575"/>
      <c r="K126" s="575"/>
      <c r="L126" s="575"/>
      <c r="M126" s="575"/>
      <c r="N126" s="576"/>
      <c r="O126" s="575"/>
      <c r="P126" s="575"/>
      <c r="Q126" s="576"/>
      <c r="R126" s="575"/>
      <c r="S126" s="575">
        <v>6</v>
      </c>
      <c r="T126" s="576">
        <v>1738720.56</v>
      </c>
      <c r="U126" s="575">
        <v>66</v>
      </c>
      <c r="V126" s="575"/>
      <c r="W126" s="576"/>
      <c r="X126" s="575"/>
      <c r="Y126" s="575"/>
      <c r="Z126" s="576"/>
      <c r="AA126" s="575"/>
      <c r="AB126" s="575"/>
      <c r="AC126" s="575"/>
      <c r="AD126" s="575"/>
      <c r="AE126" s="575"/>
      <c r="AF126" s="576"/>
      <c r="AG126" s="575"/>
      <c r="AH126" s="575"/>
      <c r="AI126" s="575"/>
      <c r="AJ126" s="575"/>
      <c r="AK126" s="575">
        <v>7</v>
      </c>
      <c r="AL126" s="576">
        <v>2028507.32</v>
      </c>
      <c r="AM126" s="575">
        <v>66</v>
      </c>
      <c r="AN126" s="575"/>
      <c r="AO126" s="576"/>
      <c r="AP126" s="575"/>
      <c r="AQ126" s="575"/>
      <c r="AR126" s="575"/>
      <c r="AS126" s="575"/>
      <c r="AT126" s="575"/>
      <c r="AU126" s="575"/>
      <c r="AV126" s="575"/>
      <c r="AW126" s="575"/>
      <c r="AX126" s="575"/>
      <c r="AY126" s="575"/>
      <c r="AZ126" s="575"/>
      <c r="BA126" s="575"/>
      <c r="BB126" s="575"/>
      <c r="BC126" s="575"/>
      <c r="BD126" s="575"/>
      <c r="BE126" s="575"/>
      <c r="BF126" s="575"/>
      <c r="BG126" s="575"/>
      <c r="BH126" s="575"/>
      <c r="BI126" s="575"/>
      <c r="BJ126" s="576"/>
      <c r="BK126" s="575"/>
      <c r="BL126" s="575"/>
      <c r="BM126" s="576"/>
      <c r="BN126" s="575"/>
      <c r="BO126" s="575"/>
      <c r="BP126" s="576"/>
      <c r="BQ126" s="575"/>
      <c r="BR126" s="575"/>
      <c r="BS126" s="576"/>
      <c r="BT126" s="575"/>
      <c r="BU126" s="575"/>
      <c r="BV126" s="576"/>
      <c r="BW126" s="575"/>
      <c r="BX126" s="575"/>
      <c r="BY126" s="575"/>
      <c r="BZ126" s="575"/>
      <c r="CA126" s="575"/>
      <c r="CB126" s="576"/>
      <c r="CC126" s="575"/>
      <c r="CD126" s="575"/>
      <c r="CE126" s="576"/>
      <c r="CF126" s="575"/>
      <c r="CG126" s="575"/>
      <c r="CH126" s="576"/>
      <c r="CI126" s="575"/>
      <c r="CJ126" s="575"/>
      <c r="CK126" s="575"/>
      <c r="CL126" s="575"/>
      <c r="CM126" s="575"/>
      <c r="CN126" s="576"/>
      <c r="CO126" s="575"/>
      <c r="CP126" s="575"/>
      <c r="CQ126" s="575"/>
      <c r="CR126" s="575"/>
      <c r="CS126" s="575"/>
      <c r="CT126" s="576"/>
      <c r="CU126" s="575"/>
      <c r="CV126" s="575"/>
      <c r="CW126" s="576"/>
      <c r="CX126" s="575"/>
      <c r="CY126" s="575"/>
      <c r="CZ126" s="575"/>
      <c r="DA126" s="575"/>
      <c r="DB126" s="575"/>
      <c r="DC126" s="575"/>
      <c r="DD126" s="575"/>
      <c r="DE126" s="577">
        <v>13</v>
      </c>
      <c r="DF126" s="578">
        <v>3767227.88</v>
      </c>
      <c r="DG126" s="577">
        <v>132</v>
      </c>
      <c r="DH126" s="577">
        <v>0</v>
      </c>
      <c r="DI126" s="578">
        <v>0</v>
      </c>
      <c r="DJ126" s="577">
        <v>0</v>
      </c>
      <c r="DK126" s="579">
        <v>13</v>
      </c>
      <c r="DL126" s="580">
        <v>3767227.879999999</v>
      </c>
      <c r="DM126" s="579">
        <v>132</v>
      </c>
      <c r="DN126" s="211">
        <v>223</v>
      </c>
    </row>
    <row r="127" spans="1:118" s="525" customFormat="1" ht="42.75" hidden="1" customHeight="1" x14ac:dyDescent="0.2">
      <c r="A127" s="211">
        <v>59</v>
      </c>
      <c r="B127" s="236" t="s">
        <v>37</v>
      </c>
      <c r="C127" s="211">
        <v>223</v>
      </c>
      <c r="D127" s="568" t="s">
        <v>196</v>
      </c>
      <c r="E127" s="212" t="s">
        <v>410</v>
      </c>
      <c r="F127" s="569" t="s">
        <v>242</v>
      </c>
      <c r="G127" s="575"/>
      <c r="H127" s="576"/>
      <c r="I127" s="575"/>
      <c r="J127" s="575"/>
      <c r="K127" s="575"/>
      <c r="L127" s="575"/>
      <c r="M127" s="575"/>
      <c r="N127" s="576"/>
      <c r="O127" s="575"/>
      <c r="P127" s="575"/>
      <c r="Q127" s="576"/>
      <c r="R127" s="575"/>
      <c r="S127" s="575">
        <v>36</v>
      </c>
      <c r="T127" s="576">
        <v>10432323.359999994</v>
      </c>
      <c r="U127" s="575">
        <v>316</v>
      </c>
      <c r="V127" s="575">
        <v>1</v>
      </c>
      <c r="W127" s="576">
        <v>289786.76</v>
      </c>
      <c r="X127" s="575">
        <v>8</v>
      </c>
      <c r="Y127" s="575"/>
      <c r="Z127" s="576"/>
      <c r="AA127" s="575"/>
      <c r="AB127" s="575"/>
      <c r="AC127" s="575"/>
      <c r="AD127" s="575"/>
      <c r="AE127" s="575"/>
      <c r="AF127" s="576"/>
      <c r="AG127" s="575"/>
      <c r="AH127" s="575"/>
      <c r="AI127" s="575"/>
      <c r="AJ127" s="575"/>
      <c r="AK127" s="575"/>
      <c r="AL127" s="576"/>
      <c r="AM127" s="575"/>
      <c r="AN127" s="575"/>
      <c r="AO127" s="576"/>
      <c r="AP127" s="575"/>
      <c r="AQ127" s="575"/>
      <c r="AR127" s="575"/>
      <c r="AS127" s="575"/>
      <c r="AT127" s="575"/>
      <c r="AU127" s="575"/>
      <c r="AV127" s="575"/>
      <c r="AW127" s="575"/>
      <c r="AX127" s="575"/>
      <c r="AY127" s="575"/>
      <c r="AZ127" s="575"/>
      <c r="BA127" s="575"/>
      <c r="BB127" s="575"/>
      <c r="BC127" s="575"/>
      <c r="BD127" s="575"/>
      <c r="BE127" s="575"/>
      <c r="BF127" s="575"/>
      <c r="BG127" s="575"/>
      <c r="BH127" s="575"/>
      <c r="BI127" s="575"/>
      <c r="BJ127" s="576"/>
      <c r="BK127" s="575"/>
      <c r="BL127" s="575"/>
      <c r="BM127" s="576"/>
      <c r="BN127" s="575"/>
      <c r="BO127" s="575"/>
      <c r="BP127" s="576"/>
      <c r="BQ127" s="575"/>
      <c r="BR127" s="575"/>
      <c r="BS127" s="576"/>
      <c r="BT127" s="575"/>
      <c r="BU127" s="575"/>
      <c r="BV127" s="576"/>
      <c r="BW127" s="575"/>
      <c r="BX127" s="575"/>
      <c r="BY127" s="575"/>
      <c r="BZ127" s="575"/>
      <c r="CA127" s="575"/>
      <c r="CB127" s="576"/>
      <c r="CC127" s="575"/>
      <c r="CD127" s="575"/>
      <c r="CE127" s="576"/>
      <c r="CF127" s="575"/>
      <c r="CG127" s="575"/>
      <c r="CH127" s="576"/>
      <c r="CI127" s="575"/>
      <c r="CJ127" s="575"/>
      <c r="CK127" s="575"/>
      <c r="CL127" s="575"/>
      <c r="CM127" s="575"/>
      <c r="CN127" s="576"/>
      <c r="CO127" s="575"/>
      <c r="CP127" s="575"/>
      <c r="CQ127" s="575"/>
      <c r="CR127" s="575"/>
      <c r="CS127" s="575"/>
      <c r="CT127" s="576"/>
      <c r="CU127" s="575"/>
      <c r="CV127" s="575"/>
      <c r="CW127" s="576"/>
      <c r="CX127" s="575"/>
      <c r="CY127" s="575"/>
      <c r="CZ127" s="575"/>
      <c r="DA127" s="575"/>
      <c r="DB127" s="575"/>
      <c r="DC127" s="575"/>
      <c r="DD127" s="575"/>
      <c r="DE127" s="577">
        <v>36</v>
      </c>
      <c r="DF127" s="578">
        <v>10432323.359999994</v>
      </c>
      <c r="DG127" s="577">
        <v>316</v>
      </c>
      <c r="DH127" s="577">
        <v>1</v>
      </c>
      <c r="DI127" s="578">
        <v>289786.76</v>
      </c>
      <c r="DJ127" s="577">
        <v>8</v>
      </c>
      <c r="DK127" s="579">
        <v>37</v>
      </c>
      <c r="DL127" s="580">
        <v>10722110.119999994</v>
      </c>
      <c r="DM127" s="579">
        <v>324</v>
      </c>
      <c r="DN127" s="211">
        <v>223</v>
      </c>
    </row>
    <row r="128" spans="1:118" s="525" customFormat="1" ht="12.75" hidden="1" x14ac:dyDescent="0.2">
      <c r="A128" s="581" t="s">
        <v>235</v>
      </c>
      <c r="B128" s="582"/>
      <c r="C128" s="583"/>
      <c r="D128" s="584"/>
      <c r="E128" s="583"/>
      <c r="F128" s="585"/>
      <c r="G128" s="586"/>
      <c r="H128" s="587"/>
      <c r="I128" s="586"/>
      <c r="J128" s="586"/>
      <c r="K128" s="586"/>
      <c r="L128" s="586"/>
      <c r="M128" s="586"/>
      <c r="N128" s="587"/>
      <c r="O128" s="586"/>
      <c r="P128" s="586"/>
      <c r="Q128" s="587"/>
      <c r="R128" s="586"/>
      <c r="S128" s="586">
        <v>42</v>
      </c>
      <c r="T128" s="587">
        <v>12171043.919999992</v>
      </c>
      <c r="U128" s="586">
        <v>382</v>
      </c>
      <c r="V128" s="586">
        <v>1</v>
      </c>
      <c r="W128" s="587">
        <v>289786.76</v>
      </c>
      <c r="X128" s="586">
        <v>8</v>
      </c>
      <c r="Y128" s="586"/>
      <c r="Z128" s="587"/>
      <c r="AA128" s="586"/>
      <c r="AB128" s="586"/>
      <c r="AC128" s="586"/>
      <c r="AD128" s="586"/>
      <c r="AE128" s="586"/>
      <c r="AF128" s="587"/>
      <c r="AG128" s="586"/>
      <c r="AH128" s="586"/>
      <c r="AI128" s="586"/>
      <c r="AJ128" s="586"/>
      <c r="AK128" s="586">
        <v>7</v>
      </c>
      <c r="AL128" s="587">
        <v>2028507.32</v>
      </c>
      <c r="AM128" s="586">
        <v>66</v>
      </c>
      <c r="AN128" s="586"/>
      <c r="AO128" s="587"/>
      <c r="AP128" s="586"/>
      <c r="AQ128" s="586"/>
      <c r="AR128" s="586"/>
      <c r="AS128" s="586"/>
      <c r="AT128" s="586"/>
      <c r="AU128" s="586"/>
      <c r="AV128" s="586"/>
      <c r="AW128" s="586"/>
      <c r="AX128" s="586"/>
      <c r="AY128" s="586"/>
      <c r="AZ128" s="586"/>
      <c r="BA128" s="586"/>
      <c r="BB128" s="586"/>
      <c r="BC128" s="586"/>
      <c r="BD128" s="586"/>
      <c r="BE128" s="586"/>
      <c r="BF128" s="586"/>
      <c r="BG128" s="586"/>
      <c r="BH128" s="586"/>
      <c r="BI128" s="586"/>
      <c r="BJ128" s="587"/>
      <c r="BK128" s="586"/>
      <c r="BL128" s="586"/>
      <c r="BM128" s="587"/>
      <c r="BN128" s="586"/>
      <c r="BO128" s="586"/>
      <c r="BP128" s="587"/>
      <c r="BQ128" s="586"/>
      <c r="BR128" s="586"/>
      <c r="BS128" s="587"/>
      <c r="BT128" s="586"/>
      <c r="BU128" s="586"/>
      <c r="BV128" s="587"/>
      <c r="BW128" s="586"/>
      <c r="BX128" s="586"/>
      <c r="BY128" s="586"/>
      <c r="BZ128" s="586"/>
      <c r="CA128" s="586"/>
      <c r="CB128" s="587"/>
      <c r="CC128" s="586"/>
      <c r="CD128" s="586"/>
      <c r="CE128" s="587"/>
      <c r="CF128" s="586"/>
      <c r="CG128" s="586"/>
      <c r="CH128" s="587"/>
      <c r="CI128" s="586"/>
      <c r="CJ128" s="586"/>
      <c r="CK128" s="586"/>
      <c r="CL128" s="586"/>
      <c r="CM128" s="586"/>
      <c r="CN128" s="587"/>
      <c r="CO128" s="586"/>
      <c r="CP128" s="586"/>
      <c r="CQ128" s="586"/>
      <c r="CR128" s="586"/>
      <c r="CS128" s="586"/>
      <c r="CT128" s="587"/>
      <c r="CU128" s="586"/>
      <c r="CV128" s="586"/>
      <c r="CW128" s="587"/>
      <c r="CX128" s="586"/>
      <c r="CY128" s="586"/>
      <c r="CZ128" s="586"/>
      <c r="DA128" s="586"/>
      <c r="DB128" s="586"/>
      <c r="DC128" s="586"/>
      <c r="DD128" s="586"/>
      <c r="DE128" s="588">
        <v>49</v>
      </c>
      <c r="DF128" s="589">
        <v>14199551.239999993</v>
      </c>
      <c r="DG128" s="588">
        <v>448</v>
      </c>
      <c r="DH128" s="588">
        <v>1</v>
      </c>
      <c r="DI128" s="589">
        <v>289786.76</v>
      </c>
      <c r="DJ128" s="588">
        <v>8</v>
      </c>
      <c r="DK128" s="588">
        <v>50</v>
      </c>
      <c r="DL128" s="589">
        <v>14489337.999999993</v>
      </c>
      <c r="DM128" s="588">
        <v>456</v>
      </c>
      <c r="DN128" s="583"/>
    </row>
    <row r="129" spans="1:118" s="525" customFormat="1" ht="48" hidden="1" x14ac:dyDescent="0.2">
      <c r="A129" s="211">
        <v>61</v>
      </c>
      <c r="B129" s="236" t="s">
        <v>38</v>
      </c>
      <c r="C129" s="211">
        <v>186</v>
      </c>
      <c r="D129" s="568" t="s">
        <v>198</v>
      </c>
      <c r="E129" s="212" t="s">
        <v>411</v>
      </c>
      <c r="F129" s="569" t="s">
        <v>199</v>
      </c>
      <c r="G129" s="575"/>
      <c r="H129" s="576"/>
      <c r="I129" s="575"/>
      <c r="J129" s="575"/>
      <c r="K129" s="575"/>
      <c r="L129" s="575"/>
      <c r="M129" s="575"/>
      <c r="N129" s="576"/>
      <c r="O129" s="575"/>
      <c r="P129" s="575"/>
      <c r="Q129" s="576"/>
      <c r="R129" s="575"/>
      <c r="S129" s="575"/>
      <c r="T129" s="576"/>
      <c r="U129" s="575"/>
      <c r="V129" s="575"/>
      <c r="W129" s="576"/>
      <c r="X129" s="575"/>
      <c r="Y129" s="575"/>
      <c r="Z129" s="576"/>
      <c r="AA129" s="575"/>
      <c r="AB129" s="575"/>
      <c r="AC129" s="575"/>
      <c r="AD129" s="575"/>
      <c r="AE129" s="575"/>
      <c r="AF129" s="576"/>
      <c r="AG129" s="575"/>
      <c r="AH129" s="575"/>
      <c r="AI129" s="575"/>
      <c r="AJ129" s="575"/>
      <c r="AK129" s="575">
        <v>5</v>
      </c>
      <c r="AL129" s="576">
        <v>616651.4</v>
      </c>
      <c r="AM129" s="575">
        <v>34</v>
      </c>
      <c r="AN129" s="575">
        <v>1</v>
      </c>
      <c r="AO129" s="576">
        <v>123330.28</v>
      </c>
      <c r="AP129" s="575">
        <v>7</v>
      </c>
      <c r="AQ129" s="575"/>
      <c r="AR129" s="575"/>
      <c r="AS129" s="575"/>
      <c r="AT129" s="575"/>
      <c r="AU129" s="575"/>
      <c r="AV129" s="575"/>
      <c r="AW129" s="575"/>
      <c r="AX129" s="575"/>
      <c r="AY129" s="575"/>
      <c r="AZ129" s="575"/>
      <c r="BA129" s="575"/>
      <c r="BB129" s="575"/>
      <c r="BC129" s="575"/>
      <c r="BD129" s="575"/>
      <c r="BE129" s="575"/>
      <c r="BF129" s="575"/>
      <c r="BG129" s="575"/>
      <c r="BH129" s="575"/>
      <c r="BI129" s="575"/>
      <c r="BJ129" s="576"/>
      <c r="BK129" s="575"/>
      <c r="BL129" s="575"/>
      <c r="BM129" s="576"/>
      <c r="BN129" s="575"/>
      <c r="BO129" s="575">
        <v>6</v>
      </c>
      <c r="BP129" s="576">
        <v>739981.68</v>
      </c>
      <c r="BQ129" s="575">
        <v>37</v>
      </c>
      <c r="BR129" s="575"/>
      <c r="BS129" s="576"/>
      <c r="BT129" s="575"/>
      <c r="BU129" s="575"/>
      <c r="BV129" s="576"/>
      <c r="BW129" s="575"/>
      <c r="BX129" s="575"/>
      <c r="BY129" s="575"/>
      <c r="BZ129" s="575"/>
      <c r="CA129" s="575"/>
      <c r="CB129" s="576"/>
      <c r="CC129" s="575"/>
      <c r="CD129" s="575"/>
      <c r="CE129" s="576"/>
      <c r="CF129" s="575"/>
      <c r="CG129" s="575"/>
      <c r="CH129" s="576"/>
      <c r="CI129" s="575"/>
      <c r="CJ129" s="575"/>
      <c r="CK129" s="575"/>
      <c r="CL129" s="575"/>
      <c r="CM129" s="575"/>
      <c r="CN129" s="576"/>
      <c r="CO129" s="575"/>
      <c r="CP129" s="575"/>
      <c r="CQ129" s="575"/>
      <c r="CR129" s="575"/>
      <c r="CS129" s="575"/>
      <c r="CT129" s="576"/>
      <c r="CU129" s="575"/>
      <c r="CV129" s="575"/>
      <c r="CW129" s="576"/>
      <c r="CX129" s="575"/>
      <c r="CY129" s="575"/>
      <c r="CZ129" s="575"/>
      <c r="DA129" s="575"/>
      <c r="DB129" s="575"/>
      <c r="DC129" s="575"/>
      <c r="DD129" s="575"/>
      <c r="DE129" s="577">
        <v>11</v>
      </c>
      <c r="DF129" s="578">
        <v>1356633.08</v>
      </c>
      <c r="DG129" s="577">
        <v>71</v>
      </c>
      <c r="DH129" s="577">
        <v>1</v>
      </c>
      <c r="DI129" s="578">
        <v>123330.28</v>
      </c>
      <c r="DJ129" s="577">
        <v>7</v>
      </c>
      <c r="DK129" s="579">
        <v>12</v>
      </c>
      <c r="DL129" s="580">
        <v>1479963.36</v>
      </c>
      <c r="DM129" s="579">
        <v>78</v>
      </c>
      <c r="DN129" s="211">
        <v>186</v>
      </c>
    </row>
    <row r="130" spans="1:118" s="525" customFormat="1" ht="48" hidden="1" x14ac:dyDescent="0.2">
      <c r="A130" s="211">
        <v>61</v>
      </c>
      <c r="B130" s="236" t="s">
        <v>38</v>
      </c>
      <c r="C130" s="211">
        <v>186</v>
      </c>
      <c r="D130" s="568" t="s">
        <v>198</v>
      </c>
      <c r="E130" s="188" t="s">
        <v>493</v>
      </c>
      <c r="F130" s="569" t="s">
        <v>494</v>
      </c>
      <c r="G130" s="575"/>
      <c r="H130" s="576"/>
      <c r="I130" s="575"/>
      <c r="J130" s="575"/>
      <c r="K130" s="575"/>
      <c r="L130" s="575"/>
      <c r="M130" s="575"/>
      <c r="N130" s="576"/>
      <c r="O130" s="575"/>
      <c r="P130" s="575"/>
      <c r="Q130" s="576"/>
      <c r="R130" s="575"/>
      <c r="S130" s="575"/>
      <c r="T130" s="576"/>
      <c r="U130" s="575"/>
      <c r="V130" s="575"/>
      <c r="W130" s="576"/>
      <c r="X130" s="575"/>
      <c r="Y130" s="575"/>
      <c r="Z130" s="576"/>
      <c r="AA130" s="575"/>
      <c r="AB130" s="575"/>
      <c r="AC130" s="575"/>
      <c r="AD130" s="575"/>
      <c r="AE130" s="575"/>
      <c r="AF130" s="576"/>
      <c r="AG130" s="575"/>
      <c r="AH130" s="575"/>
      <c r="AI130" s="575"/>
      <c r="AJ130" s="575"/>
      <c r="AK130" s="575"/>
      <c r="AL130" s="576"/>
      <c r="AM130" s="575"/>
      <c r="AN130" s="575"/>
      <c r="AO130" s="576"/>
      <c r="AP130" s="575"/>
      <c r="AQ130" s="575"/>
      <c r="AR130" s="575"/>
      <c r="AS130" s="575"/>
      <c r="AT130" s="575"/>
      <c r="AU130" s="575"/>
      <c r="AV130" s="575"/>
      <c r="AW130" s="575"/>
      <c r="AX130" s="575"/>
      <c r="AY130" s="575"/>
      <c r="AZ130" s="575"/>
      <c r="BA130" s="575"/>
      <c r="BB130" s="575"/>
      <c r="BC130" s="575"/>
      <c r="BD130" s="575"/>
      <c r="BE130" s="575"/>
      <c r="BF130" s="575"/>
      <c r="BG130" s="575"/>
      <c r="BH130" s="575"/>
      <c r="BI130" s="575"/>
      <c r="BJ130" s="576"/>
      <c r="BK130" s="575"/>
      <c r="BL130" s="575"/>
      <c r="BM130" s="576"/>
      <c r="BN130" s="575"/>
      <c r="BO130" s="575">
        <v>2</v>
      </c>
      <c r="BP130" s="576">
        <v>246660.56</v>
      </c>
      <c r="BQ130" s="575">
        <v>18</v>
      </c>
      <c r="BR130" s="575"/>
      <c r="BS130" s="576"/>
      <c r="BT130" s="575"/>
      <c r="BU130" s="575"/>
      <c r="BV130" s="576"/>
      <c r="BW130" s="575"/>
      <c r="BX130" s="575"/>
      <c r="BY130" s="575"/>
      <c r="BZ130" s="575"/>
      <c r="CA130" s="575"/>
      <c r="CB130" s="576"/>
      <c r="CC130" s="575"/>
      <c r="CD130" s="575"/>
      <c r="CE130" s="576"/>
      <c r="CF130" s="575"/>
      <c r="CG130" s="575"/>
      <c r="CH130" s="576"/>
      <c r="CI130" s="575"/>
      <c r="CJ130" s="575"/>
      <c r="CK130" s="575"/>
      <c r="CL130" s="575"/>
      <c r="CM130" s="575"/>
      <c r="CN130" s="576"/>
      <c r="CO130" s="575"/>
      <c r="CP130" s="575"/>
      <c r="CQ130" s="575"/>
      <c r="CR130" s="575"/>
      <c r="CS130" s="575">
        <v>1</v>
      </c>
      <c r="CT130" s="576">
        <v>123330.28</v>
      </c>
      <c r="CU130" s="575">
        <v>10</v>
      </c>
      <c r="CV130" s="575"/>
      <c r="CW130" s="576"/>
      <c r="CX130" s="575"/>
      <c r="CY130" s="575"/>
      <c r="CZ130" s="575"/>
      <c r="DA130" s="575"/>
      <c r="DB130" s="575"/>
      <c r="DC130" s="575"/>
      <c r="DD130" s="575"/>
      <c r="DE130" s="577">
        <v>3</v>
      </c>
      <c r="DF130" s="578">
        <v>369990.83999999997</v>
      </c>
      <c r="DG130" s="577">
        <v>28</v>
      </c>
      <c r="DH130" s="577">
        <v>0</v>
      </c>
      <c r="DI130" s="578">
        <v>0</v>
      </c>
      <c r="DJ130" s="577">
        <v>0</v>
      </c>
      <c r="DK130" s="579">
        <v>3</v>
      </c>
      <c r="DL130" s="580">
        <v>369990.83999999997</v>
      </c>
      <c r="DM130" s="579">
        <v>28</v>
      </c>
      <c r="DN130" s="211">
        <v>186</v>
      </c>
    </row>
    <row r="131" spans="1:118" s="525" customFormat="1" ht="36" hidden="1" x14ac:dyDescent="0.2">
      <c r="A131" s="211">
        <v>61</v>
      </c>
      <c r="B131" s="236" t="s">
        <v>38</v>
      </c>
      <c r="C131" s="211">
        <v>209</v>
      </c>
      <c r="D131" s="568" t="s">
        <v>200</v>
      </c>
      <c r="E131" s="212" t="s">
        <v>412</v>
      </c>
      <c r="F131" s="569" t="s">
        <v>413</v>
      </c>
      <c r="G131" s="575"/>
      <c r="H131" s="576"/>
      <c r="I131" s="575"/>
      <c r="J131" s="575"/>
      <c r="K131" s="575"/>
      <c r="L131" s="575"/>
      <c r="M131" s="575"/>
      <c r="N131" s="576"/>
      <c r="O131" s="575"/>
      <c r="P131" s="575"/>
      <c r="Q131" s="576"/>
      <c r="R131" s="575"/>
      <c r="S131" s="575"/>
      <c r="T131" s="576"/>
      <c r="U131" s="575"/>
      <c r="V131" s="575"/>
      <c r="W131" s="576"/>
      <c r="X131" s="575"/>
      <c r="Y131" s="575"/>
      <c r="Z131" s="576"/>
      <c r="AA131" s="575"/>
      <c r="AB131" s="575"/>
      <c r="AC131" s="575"/>
      <c r="AD131" s="575"/>
      <c r="AE131" s="575"/>
      <c r="AF131" s="576"/>
      <c r="AG131" s="575"/>
      <c r="AH131" s="575"/>
      <c r="AI131" s="575"/>
      <c r="AJ131" s="575"/>
      <c r="AK131" s="575"/>
      <c r="AL131" s="576"/>
      <c r="AM131" s="575"/>
      <c r="AN131" s="575"/>
      <c r="AO131" s="576"/>
      <c r="AP131" s="575"/>
      <c r="AQ131" s="575"/>
      <c r="AR131" s="575"/>
      <c r="AS131" s="575"/>
      <c r="AT131" s="575"/>
      <c r="AU131" s="575"/>
      <c r="AV131" s="575"/>
      <c r="AW131" s="575"/>
      <c r="AX131" s="575"/>
      <c r="AY131" s="575"/>
      <c r="AZ131" s="575"/>
      <c r="BA131" s="575"/>
      <c r="BB131" s="575"/>
      <c r="BC131" s="575"/>
      <c r="BD131" s="575"/>
      <c r="BE131" s="575"/>
      <c r="BF131" s="575"/>
      <c r="BG131" s="575"/>
      <c r="BH131" s="575"/>
      <c r="BI131" s="575"/>
      <c r="BJ131" s="576"/>
      <c r="BK131" s="575"/>
      <c r="BL131" s="575"/>
      <c r="BM131" s="576"/>
      <c r="BN131" s="575"/>
      <c r="BO131" s="575">
        <v>12</v>
      </c>
      <c r="BP131" s="576">
        <v>1479963.36</v>
      </c>
      <c r="BQ131" s="575">
        <v>162</v>
      </c>
      <c r="BR131" s="575">
        <v>2</v>
      </c>
      <c r="BS131" s="576">
        <v>246660.56</v>
      </c>
      <c r="BT131" s="575">
        <v>22</v>
      </c>
      <c r="BU131" s="575"/>
      <c r="BV131" s="576"/>
      <c r="BW131" s="575"/>
      <c r="BX131" s="575"/>
      <c r="BY131" s="575"/>
      <c r="BZ131" s="575"/>
      <c r="CA131" s="575"/>
      <c r="CB131" s="576"/>
      <c r="CC131" s="575"/>
      <c r="CD131" s="575"/>
      <c r="CE131" s="576"/>
      <c r="CF131" s="575"/>
      <c r="CG131" s="575"/>
      <c r="CH131" s="576"/>
      <c r="CI131" s="575"/>
      <c r="CJ131" s="575"/>
      <c r="CK131" s="575"/>
      <c r="CL131" s="575"/>
      <c r="CM131" s="575"/>
      <c r="CN131" s="576"/>
      <c r="CO131" s="575"/>
      <c r="CP131" s="575"/>
      <c r="CQ131" s="575"/>
      <c r="CR131" s="575"/>
      <c r="CS131" s="575">
        <v>9</v>
      </c>
      <c r="CT131" s="576">
        <v>1109972.52</v>
      </c>
      <c r="CU131" s="575">
        <v>71</v>
      </c>
      <c r="CV131" s="575">
        <v>2</v>
      </c>
      <c r="CW131" s="576">
        <v>246660.56</v>
      </c>
      <c r="CX131" s="575">
        <v>16</v>
      </c>
      <c r="CY131" s="575"/>
      <c r="CZ131" s="575"/>
      <c r="DA131" s="575"/>
      <c r="DB131" s="575"/>
      <c r="DC131" s="575"/>
      <c r="DD131" s="575"/>
      <c r="DE131" s="577">
        <v>21</v>
      </c>
      <c r="DF131" s="578">
        <v>2589935.88</v>
      </c>
      <c r="DG131" s="577">
        <v>233</v>
      </c>
      <c r="DH131" s="577">
        <v>4</v>
      </c>
      <c r="DI131" s="578">
        <v>493321.12</v>
      </c>
      <c r="DJ131" s="577">
        <v>38</v>
      </c>
      <c r="DK131" s="579">
        <v>25</v>
      </c>
      <c r="DL131" s="580">
        <v>3083256.9999999986</v>
      </c>
      <c r="DM131" s="579">
        <v>271</v>
      </c>
      <c r="DN131" s="211">
        <v>209</v>
      </c>
    </row>
    <row r="132" spans="1:118" s="525" customFormat="1" ht="39" hidden="1" customHeight="1" x14ac:dyDescent="0.2">
      <c r="A132" s="211">
        <v>61</v>
      </c>
      <c r="B132" s="236" t="s">
        <v>38</v>
      </c>
      <c r="C132" s="211">
        <v>199</v>
      </c>
      <c r="D132" s="568" t="s">
        <v>495</v>
      </c>
      <c r="E132" s="188" t="s">
        <v>496</v>
      </c>
      <c r="F132" s="569" t="s">
        <v>497</v>
      </c>
      <c r="G132" s="575"/>
      <c r="H132" s="576"/>
      <c r="I132" s="575"/>
      <c r="J132" s="575"/>
      <c r="K132" s="575"/>
      <c r="L132" s="575"/>
      <c r="M132" s="575"/>
      <c r="N132" s="576"/>
      <c r="O132" s="575"/>
      <c r="P132" s="575"/>
      <c r="Q132" s="576"/>
      <c r="R132" s="575"/>
      <c r="S132" s="575"/>
      <c r="T132" s="576"/>
      <c r="U132" s="575"/>
      <c r="V132" s="575"/>
      <c r="W132" s="576"/>
      <c r="X132" s="575"/>
      <c r="Y132" s="575"/>
      <c r="Z132" s="576"/>
      <c r="AA132" s="575"/>
      <c r="AB132" s="575"/>
      <c r="AC132" s="575"/>
      <c r="AD132" s="575"/>
      <c r="AE132" s="575"/>
      <c r="AF132" s="576"/>
      <c r="AG132" s="575"/>
      <c r="AH132" s="575"/>
      <c r="AI132" s="575"/>
      <c r="AJ132" s="575"/>
      <c r="AK132" s="575"/>
      <c r="AL132" s="576"/>
      <c r="AM132" s="575"/>
      <c r="AN132" s="575"/>
      <c r="AO132" s="576"/>
      <c r="AP132" s="575"/>
      <c r="AQ132" s="575"/>
      <c r="AR132" s="575"/>
      <c r="AS132" s="575"/>
      <c r="AT132" s="575"/>
      <c r="AU132" s="575"/>
      <c r="AV132" s="575"/>
      <c r="AW132" s="575"/>
      <c r="AX132" s="575"/>
      <c r="AY132" s="575"/>
      <c r="AZ132" s="575"/>
      <c r="BA132" s="575"/>
      <c r="BB132" s="575"/>
      <c r="BC132" s="575"/>
      <c r="BD132" s="575"/>
      <c r="BE132" s="575"/>
      <c r="BF132" s="575"/>
      <c r="BG132" s="575"/>
      <c r="BH132" s="575"/>
      <c r="BI132" s="575"/>
      <c r="BJ132" s="576"/>
      <c r="BK132" s="575"/>
      <c r="BL132" s="575"/>
      <c r="BM132" s="576"/>
      <c r="BN132" s="575"/>
      <c r="BO132" s="575">
        <v>1</v>
      </c>
      <c r="BP132" s="576">
        <v>123330.28</v>
      </c>
      <c r="BQ132" s="575">
        <v>8</v>
      </c>
      <c r="BR132" s="575"/>
      <c r="BS132" s="576"/>
      <c r="BT132" s="575"/>
      <c r="BU132" s="575"/>
      <c r="BV132" s="576"/>
      <c r="BW132" s="575"/>
      <c r="BX132" s="575"/>
      <c r="BY132" s="575"/>
      <c r="BZ132" s="575"/>
      <c r="CA132" s="575"/>
      <c r="CB132" s="576"/>
      <c r="CC132" s="575"/>
      <c r="CD132" s="575"/>
      <c r="CE132" s="576"/>
      <c r="CF132" s="575"/>
      <c r="CG132" s="575"/>
      <c r="CH132" s="576"/>
      <c r="CI132" s="575"/>
      <c r="CJ132" s="575"/>
      <c r="CK132" s="575"/>
      <c r="CL132" s="575"/>
      <c r="CM132" s="575"/>
      <c r="CN132" s="576"/>
      <c r="CO132" s="575"/>
      <c r="CP132" s="575"/>
      <c r="CQ132" s="575"/>
      <c r="CR132" s="575"/>
      <c r="CS132" s="575"/>
      <c r="CT132" s="576"/>
      <c r="CU132" s="575"/>
      <c r="CV132" s="575"/>
      <c r="CW132" s="576"/>
      <c r="CX132" s="575"/>
      <c r="CY132" s="575"/>
      <c r="CZ132" s="575"/>
      <c r="DA132" s="575"/>
      <c r="DB132" s="575"/>
      <c r="DC132" s="575"/>
      <c r="DD132" s="575"/>
      <c r="DE132" s="577">
        <v>1</v>
      </c>
      <c r="DF132" s="578">
        <v>123330.28</v>
      </c>
      <c r="DG132" s="577">
        <v>8</v>
      </c>
      <c r="DH132" s="577">
        <v>0</v>
      </c>
      <c r="DI132" s="578">
        <v>0</v>
      </c>
      <c r="DJ132" s="577">
        <v>0</v>
      </c>
      <c r="DK132" s="579">
        <v>1</v>
      </c>
      <c r="DL132" s="580">
        <v>123330.28</v>
      </c>
      <c r="DM132" s="579">
        <v>8</v>
      </c>
      <c r="DN132" s="211">
        <v>199</v>
      </c>
    </row>
    <row r="133" spans="1:118" s="525" customFormat="1" ht="39" hidden="1" customHeight="1" x14ac:dyDescent="0.2">
      <c r="A133" s="211">
        <v>61</v>
      </c>
      <c r="B133" s="236" t="s">
        <v>38</v>
      </c>
      <c r="C133" s="211">
        <v>199</v>
      </c>
      <c r="D133" s="568" t="s">
        <v>495</v>
      </c>
      <c r="E133" s="188" t="s">
        <v>498</v>
      </c>
      <c r="F133" s="569" t="s">
        <v>499</v>
      </c>
      <c r="G133" s="575">
        <v>2</v>
      </c>
      <c r="H133" s="576">
        <v>246660.56</v>
      </c>
      <c r="I133" s="575">
        <v>11</v>
      </c>
      <c r="J133" s="575"/>
      <c r="K133" s="575"/>
      <c r="L133" s="575"/>
      <c r="M133" s="575"/>
      <c r="N133" s="576"/>
      <c r="O133" s="575"/>
      <c r="P133" s="575"/>
      <c r="Q133" s="576"/>
      <c r="R133" s="575"/>
      <c r="S133" s="575"/>
      <c r="T133" s="576"/>
      <c r="U133" s="575"/>
      <c r="V133" s="575"/>
      <c r="W133" s="576"/>
      <c r="X133" s="575"/>
      <c r="Y133" s="575"/>
      <c r="Z133" s="576"/>
      <c r="AA133" s="575"/>
      <c r="AB133" s="575"/>
      <c r="AC133" s="575"/>
      <c r="AD133" s="575"/>
      <c r="AE133" s="575"/>
      <c r="AF133" s="576"/>
      <c r="AG133" s="575"/>
      <c r="AH133" s="575"/>
      <c r="AI133" s="575"/>
      <c r="AJ133" s="575"/>
      <c r="AK133" s="575"/>
      <c r="AL133" s="576"/>
      <c r="AM133" s="575"/>
      <c r="AN133" s="575"/>
      <c r="AO133" s="576"/>
      <c r="AP133" s="575"/>
      <c r="AQ133" s="575"/>
      <c r="AR133" s="575"/>
      <c r="AS133" s="575"/>
      <c r="AT133" s="575"/>
      <c r="AU133" s="575"/>
      <c r="AV133" s="575"/>
      <c r="AW133" s="575"/>
      <c r="AX133" s="575"/>
      <c r="AY133" s="575"/>
      <c r="AZ133" s="575"/>
      <c r="BA133" s="575"/>
      <c r="BB133" s="575"/>
      <c r="BC133" s="575"/>
      <c r="BD133" s="575"/>
      <c r="BE133" s="575"/>
      <c r="BF133" s="575"/>
      <c r="BG133" s="575"/>
      <c r="BH133" s="575"/>
      <c r="BI133" s="575"/>
      <c r="BJ133" s="576"/>
      <c r="BK133" s="575"/>
      <c r="BL133" s="575"/>
      <c r="BM133" s="576"/>
      <c r="BN133" s="575"/>
      <c r="BO133" s="575"/>
      <c r="BP133" s="576"/>
      <c r="BQ133" s="575"/>
      <c r="BR133" s="575"/>
      <c r="BS133" s="576"/>
      <c r="BT133" s="575"/>
      <c r="BU133" s="575"/>
      <c r="BV133" s="576"/>
      <c r="BW133" s="575"/>
      <c r="BX133" s="575"/>
      <c r="BY133" s="575"/>
      <c r="BZ133" s="575"/>
      <c r="CA133" s="575"/>
      <c r="CB133" s="576"/>
      <c r="CC133" s="575"/>
      <c r="CD133" s="575"/>
      <c r="CE133" s="576"/>
      <c r="CF133" s="575"/>
      <c r="CG133" s="575"/>
      <c r="CH133" s="576"/>
      <c r="CI133" s="575"/>
      <c r="CJ133" s="575"/>
      <c r="CK133" s="575"/>
      <c r="CL133" s="575"/>
      <c r="CM133" s="575"/>
      <c r="CN133" s="576"/>
      <c r="CO133" s="575"/>
      <c r="CP133" s="575"/>
      <c r="CQ133" s="575"/>
      <c r="CR133" s="575"/>
      <c r="CS133" s="575"/>
      <c r="CT133" s="576"/>
      <c r="CU133" s="575"/>
      <c r="CV133" s="575"/>
      <c r="CW133" s="576"/>
      <c r="CX133" s="575"/>
      <c r="CY133" s="575"/>
      <c r="CZ133" s="575"/>
      <c r="DA133" s="575"/>
      <c r="DB133" s="575"/>
      <c r="DC133" s="575"/>
      <c r="DD133" s="575"/>
      <c r="DE133" s="577">
        <v>2</v>
      </c>
      <c r="DF133" s="578">
        <v>246660.56</v>
      </c>
      <c r="DG133" s="577">
        <v>11</v>
      </c>
      <c r="DH133" s="577">
        <v>0</v>
      </c>
      <c r="DI133" s="578">
        <v>0</v>
      </c>
      <c r="DJ133" s="577">
        <v>0</v>
      </c>
      <c r="DK133" s="579">
        <v>2</v>
      </c>
      <c r="DL133" s="580">
        <v>246660.56</v>
      </c>
      <c r="DM133" s="579">
        <v>11</v>
      </c>
      <c r="DN133" s="211">
        <v>199</v>
      </c>
    </row>
    <row r="134" spans="1:118" s="525" customFormat="1" ht="39" hidden="1" customHeight="1" x14ac:dyDescent="0.2">
      <c r="A134" s="211">
        <v>61</v>
      </c>
      <c r="B134" s="236" t="s">
        <v>38</v>
      </c>
      <c r="C134" s="211">
        <v>199</v>
      </c>
      <c r="D134" s="568" t="s">
        <v>495</v>
      </c>
      <c r="E134" s="188" t="s">
        <v>500</v>
      </c>
      <c r="F134" s="569" t="s">
        <v>501</v>
      </c>
      <c r="G134" s="575">
        <v>2</v>
      </c>
      <c r="H134" s="576">
        <v>246660.56</v>
      </c>
      <c r="I134" s="575">
        <v>19</v>
      </c>
      <c r="J134" s="575"/>
      <c r="K134" s="575"/>
      <c r="L134" s="575"/>
      <c r="M134" s="575"/>
      <c r="N134" s="576"/>
      <c r="O134" s="575"/>
      <c r="P134" s="575"/>
      <c r="Q134" s="576"/>
      <c r="R134" s="575"/>
      <c r="S134" s="575"/>
      <c r="T134" s="576"/>
      <c r="U134" s="575"/>
      <c r="V134" s="575"/>
      <c r="W134" s="576"/>
      <c r="X134" s="575"/>
      <c r="Y134" s="575"/>
      <c r="Z134" s="576"/>
      <c r="AA134" s="575"/>
      <c r="AB134" s="575"/>
      <c r="AC134" s="575"/>
      <c r="AD134" s="575"/>
      <c r="AE134" s="575"/>
      <c r="AF134" s="576"/>
      <c r="AG134" s="575"/>
      <c r="AH134" s="575"/>
      <c r="AI134" s="575"/>
      <c r="AJ134" s="575"/>
      <c r="AK134" s="575"/>
      <c r="AL134" s="576"/>
      <c r="AM134" s="575"/>
      <c r="AN134" s="575"/>
      <c r="AO134" s="576"/>
      <c r="AP134" s="575"/>
      <c r="AQ134" s="575"/>
      <c r="AR134" s="575"/>
      <c r="AS134" s="575"/>
      <c r="AT134" s="575"/>
      <c r="AU134" s="575"/>
      <c r="AV134" s="575"/>
      <c r="AW134" s="575"/>
      <c r="AX134" s="575"/>
      <c r="AY134" s="575"/>
      <c r="AZ134" s="575"/>
      <c r="BA134" s="575"/>
      <c r="BB134" s="575"/>
      <c r="BC134" s="575"/>
      <c r="BD134" s="575"/>
      <c r="BE134" s="575"/>
      <c r="BF134" s="575"/>
      <c r="BG134" s="575"/>
      <c r="BH134" s="575"/>
      <c r="BI134" s="575"/>
      <c r="BJ134" s="576"/>
      <c r="BK134" s="575"/>
      <c r="BL134" s="575"/>
      <c r="BM134" s="576"/>
      <c r="BN134" s="575"/>
      <c r="BO134" s="575"/>
      <c r="BP134" s="576"/>
      <c r="BQ134" s="575"/>
      <c r="BR134" s="575"/>
      <c r="BS134" s="576"/>
      <c r="BT134" s="575"/>
      <c r="BU134" s="575"/>
      <c r="BV134" s="576"/>
      <c r="BW134" s="575"/>
      <c r="BX134" s="575"/>
      <c r="BY134" s="575"/>
      <c r="BZ134" s="575"/>
      <c r="CA134" s="575"/>
      <c r="CB134" s="576"/>
      <c r="CC134" s="575"/>
      <c r="CD134" s="575"/>
      <c r="CE134" s="576"/>
      <c r="CF134" s="575"/>
      <c r="CG134" s="575"/>
      <c r="CH134" s="576"/>
      <c r="CI134" s="575"/>
      <c r="CJ134" s="575"/>
      <c r="CK134" s="575"/>
      <c r="CL134" s="575"/>
      <c r="CM134" s="575"/>
      <c r="CN134" s="576"/>
      <c r="CO134" s="575"/>
      <c r="CP134" s="575"/>
      <c r="CQ134" s="575"/>
      <c r="CR134" s="575"/>
      <c r="CS134" s="575">
        <v>1</v>
      </c>
      <c r="CT134" s="576">
        <v>123330.28</v>
      </c>
      <c r="CU134" s="575">
        <v>25</v>
      </c>
      <c r="CV134" s="575"/>
      <c r="CW134" s="576"/>
      <c r="CX134" s="575"/>
      <c r="CY134" s="575"/>
      <c r="CZ134" s="575"/>
      <c r="DA134" s="575"/>
      <c r="DB134" s="575"/>
      <c r="DC134" s="575"/>
      <c r="DD134" s="575"/>
      <c r="DE134" s="577">
        <v>3</v>
      </c>
      <c r="DF134" s="578">
        <v>369990.83999999997</v>
      </c>
      <c r="DG134" s="577">
        <v>44</v>
      </c>
      <c r="DH134" s="577">
        <v>0</v>
      </c>
      <c r="DI134" s="578">
        <v>0</v>
      </c>
      <c r="DJ134" s="577">
        <v>0</v>
      </c>
      <c r="DK134" s="579">
        <v>3</v>
      </c>
      <c r="DL134" s="580">
        <v>369990.83999999997</v>
      </c>
      <c r="DM134" s="579">
        <v>44</v>
      </c>
      <c r="DN134" s="211">
        <v>199</v>
      </c>
    </row>
    <row r="135" spans="1:118" s="525" customFormat="1" ht="12.75" hidden="1" x14ac:dyDescent="0.2">
      <c r="A135" s="581" t="s">
        <v>414</v>
      </c>
      <c r="B135" s="582"/>
      <c r="C135" s="583"/>
      <c r="D135" s="584"/>
      <c r="E135" s="583"/>
      <c r="F135" s="585"/>
      <c r="G135" s="586">
        <v>4</v>
      </c>
      <c r="H135" s="587">
        <v>493321.12</v>
      </c>
      <c r="I135" s="586">
        <v>30</v>
      </c>
      <c r="J135" s="586"/>
      <c r="K135" s="586"/>
      <c r="L135" s="586"/>
      <c r="M135" s="586"/>
      <c r="N135" s="587"/>
      <c r="O135" s="586"/>
      <c r="P135" s="586"/>
      <c r="Q135" s="587"/>
      <c r="R135" s="586"/>
      <c r="S135" s="586"/>
      <c r="T135" s="587"/>
      <c r="U135" s="586"/>
      <c r="V135" s="586"/>
      <c r="W135" s="587"/>
      <c r="X135" s="586"/>
      <c r="Y135" s="586"/>
      <c r="Z135" s="587"/>
      <c r="AA135" s="586"/>
      <c r="AB135" s="586"/>
      <c r="AC135" s="586"/>
      <c r="AD135" s="586"/>
      <c r="AE135" s="586"/>
      <c r="AF135" s="587"/>
      <c r="AG135" s="586"/>
      <c r="AH135" s="586"/>
      <c r="AI135" s="586"/>
      <c r="AJ135" s="586"/>
      <c r="AK135" s="586">
        <v>5</v>
      </c>
      <c r="AL135" s="587">
        <v>616651.4</v>
      </c>
      <c r="AM135" s="586">
        <v>34</v>
      </c>
      <c r="AN135" s="586">
        <v>1</v>
      </c>
      <c r="AO135" s="587">
        <v>123330.28</v>
      </c>
      <c r="AP135" s="586">
        <v>7</v>
      </c>
      <c r="AQ135" s="586"/>
      <c r="AR135" s="586"/>
      <c r="AS135" s="586"/>
      <c r="AT135" s="586"/>
      <c r="AU135" s="586"/>
      <c r="AV135" s="586"/>
      <c r="AW135" s="586"/>
      <c r="AX135" s="586"/>
      <c r="AY135" s="586"/>
      <c r="AZ135" s="586"/>
      <c r="BA135" s="586"/>
      <c r="BB135" s="586"/>
      <c r="BC135" s="586"/>
      <c r="BD135" s="586"/>
      <c r="BE135" s="586"/>
      <c r="BF135" s="586"/>
      <c r="BG135" s="586"/>
      <c r="BH135" s="586"/>
      <c r="BI135" s="586"/>
      <c r="BJ135" s="587"/>
      <c r="BK135" s="586"/>
      <c r="BL135" s="586"/>
      <c r="BM135" s="587"/>
      <c r="BN135" s="586"/>
      <c r="BO135" s="586">
        <v>21</v>
      </c>
      <c r="BP135" s="587">
        <v>2589935.8799999994</v>
      </c>
      <c r="BQ135" s="586">
        <v>225</v>
      </c>
      <c r="BR135" s="586">
        <v>2</v>
      </c>
      <c r="BS135" s="587">
        <v>246660.56</v>
      </c>
      <c r="BT135" s="586">
        <v>22</v>
      </c>
      <c r="BU135" s="586"/>
      <c r="BV135" s="587"/>
      <c r="BW135" s="586"/>
      <c r="BX135" s="586"/>
      <c r="BY135" s="586"/>
      <c r="BZ135" s="586"/>
      <c r="CA135" s="586"/>
      <c r="CB135" s="587"/>
      <c r="CC135" s="586"/>
      <c r="CD135" s="586"/>
      <c r="CE135" s="587"/>
      <c r="CF135" s="586"/>
      <c r="CG135" s="586"/>
      <c r="CH135" s="587"/>
      <c r="CI135" s="586"/>
      <c r="CJ135" s="586"/>
      <c r="CK135" s="586"/>
      <c r="CL135" s="586"/>
      <c r="CM135" s="586"/>
      <c r="CN135" s="587"/>
      <c r="CO135" s="586"/>
      <c r="CP135" s="586"/>
      <c r="CQ135" s="586"/>
      <c r="CR135" s="586"/>
      <c r="CS135" s="586">
        <v>11</v>
      </c>
      <c r="CT135" s="587">
        <v>1356633.08</v>
      </c>
      <c r="CU135" s="586">
        <v>106</v>
      </c>
      <c r="CV135" s="586">
        <v>2</v>
      </c>
      <c r="CW135" s="587">
        <v>246660.56</v>
      </c>
      <c r="CX135" s="586">
        <v>16</v>
      </c>
      <c r="CY135" s="586"/>
      <c r="CZ135" s="586"/>
      <c r="DA135" s="586"/>
      <c r="DB135" s="586"/>
      <c r="DC135" s="586"/>
      <c r="DD135" s="586"/>
      <c r="DE135" s="588">
        <v>41</v>
      </c>
      <c r="DF135" s="589">
        <v>5056541.4799999995</v>
      </c>
      <c r="DG135" s="588">
        <v>395</v>
      </c>
      <c r="DH135" s="588">
        <v>5</v>
      </c>
      <c r="DI135" s="589">
        <v>616651.39999999991</v>
      </c>
      <c r="DJ135" s="588">
        <v>45</v>
      </c>
      <c r="DK135" s="588">
        <v>46</v>
      </c>
      <c r="DL135" s="589">
        <v>5673192.879999999</v>
      </c>
      <c r="DM135" s="588">
        <v>440</v>
      </c>
      <c r="DN135" s="583"/>
    </row>
    <row r="136" spans="1:118" s="525" customFormat="1" ht="48" hidden="1" x14ac:dyDescent="0.2">
      <c r="A136" s="211">
        <v>62</v>
      </c>
      <c r="B136" s="236" t="s">
        <v>38</v>
      </c>
      <c r="C136" s="211">
        <v>185</v>
      </c>
      <c r="D136" s="568" t="s">
        <v>246</v>
      </c>
      <c r="E136" s="212" t="s">
        <v>415</v>
      </c>
      <c r="F136" s="569" t="s">
        <v>247</v>
      </c>
      <c r="G136" s="575"/>
      <c r="H136" s="576"/>
      <c r="I136" s="575"/>
      <c r="J136" s="575"/>
      <c r="K136" s="575"/>
      <c r="L136" s="575"/>
      <c r="M136" s="575"/>
      <c r="N136" s="576"/>
      <c r="O136" s="575"/>
      <c r="P136" s="575"/>
      <c r="Q136" s="576"/>
      <c r="R136" s="575"/>
      <c r="S136" s="575"/>
      <c r="T136" s="576"/>
      <c r="U136" s="575"/>
      <c r="V136" s="575"/>
      <c r="W136" s="576"/>
      <c r="X136" s="575"/>
      <c r="Y136" s="575"/>
      <c r="Z136" s="576"/>
      <c r="AA136" s="575"/>
      <c r="AB136" s="575"/>
      <c r="AC136" s="575"/>
      <c r="AD136" s="575"/>
      <c r="AE136" s="575"/>
      <c r="AF136" s="576"/>
      <c r="AG136" s="575"/>
      <c r="AH136" s="575"/>
      <c r="AI136" s="575"/>
      <c r="AJ136" s="575"/>
      <c r="AK136" s="575"/>
      <c r="AL136" s="576"/>
      <c r="AM136" s="575"/>
      <c r="AN136" s="575"/>
      <c r="AO136" s="576"/>
      <c r="AP136" s="575"/>
      <c r="AQ136" s="575"/>
      <c r="AR136" s="575"/>
      <c r="AS136" s="575"/>
      <c r="AT136" s="575"/>
      <c r="AU136" s="575"/>
      <c r="AV136" s="575"/>
      <c r="AW136" s="575"/>
      <c r="AX136" s="575"/>
      <c r="AY136" s="575"/>
      <c r="AZ136" s="575"/>
      <c r="BA136" s="575"/>
      <c r="BB136" s="575"/>
      <c r="BC136" s="575"/>
      <c r="BD136" s="575"/>
      <c r="BE136" s="575"/>
      <c r="BF136" s="575"/>
      <c r="BG136" s="575"/>
      <c r="BH136" s="575"/>
      <c r="BI136" s="575"/>
      <c r="BJ136" s="576"/>
      <c r="BK136" s="575"/>
      <c r="BL136" s="575"/>
      <c r="BM136" s="576"/>
      <c r="BN136" s="575"/>
      <c r="BO136" s="575">
        <v>3</v>
      </c>
      <c r="BP136" s="576">
        <v>550881.36</v>
      </c>
      <c r="BQ136" s="575">
        <v>19</v>
      </c>
      <c r="BR136" s="575"/>
      <c r="BS136" s="576"/>
      <c r="BT136" s="575"/>
      <c r="BU136" s="575"/>
      <c r="BV136" s="576"/>
      <c r="BW136" s="575"/>
      <c r="BX136" s="575"/>
      <c r="BY136" s="575"/>
      <c r="BZ136" s="575"/>
      <c r="CA136" s="575"/>
      <c r="CB136" s="576"/>
      <c r="CC136" s="575"/>
      <c r="CD136" s="575"/>
      <c r="CE136" s="576"/>
      <c r="CF136" s="575"/>
      <c r="CG136" s="575"/>
      <c r="CH136" s="576"/>
      <c r="CI136" s="575"/>
      <c r="CJ136" s="575"/>
      <c r="CK136" s="575"/>
      <c r="CL136" s="575"/>
      <c r="CM136" s="575"/>
      <c r="CN136" s="576"/>
      <c r="CO136" s="575"/>
      <c r="CP136" s="575"/>
      <c r="CQ136" s="575"/>
      <c r="CR136" s="575"/>
      <c r="CS136" s="575"/>
      <c r="CT136" s="576"/>
      <c r="CU136" s="575"/>
      <c r="CV136" s="575"/>
      <c r="CW136" s="576"/>
      <c r="CX136" s="575"/>
      <c r="CY136" s="575"/>
      <c r="CZ136" s="575"/>
      <c r="DA136" s="575"/>
      <c r="DB136" s="575"/>
      <c r="DC136" s="575"/>
      <c r="DD136" s="575"/>
      <c r="DE136" s="577">
        <v>3</v>
      </c>
      <c r="DF136" s="578">
        <v>550881.36</v>
      </c>
      <c r="DG136" s="577">
        <v>19</v>
      </c>
      <c r="DH136" s="577">
        <v>0</v>
      </c>
      <c r="DI136" s="578">
        <v>0</v>
      </c>
      <c r="DJ136" s="577">
        <v>0</v>
      </c>
      <c r="DK136" s="579">
        <v>3</v>
      </c>
      <c r="DL136" s="580">
        <v>550881.36</v>
      </c>
      <c r="DM136" s="579">
        <v>19</v>
      </c>
      <c r="DN136" s="211">
        <v>185</v>
      </c>
    </row>
    <row r="137" spans="1:118" s="525" customFormat="1" ht="12.75" hidden="1" x14ac:dyDescent="0.2">
      <c r="A137" s="581" t="s">
        <v>416</v>
      </c>
      <c r="B137" s="582"/>
      <c r="C137" s="583"/>
      <c r="D137" s="584"/>
      <c r="E137" s="583"/>
      <c r="F137" s="585"/>
      <c r="G137" s="586"/>
      <c r="H137" s="587"/>
      <c r="I137" s="586"/>
      <c r="J137" s="586"/>
      <c r="K137" s="586"/>
      <c r="L137" s="586"/>
      <c r="M137" s="586"/>
      <c r="N137" s="587"/>
      <c r="O137" s="586"/>
      <c r="P137" s="586"/>
      <c r="Q137" s="587"/>
      <c r="R137" s="586"/>
      <c r="S137" s="586"/>
      <c r="T137" s="587"/>
      <c r="U137" s="586"/>
      <c r="V137" s="586"/>
      <c r="W137" s="587"/>
      <c r="X137" s="586"/>
      <c r="Y137" s="586"/>
      <c r="Z137" s="587"/>
      <c r="AA137" s="586"/>
      <c r="AB137" s="586"/>
      <c r="AC137" s="586"/>
      <c r="AD137" s="586"/>
      <c r="AE137" s="586"/>
      <c r="AF137" s="587"/>
      <c r="AG137" s="586"/>
      <c r="AH137" s="586"/>
      <c r="AI137" s="586"/>
      <c r="AJ137" s="586"/>
      <c r="AK137" s="586"/>
      <c r="AL137" s="587"/>
      <c r="AM137" s="586"/>
      <c r="AN137" s="586"/>
      <c r="AO137" s="587"/>
      <c r="AP137" s="586"/>
      <c r="AQ137" s="586"/>
      <c r="AR137" s="586"/>
      <c r="AS137" s="586"/>
      <c r="AT137" s="586"/>
      <c r="AU137" s="586"/>
      <c r="AV137" s="586"/>
      <c r="AW137" s="586"/>
      <c r="AX137" s="586"/>
      <c r="AY137" s="586"/>
      <c r="AZ137" s="586"/>
      <c r="BA137" s="586"/>
      <c r="BB137" s="586"/>
      <c r="BC137" s="586"/>
      <c r="BD137" s="586"/>
      <c r="BE137" s="586"/>
      <c r="BF137" s="586"/>
      <c r="BG137" s="586"/>
      <c r="BH137" s="586"/>
      <c r="BI137" s="586"/>
      <c r="BJ137" s="587"/>
      <c r="BK137" s="586"/>
      <c r="BL137" s="586"/>
      <c r="BM137" s="587"/>
      <c r="BN137" s="586"/>
      <c r="BO137" s="586">
        <v>3</v>
      </c>
      <c r="BP137" s="587">
        <v>550881.36</v>
      </c>
      <c r="BQ137" s="586">
        <v>19</v>
      </c>
      <c r="BR137" s="586"/>
      <c r="BS137" s="587"/>
      <c r="BT137" s="586"/>
      <c r="BU137" s="586"/>
      <c r="BV137" s="587"/>
      <c r="BW137" s="586"/>
      <c r="BX137" s="586"/>
      <c r="BY137" s="586"/>
      <c r="BZ137" s="586"/>
      <c r="CA137" s="586"/>
      <c r="CB137" s="587"/>
      <c r="CC137" s="586"/>
      <c r="CD137" s="586"/>
      <c r="CE137" s="587"/>
      <c r="CF137" s="586"/>
      <c r="CG137" s="586"/>
      <c r="CH137" s="587"/>
      <c r="CI137" s="586"/>
      <c r="CJ137" s="586"/>
      <c r="CK137" s="586"/>
      <c r="CL137" s="586"/>
      <c r="CM137" s="586"/>
      <c r="CN137" s="587"/>
      <c r="CO137" s="586"/>
      <c r="CP137" s="586"/>
      <c r="CQ137" s="586"/>
      <c r="CR137" s="586"/>
      <c r="CS137" s="586"/>
      <c r="CT137" s="587"/>
      <c r="CU137" s="586"/>
      <c r="CV137" s="586"/>
      <c r="CW137" s="587"/>
      <c r="CX137" s="586"/>
      <c r="CY137" s="586"/>
      <c r="CZ137" s="586"/>
      <c r="DA137" s="586"/>
      <c r="DB137" s="586"/>
      <c r="DC137" s="586"/>
      <c r="DD137" s="586"/>
      <c r="DE137" s="588">
        <v>3</v>
      </c>
      <c r="DF137" s="589">
        <v>550881.36</v>
      </c>
      <c r="DG137" s="588">
        <v>19</v>
      </c>
      <c r="DH137" s="588">
        <v>0</v>
      </c>
      <c r="DI137" s="589">
        <v>0</v>
      </c>
      <c r="DJ137" s="588">
        <v>0</v>
      </c>
      <c r="DK137" s="588">
        <v>3</v>
      </c>
      <c r="DL137" s="589">
        <v>550881.36</v>
      </c>
      <c r="DM137" s="588">
        <v>19</v>
      </c>
      <c r="DN137" s="583"/>
    </row>
    <row r="138" spans="1:118" s="525" customFormat="1" ht="46.5" hidden="1" customHeight="1" x14ac:dyDescent="0.2">
      <c r="A138" s="211">
        <v>63</v>
      </c>
      <c r="B138" s="236" t="s">
        <v>287</v>
      </c>
      <c r="C138" s="211">
        <v>3</v>
      </c>
      <c r="D138" s="568" t="s">
        <v>239</v>
      </c>
      <c r="E138" s="212" t="s">
        <v>417</v>
      </c>
      <c r="F138" s="569" t="s">
        <v>272</v>
      </c>
      <c r="G138" s="575"/>
      <c r="H138" s="576"/>
      <c r="I138" s="575"/>
      <c r="J138" s="575"/>
      <c r="K138" s="575"/>
      <c r="L138" s="575"/>
      <c r="M138" s="575"/>
      <c r="N138" s="576"/>
      <c r="O138" s="575"/>
      <c r="P138" s="575"/>
      <c r="Q138" s="576"/>
      <c r="R138" s="575"/>
      <c r="S138" s="575"/>
      <c r="T138" s="576"/>
      <c r="U138" s="575"/>
      <c r="V138" s="575"/>
      <c r="W138" s="576"/>
      <c r="X138" s="575"/>
      <c r="Y138" s="575"/>
      <c r="Z138" s="576"/>
      <c r="AA138" s="575"/>
      <c r="AB138" s="575"/>
      <c r="AC138" s="575"/>
      <c r="AD138" s="575"/>
      <c r="AE138" s="575"/>
      <c r="AF138" s="576"/>
      <c r="AG138" s="575"/>
      <c r="AH138" s="575"/>
      <c r="AI138" s="575"/>
      <c r="AJ138" s="575"/>
      <c r="AK138" s="575">
        <v>7</v>
      </c>
      <c r="AL138" s="576">
        <v>1464508.0799999998</v>
      </c>
      <c r="AM138" s="575">
        <v>122</v>
      </c>
      <c r="AN138" s="575"/>
      <c r="AO138" s="576"/>
      <c r="AP138" s="575"/>
      <c r="AQ138" s="575"/>
      <c r="AR138" s="575"/>
      <c r="AS138" s="575"/>
      <c r="AT138" s="575"/>
      <c r="AU138" s="575"/>
      <c r="AV138" s="575"/>
      <c r="AW138" s="575"/>
      <c r="AX138" s="575"/>
      <c r="AY138" s="575"/>
      <c r="AZ138" s="575"/>
      <c r="BA138" s="575"/>
      <c r="BB138" s="575"/>
      <c r="BC138" s="575"/>
      <c r="BD138" s="575"/>
      <c r="BE138" s="575"/>
      <c r="BF138" s="575"/>
      <c r="BG138" s="575"/>
      <c r="BH138" s="575"/>
      <c r="BI138" s="575"/>
      <c r="BJ138" s="576"/>
      <c r="BK138" s="575"/>
      <c r="BL138" s="575"/>
      <c r="BM138" s="576"/>
      <c r="BN138" s="575"/>
      <c r="BO138" s="575"/>
      <c r="BP138" s="576"/>
      <c r="BQ138" s="575"/>
      <c r="BR138" s="575"/>
      <c r="BS138" s="576"/>
      <c r="BT138" s="575"/>
      <c r="BU138" s="575">
        <v>1</v>
      </c>
      <c r="BV138" s="576">
        <v>209215.44</v>
      </c>
      <c r="BW138" s="575">
        <v>19</v>
      </c>
      <c r="BX138" s="575"/>
      <c r="BY138" s="575"/>
      <c r="BZ138" s="575"/>
      <c r="CA138" s="575"/>
      <c r="CB138" s="576"/>
      <c r="CC138" s="575"/>
      <c r="CD138" s="575"/>
      <c r="CE138" s="576"/>
      <c r="CF138" s="575"/>
      <c r="CG138" s="575"/>
      <c r="CH138" s="576"/>
      <c r="CI138" s="575"/>
      <c r="CJ138" s="575"/>
      <c r="CK138" s="575"/>
      <c r="CL138" s="575"/>
      <c r="CM138" s="575"/>
      <c r="CN138" s="576"/>
      <c r="CO138" s="575"/>
      <c r="CP138" s="575"/>
      <c r="CQ138" s="575"/>
      <c r="CR138" s="575"/>
      <c r="CS138" s="575"/>
      <c r="CT138" s="576"/>
      <c r="CU138" s="575"/>
      <c r="CV138" s="575"/>
      <c r="CW138" s="576"/>
      <c r="CX138" s="575"/>
      <c r="CY138" s="575"/>
      <c r="CZ138" s="575"/>
      <c r="DA138" s="575"/>
      <c r="DB138" s="575"/>
      <c r="DC138" s="575"/>
      <c r="DD138" s="575"/>
      <c r="DE138" s="577">
        <v>8</v>
      </c>
      <c r="DF138" s="578">
        <v>1673723.5199999998</v>
      </c>
      <c r="DG138" s="577">
        <v>141</v>
      </c>
      <c r="DH138" s="577">
        <v>0</v>
      </c>
      <c r="DI138" s="578">
        <v>0</v>
      </c>
      <c r="DJ138" s="577">
        <v>0</v>
      </c>
      <c r="DK138" s="579">
        <v>8</v>
      </c>
      <c r="DL138" s="580">
        <v>1673723.5199999998</v>
      </c>
      <c r="DM138" s="579">
        <v>141</v>
      </c>
      <c r="DN138" s="211">
        <v>3</v>
      </c>
    </row>
    <row r="139" spans="1:118" s="525" customFormat="1" ht="46.5" hidden="1" customHeight="1" x14ac:dyDescent="0.2">
      <c r="A139" s="211">
        <v>63</v>
      </c>
      <c r="B139" s="236" t="s">
        <v>287</v>
      </c>
      <c r="C139" s="211">
        <v>3</v>
      </c>
      <c r="D139" s="568" t="s">
        <v>239</v>
      </c>
      <c r="E139" s="188" t="s">
        <v>502</v>
      </c>
      <c r="F139" s="569" t="s">
        <v>503</v>
      </c>
      <c r="G139" s="575"/>
      <c r="H139" s="576"/>
      <c r="I139" s="575"/>
      <c r="J139" s="575"/>
      <c r="K139" s="575"/>
      <c r="L139" s="575"/>
      <c r="M139" s="575"/>
      <c r="N139" s="576"/>
      <c r="O139" s="575"/>
      <c r="P139" s="575"/>
      <c r="Q139" s="576"/>
      <c r="R139" s="575"/>
      <c r="S139" s="575"/>
      <c r="T139" s="576"/>
      <c r="U139" s="575"/>
      <c r="V139" s="575"/>
      <c r="W139" s="576"/>
      <c r="X139" s="575"/>
      <c r="Y139" s="575"/>
      <c r="Z139" s="576"/>
      <c r="AA139" s="575"/>
      <c r="AB139" s="575"/>
      <c r="AC139" s="575"/>
      <c r="AD139" s="575"/>
      <c r="AE139" s="575"/>
      <c r="AF139" s="576"/>
      <c r="AG139" s="575"/>
      <c r="AH139" s="575"/>
      <c r="AI139" s="575"/>
      <c r="AJ139" s="575"/>
      <c r="AK139" s="575">
        <v>2</v>
      </c>
      <c r="AL139" s="576">
        <v>418430.88</v>
      </c>
      <c r="AM139" s="575">
        <v>32</v>
      </c>
      <c r="AN139" s="575"/>
      <c r="AO139" s="576"/>
      <c r="AP139" s="575"/>
      <c r="AQ139" s="575"/>
      <c r="AR139" s="575"/>
      <c r="AS139" s="575"/>
      <c r="AT139" s="575"/>
      <c r="AU139" s="575"/>
      <c r="AV139" s="575"/>
      <c r="AW139" s="575"/>
      <c r="AX139" s="575"/>
      <c r="AY139" s="575"/>
      <c r="AZ139" s="575"/>
      <c r="BA139" s="575"/>
      <c r="BB139" s="575"/>
      <c r="BC139" s="575"/>
      <c r="BD139" s="575"/>
      <c r="BE139" s="575"/>
      <c r="BF139" s="575"/>
      <c r="BG139" s="575"/>
      <c r="BH139" s="575"/>
      <c r="BI139" s="575"/>
      <c r="BJ139" s="576"/>
      <c r="BK139" s="575"/>
      <c r="BL139" s="575"/>
      <c r="BM139" s="576"/>
      <c r="BN139" s="575"/>
      <c r="BO139" s="575"/>
      <c r="BP139" s="576"/>
      <c r="BQ139" s="575"/>
      <c r="BR139" s="575"/>
      <c r="BS139" s="576"/>
      <c r="BT139" s="575"/>
      <c r="BU139" s="575"/>
      <c r="BV139" s="576"/>
      <c r="BW139" s="575"/>
      <c r="BX139" s="575"/>
      <c r="BY139" s="575"/>
      <c r="BZ139" s="575"/>
      <c r="CA139" s="575"/>
      <c r="CB139" s="576"/>
      <c r="CC139" s="575"/>
      <c r="CD139" s="575"/>
      <c r="CE139" s="576"/>
      <c r="CF139" s="575"/>
      <c r="CG139" s="575"/>
      <c r="CH139" s="576"/>
      <c r="CI139" s="575"/>
      <c r="CJ139" s="575"/>
      <c r="CK139" s="575"/>
      <c r="CL139" s="575"/>
      <c r="CM139" s="575"/>
      <c r="CN139" s="576"/>
      <c r="CO139" s="575"/>
      <c r="CP139" s="575"/>
      <c r="CQ139" s="575"/>
      <c r="CR139" s="575"/>
      <c r="CS139" s="575"/>
      <c r="CT139" s="576"/>
      <c r="CU139" s="575"/>
      <c r="CV139" s="575"/>
      <c r="CW139" s="576"/>
      <c r="CX139" s="575"/>
      <c r="CY139" s="575"/>
      <c r="CZ139" s="575"/>
      <c r="DA139" s="575"/>
      <c r="DB139" s="575"/>
      <c r="DC139" s="575"/>
      <c r="DD139" s="575"/>
      <c r="DE139" s="577">
        <v>2</v>
      </c>
      <c r="DF139" s="578">
        <v>418430.88</v>
      </c>
      <c r="DG139" s="577">
        <v>32</v>
      </c>
      <c r="DH139" s="577">
        <v>0</v>
      </c>
      <c r="DI139" s="578">
        <v>0</v>
      </c>
      <c r="DJ139" s="577">
        <v>0</v>
      </c>
      <c r="DK139" s="579">
        <v>2</v>
      </c>
      <c r="DL139" s="580">
        <v>418430.88</v>
      </c>
      <c r="DM139" s="579">
        <v>32</v>
      </c>
      <c r="DN139" s="211">
        <v>3</v>
      </c>
    </row>
    <row r="140" spans="1:118" s="525" customFormat="1" ht="46.5" hidden="1" customHeight="1" x14ac:dyDescent="0.2">
      <c r="A140" s="211">
        <v>63</v>
      </c>
      <c r="B140" s="236" t="s">
        <v>287</v>
      </c>
      <c r="C140" s="211">
        <v>3</v>
      </c>
      <c r="D140" s="568" t="s">
        <v>239</v>
      </c>
      <c r="E140" s="188" t="s">
        <v>504</v>
      </c>
      <c r="F140" s="569" t="s">
        <v>505</v>
      </c>
      <c r="G140" s="575"/>
      <c r="H140" s="576"/>
      <c r="I140" s="575"/>
      <c r="J140" s="575"/>
      <c r="K140" s="575"/>
      <c r="L140" s="575"/>
      <c r="M140" s="575"/>
      <c r="N140" s="576"/>
      <c r="O140" s="575"/>
      <c r="P140" s="575"/>
      <c r="Q140" s="576"/>
      <c r="R140" s="575"/>
      <c r="S140" s="575"/>
      <c r="T140" s="576"/>
      <c r="U140" s="575"/>
      <c r="V140" s="575"/>
      <c r="W140" s="576"/>
      <c r="X140" s="575"/>
      <c r="Y140" s="575"/>
      <c r="Z140" s="576"/>
      <c r="AA140" s="575"/>
      <c r="AB140" s="575"/>
      <c r="AC140" s="575"/>
      <c r="AD140" s="575"/>
      <c r="AE140" s="575"/>
      <c r="AF140" s="576"/>
      <c r="AG140" s="575"/>
      <c r="AH140" s="575"/>
      <c r="AI140" s="575"/>
      <c r="AJ140" s="575"/>
      <c r="AK140" s="575">
        <v>5</v>
      </c>
      <c r="AL140" s="576">
        <v>1046077.2</v>
      </c>
      <c r="AM140" s="575">
        <v>78</v>
      </c>
      <c r="AN140" s="575"/>
      <c r="AO140" s="576"/>
      <c r="AP140" s="575"/>
      <c r="AQ140" s="575"/>
      <c r="AR140" s="575"/>
      <c r="AS140" s="575"/>
      <c r="AT140" s="575"/>
      <c r="AU140" s="575"/>
      <c r="AV140" s="575"/>
      <c r="AW140" s="575"/>
      <c r="AX140" s="575"/>
      <c r="AY140" s="575"/>
      <c r="AZ140" s="575"/>
      <c r="BA140" s="575"/>
      <c r="BB140" s="575"/>
      <c r="BC140" s="575"/>
      <c r="BD140" s="575"/>
      <c r="BE140" s="575"/>
      <c r="BF140" s="575"/>
      <c r="BG140" s="575"/>
      <c r="BH140" s="575"/>
      <c r="BI140" s="575"/>
      <c r="BJ140" s="576"/>
      <c r="BK140" s="575"/>
      <c r="BL140" s="575"/>
      <c r="BM140" s="576"/>
      <c r="BN140" s="575"/>
      <c r="BO140" s="575"/>
      <c r="BP140" s="576"/>
      <c r="BQ140" s="575"/>
      <c r="BR140" s="575"/>
      <c r="BS140" s="576"/>
      <c r="BT140" s="575"/>
      <c r="BU140" s="575"/>
      <c r="BV140" s="576"/>
      <c r="BW140" s="575"/>
      <c r="BX140" s="575"/>
      <c r="BY140" s="575"/>
      <c r="BZ140" s="575"/>
      <c r="CA140" s="575"/>
      <c r="CB140" s="576"/>
      <c r="CC140" s="575"/>
      <c r="CD140" s="575"/>
      <c r="CE140" s="576"/>
      <c r="CF140" s="575"/>
      <c r="CG140" s="575"/>
      <c r="CH140" s="576"/>
      <c r="CI140" s="575"/>
      <c r="CJ140" s="575"/>
      <c r="CK140" s="575"/>
      <c r="CL140" s="575"/>
      <c r="CM140" s="575"/>
      <c r="CN140" s="576"/>
      <c r="CO140" s="575"/>
      <c r="CP140" s="575"/>
      <c r="CQ140" s="575"/>
      <c r="CR140" s="575"/>
      <c r="CS140" s="575"/>
      <c r="CT140" s="576"/>
      <c r="CU140" s="575"/>
      <c r="CV140" s="575"/>
      <c r="CW140" s="576"/>
      <c r="CX140" s="575"/>
      <c r="CY140" s="575"/>
      <c r="CZ140" s="575"/>
      <c r="DA140" s="575"/>
      <c r="DB140" s="575"/>
      <c r="DC140" s="575"/>
      <c r="DD140" s="575"/>
      <c r="DE140" s="577">
        <v>5</v>
      </c>
      <c r="DF140" s="578">
        <v>1046077.2</v>
      </c>
      <c r="DG140" s="577">
        <v>78</v>
      </c>
      <c r="DH140" s="577">
        <v>0</v>
      </c>
      <c r="DI140" s="578">
        <v>0</v>
      </c>
      <c r="DJ140" s="577">
        <v>0</v>
      </c>
      <c r="DK140" s="579">
        <v>5</v>
      </c>
      <c r="DL140" s="580">
        <v>1046077.2</v>
      </c>
      <c r="DM140" s="579">
        <v>78</v>
      </c>
      <c r="DN140" s="211">
        <v>3</v>
      </c>
    </row>
    <row r="141" spans="1:118" s="525" customFormat="1" ht="46.5" hidden="1" customHeight="1" x14ac:dyDescent="0.2">
      <c r="A141" s="211">
        <v>63</v>
      </c>
      <c r="B141" s="236" t="s">
        <v>287</v>
      </c>
      <c r="C141" s="211">
        <v>1</v>
      </c>
      <c r="D141" s="568" t="s">
        <v>506</v>
      </c>
      <c r="E141" s="188" t="s">
        <v>507</v>
      </c>
      <c r="F141" s="569" t="s">
        <v>508</v>
      </c>
      <c r="G141" s="575"/>
      <c r="H141" s="576"/>
      <c r="I141" s="575"/>
      <c r="J141" s="575"/>
      <c r="K141" s="575"/>
      <c r="L141" s="575"/>
      <c r="M141" s="575"/>
      <c r="N141" s="576"/>
      <c r="O141" s="575"/>
      <c r="P141" s="575"/>
      <c r="Q141" s="576"/>
      <c r="R141" s="575"/>
      <c r="S141" s="575"/>
      <c r="T141" s="576"/>
      <c r="U141" s="575"/>
      <c r="V141" s="575"/>
      <c r="W141" s="576"/>
      <c r="X141" s="575"/>
      <c r="Y141" s="575"/>
      <c r="Z141" s="576"/>
      <c r="AA141" s="575"/>
      <c r="AB141" s="575"/>
      <c r="AC141" s="575"/>
      <c r="AD141" s="575"/>
      <c r="AE141" s="575"/>
      <c r="AF141" s="576"/>
      <c r="AG141" s="575"/>
      <c r="AH141" s="575"/>
      <c r="AI141" s="575"/>
      <c r="AJ141" s="575"/>
      <c r="AK141" s="575"/>
      <c r="AL141" s="576"/>
      <c r="AM141" s="575"/>
      <c r="AN141" s="575"/>
      <c r="AO141" s="576"/>
      <c r="AP141" s="575"/>
      <c r="AQ141" s="575"/>
      <c r="AR141" s="575"/>
      <c r="AS141" s="575"/>
      <c r="AT141" s="575"/>
      <c r="AU141" s="575"/>
      <c r="AV141" s="575"/>
      <c r="AW141" s="575"/>
      <c r="AX141" s="575"/>
      <c r="AY141" s="575"/>
      <c r="AZ141" s="575"/>
      <c r="BA141" s="575"/>
      <c r="BB141" s="575"/>
      <c r="BC141" s="575"/>
      <c r="BD141" s="575"/>
      <c r="BE141" s="575"/>
      <c r="BF141" s="575"/>
      <c r="BG141" s="575"/>
      <c r="BH141" s="575"/>
      <c r="BI141" s="575"/>
      <c r="BJ141" s="576"/>
      <c r="BK141" s="575"/>
      <c r="BL141" s="575"/>
      <c r="BM141" s="576"/>
      <c r="BN141" s="575"/>
      <c r="BO141" s="575"/>
      <c r="BP141" s="576"/>
      <c r="BQ141" s="575"/>
      <c r="BR141" s="575"/>
      <c r="BS141" s="576"/>
      <c r="BT141" s="575"/>
      <c r="BU141" s="575">
        <v>1</v>
      </c>
      <c r="BV141" s="576">
        <v>209215.44</v>
      </c>
      <c r="BW141" s="575">
        <v>33</v>
      </c>
      <c r="BX141" s="575"/>
      <c r="BY141" s="575"/>
      <c r="BZ141" s="575"/>
      <c r="CA141" s="575"/>
      <c r="CB141" s="576"/>
      <c r="CC141" s="575"/>
      <c r="CD141" s="575"/>
      <c r="CE141" s="576"/>
      <c r="CF141" s="575"/>
      <c r="CG141" s="575"/>
      <c r="CH141" s="576"/>
      <c r="CI141" s="575"/>
      <c r="CJ141" s="575"/>
      <c r="CK141" s="575"/>
      <c r="CL141" s="575"/>
      <c r="CM141" s="575"/>
      <c r="CN141" s="576"/>
      <c r="CO141" s="575"/>
      <c r="CP141" s="575"/>
      <c r="CQ141" s="575"/>
      <c r="CR141" s="575"/>
      <c r="CS141" s="575"/>
      <c r="CT141" s="576"/>
      <c r="CU141" s="575"/>
      <c r="CV141" s="575"/>
      <c r="CW141" s="576"/>
      <c r="CX141" s="575"/>
      <c r="CY141" s="575"/>
      <c r="CZ141" s="575"/>
      <c r="DA141" s="575"/>
      <c r="DB141" s="575"/>
      <c r="DC141" s="575"/>
      <c r="DD141" s="575"/>
      <c r="DE141" s="577">
        <v>1</v>
      </c>
      <c r="DF141" s="578">
        <v>209215.44</v>
      </c>
      <c r="DG141" s="577">
        <v>33</v>
      </c>
      <c r="DH141" s="577">
        <v>0</v>
      </c>
      <c r="DI141" s="578">
        <v>0</v>
      </c>
      <c r="DJ141" s="577">
        <v>0</v>
      </c>
      <c r="DK141" s="579">
        <v>1</v>
      </c>
      <c r="DL141" s="580">
        <v>209215.44</v>
      </c>
      <c r="DM141" s="579">
        <v>33</v>
      </c>
      <c r="DN141" s="211">
        <v>1</v>
      </c>
    </row>
    <row r="142" spans="1:118" s="525" customFormat="1" ht="12.75" hidden="1" x14ac:dyDescent="0.2">
      <c r="A142" s="581" t="s">
        <v>418</v>
      </c>
      <c r="B142" s="582"/>
      <c r="C142" s="583"/>
      <c r="D142" s="584"/>
      <c r="E142" s="583"/>
      <c r="F142" s="585"/>
      <c r="G142" s="586"/>
      <c r="H142" s="587"/>
      <c r="I142" s="586"/>
      <c r="J142" s="586"/>
      <c r="K142" s="586"/>
      <c r="L142" s="586"/>
      <c r="M142" s="586"/>
      <c r="N142" s="587"/>
      <c r="O142" s="586"/>
      <c r="P142" s="586"/>
      <c r="Q142" s="587"/>
      <c r="R142" s="586"/>
      <c r="S142" s="586"/>
      <c r="T142" s="587"/>
      <c r="U142" s="586"/>
      <c r="V142" s="586"/>
      <c r="W142" s="587"/>
      <c r="X142" s="586"/>
      <c r="Y142" s="586"/>
      <c r="Z142" s="587"/>
      <c r="AA142" s="586"/>
      <c r="AB142" s="586"/>
      <c r="AC142" s="586"/>
      <c r="AD142" s="586"/>
      <c r="AE142" s="586"/>
      <c r="AF142" s="587"/>
      <c r="AG142" s="586"/>
      <c r="AH142" s="586"/>
      <c r="AI142" s="586"/>
      <c r="AJ142" s="586"/>
      <c r="AK142" s="586">
        <v>14</v>
      </c>
      <c r="AL142" s="587">
        <v>2929016.1599999997</v>
      </c>
      <c r="AM142" s="586">
        <v>232</v>
      </c>
      <c r="AN142" s="586"/>
      <c r="AO142" s="587"/>
      <c r="AP142" s="586"/>
      <c r="AQ142" s="586"/>
      <c r="AR142" s="586"/>
      <c r="AS142" s="586"/>
      <c r="AT142" s="586"/>
      <c r="AU142" s="586"/>
      <c r="AV142" s="586"/>
      <c r="AW142" s="586"/>
      <c r="AX142" s="586"/>
      <c r="AY142" s="586"/>
      <c r="AZ142" s="586"/>
      <c r="BA142" s="586"/>
      <c r="BB142" s="586"/>
      <c r="BC142" s="586"/>
      <c r="BD142" s="586"/>
      <c r="BE142" s="586"/>
      <c r="BF142" s="586"/>
      <c r="BG142" s="586"/>
      <c r="BH142" s="586"/>
      <c r="BI142" s="586"/>
      <c r="BJ142" s="587"/>
      <c r="BK142" s="586"/>
      <c r="BL142" s="586"/>
      <c r="BM142" s="587"/>
      <c r="BN142" s="586"/>
      <c r="BO142" s="586"/>
      <c r="BP142" s="587"/>
      <c r="BQ142" s="586"/>
      <c r="BR142" s="586"/>
      <c r="BS142" s="587"/>
      <c r="BT142" s="586"/>
      <c r="BU142" s="586">
        <v>2</v>
      </c>
      <c r="BV142" s="587">
        <v>418430.88</v>
      </c>
      <c r="BW142" s="586">
        <v>52</v>
      </c>
      <c r="BX142" s="586"/>
      <c r="BY142" s="586"/>
      <c r="BZ142" s="586"/>
      <c r="CA142" s="586"/>
      <c r="CB142" s="587"/>
      <c r="CC142" s="586"/>
      <c r="CD142" s="586"/>
      <c r="CE142" s="587"/>
      <c r="CF142" s="586"/>
      <c r="CG142" s="586"/>
      <c r="CH142" s="587"/>
      <c r="CI142" s="586"/>
      <c r="CJ142" s="586"/>
      <c r="CK142" s="586"/>
      <c r="CL142" s="586"/>
      <c r="CM142" s="586"/>
      <c r="CN142" s="587"/>
      <c r="CO142" s="586"/>
      <c r="CP142" s="586"/>
      <c r="CQ142" s="586"/>
      <c r="CR142" s="586"/>
      <c r="CS142" s="586"/>
      <c r="CT142" s="587"/>
      <c r="CU142" s="586"/>
      <c r="CV142" s="586"/>
      <c r="CW142" s="587"/>
      <c r="CX142" s="586"/>
      <c r="CY142" s="586"/>
      <c r="CZ142" s="586"/>
      <c r="DA142" s="586"/>
      <c r="DB142" s="586"/>
      <c r="DC142" s="586"/>
      <c r="DD142" s="586"/>
      <c r="DE142" s="588">
        <v>16</v>
      </c>
      <c r="DF142" s="589">
        <v>3347447.0399999996</v>
      </c>
      <c r="DG142" s="588">
        <v>284</v>
      </c>
      <c r="DH142" s="588">
        <v>0</v>
      </c>
      <c r="DI142" s="589">
        <v>0</v>
      </c>
      <c r="DJ142" s="588">
        <v>0</v>
      </c>
      <c r="DK142" s="588">
        <v>16</v>
      </c>
      <c r="DL142" s="589">
        <v>3347447.0399999996</v>
      </c>
      <c r="DM142" s="588">
        <v>284</v>
      </c>
      <c r="DN142" s="583"/>
    </row>
    <row r="143" spans="1:118" s="525" customFormat="1" ht="36" hidden="1" x14ac:dyDescent="0.2">
      <c r="A143" s="211">
        <v>64</v>
      </c>
      <c r="B143" s="236" t="s">
        <v>287</v>
      </c>
      <c r="C143" s="211">
        <v>4</v>
      </c>
      <c r="D143" s="568" t="s">
        <v>277</v>
      </c>
      <c r="E143" s="212" t="s">
        <v>419</v>
      </c>
      <c r="F143" s="569" t="s">
        <v>278</v>
      </c>
      <c r="G143" s="575"/>
      <c r="H143" s="576"/>
      <c r="I143" s="575"/>
      <c r="J143" s="575"/>
      <c r="K143" s="575"/>
      <c r="L143" s="575"/>
      <c r="M143" s="575"/>
      <c r="N143" s="576"/>
      <c r="O143" s="575"/>
      <c r="P143" s="575"/>
      <c r="Q143" s="576"/>
      <c r="R143" s="575"/>
      <c r="S143" s="575"/>
      <c r="T143" s="576"/>
      <c r="U143" s="575"/>
      <c r="V143" s="575"/>
      <c r="W143" s="576"/>
      <c r="X143" s="575"/>
      <c r="Y143" s="575"/>
      <c r="Z143" s="576"/>
      <c r="AA143" s="575"/>
      <c r="AB143" s="575"/>
      <c r="AC143" s="575"/>
      <c r="AD143" s="575"/>
      <c r="AE143" s="575"/>
      <c r="AF143" s="576"/>
      <c r="AG143" s="575"/>
      <c r="AH143" s="575"/>
      <c r="AI143" s="575"/>
      <c r="AJ143" s="575"/>
      <c r="AK143" s="575">
        <v>1</v>
      </c>
      <c r="AL143" s="576">
        <v>231478.93</v>
      </c>
      <c r="AM143" s="575">
        <v>12</v>
      </c>
      <c r="AN143" s="575"/>
      <c r="AO143" s="576"/>
      <c r="AP143" s="575"/>
      <c r="AQ143" s="575"/>
      <c r="AR143" s="575"/>
      <c r="AS143" s="575"/>
      <c r="AT143" s="575"/>
      <c r="AU143" s="575"/>
      <c r="AV143" s="575"/>
      <c r="AW143" s="575"/>
      <c r="AX143" s="575"/>
      <c r="AY143" s="575"/>
      <c r="AZ143" s="575"/>
      <c r="BA143" s="575"/>
      <c r="BB143" s="575"/>
      <c r="BC143" s="575"/>
      <c r="BD143" s="575"/>
      <c r="BE143" s="575"/>
      <c r="BF143" s="575"/>
      <c r="BG143" s="575"/>
      <c r="BH143" s="575"/>
      <c r="BI143" s="575"/>
      <c r="BJ143" s="576"/>
      <c r="BK143" s="575"/>
      <c r="BL143" s="575"/>
      <c r="BM143" s="576"/>
      <c r="BN143" s="575"/>
      <c r="BO143" s="575"/>
      <c r="BP143" s="576"/>
      <c r="BQ143" s="575"/>
      <c r="BR143" s="575"/>
      <c r="BS143" s="576"/>
      <c r="BT143" s="575"/>
      <c r="BU143" s="575"/>
      <c r="BV143" s="576"/>
      <c r="BW143" s="575"/>
      <c r="BX143" s="575"/>
      <c r="BY143" s="575"/>
      <c r="BZ143" s="575"/>
      <c r="CA143" s="575"/>
      <c r="CB143" s="576"/>
      <c r="CC143" s="575"/>
      <c r="CD143" s="575"/>
      <c r="CE143" s="576"/>
      <c r="CF143" s="575"/>
      <c r="CG143" s="575"/>
      <c r="CH143" s="576"/>
      <c r="CI143" s="575"/>
      <c r="CJ143" s="575"/>
      <c r="CK143" s="575"/>
      <c r="CL143" s="575"/>
      <c r="CM143" s="575"/>
      <c r="CN143" s="576"/>
      <c r="CO143" s="575"/>
      <c r="CP143" s="575"/>
      <c r="CQ143" s="575"/>
      <c r="CR143" s="575"/>
      <c r="CS143" s="575"/>
      <c r="CT143" s="576"/>
      <c r="CU143" s="575"/>
      <c r="CV143" s="575"/>
      <c r="CW143" s="576"/>
      <c r="CX143" s="575"/>
      <c r="CY143" s="575"/>
      <c r="CZ143" s="575"/>
      <c r="DA143" s="575"/>
      <c r="DB143" s="575"/>
      <c r="DC143" s="575"/>
      <c r="DD143" s="575"/>
      <c r="DE143" s="577">
        <v>1</v>
      </c>
      <c r="DF143" s="578">
        <v>231478.93</v>
      </c>
      <c r="DG143" s="577">
        <v>12</v>
      </c>
      <c r="DH143" s="577">
        <v>0</v>
      </c>
      <c r="DI143" s="578">
        <v>0</v>
      </c>
      <c r="DJ143" s="577">
        <v>0</v>
      </c>
      <c r="DK143" s="579">
        <v>1</v>
      </c>
      <c r="DL143" s="580">
        <v>231478.93</v>
      </c>
      <c r="DM143" s="579">
        <v>12</v>
      </c>
      <c r="DN143" s="211">
        <v>4</v>
      </c>
    </row>
    <row r="144" spans="1:118" s="525" customFormat="1" ht="12.75" hidden="1" x14ac:dyDescent="0.2">
      <c r="A144" s="581" t="s">
        <v>420</v>
      </c>
      <c r="B144" s="582"/>
      <c r="C144" s="583"/>
      <c r="D144" s="584"/>
      <c r="E144" s="583"/>
      <c r="F144" s="585"/>
      <c r="G144" s="586"/>
      <c r="H144" s="587"/>
      <c r="I144" s="586"/>
      <c r="J144" s="586"/>
      <c r="K144" s="586"/>
      <c r="L144" s="586"/>
      <c r="M144" s="586"/>
      <c r="N144" s="587"/>
      <c r="O144" s="586"/>
      <c r="P144" s="586"/>
      <c r="Q144" s="587"/>
      <c r="R144" s="586"/>
      <c r="S144" s="586"/>
      <c r="T144" s="587"/>
      <c r="U144" s="586"/>
      <c r="V144" s="586"/>
      <c r="W144" s="587"/>
      <c r="X144" s="586"/>
      <c r="Y144" s="586"/>
      <c r="Z144" s="587"/>
      <c r="AA144" s="586"/>
      <c r="AB144" s="586"/>
      <c r="AC144" s="586"/>
      <c r="AD144" s="586"/>
      <c r="AE144" s="586"/>
      <c r="AF144" s="587"/>
      <c r="AG144" s="586"/>
      <c r="AH144" s="586"/>
      <c r="AI144" s="586"/>
      <c r="AJ144" s="586"/>
      <c r="AK144" s="586">
        <v>1</v>
      </c>
      <c r="AL144" s="587">
        <v>231478.93</v>
      </c>
      <c r="AM144" s="586">
        <v>12</v>
      </c>
      <c r="AN144" s="586"/>
      <c r="AO144" s="587"/>
      <c r="AP144" s="586"/>
      <c r="AQ144" s="586"/>
      <c r="AR144" s="586"/>
      <c r="AS144" s="586"/>
      <c r="AT144" s="586"/>
      <c r="AU144" s="586"/>
      <c r="AV144" s="586"/>
      <c r="AW144" s="586"/>
      <c r="AX144" s="586"/>
      <c r="AY144" s="586"/>
      <c r="AZ144" s="586"/>
      <c r="BA144" s="586"/>
      <c r="BB144" s="586"/>
      <c r="BC144" s="586"/>
      <c r="BD144" s="586"/>
      <c r="BE144" s="586"/>
      <c r="BF144" s="586"/>
      <c r="BG144" s="586"/>
      <c r="BH144" s="586"/>
      <c r="BI144" s="586"/>
      <c r="BJ144" s="587"/>
      <c r="BK144" s="586"/>
      <c r="BL144" s="586"/>
      <c r="BM144" s="587"/>
      <c r="BN144" s="586"/>
      <c r="BO144" s="586"/>
      <c r="BP144" s="587"/>
      <c r="BQ144" s="586"/>
      <c r="BR144" s="586"/>
      <c r="BS144" s="587"/>
      <c r="BT144" s="586"/>
      <c r="BU144" s="586"/>
      <c r="BV144" s="587"/>
      <c r="BW144" s="586"/>
      <c r="BX144" s="586"/>
      <c r="BY144" s="586"/>
      <c r="BZ144" s="586"/>
      <c r="CA144" s="586"/>
      <c r="CB144" s="587"/>
      <c r="CC144" s="586"/>
      <c r="CD144" s="586"/>
      <c r="CE144" s="587"/>
      <c r="CF144" s="586"/>
      <c r="CG144" s="586"/>
      <c r="CH144" s="587"/>
      <c r="CI144" s="586"/>
      <c r="CJ144" s="586"/>
      <c r="CK144" s="586"/>
      <c r="CL144" s="586"/>
      <c r="CM144" s="586"/>
      <c r="CN144" s="587"/>
      <c r="CO144" s="586"/>
      <c r="CP144" s="586"/>
      <c r="CQ144" s="586"/>
      <c r="CR144" s="586"/>
      <c r="CS144" s="586"/>
      <c r="CT144" s="587"/>
      <c r="CU144" s="586"/>
      <c r="CV144" s="586"/>
      <c r="CW144" s="587"/>
      <c r="CX144" s="586"/>
      <c r="CY144" s="586"/>
      <c r="CZ144" s="586"/>
      <c r="DA144" s="586"/>
      <c r="DB144" s="586"/>
      <c r="DC144" s="586"/>
      <c r="DD144" s="586"/>
      <c r="DE144" s="588">
        <v>1</v>
      </c>
      <c r="DF144" s="589">
        <v>231478.93</v>
      </c>
      <c r="DG144" s="588">
        <v>12</v>
      </c>
      <c r="DH144" s="588">
        <v>0</v>
      </c>
      <c r="DI144" s="589">
        <v>0</v>
      </c>
      <c r="DJ144" s="588">
        <v>0</v>
      </c>
      <c r="DK144" s="588">
        <v>1</v>
      </c>
      <c r="DL144" s="589">
        <v>231478.93</v>
      </c>
      <c r="DM144" s="588">
        <v>12</v>
      </c>
      <c r="DN144" s="583"/>
    </row>
    <row r="145" spans="1:118" s="526" customFormat="1" ht="28.5" hidden="1" customHeight="1" x14ac:dyDescent="0.2">
      <c r="A145" s="211">
        <v>65</v>
      </c>
      <c r="B145" s="236" t="s">
        <v>39</v>
      </c>
      <c r="C145" s="211">
        <v>203</v>
      </c>
      <c r="D145" s="568" t="s">
        <v>544</v>
      </c>
      <c r="E145" s="212" t="s">
        <v>545</v>
      </c>
      <c r="F145" s="569" t="s">
        <v>546</v>
      </c>
      <c r="G145" s="575"/>
      <c r="H145" s="576"/>
      <c r="I145" s="575"/>
      <c r="J145" s="575"/>
      <c r="K145" s="575"/>
      <c r="L145" s="575"/>
      <c r="M145" s="575"/>
      <c r="N145" s="576"/>
      <c r="O145" s="575"/>
      <c r="P145" s="575"/>
      <c r="Q145" s="576"/>
      <c r="R145" s="575"/>
      <c r="S145" s="575"/>
      <c r="T145" s="576"/>
      <c r="U145" s="575"/>
      <c r="V145" s="575"/>
      <c r="W145" s="576"/>
      <c r="X145" s="575"/>
      <c r="Y145" s="575"/>
      <c r="Z145" s="576"/>
      <c r="AA145" s="575"/>
      <c r="AB145" s="575"/>
      <c r="AC145" s="575"/>
      <c r="AD145" s="575"/>
      <c r="AE145" s="575"/>
      <c r="AF145" s="576"/>
      <c r="AG145" s="575"/>
      <c r="AH145" s="575"/>
      <c r="AI145" s="575"/>
      <c r="AJ145" s="575"/>
      <c r="AK145" s="575">
        <v>1</v>
      </c>
      <c r="AL145" s="576">
        <v>162489.53</v>
      </c>
      <c r="AM145" s="575">
        <v>8</v>
      </c>
      <c r="AN145" s="575"/>
      <c r="AO145" s="576"/>
      <c r="AP145" s="575"/>
      <c r="AQ145" s="575"/>
      <c r="AR145" s="575"/>
      <c r="AS145" s="575"/>
      <c r="AT145" s="575"/>
      <c r="AU145" s="575"/>
      <c r="AV145" s="575"/>
      <c r="AW145" s="575"/>
      <c r="AX145" s="575"/>
      <c r="AY145" s="575"/>
      <c r="AZ145" s="575"/>
      <c r="BA145" s="575"/>
      <c r="BB145" s="575"/>
      <c r="BC145" s="575"/>
      <c r="BD145" s="575"/>
      <c r="BE145" s="575"/>
      <c r="BF145" s="575"/>
      <c r="BG145" s="575"/>
      <c r="BH145" s="575"/>
      <c r="BI145" s="575">
        <v>5</v>
      </c>
      <c r="BJ145" s="576">
        <v>812447.65</v>
      </c>
      <c r="BK145" s="575">
        <v>43</v>
      </c>
      <c r="BL145" s="575">
        <v>1</v>
      </c>
      <c r="BM145" s="576">
        <v>162489.53</v>
      </c>
      <c r="BN145" s="575">
        <v>7</v>
      </c>
      <c r="BO145" s="575"/>
      <c r="BP145" s="576"/>
      <c r="BQ145" s="575"/>
      <c r="BR145" s="575"/>
      <c r="BS145" s="576"/>
      <c r="BT145" s="575"/>
      <c r="BU145" s="575"/>
      <c r="BV145" s="576"/>
      <c r="BW145" s="575"/>
      <c r="BX145" s="575"/>
      <c r="BY145" s="575"/>
      <c r="BZ145" s="575"/>
      <c r="CA145" s="575"/>
      <c r="CB145" s="576"/>
      <c r="CC145" s="575"/>
      <c r="CD145" s="575"/>
      <c r="CE145" s="576"/>
      <c r="CF145" s="575"/>
      <c r="CG145" s="575"/>
      <c r="CH145" s="576"/>
      <c r="CI145" s="575"/>
      <c r="CJ145" s="575"/>
      <c r="CK145" s="575"/>
      <c r="CL145" s="575"/>
      <c r="CM145" s="575"/>
      <c r="CN145" s="576"/>
      <c r="CO145" s="575"/>
      <c r="CP145" s="575"/>
      <c r="CQ145" s="575"/>
      <c r="CR145" s="575"/>
      <c r="CS145" s="575"/>
      <c r="CT145" s="576"/>
      <c r="CU145" s="575"/>
      <c r="CV145" s="575"/>
      <c r="CW145" s="576"/>
      <c r="CX145" s="575"/>
      <c r="CY145" s="575"/>
      <c r="CZ145" s="575"/>
      <c r="DA145" s="575"/>
      <c r="DB145" s="575"/>
      <c r="DC145" s="575"/>
      <c r="DD145" s="575"/>
      <c r="DE145" s="577">
        <v>6</v>
      </c>
      <c r="DF145" s="578">
        <v>974937.18</v>
      </c>
      <c r="DG145" s="577">
        <v>51</v>
      </c>
      <c r="DH145" s="577">
        <v>1</v>
      </c>
      <c r="DI145" s="578">
        <v>162489.53</v>
      </c>
      <c r="DJ145" s="577">
        <v>7</v>
      </c>
      <c r="DK145" s="579">
        <v>7</v>
      </c>
      <c r="DL145" s="580">
        <v>1137426.71</v>
      </c>
      <c r="DM145" s="579">
        <v>58</v>
      </c>
      <c r="DN145" s="211">
        <v>203</v>
      </c>
    </row>
    <row r="146" spans="1:118" s="526" customFormat="1" ht="28.5" hidden="1" customHeight="1" x14ac:dyDescent="0.2">
      <c r="A146" s="211">
        <v>65</v>
      </c>
      <c r="B146" s="236" t="s">
        <v>39</v>
      </c>
      <c r="C146" s="211">
        <v>201</v>
      </c>
      <c r="D146" s="568" t="s">
        <v>547</v>
      </c>
      <c r="E146" s="212" t="s">
        <v>548</v>
      </c>
      <c r="F146" s="569" t="s">
        <v>549</v>
      </c>
      <c r="G146" s="575"/>
      <c r="H146" s="576"/>
      <c r="I146" s="575"/>
      <c r="J146" s="575"/>
      <c r="K146" s="575"/>
      <c r="L146" s="575"/>
      <c r="M146" s="575"/>
      <c r="N146" s="576"/>
      <c r="O146" s="575"/>
      <c r="P146" s="575"/>
      <c r="Q146" s="576"/>
      <c r="R146" s="575"/>
      <c r="S146" s="575"/>
      <c r="T146" s="576"/>
      <c r="U146" s="575"/>
      <c r="V146" s="575"/>
      <c r="W146" s="576"/>
      <c r="X146" s="575"/>
      <c r="Y146" s="575"/>
      <c r="Z146" s="576"/>
      <c r="AA146" s="575"/>
      <c r="AB146" s="575"/>
      <c r="AC146" s="575"/>
      <c r="AD146" s="575"/>
      <c r="AE146" s="575"/>
      <c r="AF146" s="576"/>
      <c r="AG146" s="575"/>
      <c r="AH146" s="575"/>
      <c r="AI146" s="575"/>
      <c r="AJ146" s="575"/>
      <c r="AK146" s="575"/>
      <c r="AL146" s="576"/>
      <c r="AM146" s="575"/>
      <c r="AN146" s="575"/>
      <c r="AO146" s="576"/>
      <c r="AP146" s="575"/>
      <c r="AQ146" s="575"/>
      <c r="AR146" s="575"/>
      <c r="AS146" s="575"/>
      <c r="AT146" s="575"/>
      <c r="AU146" s="575"/>
      <c r="AV146" s="575"/>
      <c r="AW146" s="575"/>
      <c r="AX146" s="575"/>
      <c r="AY146" s="575"/>
      <c r="AZ146" s="575"/>
      <c r="BA146" s="575"/>
      <c r="BB146" s="575"/>
      <c r="BC146" s="575"/>
      <c r="BD146" s="575"/>
      <c r="BE146" s="575"/>
      <c r="BF146" s="575"/>
      <c r="BG146" s="575"/>
      <c r="BH146" s="575"/>
      <c r="BI146" s="575">
        <v>1</v>
      </c>
      <c r="BJ146" s="576">
        <v>162489.53</v>
      </c>
      <c r="BK146" s="575">
        <v>12</v>
      </c>
      <c r="BL146" s="575"/>
      <c r="BM146" s="576"/>
      <c r="BN146" s="575"/>
      <c r="BO146" s="575"/>
      <c r="BP146" s="576"/>
      <c r="BQ146" s="575"/>
      <c r="BR146" s="575"/>
      <c r="BS146" s="576"/>
      <c r="BT146" s="575"/>
      <c r="BU146" s="575"/>
      <c r="BV146" s="576"/>
      <c r="BW146" s="575"/>
      <c r="BX146" s="575"/>
      <c r="BY146" s="575"/>
      <c r="BZ146" s="575"/>
      <c r="CA146" s="575"/>
      <c r="CB146" s="576"/>
      <c r="CC146" s="575"/>
      <c r="CD146" s="575"/>
      <c r="CE146" s="576"/>
      <c r="CF146" s="575"/>
      <c r="CG146" s="575"/>
      <c r="CH146" s="576"/>
      <c r="CI146" s="575"/>
      <c r="CJ146" s="575"/>
      <c r="CK146" s="575"/>
      <c r="CL146" s="575"/>
      <c r="CM146" s="575"/>
      <c r="CN146" s="576"/>
      <c r="CO146" s="575"/>
      <c r="CP146" s="575"/>
      <c r="CQ146" s="575"/>
      <c r="CR146" s="575"/>
      <c r="CS146" s="575"/>
      <c r="CT146" s="576"/>
      <c r="CU146" s="575"/>
      <c r="CV146" s="575"/>
      <c r="CW146" s="576"/>
      <c r="CX146" s="575"/>
      <c r="CY146" s="575"/>
      <c r="CZ146" s="575"/>
      <c r="DA146" s="575"/>
      <c r="DB146" s="575"/>
      <c r="DC146" s="575"/>
      <c r="DD146" s="575"/>
      <c r="DE146" s="577">
        <v>1</v>
      </c>
      <c r="DF146" s="578">
        <v>162489.53</v>
      </c>
      <c r="DG146" s="577">
        <v>12</v>
      </c>
      <c r="DH146" s="577">
        <v>0</v>
      </c>
      <c r="DI146" s="578">
        <v>0</v>
      </c>
      <c r="DJ146" s="577">
        <v>0</v>
      </c>
      <c r="DK146" s="579">
        <v>1</v>
      </c>
      <c r="DL146" s="580">
        <v>162489.53</v>
      </c>
      <c r="DM146" s="579">
        <v>12</v>
      </c>
      <c r="DN146" s="211">
        <v>201</v>
      </c>
    </row>
    <row r="147" spans="1:118" s="525" customFormat="1" ht="12.75" hidden="1" x14ac:dyDescent="0.2">
      <c r="A147" s="581" t="s">
        <v>550</v>
      </c>
      <c r="B147" s="582"/>
      <c r="C147" s="583"/>
      <c r="D147" s="584"/>
      <c r="E147" s="583"/>
      <c r="F147" s="585"/>
      <c r="G147" s="586"/>
      <c r="H147" s="587"/>
      <c r="I147" s="586"/>
      <c r="J147" s="586"/>
      <c r="K147" s="586"/>
      <c r="L147" s="586"/>
      <c r="M147" s="586"/>
      <c r="N147" s="587"/>
      <c r="O147" s="586"/>
      <c r="P147" s="586"/>
      <c r="Q147" s="587"/>
      <c r="R147" s="586"/>
      <c r="S147" s="586"/>
      <c r="T147" s="587"/>
      <c r="U147" s="586"/>
      <c r="V147" s="586"/>
      <c r="W147" s="587"/>
      <c r="X147" s="586"/>
      <c r="Y147" s="586"/>
      <c r="Z147" s="587"/>
      <c r="AA147" s="586"/>
      <c r="AB147" s="586"/>
      <c r="AC147" s="586"/>
      <c r="AD147" s="586"/>
      <c r="AE147" s="586"/>
      <c r="AF147" s="587"/>
      <c r="AG147" s="586"/>
      <c r="AH147" s="586"/>
      <c r="AI147" s="586"/>
      <c r="AJ147" s="586"/>
      <c r="AK147" s="586">
        <v>1</v>
      </c>
      <c r="AL147" s="587">
        <v>162489.53</v>
      </c>
      <c r="AM147" s="586">
        <v>8</v>
      </c>
      <c r="AN147" s="586"/>
      <c r="AO147" s="587"/>
      <c r="AP147" s="586"/>
      <c r="AQ147" s="586"/>
      <c r="AR147" s="586"/>
      <c r="AS147" s="586"/>
      <c r="AT147" s="586"/>
      <c r="AU147" s="586"/>
      <c r="AV147" s="586"/>
      <c r="AW147" s="586"/>
      <c r="AX147" s="586"/>
      <c r="AY147" s="586"/>
      <c r="AZ147" s="586"/>
      <c r="BA147" s="586"/>
      <c r="BB147" s="586"/>
      <c r="BC147" s="586"/>
      <c r="BD147" s="586"/>
      <c r="BE147" s="586"/>
      <c r="BF147" s="586"/>
      <c r="BG147" s="586"/>
      <c r="BH147" s="586"/>
      <c r="BI147" s="586">
        <v>6</v>
      </c>
      <c r="BJ147" s="587">
        <v>974937.18</v>
      </c>
      <c r="BK147" s="586">
        <v>55</v>
      </c>
      <c r="BL147" s="586">
        <v>1</v>
      </c>
      <c r="BM147" s="587">
        <v>162489.53</v>
      </c>
      <c r="BN147" s="586">
        <v>7</v>
      </c>
      <c r="BO147" s="586"/>
      <c r="BP147" s="587"/>
      <c r="BQ147" s="586"/>
      <c r="BR147" s="586"/>
      <c r="BS147" s="587"/>
      <c r="BT147" s="586"/>
      <c r="BU147" s="586"/>
      <c r="BV147" s="587"/>
      <c r="BW147" s="586"/>
      <c r="BX147" s="586"/>
      <c r="BY147" s="586"/>
      <c r="BZ147" s="586"/>
      <c r="CA147" s="586"/>
      <c r="CB147" s="587"/>
      <c r="CC147" s="586"/>
      <c r="CD147" s="586"/>
      <c r="CE147" s="587"/>
      <c r="CF147" s="586"/>
      <c r="CG147" s="586"/>
      <c r="CH147" s="587"/>
      <c r="CI147" s="586"/>
      <c r="CJ147" s="586"/>
      <c r="CK147" s="586"/>
      <c r="CL147" s="586"/>
      <c r="CM147" s="586"/>
      <c r="CN147" s="587"/>
      <c r="CO147" s="586"/>
      <c r="CP147" s="586"/>
      <c r="CQ147" s="586"/>
      <c r="CR147" s="586"/>
      <c r="CS147" s="586"/>
      <c r="CT147" s="587"/>
      <c r="CU147" s="586"/>
      <c r="CV147" s="586"/>
      <c r="CW147" s="587"/>
      <c r="CX147" s="586"/>
      <c r="CY147" s="586"/>
      <c r="CZ147" s="586"/>
      <c r="DA147" s="586"/>
      <c r="DB147" s="586"/>
      <c r="DC147" s="586"/>
      <c r="DD147" s="586"/>
      <c r="DE147" s="588">
        <v>7</v>
      </c>
      <c r="DF147" s="589">
        <v>1137426.71</v>
      </c>
      <c r="DG147" s="588">
        <v>63</v>
      </c>
      <c r="DH147" s="588">
        <v>1</v>
      </c>
      <c r="DI147" s="589">
        <v>162489.53</v>
      </c>
      <c r="DJ147" s="588">
        <v>7</v>
      </c>
      <c r="DK147" s="588">
        <v>8</v>
      </c>
      <c r="DL147" s="589">
        <v>1299916.24</v>
      </c>
      <c r="DM147" s="588">
        <v>70</v>
      </c>
      <c r="DN147" s="583"/>
    </row>
    <row r="148" spans="1:118" s="525" customFormat="1" ht="12.75" hidden="1" x14ac:dyDescent="0.2">
      <c r="A148" s="601" t="s">
        <v>124</v>
      </c>
      <c r="B148" s="602"/>
      <c r="C148" s="603"/>
      <c r="D148" s="604"/>
      <c r="E148" s="603"/>
      <c r="F148" s="605"/>
      <c r="G148" s="606">
        <v>4</v>
      </c>
      <c r="H148" s="607">
        <v>493321.12</v>
      </c>
      <c r="I148" s="606">
        <v>30</v>
      </c>
      <c r="J148" s="606"/>
      <c r="K148" s="606"/>
      <c r="L148" s="606"/>
      <c r="M148" s="606">
        <v>9</v>
      </c>
      <c r="N148" s="607">
        <v>2173298.4499999997</v>
      </c>
      <c r="O148" s="606">
        <v>43</v>
      </c>
      <c r="P148" s="606">
        <v>2</v>
      </c>
      <c r="Q148" s="607">
        <v>431593.15</v>
      </c>
      <c r="R148" s="606">
        <v>10</v>
      </c>
      <c r="S148" s="606">
        <v>341</v>
      </c>
      <c r="T148" s="607">
        <v>84016133.839999944</v>
      </c>
      <c r="U148" s="606">
        <v>2923</v>
      </c>
      <c r="V148" s="606">
        <v>26</v>
      </c>
      <c r="W148" s="607">
        <v>6614223.54</v>
      </c>
      <c r="X148" s="606">
        <v>215</v>
      </c>
      <c r="Y148" s="606">
        <v>52</v>
      </c>
      <c r="Z148" s="607">
        <v>12697482.360000011</v>
      </c>
      <c r="AA148" s="606">
        <v>887</v>
      </c>
      <c r="AB148" s="606"/>
      <c r="AC148" s="606"/>
      <c r="AD148" s="606"/>
      <c r="AE148" s="606">
        <v>4</v>
      </c>
      <c r="AF148" s="607">
        <v>537350.72</v>
      </c>
      <c r="AG148" s="606">
        <v>31</v>
      </c>
      <c r="AH148" s="606"/>
      <c r="AI148" s="606"/>
      <c r="AJ148" s="606"/>
      <c r="AK148" s="606">
        <v>418</v>
      </c>
      <c r="AL148" s="607">
        <v>85192423.459999979</v>
      </c>
      <c r="AM148" s="606">
        <v>3402</v>
      </c>
      <c r="AN148" s="606">
        <v>7</v>
      </c>
      <c r="AO148" s="607">
        <v>1244667.3500000001</v>
      </c>
      <c r="AP148" s="606">
        <v>84</v>
      </c>
      <c r="AQ148" s="606"/>
      <c r="AR148" s="606"/>
      <c r="AS148" s="606"/>
      <c r="AT148" s="606"/>
      <c r="AU148" s="606"/>
      <c r="AV148" s="606"/>
      <c r="AW148" s="606"/>
      <c r="AX148" s="606"/>
      <c r="AY148" s="606"/>
      <c r="AZ148" s="606"/>
      <c r="BA148" s="606"/>
      <c r="BB148" s="606"/>
      <c r="BC148" s="606"/>
      <c r="BD148" s="606"/>
      <c r="BE148" s="606"/>
      <c r="BF148" s="606"/>
      <c r="BG148" s="606"/>
      <c r="BH148" s="606"/>
      <c r="BI148" s="606">
        <v>11</v>
      </c>
      <c r="BJ148" s="607">
        <v>1862686.58</v>
      </c>
      <c r="BK148" s="606">
        <v>89</v>
      </c>
      <c r="BL148" s="606">
        <v>1</v>
      </c>
      <c r="BM148" s="607">
        <v>162489.53</v>
      </c>
      <c r="BN148" s="606">
        <v>7</v>
      </c>
      <c r="BO148" s="606">
        <v>54</v>
      </c>
      <c r="BP148" s="607">
        <v>6866652.6200000038</v>
      </c>
      <c r="BQ148" s="606">
        <v>499</v>
      </c>
      <c r="BR148" s="606">
        <v>2</v>
      </c>
      <c r="BS148" s="607">
        <v>246660.56</v>
      </c>
      <c r="BT148" s="606">
        <v>22</v>
      </c>
      <c r="BU148" s="606">
        <v>2</v>
      </c>
      <c r="BV148" s="607">
        <v>418430.88</v>
      </c>
      <c r="BW148" s="606">
        <v>52</v>
      </c>
      <c r="BX148" s="606"/>
      <c r="BY148" s="606"/>
      <c r="BZ148" s="606"/>
      <c r="CA148" s="606">
        <v>40</v>
      </c>
      <c r="CB148" s="607">
        <v>10093835.85</v>
      </c>
      <c r="CC148" s="606">
        <v>386</v>
      </c>
      <c r="CD148" s="606">
        <v>1</v>
      </c>
      <c r="CE148" s="607">
        <v>255743.49</v>
      </c>
      <c r="CF148" s="606">
        <v>6</v>
      </c>
      <c r="CG148" s="606">
        <v>59</v>
      </c>
      <c r="CH148" s="607">
        <v>14596002.420000013</v>
      </c>
      <c r="CI148" s="606">
        <v>585</v>
      </c>
      <c r="CJ148" s="606"/>
      <c r="CK148" s="606"/>
      <c r="CL148" s="606"/>
      <c r="CM148" s="606">
        <v>2</v>
      </c>
      <c r="CN148" s="607">
        <v>522819.8</v>
      </c>
      <c r="CO148" s="606">
        <v>47</v>
      </c>
      <c r="CP148" s="606"/>
      <c r="CQ148" s="606"/>
      <c r="CR148" s="606"/>
      <c r="CS148" s="606">
        <v>43</v>
      </c>
      <c r="CT148" s="607">
        <v>7430742.1600000011</v>
      </c>
      <c r="CU148" s="606">
        <v>335</v>
      </c>
      <c r="CV148" s="606">
        <v>10</v>
      </c>
      <c r="CW148" s="607">
        <v>1709323.4800000004</v>
      </c>
      <c r="CX148" s="606">
        <v>70</v>
      </c>
      <c r="CY148" s="606"/>
      <c r="CZ148" s="606"/>
      <c r="DA148" s="606"/>
      <c r="DB148" s="606"/>
      <c r="DC148" s="606"/>
      <c r="DD148" s="606"/>
      <c r="DE148" s="588">
        <v>1039</v>
      </c>
      <c r="DF148" s="589">
        <v>226901180.25999996</v>
      </c>
      <c r="DG148" s="588">
        <v>9309</v>
      </c>
      <c r="DH148" s="588">
        <v>49</v>
      </c>
      <c r="DI148" s="589">
        <v>10664701.100000001</v>
      </c>
      <c r="DJ148" s="588">
        <v>414</v>
      </c>
      <c r="DK148" s="608">
        <v>1088</v>
      </c>
      <c r="DL148" s="609">
        <v>237565881.36000013</v>
      </c>
      <c r="DM148" s="608">
        <v>9723</v>
      </c>
      <c r="DN148" s="603"/>
    </row>
    <row r="149" spans="1:118" x14ac:dyDescent="0.2">
      <c r="AK149" s="9"/>
      <c r="AL149" s="9"/>
      <c r="CA149" s="6">
        <f>CA81+CA93+CA107</f>
        <v>6</v>
      </c>
      <c r="CB149" s="6">
        <f>CB81+CB93+CB107</f>
        <v>1493400.33</v>
      </c>
    </row>
    <row r="150" spans="1:118" x14ac:dyDescent="0.2">
      <c r="AK150" s="9"/>
      <c r="AL150" s="9"/>
    </row>
  </sheetData>
  <autoFilter ref="A8:DN148">
    <filterColumn colId="4">
      <filters>
        <filter val="1102/219/46 (2022)"/>
        <filter val="45/183/38 (2022)"/>
        <filter val="46/183/40 (2022)"/>
        <filter val="47/183/36 (2022)"/>
      </filters>
    </filterColumn>
  </autoFilter>
  <sortState ref="A39:DM42">
    <sortCondition ref="E39:E42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J485"/>
  <sheetViews>
    <sheetView tabSelected="1" zoomScale="90" zoomScaleNormal="90" zoomScaleSheetLayoutView="100" workbookViewId="0">
      <pane xSplit="9" ySplit="8" topLeftCell="DA188" activePane="bottomRight" state="frozen"/>
      <selection activeCell="A2" sqref="A2"/>
      <selection pane="topRight" activeCell="J2" sqref="J2"/>
      <selection pane="bottomLeft" activeCell="A11" sqref="A11"/>
      <selection pane="bottomRight" activeCell="DB197" sqref="DB197"/>
    </sheetView>
  </sheetViews>
  <sheetFormatPr defaultRowHeight="12.75" x14ac:dyDescent="0.2"/>
  <cols>
    <col min="1" max="1" width="3.42578125" style="126" customWidth="1"/>
    <col min="2" max="2" width="3" style="126" customWidth="1"/>
    <col min="3" max="3" width="8.85546875" style="126" customWidth="1"/>
    <col min="4" max="4" width="35" style="324" customWidth="1"/>
    <col min="5" max="5" width="15.5703125" style="275" customWidth="1"/>
    <col min="6" max="6" width="38.85546875" style="126" customWidth="1"/>
    <col min="7" max="7" width="9.140625" style="126" customWidth="1"/>
    <col min="8" max="8" width="12.42578125" style="126" customWidth="1"/>
    <col min="9" max="9" width="13" style="126" customWidth="1"/>
    <col min="10" max="10" width="12.5703125" style="126" customWidth="1"/>
    <col min="11" max="11" width="13.140625" style="126" customWidth="1"/>
    <col min="12" max="12" width="10.140625" style="126" customWidth="1"/>
    <col min="13" max="13" width="13.42578125" style="126" customWidth="1"/>
    <col min="14" max="14" width="12" style="126" customWidth="1"/>
    <col min="15" max="15" width="13.140625" style="126" customWidth="1"/>
    <col min="16" max="16" width="9" style="126" customWidth="1"/>
    <col min="17" max="17" width="7.85546875" style="126" customWidth="1"/>
    <col min="18" max="18" width="11.42578125" style="126" bestFit="1" customWidth="1"/>
    <col min="19" max="19" width="6.85546875" style="126" customWidth="1"/>
    <col min="20" max="20" width="8.85546875" style="126" customWidth="1"/>
    <col min="21" max="21" width="12.42578125" style="126" customWidth="1"/>
    <col min="22" max="23" width="8.140625" style="126" customWidth="1"/>
    <col min="24" max="24" width="12.7109375" style="126" customWidth="1"/>
    <col min="25" max="25" width="9.42578125" style="126" customWidth="1"/>
    <col min="26" max="26" width="10.85546875" style="126" customWidth="1"/>
    <col min="27" max="28" width="13.140625" style="126" customWidth="1"/>
    <col min="29" max="29" width="9.5703125" style="126" customWidth="1"/>
    <col min="30" max="30" width="14" style="126" customWidth="1"/>
    <col min="31" max="31" width="10.140625" style="126" customWidth="1"/>
    <col min="32" max="32" width="13.42578125" style="126" customWidth="1"/>
    <col min="33" max="33" width="12" style="126" customWidth="1"/>
    <col min="34" max="34" width="13.140625" style="126" customWidth="1"/>
    <col min="35" max="35" width="9" style="126" customWidth="1"/>
    <col min="36" max="36" width="7.85546875" style="126" customWidth="1"/>
    <col min="37" max="37" width="11.42578125" style="126" bestFit="1" customWidth="1"/>
    <col min="38" max="38" width="6.85546875" style="126" customWidth="1"/>
    <col min="39" max="39" width="8.85546875" style="126" customWidth="1"/>
    <col min="40" max="40" width="12.42578125" style="126" customWidth="1"/>
    <col min="41" max="42" width="8.140625" style="126" customWidth="1"/>
    <col min="43" max="43" width="12.7109375" style="126" customWidth="1"/>
    <col min="44" max="45" width="9.42578125" style="126" customWidth="1"/>
    <col min="46" max="47" width="13.140625" style="126" customWidth="1"/>
    <col min="48" max="48" width="9.28515625" style="126" customWidth="1"/>
    <col min="49" max="49" width="14.140625" style="126" customWidth="1"/>
    <col min="50" max="50" width="10.140625" style="126" customWidth="1"/>
    <col min="51" max="51" width="13.42578125" style="126" customWidth="1"/>
    <col min="52" max="52" width="10.5703125" style="126" customWidth="1"/>
    <col min="53" max="53" width="13.140625" style="126" customWidth="1"/>
    <col min="54" max="54" width="9" style="126" customWidth="1"/>
    <col min="55" max="55" width="7.85546875" style="126" customWidth="1"/>
    <col min="56" max="56" width="11.42578125" style="126" bestFit="1" customWidth="1"/>
    <col min="57" max="57" width="6.85546875" style="126" customWidth="1"/>
    <col min="58" max="58" width="8.85546875" style="126" customWidth="1"/>
    <col min="59" max="59" width="12.42578125" style="126" customWidth="1"/>
    <col min="60" max="61" width="8.140625" style="126" customWidth="1"/>
    <col min="62" max="62" width="12.7109375" style="126" customWidth="1"/>
    <col min="63" max="64" width="9.42578125" style="126" customWidth="1"/>
    <col min="65" max="66" width="13.140625" style="126" customWidth="1"/>
    <col min="67" max="67" width="9" style="126" customWidth="1"/>
    <col min="68" max="68" width="13.5703125" style="126" customWidth="1"/>
    <col min="69" max="69" width="10.140625" style="126" customWidth="1"/>
    <col min="70" max="70" width="13.42578125" style="126" customWidth="1"/>
    <col min="71" max="71" width="12" style="126" customWidth="1"/>
    <col min="72" max="72" width="13.140625" style="126" customWidth="1"/>
    <col min="73" max="73" width="9" style="126" customWidth="1"/>
    <col min="74" max="74" width="7.85546875" style="126" customWidth="1"/>
    <col min="75" max="75" width="11.42578125" style="126" bestFit="1" customWidth="1"/>
    <col min="76" max="76" width="6.85546875" style="126" customWidth="1"/>
    <col min="77" max="77" width="8.85546875" style="126" customWidth="1"/>
    <col min="78" max="78" width="12.42578125" style="126" customWidth="1"/>
    <col min="79" max="80" width="8.140625" style="126" customWidth="1"/>
    <col min="81" max="81" width="12.7109375" style="126" customWidth="1"/>
    <col min="82" max="83" width="9.42578125" style="126" customWidth="1"/>
    <col min="84" max="85" width="13.140625" style="126" customWidth="1"/>
    <col min="86" max="86" width="8.85546875" style="126" customWidth="1"/>
    <col min="87" max="87" width="13.7109375" style="126" customWidth="1"/>
    <col min="88" max="88" width="10.140625" style="126" customWidth="1"/>
    <col min="89" max="89" width="13.42578125" style="126" customWidth="1"/>
    <col min="90" max="90" width="12" style="126" customWidth="1"/>
    <col min="91" max="91" width="13.140625" style="126" customWidth="1"/>
    <col min="92" max="92" width="9" style="126" customWidth="1"/>
    <col min="93" max="93" width="7.85546875" style="126" customWidth="1"/>
    <col min="94" max="94" width="11.42578125" style="126" bestFit="1" customWidth="1"/>
    <col min="95" max="95" width="8.5703125" style="126" customWidth="1"/>
    <col min="96" max="96" width="8.85546875" style="126" customWidth="1"/>
    <col min="97" max="97" width="12.42578125" style="126" customWidth="1"/>
    <col min="98" max="99" width="8.140625" style="126" customWidth="1"/>
    <col min="100" max="100" width="12.7109375" style="126" customWidth="1"/>
    <col min="101" max="102" width="9.42578125" style="126" customWidth="1"/>
    <col min="103" max="104" width="13.140625" style="126" customWidth="1"/>
    <col min="105" max="105" width="9.140625" style="126" customWidth="1"/>
    <col min="106" max="106" width="12.85546875" style="126" customWidth="1"/>
    <col min="107" max="107" width="10.140625" style="126" customWidth="1"/>
    <col min="108" max="108" width="13.42578125" style="126" customWidth="1"/>
    <col min="109" max="109" width="12" style="126" customWidth="1"/>
    <col min="110" max="110" width="13.140625" style="126" customWidth="1"/>
    <col min="111" max="111" width="9" style="126" customWidth="1"/>
    <col min="112" max="112" width="7.85546875" style="126" customWidth="1"/>
    <col min="113" max="113" width="11.42578125" style="126" bestFit="1" customWidth="1"/>
    <col min="114" max="114" width="6.85546875" style="126" customWidth="1"/>
    <col min="115" max="115" width="8.85546875" style="126" customWidth="1"/>
    <col min="116" max="116" width="12.42578125" style="126" customWidth="1"/>
    <col min="117" max="118" width="8.140625" style="126" customWidth="1"/>
    <col min="119" max="119" width="12.7109375" style="126" customWidth="1"/>
    <col min="120" max="121" width="9.42578125" style="126" customWidth="1"/>
    <col min="122" max="123" width="13.140625" style="126" customWidth="1"/>
    <col min="124" max="124" width="8" style="126" customWidth="1"/>
    <col min="125" max="125" width="11.85546875" style="126" customWidth="1"/>
    <col min="126" max="126" width="10.140625" style="126" customWidth="1"/>
    <col min="127" max="127" width="13.42578125" style="126" customWidth="1"/>
    <col min="128" max="128" width="12" style="126" customWidth="1"/>
    <col min="129" max="129" width="13.140625" style="126" customWidth="1"/>
    <col min="130" max="130" width="9" style="126" customWidth="1"/>
    <col min="131" max="131" width="7.85546875" style="126" customWidth="1"/>
    <col min="132" max="132" width="11.42578125" style="126" bestFit="1" customWidth="1"/>
    <col min="133" max="133" width="6.85546875" style="126" customWidth="1"/>
    <col min="134" max="134" width="8.85546875" style="126" customWidth="1"/>
    <col min="135" max="135" width="12.42578125" style="126" customWidth="1"/>
    <col min="136" max="137" width="8.140625" style="126" customWidth="1"/>
    <col min="138" max="138" width="12.7109375" style="126" customWidth="1"/>
    <col min="139" max="140" width="9.42578125" style="126" customWidth="1"/>
    <col min="141" max="142" width="13.140625" style="126" customWidth="1"/>
    <col min="143" max="143" width="9.140625" style="126" customWidth="1"/>
    <col min="144" max="144" width="11.85546875" style="126" customWidth="1"/>
    <col min="145" max="145" width="10.140625" style="126" customWidth="1"/>
    <col min="146" max="146" width="13.42578125" style="126" customWidth="1"/>
    <col min="147" max="147" width="12" style="126" customWidth="1"/>
    <col min="148" max="148" width="13.140625" style="126" customWidth="1"/>
    <col min="149" max="149" width="9" style="126" customWidth="1"/>
    <col min="150" max="150" width="7.85546875" style="126" customWidth="1"/>
    <col min="151" max="151" width="11.42578125" style="126" bestFit="1" customWidth="1"/>
    <col min="152" max="152" width="6.85546875" style="126" customWidth="1"/>
    <col min="153" max="153" width="8.85546875" style="126" customWidth="1"/>
    <col min="154" max="154" width="12.42578125" style="126" customWidth="1"/>
    <col min="155" max="156" width="8.140625" style="126" customWidth="1"/>
    <col min="157" max="157" width="12.7109375" style="126" customWidth="1"/>
    <col min="158" max="159" width="9.42578125" style="126" customWidth="1"/>
    <col min="160" max="161" width="13.140625" style="126" customWidth="1"/>
    <col min="162" max="162" width="9.42578125" style="126" customWidth="1"/>
    <col min="163" max="163" width="12.7109375" style="126" customWidth="1"/>
    <col min="164" max="164" width="10.140625" style="126" customWidth="1"/>
    <col min="165" max="165" width="13.42578125" style="126" customWidth="1"/>
    <col min="166" max="166" width="12" style="126" customWidth="1"/>
    <col min="167" max="167" width="13.140625" style="126" customWidth="1"/>
    <col min="168" max="168" width="9" style="126" customWidth="1"/>
    <col min="169" max="169" width="7.85546875" style="126" customWidth="1"/>
    <col min="170" max="170" width="11.42578125" style="126" bestFit="1" customWidth="1"/>
    <col min="171" max="171" width="6.85546875" style="126" customWidth="1"/>
    <col min="172" max="172" width="8.85546875" style="126" customWidth="1"/>
    <col min="173" max="173" width="12.42578125" style="126" customWidth="1"/>
    <col min="174" max="175" width="8.140625" style="126" customWidth="1"/>
    <col min="176" max="176" width="12.7109375" style="126" customWidth="1"/>
    <col min="177" max="178" width="9.42578125" style="126" customWidth="1"/>
    <col min="179" max="180" width="13.140625" style="126" customWidth="1"/>
    <col min="181" max="181" width="9.5703125" style="126" customWidth="1"/>
    <col min="182" max="182" width="14.28515625" style="126" customWidth="1"/>
    <col min="183" max="183" width="10.140625" style="126" customWidth="1"/>
    <col min="184" max="184" width="13.42578125" style="126" customWidth="1"/>
    <col min="185" max="185" width="12" style="126" customWidth="1"/>
    <col min="186" max="186" width="13.140625" style="126" customWidth="1"/>
    <col min="187" max="187" width="9" style="126" customWidth="1"/>
    <col min="188" max="188" width="7.85546875" style="126" customWidth="1"/>
    <col min="189" max="189" width="11.42578125" style="126" bestFit="1" customWidth="1"/>
    <col min="190" max="190" width="6.85546875" style="126" customWidth="1"/>
    <col min="191" max="191" width="8.85546875" style="126" customWidth="1"/>
    <col min="192" max="192" width="12.42578125" style="126" customWidth="1"/>
    <col min="193" max="194" width="8.140625" style="126" customWidth="1"/>
    <col min="195" max="195" width="12.7109375" style="126" customWidth="1"/>
    <col min="196" max="197" width="9.42578125" style="126" customWidth="1"/>
    <col min="198" max="199" width="13.140625" style="126" customWidth="1"/>
    <col min="200" max="200" width="7.85546875" style="126" customWidth="1"/>
    <col min="201" max="201" width="12.28515625" style="126" customWidth="1"/>
    <col min="202" max="202" width="10.140625" style="126" customWidth="1"/>
    <col min="203" max="203" width="13.42578125" style="126" customWidth="1"/>
    <col min="204" max="204" width="12" style="126" customWidth="1"/>
    <col min="205" max="205" width="13.140625" style="126" customWidth="1"/>
    <col min="206" max="206" width="9" style="126" customWidth="1"/>
    <col min="207" max="207" width="7.85546875" style="126" customWidth="1"/>
    <col min="208" max="208" width="11.42578125" style="126" bestFit="1" customWidth="1"/>
    <col min="209" max="209" width="6.85546875" style="126" customWidth="1"/>
    <col min="210" max="210" width="8.85546875" style="126" customWidth="1"/>
    <col min="211" max="211" width="12.42578125" style="126" customWidth="1"/>
    <col min="212" max="213" width="8.140625" style="126" customWidth="1"/>
    <col min="214" max="214" width="12.7109375" style="126" customWidth="1"/>
    <col min="215" max="216" width="9.42578125" style="126" customWidth="1"/>
    <col min="217" max="218" width="13.140625" style="126" customWidth="1"/>
    <col min="219" max="219" width="9.42578125" style="126" customWidth="1"/>
    <col min="220" max="220" width="13.7109375" style="126" customWidth="1"/>
    <col min="221" max="221" width="10.140625" style="126" customWidth="1"/>
    <col min="222" max="222" width="13.42578125" style="126" customWidth="1"/>
    <col min="223" max="223" width="10.28515625" style="126" customWidth="1"/>
    <col min="224" max="224" width="13.140625" style="126" customWidth="1"/>
    <col min="225" max="225" width="9" style="126" customWidth="1"/>
    <col min="226" max="226" width="7.85546875" style="126" customWidth="1"/>
    <col min="227" max="227" width="11.42578125" style="126" bestFit="1" customWidth="1"/>
    <col min="228" max="228" width="6.85546875" style="126" customWidth="1"/>
    <col min="229" max="229" width="8.85546875" style="126" customWidth="1"/>
    <col min="230" max="230" width="12.42578125" style="126" customWidth="1"/>
    <col min="231" max="232" width="8.140625" style="126" customWidth="1"/>
    <col min="233" max="233" width="12.7109375" style="126" customWidth="1"/>
    <col min="234" max="235" width="9.42578125" style="126" customWidth="1"/>
    <col min="236" max="237" width="13.140625" style="126" customWidth="1"/>
    <col min="238" max="238" width="8" style="126" customWidth="1"/>
    <col min="239" max="239" width="11.5703125" style="126" customWidth="1"/>
    <col min="240" max="240" width="10.140625" style="126" customWidth="1"/>
    <col min="241" max="241" width="13.42578125" style="126" customWidth="1"/>
    <col min="242" max="242" width="10.28515625" style="126" customWidth="1"/>
    <col min="243" max="243" width="13.140625" style="126" customWidth="1"/>
    <col min="244" max="244" width="9" style="126" customWidth="1"/>
    <col min="245" max="245" width="7.85546875" style="126" customWidth="1"/>
    <col min="246" max="246" width="11.42578125" style="126" bestFit="1" customWidth="1"/>
    <col min="247" max="247" width="6.85546875" style="126" customWidth="1"/>
    <col min="248" max="248" width="8.85546875" style="126" customWidth="1"/>
    <col min="249" max="249" width="12.42578125" style="126" customWidth="1"/>
    <col min="250" max="251" width="8.140625" style="126" customWidth="1"/>
    <col min="252" max="252" width="12.7109375" style="126" customWidth="1"/>
    <col min="253" max="254" width="9.42578125" style="126" customWidth="1"/>
    <col min="255" max="256" width="13.140625" style="126" customWidth="1"/>
    <col min="257" max="257" width="8.42578125" style="126" customWidth="1"/>
    <col min="258" max="258" width="13.7109375" style="126" customWidth="1"/>
    <col min="259" max="259" width="10.140625" style="126" customWidth="1"/>
    <col min="260" max="260" width="13.42578125" style="126" customWidth="1"/>
    <col min="261" max="261" width="10.28515625" style="126" customWidth="1"/>
    <col min="262" max="262" width="13.140625" style="126" customWidth="1"/>
    <col min="263" max="263" width="9" style="126" customWidth="1"/>
    <col min="264" max="264" width="7.85546875" style="126" customWidth="1"/>
    <col min="265" max="265" width="11.42578125" style="126" bestFit="1" customWidth="1"/>
    <col min="266" max="266" width="6.85546875" style="126" customWidth="1"/>
    <col min="267" max="267" width="8.85546875" style="126" customWidth="1"/>
    <col min="268" max="268" width="12.42578125" style="126" customWidth="1"/>
    <col min="269" max="270" width="8.140625" style="126" customWidth="1"/>
    <col min="271" max="271" width="12.7109375" style="126" customWidth="1"/>
    <col min="272" max="273" width="9.42578125" style="126" customWidth="1"/>
    <col min="274" max="275" width="13.140625" style="126" customWidth="1"/>
    <col min="276" max="276" width="10.85546875" style="126" customWidth="1"/>
    <col min="277" max="277" width="15.5703125" style="126" customWidth="1"/>
    <col min="278" max="278" width="8.140625" style="126" customWidth="1"/>
    <col min="279" max="279" width="16" style="126" customWidth="1"/>
    <col min="280" max="280" width="10.28515625" style="126" customWidth="1"/>
    <col min="281" max="281" width="13.140625" style="126" customWidth="1"/>
    <col min="282" max="282" width="9" style="126" customWidth="1"/>
    <col min="283" max="283" width="7.85546875" style="126" customWidth="1"/>
    <col min="284" max="284" width="11.42578125" style="126" bestFit="1" customWidth="1"/>
    <col min="285" max="285" width="6.85546875" style="126" customWidth="1"/>
    <col min="286" max="286" width="8.85546875" style="126" customWidth="1"/>
    <col min="287" max="287" width="12.42578125" style="126" customWidth="1"/>
    <col min="288" max="289" width="8.140625" style="126" customWidth="1"/>
    <col min="290" max="290" width="12.7109375" style="126" customWidth="1"/>
    <col min="291" max="292" width="13.140625" style="126" customWidth="1"/>
    <col min="293" max="293" width="9.140625" style="126" customWidth="1"/>
    <col min="294" max="294" width="10.85546875" style="126" customWidth="1"/>
    <col min="295" max="295" width="10.7109375" style="126" customWidth="1"/>
    <col min="296" max="296" width="19.7109375" style="126" customWidth="1"/>
    <col min="297" max="16384" width="9.140625" style="126"/>
  </cols>
  <sheetData>
    <row r="1" spans="1:296" x14ac:dyDescent="0.2">
      <c r="BP1" s="689"/>
      <c r="BQ1" s="689"/>
      <c r="BR1" s="689"/>
      <c r="BS1" s="689"/>
      <c r="BT1" s="689"/>
      <c r="BU1" s="689"/>
      <c r="BV1" s="689"/>
      <c r="BW1" s="689"/>
      <c r="BX1" s="689"/>
      <c r="BY1" s="689"/>
      <c r="BZ1" s="689"/>
      <c r="CA1" s="689"/>
      <c r="CB1" s="689"/>
      <c r="CC1" s="689"/>
      <c r="CD1" s="689"/>
      <c r="CE1" s="689"/>
      <c r="CF1" s="689"/>
      <c r="CG1" s="689"/>
      <c r="CH1" s="689"/>
      <c r="CI1" s="689"/>
    </row>
    <row r="2" spans="1:296" x14ac:dyDescent="0.2">
      <c r="B2" s="276">
        <v>2</v>
      </c>
      <c r="C2" s="276"/>
      <c r="BP2" s="690"/>
      <c r="BQ2" s="690"/>
      <c r="BR2" s="690"/>
      <c r="BS2" s="690"/>
      <c r="BT2" s="690"/>
      <c r="BU2" s="690"/>
      <c r="BV2" s="690"/>
      <c r="BW2" s="690"/>
      <c r="BX2" s="690"/>
      <c r="BY2" s="690"/>
      <c r="BZ2" s="690"/>
      <c r="CA2" s="690"/>
      <c r="CB2" s="690"/>
      <c r="CC2" s="690"/>
      <c r="CD2" s="690"/>
      <c r="CE2" s="690"/>
      <c r="CF2" s="690"/>
      <c r="CG2" s="690"/>
      <c r="CH2" s="690"/>
      <c r="CI2" s="690"/>
    </row>
    <row r="3" spans="1:296" s="277" customFormat="1" x14ac:dyDescent="0.2">
      <c r="B3" s="126"/>
      <c r="C3" s="126"/>
      <c r="D3" s="324"/>
      <c r="E3" s="275"/>
      <c r="K3" s="278"/>
      <c r="Q3" s="126"/>
      <c r="R3" s="126"/>
      <c r="S3" s="126"/>
      <c r="T3" s="126"/>
      <c r="U3" s="126"/>
      <c r="V3" s="126"/>
      <c r="AJ3" s="126"/>
      <c r="AK3" s="126"/>
      <c r="AL3" s="126"/>
      <c r="AM3" s="126"/>
      <c r="AN3" s="126"/>
      <c r="AO3" s="126"/>
      <c r="BC3" s="126"/>
      <c r="BD3" s="126"/>
      <c r="BE3" s="126"/>
      <c r="BF3" s="126"/>
      <c r="BG3" s="126"/>
      <c r="BH3" s="126"/>
      <c r="BV3" s="126"/>
      <c r="BW3" s="126"/>
      <c r="BX3" s="126"/>
      <c r="BY3" s="126"/>
      <c r="BZ3" s="126"/>
      <c r="CA3" s="126"/>
      <c r="CO3" s="126"/>
      <c r="CP3" s="126"/>
      <c r="CQ3" s="126"/>
      <c r="CR3" s="126"/>
      <c r="CS3" s="126"/>
      <c r="CT3" s="126"/>
      <c r="DH3" s="126"/>
      <c r="DI3" s="126"/>
      <c r="DJ3" s="126"/>
      <c r="DK3" s="126"/>
      <c r="DL3" s="126"/>
      <c r="DM3" s="126"/>
      <c r="EA3" s="126"/>
      <c r="EB3" s="126"/>
      <c r="EC3" s="126"/>
      <c r="ED3" s="126"/>
      <c r="EE3" s="126"/>
      <c r="EF3" s="126"/>
      <c r="ET3" s="126"/>
      <c r="EU3" s="126"/>
      <c r="EV3" s="126"/>
      <c r="EW3" s="126"/>
      <c r="EX3" s="126"/>
      <c r="EY3" s="126"/>
      <c r="FG3" s="283"/>
      <c r="FM3" s="126"/>
      <c r="FN3" s="126"/>
      <c r="FO3" s="126"/>
      <c r="FP3" s="126"/>
      <c r="FQ3" s="126"/>
      <c r="FR3" s="126"/>
      <c r="GF3" s="126"/>
      <c r="GG3" s="126"/>
      <c r="GH3" s="126"/>
      <c r="GI3" s="126"/>
      <c r="GJ3" s="126"/>
      <c r="GK3" s="126"/>
      <c r="GY3" s="126"/>
      <c r="GZ3" s="126"/>
      <c r="HA3" s="126"/>
      <c r="HB3" s="126"/>
      <c r="HC3" s="126"/>
      <c r="HD3" s="126"/>
      <c r="HR3" s="126"/>
      <c r="HS3" s="126"/>
      <c r="HT3" s="126"/>
      <c r="HU3" s="126"/>
      <c r="HV3" s="126"/>
      <c r="HW3" s="126"/>
      <c r="IK3" s="126"/>
      <c r="IL3" s="126"/>
      <c r="IM3" s="126"/>
      <c r="IN3" s="126"/>
      <c r="IO3" s="126"/>
      <c r="IP3" s="126"/>
      <c r="JD3" s="126"/>
      <c r="JE3" s="126"/>
      <c r="JF3" s="126"/>
      <c r="JG3" s="126"/>
      <c r="JH3" s="126"/>
      <c r="JI3" s="126"/>
      <c r="JW3" s="126"/>
      <c r="JX3" s="126"/>
      <c r="JY3" s="126"/>
      <c r="JZ3" s="126"/>
      <c r="KA3" s="126"/>
      <c r="KB3" s="126"/>
    </row>
    <row r="4" spans="1:296" s="284" customFormat="1" ht="74.25" customHeight="1" x14ac:dyDescent="0.2">
      <c r="A4" s="271"/>
      <c r="B4" s="271"/>
      <c r="C4" s="271"/>
      <c r="D4" s="707" t="s">
        <v>326</v>
      </c>
      <c r="E4" s="707"/>
      <c r="F4" s="708"/>
      <c r="G4" s="708"/>
      <c r="H4" s="193"/>
      <c r="I4" s="193"/>
      <c r="J4" s="279">
        <v>12</v>
      </c>
      <c r="K4" s="279">
        <v>13</v>
      </c>
      <c r="L4" s="280"/>
      <c r="M4" s="280"/>
      <c r="N4" s="280">
        <v>3</v>
      </c>
      <c r="O4" s="280">
        <v>4</v>
      </c>
      <c r="P4" s="280">
        <v>5</v>
      </c>
      <c r="Q4" s="281">
        <v>6</v>
      </c>
      <c r="R4" s="281">
        <v>7</v>
      </c>
      <c r="S4" s="281">
        <v>8</v>
      </c>
      <c r="T4" s="281"/>
      <c r="U4" s="281"/>
      <c r="V4" s="280"/>
      <c r="W4" s="279"/>
      <c r="X4" s="279"/>
      <c r="Y4" s="279"/>
      <c r="Z4" s="279"/>
      <c r="AA4" s="280"/>
      <c r="AB4" s="280"/>
      <c r="AC4" s="279">
        <v>10</v>
      </c>
      <c r="AD4" s="279">
        <v>11</v>
      </c>
      <c r="AE4" s="280"/>
      <c r="AF4" s="280"/>
      <c r="AG4" s="280">
        <v>15</v>
      </c>
      <c r="AH4" s="280">
        <v>16</v>
      </c>
      <c r="AI4" s="280">
        <v>17</v>
      </c>
      <c r="AJ4" s="281">
        <v>18</v>
      </c>
      <c r="AK4" s="281">
        <v>19</v>
      </c>
      <c r="AL4" s="281">
        <v>20</v>
      </c>
      <c r="AM4" s="281"/>
      <c r="AN4" s="281"/>
      <c r="AO4" s="280"/>
      <c r="AP4" s="279"/>
      <c r="AQ4" s="279"/>
      <c r="AR4" s="279"/>
      <c r="AS4" s="279"/>
      <c r="AT4" s="280"/>
      <c r="AU4" s="280"/>
      <c r="AV4" s="279">
        <v>14</v>
      </c>
      <c r="AW4" s="279">
        <v>15</v>
      </c>
      <c r="AX4" s="280"/>
      <c r="AY4" s="280"/>
      <c r="AZ4" s="439">
        <v>9</v>
      </c>
      <c r="BA4" s="439">
        <v>10</v>
      </c>
      <c r="BB4" s="439">
        <v>11</v>
      </c>
      <c r="BC4" s="439">
        <v>12</v>
      </c>
      <c r="BD4" s="439">
        <v>13</v>
      </c>
      <c r="BE4" s="439">
        <v>14</v>
      </c>
      <c r="BF4" s="281"/>
      <c r="BG4" s="281"/>
      <c r="BH4" s="280"/>
      <c r="BI4" s="279"/>
      <c r="BJ4" s="279"/>
      <c r="BK4" s="279"/>
      <c r="BL4" s="279"/>
      <c r="BM4" s="280"/>
      <c r="BN4" s="280"/>
      <c r="BO4" s="279">
        <v>16</v>
      </c>
      <c r="BP4" s="279">
        <v>17</v>
      </c>
      <c r="BQ4" s="280"/>
      <c r="BR4" s="280"/>
      <c r="BS4" s="280">
        <v>21</v>
      </c>
      <c r="BT4" s="280">
        <v>22</v>
      </c>
      <c r="BU4" s="280">
        <v>23</v>
      </c>
      <c r="BV4" s="281">
        <v>24</v>
      </c>
      <c r="BW4" s="281">
        <v>25</v>
      </c>
      <c r="BX4" s="281">
        <v>26</v>
      </c>
      <c r="BY4" s="281"/>
      <c r="BZ4" s="281"/>
      <c r="CA4" s="280"/>
      <c r="CB4" s="279"/>
      <c r="CC4" s="279"/>
      <c r="CD4" s="279"/>
      <c r="CE4" s="279"/>
      <c r="CF4" s="280"/>
      <c r="CG4" s="280"/>
      <c r="CH4" s="279">
        <v>8</v>
      </c>
      <c r="CI4" s="279">
        <v>9</v>
      </c>
      <c r="CJ4" s="280"/>
      <c r="CK4" s="280"/>
      <c r="CL4" s="539">
        <v>33</v>
      </c>
      <c r="CM4" s="539">
        <v>34</v>
      </c>
      <c r="CN4" s="539">
        <v>35</v>
      </c>
      <c r="CO4" s="539">
        <v>36</v>
      </c>
      <c r="CP4" s="539">
        <v>37</v>
      </c>
      <c r="CQ4" s="539">
        <v>38</v>
      </c>
      <c r="CR4" s="281"/>
      <c r="CS4" s="281"/>
      <c r="CT4" s="280"/>
      <c r="CU4" s="279"/>
      <c r="CV4" s="279"/>
      <c r="CW4" s="279"/>
      <c r="CX4" s="279"/>
      <c r="CY4" s="280"/>
      <c r="CZ4" s="280"/>
      <c r="DA4" s="279">
        <v>24</v>
      </c>
      <c r="DB4" s="279">
        <v>25</v>
      </c>
      <c r="DC4" s="280"/>
      <c r="DD4" s="280"/>
      <c r="DE4" s="280">
        <v>57</v>
      </c>
      <c r="DF4" s="280">
        <v>58</v>
      </c>
      <c r="DG4" s="280">
        <v>59</v>
      </c>
      <c r="DH4" s="281">
        <v>60</v>
      </c>
      <c r="DI4" s="281">
        <v>61</v>
      </c>
      <c r="DJ4" s="281">
        <v>62</v>
      </c>
      <c r="DK4" s="281"/>
      <c r="DL4" s="281"/>
      <c r="DM4" s="280"/>
      <c r="DN4" s="279"/>
      <c r="DO4" s="279"/>
      <c r="DP4" s="279"/>
      <c r="DQ4" s="279"/>
      <c r="DR4" s="280"/>
      <c r="DS4" s="280"/>
      <c r="DT4" s="279">
        <v>26</v>
      </c>
      <c r="DU4" s="279">
        <v>27</v>
      </c>
      <c r="DV4" s="280"/>
      <c r="DW4" s="280"/>
      <c r="DX4" s="280">
        <v>27</v>
      </c>
      <c r="DY4" s="280">
        <v>28</v>
      </c>
      <c r="DZ4" s="280">
        <v>29</v>
      </c>
      <c r="EA4" s="281">
        <v>30</v>
      </c>
      <c r="EB4" s="281">
        <v>31</v>
      </c>
      <c r="EC4" s="281">
        <v>32</v>
      </c>
      <c r="ED4" s="281"/>
      <c r="EE4" s="281"/>
      <c r="EF4" s="280"/>
      <c r="EG4" s="279"/>
      <c r="EH4" s="279"/>
      <c r="EI4" s="279"/>
      <c r="EJ4" s="279"/>
      <c r="EK4" s="280"/>
      <c r="EL4" s="280"/>
      <c r="EM4" s="279">
        <v>28</v>
      </c>
      <c r="EN4" s="279">
        <v>29</v>
      </c>
      <c r="EO4" s="280"/>
      <c r="EP4" s="280"/>
      <c r="EQ4" s="539">
        <v>63</v>
      </c>
      <c r="ER4" s="539">
        <v>64</v>
      </c>
      <c r="ES4" s="539">
        <v>65</v>
      </c>
      <c r="ET4" s="539">
        <v>66</v>
      </c>
      <c r="EU4" s="539">
        <v>67</v>
      </c>
      <c r="EV4" s="539">
        <v>68</v>
      </c>
      <c r="EW4" s="281"/>
      <c r="EX4" s="281"/>
      <c r="EY4" s="280"/>
      <c r="EZ4" s="279"/>
      <c r="FA4" s="279"/>
      <c r="FB4" s="279"/>
      <c r="FC4" s="279"/>
      <c r="FD4" s="280"/>
      <c r="FE4" s="280"/>
      <c r="FF4" s="279">
        <v>30</v>
      </c>
      <c r="FG4" s="279">
        <v>31</v>
      </c>
      <c r="FH4" s="280"/>
      <c r="FI4" s="280"/>
      <c r="FJ4" s="539">
        <v>93</v>
      </c>
      <c r="FK4" s="539">
        <v>94</v>
      </c>
      <c r="FL4" s="539">
        <v>95</v>
      </c>
      <c r="FM4" s="539">
        <v>96</v>
      </c>
      <c r="FN4" s="539">
        <v>97</v>
      </c>
      <c r="FO4" s="539">
        <v>98</v>
      </c>
      <c r="FP4" s="281"/>
      <c r="FQ4" s="281"/>
      <c r="FR4" s="280"/>
      <c r="FS4" s="279"/>
      <c r="FT4" s="279"/>
      <c r="FU4" s="279"/>
      <c r="FV4" s="279"/>
      <c r="FW4" s="280"/>
      <c r="FX4" s="280"/>
      <c r="FY4" s="279">
        <v>34</v>
      </c>
      <c r="FZ4" s="279">
        <v>35</v>
      </c>
      <c r="GA4" s="280"/>
      <c r="GB4" s="280"/>
      <c r="GC4" s="280">
        <v>87</v>
      </c>
      <c r="GD4" s="280">
        <v>88</v>
      </c>
      <c r="GE4" s="280">
        <v>89</v>
      </c>
      <c r="GF4" s="281">
        <v>90</v>
      </c>
      <c r="GG4" s="281">
        <v>91</v>
      </c>
      <c r="GH4" s="281">
        <v>92</v>
      </c>
      <c r="GI4" s="281"/>
      <c r="GJ4" s="281"/>
      <c r="GK4" s="280"/>
      <c r="GL4" s="279"/>
      <c r="GM4" s="279"/>
      <c r="GN4" s="279"/>
      <c r="GO4" s="279"/>
      <c r="GP4" s="280"/>
      <c r="GQ4" s="280"/>
      <c r="GR4" s="279">
        <v>36</v>
      </c>
      <c r="GS4" s="279">
        <v>37</v>
      </c>
      <c r="GT4" s="280"/>
      <c r="GU4" s="280"/>
      <c r="GV4" s="280">
        <v>99</v>
      </c>
      <c r="GW4" s="280">
        <v>100</v>
      </c>
      <c r="GX4" s="280">
        <v>101</v>
      </c>
      <c r="GY4" s="281">
        <v>102</v>
      </c>
      <c r="GZ4" s="281">
        <v>103</v>
      </c>
      <c r="HA4" s="281">
        <v>104</v>
      </c>
      <c r="HB4" s="281"/>
      <c r="HC4" s="281"/>
      <c r="HD4" s="280"/>
      <c r="HE4" s="279"/>
      <c r="HF4" s="279"/>
      <c r="HG4" s="279"/>
      <c r="HH4" s="279"/>
      <c r="HI4" s="280"/>
      <c r="HJ4" s="280"/>
      <c r="HK4" s="279">
        <v>38</v>
      </c>
      <c r="HL4" s="279">
        <v>39</v>
      </c>
      <c r="HM4" s="280"/>
      <c r="HN4" s="280"/>
      <c r="HO4" s="280">
        <v>81</v>
      </c>
      <c r="HP4" s="280">
        <v>82</v>
      </c>
      <c r="HQ4" s="280">
        <v>83</v>
      </c>
      <c r="HR4" s="281">
        <v>84</v>
      </c>
      <c r="HS4" s="281">
        <v>85</v>
      </c>
      <c r="HT4" s="281">
        <v>86</v>
      </c>
      <c r="HU4" s="281"/>
      <c r="HV4" s="281"/>
      <c r="HW4" s="280"/>
      <c r="HX4" s="279"/>
      <c r="HY4" s="279"/>
      <c r="HZ4" s="279"/>
      <c r="IA4" s="279"/>
      <c r="IB4" s="280"/>
      <c r="IC4" s="280"/>
      <c r="ID4" s="279">
        <v>32</v>
      </c>
      <c r="IE4" s="279">
        <v>33</v>
      </c>
      <c r="IF4" s="280"/>
      <c r="IG4" s="280"/>
      <c r="IH4" s="280">
        <v>69</v>
      </c>
      <c r="II4" s="280">
        <v>70</v>
      </c>
      <c r="IJ4" s="280">
        <v>71</v>
      </c>
      <c r="IK4" s="281">
        <v>72</v>
      </c>
      <c r="IL4" s="281">
        <v>73</v>
      </c>
      <c r="IM4" s="281">
        <v>74</v>
      </c>
      <c r="IN4" s="281"/>
      <c r="IO4" s="281"/>
      <c r="IP4" s="280"/>
      <c r="IQ4" s="279"/>
      <c r="IR4" s="279"/>
      <c r="IS4" s="279"/>
      <c r="IT4" s="279"/>
      <c r="IU4" s="280"/>
      <c r="IV4" s="280"/>
      <c r="IW4" s="279">
        <v>32</v>
      </c>
      <c r="IX4" s="279">
        <v>33</v>
      </c>
      <c r="IY4" s="280"/>
      <c r="IZ4" s="280"/>
      <c r="JA4" s="539">
        <v>75</v>
      </c>
      <c r="JB4" s="539">
        <v>76</v>
      </c>
      <c r="JC4" s="539">
        <v>77</v>
      </c>
      <c r="JD4" s="539">
        <v>78</v>
      </c>
      <c r="JE4" s="539">
        <v>79</v>
      </c>
      <c r="JF4" s="539">
        <v>80</v>
      </c>
      <c r="JG4" s="281"/>
      <c r="JH4" s="281"/>
      <c r="JI4" s="280"/>
      <c r="JJ4" s="279"/>
      <c r="JK4" s="279"/>
      <c r="JL4" s="279"/>
      <c r="JM4" s="279"/>
      <c r="JN4" s="280"/>
      <c r="JO4" s="280"/>
      <c r="JP4" s="279"/>
      <c r="JQ4" s="285">
        <f>JQ262/JP262</f>
        <v>237352.76291350904</v>
      </c>
      <c r="JR4" s="279"/>
      <c r="JS4" s="279"/>
      <c r="JT4" s="279">
        <v>3</v>
      </c>
      <c r="JU4" s="279">
        <v>4</v>
      </c>
      <c r="JV4" s="280">
        <v>5</v>
      </c>
      <c r="JW4" s="281">
        <v>6</v>
      </c>
      <c r="JX4" s="281">
        <v>7</v>
      </c>
      <c r="JY4" s="281">
        <v>8</v>
      </c>
      <c r="JZ4" s="281"/>
      <c r="KA4" s="281"/>
      <c r="KB4" s="280"/>
      <c r="KC4" s="279"/>
      <c r="KD4" s="279"/>
      <c r="KE4" s="280"/>
      <c r="KF4" s="280"/>
      <c r="KG4" s="286"/>
      <c r="KH4" s="286"/>
      <c r="KI4" s="286"/>
      <c r="KJ4" s="286"/>
    </row>
    <row r="5" spans="1:296" ht="25.5" customHeight="1" x14ac:dyDescent="0.2">
      <c r="B5" s="194"/>
      <c r="C5" s="692" t="s">
        <v>57</v>
      </c>
      <c r="D5" s="691" t="s">
        <v>56</v>
      </c>
      <c r="E5" s="692" t="s">
        <v>54</v>
      </c>
      <c r="F5" s="692" t="s">
        <v>53</v>
      </c>
      <c r="G5" s="692" t="s">
        <v>55</v>
      </c>
      <c r="H5" s="693" t="s">
        <v>322</v>
      </c>
      <c r="I5" s="693" t="s">
        <v>323</v>
      </c>
      <c r="J5" s="694" t="s">
        <v>2</v>
      </c>
      <c r="K5" s="694"/>
      <c r="L5" s="694"/>
      <c r="M5" s="694"/>
      <c r="N5" s="694"/>
      <c r="O5" s="694"/>
      <c r="P5" s="694"/>
      <c r="Q5" s="694"/>
      <c r="R5" s="694"/>
      <c r="S5" s="694"/>
      <c r="T5" s="695"/>
      <c r="U5" s="694"/>
      <c r="V5" s="694"/>
      <c r="W5" s="694"/>
      <c r="X5" s="694"/>
      <c r="Y5" s="299"/>
      <c r="Z5" s="270"/>
      <c r="AA5" s="195"/>
      <c r="AB5" s="195"/>
      <c r="AC5" s="694" t="s">
        <v>226</v>
      </c>
      <c r="AD5" s="694"/>
      <c r="AE5" s="694"/>
      <c r="AF5" s="694"/>
      <c r="AG5" s="694"/>
      <c r="AH5" s="694"/>
      <c r="AI5" s="694"/>
      <c r="AJ5" s="694"/>
      <c r="AK5" s="694"/>
      <c r="AL5" s="694"/>
      <c r="AM5" s="694"/>
      <c r="AN5" s="694"/>
      <c r="AO5" s="695"/>
      <c r="AP5" s="694"/>
      <c r="AQ5" s="696"/>
      <c r="AR5" s="444"/>
      <c r="AS5" s="443"/>
      <c r="AT5" s="195"/>
      <c r="AU5" s="195"/>
      <c r="AV5" s="694" t="s">
        <v>3</v>
      </c>
      <c r="AW5" s="694"/>
      <c r="AX5" s="694"/>
      <c r="AY5" s="694"/>
      <c r="AZ5" s="694"/>
      <c r="BA5" s="694"/>
      <c r="BB5" s="694"/>
      <c r="BC5" s="694"/>
      <c r="BD5" s="694"/>
      <c r="BE5" s="694"/>
      <c r="BF5" s="695"/>
      <c r="BG5" s="694"/>
      <c r="BH5" s="696"/>
      <c r="BI5" s="694"/>
      <c r="BJ5" s="694"/>
      <c r="BK5" s="444"/>
      <c r="BL5" s="443"/>
      <c r="BM5" s="195"/>
      <c r="BN5" s="195"/>
      <c r="BO5" s="694" t="s">
        <v>4</v>
      </c>
      <c r="BP5" s="694"/>
      <c r="BQ5" s="694"/>
      <c r="BR5" s="694"/>
      <c r="BS5" s="694"/>
      <c r="BT5" s="694"/>
      <c r="BU5" s="694"/>
      <c r="BV5" s="694"/>
      <c r="BW5" s="694"/>
      <c r="BX5" s="694"/>
      <c r="BY5" s="695"/>
      <c r="BZ5" s="694"/>
      <c r="CA5" s="696"/>
      <c r="CB5" s="694"/>
      <c r="CC5" s="694"/>
      <c r="CD5" s="444"/>
      <c r="CE5" s="443"/>
      <c r="CF5" s="195"/>
      <c r="CG5" s="195"/>
      <c r="CH5" s="694" t="s">
        <v>5</v>
      </c>
      <c r="CI5" s="694"/>
      <c r="CJ5" s="694"/>
      <c r="CK5" s="694"/>
      <c r="CL5" s="694"/>
      <c r="CM5" s="694"/>
      <c r="CN5" s="694"/>
      <c r="CO5" s="694"/>
      <c r="CP5" s="694"/>
      <c r="CQ5" s="694"/>
      <c r="CR5" s="695"/>
      <c r="CS5" s="694"/>
      <c r="CT5" s="696"/>
      <c r="CU5" s="694"/>
      <c r="CV5" s="694"/>
      <c r="CW5" s="444"/>
      <c r="CX5" s="443"/>
      <c r="CY5" s="195"/>
      <c r="CZ5" s="195"/>
      <c r="DA5" s="694" t="s">
        <v>224</v>
      </c>
      <c r="DB5" s="694"/>
      <c r="DC5" s="694"/>
      <c r="DD5" s="694"/>
      <c r="DE5" s="694"/>
      <c r="DF5" s="694"/>
      <c r="DG5" s="694"/>
      <c r="DH5" s="694"/>
      <c r="DI5" s="694"/>
      <c r="DJ5" s="694"/>
      <c r="DK5" s="695"/>
      <c r="DL5" s="694"/>
      <c r="DM5" s="696"/>
      <c r="DN5" s="694"/>
      <c r="DO5" s="694"/>
      <c r="DP5" s="444"/>
      <c r="DQ5" s="443"/>
      <c r="DR5" s="195"/>
      <c r="DS5" s="195"/>
      <c r="DT5" s="694" t="s">
        <v>126</v>
      </c>
      <c r="DU5" s="694"/>
      <c r="DV5" s="694"/>
      <c r="DW5" s="694"/>
      <c r="DX5" s="694"/>
      <c r="DY5" s="694"/>
      <c r="DZ5" s="694"/>
      <c r="EA5" s="694"/>
      <c r="EB5" s="694"/>
      <c r="EC5" s="694"/>
      <c r="ED5" s="695"/>
      <c r="EE5" s="694"/>
      <c r="EF5" s="696"/>
      <c r="EG5" s="694"/>
      <c r="EH5" s="694"/>
      <c r="EI5" s="444"/>
      <c r="EJ5" s="443"/>
      <c r="EK5" s="195"/>
      <c r="EL5" s="195"/>
      <c r="EM5" s="694" t="s">
        <v>227</v>
      </c>
      <c r="EN5" s="694"/>
      <c r="EO5" s="694"/>
      <c r="EP5" s="694"/>
      <c r="EQ5" s="694"/>
      <c r="ER5" s="694"/>
      <c r="ES5" s="694"/>
      <c r="ET5" s="694"/>
      <c r="EU5" s="694"/>
      <c r="EV5" s="694"/>
      <c r="EW5" s="695"/>
      <c r="EX5" s="694"/>
      <c r="EY5" s="696"/>
      <c r="EZ5" s="694"/>
      <c r="FA5" s="694"/>
      <c r="FB5" s="444"/>
      <c r="FC5" s="443"/>
      <c r="FD5" s="195"/>
      <c r="FE5" s="195"/>
      <c r="FF5" s="694" t="s">
        <v>426</v>
      </c>
      <c r="FG5" s="694"/>
      <c r="FH5" s="694"/>
      <c r="FI5" s="694"/>
      <c r="FJ5" s="694"/>
      <c r="FK5" s="694"/>
      <c r="FL5" s="694"/>
      <c r="FM5" s="694"/>
      <c r="FN5" s="694"/>
      <c r="FO5" s="694"/>
      <c r="FP5" s="695"/>
      <c r="FQ5" s="694"/>
      <c r="FR5" s="694"/>
      <c r="FS5" s="694"/>
      <c r="FT5" s="694"/>
      <c r="FU5" s="444"/>
      <c r="FV5" s="443"/>
      <c r="FW5" s="195"/>
      <c r="FX5" s="195"/>
      <c r="FY5" s="703" t="s">
        <v>7</v>
      </c>
      <c r="FZ5" s="703"/>
      <c r="GA5" s="703"/>
      <c r="GB5" s="703"/>
      <c r="GC5" s="703"/>
      <c r="GD5" s="703"/>
      <c r="GE5" s="703"/>
      <c r="GF5" s="711"/>
      <c r="GG5" s="711"/>
      <c r="GH5" s="711"/>
      <c r="GI5" s="712"/>
      <c r="GJ5" s="711"/>
      <c r="GK5" s="713"/>
      <c r="GL5" s="703"/>
      <c r="GM5" s="703"/>
      <c r="GN5" s="444"/>
      <c r="GO5" s="443"/>
      <c r="GP5" s="195"/>
      <c r="GQ5" s="195"/>
      <c r="GR5" s="703" t="s">
        <v>130</v>
      </c>
      <c r="GS5" s="703"/>
      <c r="GT5" s="703"/>
      <c r="GU5" s="703"/>
      <c r="GV5" s="703"/>
      <c r="GW5" s="703"/>
      <c r="GX5" s="703"/>
      <c r="GY5" s="703"/>
      <c r="GZ5" s="703"/>
      <c r="HA5" s="703"/>
      <c r="HB5" s="704"/>
      <c r="HC5" s="703"/>
      <c r="HD5" s="709"/>
      <c r="HE5" s="703"/>
      <c r="HF5" s="703"/>
      <c r="HG5" s="444"/>
      <c r="HH5" s="443"/>
      <c r="HI5" s="195"/>
      <c r="HJ5" s="195"/>
      <c r="HK5" s="703" t="s">
        <v>94</v>
      </c>
      <c r="HL5" s="703"/>
      <c r="HM5" s="703"/>
      <c r="HN5" s="703"/>
      <c r="HO5" s="703"/>
      <c r="HP5" s="703"/>
      <c r="HQ5" s="703"/>
      <c r="HR5" s="703"/>
      <c r="HS5" s="703"/>
      <c r="HT5" s="703"/>
      <c r="HU5" s="704"/>
      <c r="HV5" s="703"/>
      <c r="HW5" s="703"/>
      <c r="HX5" s="703"/>
      <c r="HY5" s="703"/>
      <c r="HZ5" s="444"/>
      <c r="IA5" s="443"/>
      <c r="IB5" s="195"/>
      <c r="IC5" s="195"/>
      <c r="ID5" s="703" t="s">
        <v>330</v>
      </c>
      <c r="IE5" s="703"/>
      <c r="IF5" s="703"/>
      <c r="IG5" s="703"/>
      <c r="IH5" s="703"/>
      <c r="II5" s="703"/>
      <c r="IJ5" s="703"/>
      <c r="IK5" s="703"/>
      <c r="IL5" s="703"/>
      <c r="IM5" s="703"/>
      <c r="IN5" s="704"/>
      <c r="IO5" s="703"/>
      <c r="IP5" s="703"/>
      <c r="IQ5" s="703"/>
      <c r="IR5" s="703"/>
      <c r="IS5" s="444"/>
      <c r="IT5" s="443"/>
      <c r="IU5" s="195"/>
      <c r="IV5" s="195"/>
      <c r="IW5" s="703" t="s">
        <v>238</v>
      </c>
      <c r="IX5" s="703"/>
      <c r="IY5" s="703"/>
      <c r="IZ5" s="703"/>
      <c r="JA5" s="703"/>
      <c r="JB5" s="703"/>
      <c r="JC5" s="703"/>
      <c r="JD5" s="703"/>
      <c r="JE5" s="703"/>
      <c r="JF5" s="703"/>
      <c r="JG5" s="704"/>
      <c r="JH5" s="703"/>
      <c r="JI5" s="703"/>
      <c r="JJ5" s="703"/>
      <c r="JK5" s="703"/>
      <c r="JL5" s="444"/>
      <c r="JM5" s="443"/>
      <c r="JN5" s="195"/>
      <c r="JO5" s="195"/>
      <c r="JP5" s="718" t="s">
        <v>8</v>
      </c>
      <c r="JQ5" s="718"/>
      <c r="JR5" s="718"/>
      <c r="JS5" s="718"/>
      <c r="JT5" s="718"/>
      <c r="JU5" s="718"/>
      <c r="JV5" s="718"/>
      <c r="JW5" s="718"/>
      <c r="JX5" s="719"/>
      <c r="JY5" s="718"/>
      <c r="JZ5" s="718"/>
      <c r="KA5" s="718"/>
      <c r="KB5" s="718"/>
      <c r="KC5" s="721"/>
      <c r="KD5" s="722"/>
      <c r="KE5" s="195"/>
      <c r="KF5" s="195"/>
      <c r="KG5" s="687" t="s">
        <v>230</v>
      </c>
      <c r="KH5" s="687"/>
    </row>
    <row r="6" spans="1:296" s="196" customFormat="1" ht="15.75" customHeight="1" x14ac:dyDescent="0.2">
      <c r="B6" s="197"/>
      <c r="C6" s="692"/>
      <c r="D6" s="691"/>
      <c r="E6" s="692"/>
      <c r="F6" s="692"/>
      <c r="G6" s="692"/>
      <c r="H6" s="693"/>
      <c r="I6" s="693"/>
      <c r="J6" s="700" t="s">
        <v>46</v>
      </c>
      <c r="K6" s="700"/>
      <c r="L6" s="700"/>
      <c r="M6" s="700"/>
      <c r="N6" s="700"/>
      <c r="O6" s="700"/>
      <c r="P6" s="700"/>
      <c r="Q6" s="700"/>
      <c r="R6" s="700"/>
      <c r="S6" s="700"/>
      <c r="T6" s="701"/>
      <c r="U6" s="700"/>
      <c r="V6" s="700"/>
      <c r="W6" s="700"/>
      <c r="X6" s="700"/>
      <c r="Y6" s="301"/>
      <c r="Z6" s="273"/>
      <c r="AA6" s="300"/>
      <c r="AB6" s="300"/>
      <c r="AC6" s="697">
        <v>312001</v>
      </c>
      <c r="AD6" s="697"/>
      <c r="AE6" s="697"/>
      <c r="AF6" s="697"/>
      <c r="AG6" s="697"/>
      <c r="AH6" s="697"/>
      <c r="AI6" s="697"/>
      <c r="AJ6" s="697"/>
      <c r="AK6" s="697"/>
      <c r="AL6" s="697"/>
      <c r="AM6" s="697"/>
      <c r="AN6" s="697"/>
      <c r="AO6" s="698"/>
      <c r="AP6" s="697"/>
      <c r="AQ6" s="699"/>
      <c r="AR6" s="446"/>
      <c r="AS6" s="445"/>
      <c r="AT6" s="445"/>
      <c r="AU6" s="445"/>
      <c r="AV6" s="700" t="s">
        <v>45</v>
      </c>
      <c r="AW6" s="700"/>
      <c r="AX6" s="700"/>
      <c r="AY6" s="700"/>
      <c r="AZ6" s="700"/>
      <c r="BA6" s="700"/>
      <c r="BB6" s="700"/>
      <c r="BC6" s="700"/>
      <c r="BD6" s="700"/>
      <c r="BE6" s="700"/>
      <c r="BF6" s="701"/>
      <c r="BG6" s="700"/>
      <c r="BH6" s="702"/>
      <c r="BI6" s="700"/>
      <c r="BJ6" s="700"/>
      <c r="BK6" s="446"/>
      <c r="BL6" s="445"/>
      <c r="BM6" s="445"/>
      <c r="BN6" s="445"/>
      <c r="BO6" s="697">
        <v>351201</v>
      </c>
      <c r="BP6" s="697"/>
      <c r="BQ6" s="697"/>
      <c r="BR6" s="697"/>
      <c r="BS6" s="697"/>
      <c r="BT6" s="697"/>
      <c r="BU6" s="697"/>
      <c r="BV6" s="697"/>
      <c r="BW6" s="697"/>
      <c r="BX6" s="697"/>
      <c r="BY6" s="698"/>
      <c r="BZ6" s="697"/>
      <c r="CA6" s="699"/>
      <c r="CB6" s="697"/>
      <c r="CC6" s="697"/>
      <c r="CD6" s="446"/>
      <c r="CE6" s="445"/>
      <c r="CF6" s="445"/>
      <c r="CG6" s="445"/>
      <c r="CH6" s="697" t="s">
        <v>48</v>
      </c>
      <c r="CI6" s="697"/>
      <c r="CJ6" s="697"/>
      <c r="CK6" s="697"/>
      <c r="CL6" s="697"/>
      <c r="CM6" s="697"/>
      <c r="CN6" s="697"/>
      <c r="CO6" s="697"/>
      <c r="CP6" s="697"/>
      <c r="CQ6" s="697"/>
      <c r="CR6" s="698"/>
      <c r="CS6" s="697"/>
      <c r="CT6" s="699"/>
      <c r="CU6" s="697"/>
      <c r="CV6" s="697"/>
      <c r="CW6" s="446"/>
      <c r="CX6" s="445"/>
      <c r="CY6" s="445"/>
      <c r="CZ6" s="445"/>
      <c r="DA6" s="697">
        <v>2141202</v>
      </c>
      <c r="DB6" s="697"/>
      <c r="DC6" s="697"/>
      <c r="DD6" s="697"/>
      <c r="DE6" s="697"/>
      <c r="DF6" s="697"/>
      <c r="DG6" s="697"/>
      <c r="DH6" s="697"/>
      <c r="DI6" s="697"/>
      <c r="DJ6" s="697"/>
      <c r="DK6" s="698"/>
      <c r="DL6" s="697"/>
      <c r="DM6" s="699"/>
      <c r="DN6" s="697"/>
      <c r="DO6" s="697"/>
      <c r="DP6" s="446"/>
      <c r="DQ6" s="445"/>
      <c r="DR6" s="445"/>
      <c r="DS6" s="445"/>
      <c r="DT6" s="697">
        <v>351202</v>
      </c>
      <c r="DU6" s="697"/>
      <c r="DV6" s="697"/>
      <c r="DW6" s="697"/>
      <c r="DX6" s="697"/>
      <c r="DY6" s="697"/>
      <c r="DZ6" s="697"/>
      <c r="EA6" s="697"/>
      <c r="EB6" s="697"/>
      <c r="EC6" s="697"/>
      <c r="ED6" s="698"/>
      <c r="EE6" s="697"/>
      <c r="EF6" s="699"/>
      <c r="EG6" s="697"/>
      <c r="EH6" s="697"/>
      <c r="EI6" s="446"/>
      <c r="EJ6" s="445"/>
      <c r="EK6" s="445"/>
      <c r="EL6" s="445"/>
      <c r="EM6" s="697">
        <v>2141212</v>
      </c>
      <c r="EN6" s="697"/>
      <c r="EO6" s="697"/>
      <c r="EP6" s="697"/>
      <c r="EQ6" s="697"/>
      <c r="ER6" s="697"/>
      <c r="ES6" s="697"/>
      <c r="ET6" s="697"/>
      <c r="EU6" s="697"/>
      <c r="EV6" s="697"/>
      <c r="EW6" s="698"/>
      <c r="EX6" s="697"/>
      <c r="EY6" s="699"/>
      <c r="EZ6" s="697"/>
      <c r="FA6" s="697"/>
      <c r="FB6" s="446"/>
      <c r="FC6" s="445"/>
      <c r="FD6" s="445"/>
      <c r="FE6" s="445"/>
      <c r="FF6" s="697" t="s">
        <v>61</v>
      </c>
      <c r="FG6" s="697"/>
      <c r="FH6" s="697"/>
      <c r="FI6" s="697"/>
      <c r="FJ6" s="697"/>
      <c r="FK6" s="697"/>
      <c r="FL6" s="697"/>
      <c r="FM6" s="697"/>
      <c r="FN6" s="697"/>
      <c r="FO6" s="697"/>
      <c r="FP6" s="698"/>
      <c r="FQ6" s="697"/>
      <c r="FR6" s="697"/>
      <c r="FS6" s="697"/>
      <c r="FT6" s="697"/>
      <c r="FU6" s="446"/>
      <c r="FV6" s="445"/>
      <c r="FW6" s="445"/>
      <c r="FX6" s="445"/>
      <c r="FY6" s="714">
        <v>3151201</v>
      </c>
      <c r="FZ6" s="714"/>
      <c r="GA6" s="714"/>
      <c r="GB6" s="714"/>
      <c r="GC6" s="714"/>
      <c r="GD6" s="714"/>
      <c r="GE6" s="714"/>
      <c r="GF6" s="714"/>
      <c r="GG6" s="714"/>
      <c r="GH6" s="714"/>
      <c r="GI6" s="715"/>
      <c r="GJ6" s="714"/>
      <c r="GK6" s="716"/>
      <c r="GL6" s="714"/>
      <c r="GM6" s="714"/>
      <c r="GN6" s="446"/>
      <c r="GO6" s="445"/>
      <c r="GP6" s="445"/>
      <c r="GQ6" s="445"/>
      <c r="GR6" s="705" t="s">
        <v>95</v>
      </c>
      <c r="GS6" s="705"/>
      <c r="GT6" s="705"/>
      <c r="GU6" s="705"/>
      <c r="GV6" s="705"/>
      <c r="GW6" s="705"/>
      <c r="GX6" s="705"/>
      <c r="GY6" s="705"/>
      <c r="GZ6" s="705"/>
      <c r="HA6" s="705"/>
      <c r="HB6" s="706"/>
      <c r="HC6" s="705"/>
      <c r="HD6" s="710"/>
      <c r="HE6" s="705"/>
      <c r="HF6" s="705"/>
      <c r="HG6" s="446"/>
      <c r="HH6" s="445"/>
      <c r="HI6" s="445"/>
      <c r="HJ6" s="445"/>
      <c r="HK6" s="705">
        <v>3141207</v>
      </c>
      <c r="HL6" s="705"/>
      <c r="HM6" s="705"/>
      <c r="HN6" s="705"/>
      <c r="HO6" s="705"/>
      <c r="HP6" s="705"/>
      <c r="HQ6" s="705"/>
      <c r="HR6" s="705"/>
      <c r="HS6" s="705"/>
      <c r="HT6" s="705"/>
      <c r="HU6" s="706"/>
      <c r="HV6" s="705"/>
      <c r="HW6" s="705"/>
      <c r="HX6" s="705"/>
      <c r="HY6" s="705"/>
      <c r="HZ6" s="446"/>
      <c r="IA6" s="445"/>
      <c r="IB6" s="445"/>
      <c r="IC6" s="445"/>
      <c r="ID6" s="705" t="s">
        <v>122</v>
      </c>
      <c r="IE6" s="705"/>
      <c r="IF6" s="705"/>
      <c r="IG6" s="705"/>
      <c r="IH6" s="705"/>
      <c r="II6" s="705"/>
      <c r="IJ6" s="705"/>
      <c r="IK6" s="705"/>
      <c r="IL6" s="705"/>
      <c r="IM6" s="705"/>
      <c r="IN6" s="706"/>
      <c r="IO6" s="705"/>
      <c r="IP6" s="705"/>
      <c r="IQ6" s="705"/>
      <c r="IR6" s="705"/>
      <c r="IS6" s="446"/>
      <c r="IT6" s="445"/>
      <c r="IU6" s="445"/>
      <c r="IV6" s="445"/>
      <c r="IW6" s="705">
        <v>3141202</v>
      </c>
      <c r="IX6" s="705"/>
      <c r="IY6" s="705"/>
      <c r="IZ6" s="705"/>
      <c r="JA6" s="705"/>
      <c r="JB6" s="705"/>
      <c r="JC6" s="705"/>
      <c r="JD6" s="705"/>
      <c r="JE6" s="705"/>
      <c r="JF6" s="705"/>
      <c r="JG6" s="706"/>
      <c r="JH6" s="705"/>
      <c r="JI6" s="705"/>
      <c r="JJ6" s="705"/>
      <c r="JK6" s="705"/>
      <c r="JL6" s="446"/>
      <c r="JM6" s="445"/>
      <c r="JN6" s="445"/>
      <c r="JO6" s="445"/>
      <c r="JP6" s="705"/>
      <c r="JQ6" s="705"/>
      <c r="JR6" s="705"/>
      <c r="JS6" s="705"/>
      <c r="JT6" s="705"/>
      <c r="JU6" s="705"/>
      <c r="JV6" s="705"/>
      <c r="JW6" s="705"/>
      <c r="JX6" s="706"/>
      <c r="JY6" s="705"/>
      <c r="JZ6" s="705"/>
      <c r="KA6" s="705"/>
      <c r="KB6" s="705"/>
      <c r="KC6" s="515"/>
      <c r="KD6" s="516"/>
      <c r="KE6" s="445"/>
      <c r="KF6" s="445"/>
      <c r="KG6" s="687"/>
      <c r="KH6" s="687"/>
    </row>
    <row r="7" spans="1:296" ht="31.5" customHeight="1" x14ac:dyDescent="0.2">
      <c r="B7" s="194"/>
      <c r="C7" s="692"/>
      <c r="D7" s="691"/>
      <c r="E7" s="692"/>
      <c r="F7" s="692"/>
      <c r="G7" s="692"/>
      <c r="H7" s="693"/>
      <c r="I7" s="693"/>
      <c r="J7" s="687" t="s">
        <v>42</v>
      </c>
      <c r="K7" s="687"/>
      <c r="L7" s="687" t="s">
        <v>436</v>
      </c>
      <c r="M7" s="687"/>
      <c r="N7" s="687" t="s">
        <v>76</v>
      </c>
      <c r="O7" s="687"/>
      <c r="P7" s="687"/>
      <c r="Q7" s="687" t="s">
        <v>74</v>
      </c>
      <c r="R7" s="687"/>
      <c r="S7" s="687"/>
      <c r="T7" s="688" t="s">
        <v>75</v>
      </c>
      <c r="U7" s="687"/>
      <c r="V7" s="687"/>
      <c r="W7" s="687" t="s">
        <v>43</v>
      </c>
      <c r="X7" s="687"/>
      <c r="Y7" s="688" t="s">
        <v>229</v>
      </c>
      <c r="Z7" s="687"/>
      <c r="AA7" s="298"/>
      <c r="AB7" s="298"/>
      <c r="AC7" s="687" t="s">
        <v>42</v>
      </c>
      <c r="AD7" s="687"/>
      <c r="AE7" s="687" t="s">
        <v>436</v>
      </c>
      <c r="AF7" s="687"/>
      <c r="AG7" s="687" t="s">
        <v>76</v>
      </c>
      <c r="AH7" s="687"/>
      <c r="AI7" s="687"/>
      <c r="AJ7" s="687" t="s">
        <v>74</v>
      </c>
      <c r="AK7" s="687"/>
      <c r="AL7" s="687"/>
      <c r="AM7" s="688" t="s">
        <v>75</v>
      </c>
      <c r="AN7" s="687"/>
      <c r="AO7" s="687"/>
      <c r="AP7" s="687" t="s">
        <v>43</v>
      </c>
      <c r="AQ7" s="687"/>
      <c r="AR7" s="688" t="s">
        <v>229</v>
      </c>
      <c r="AS7" s="687"/>
      <c r="AT7" s="441"/>
      <c r="AU7" s="441"/>
      <c r="AV7" s="687" t="s">
        <v>42</v>
      </c>
      <c r="AW7" s="687"/>
      <c r="AX7" s="687" t="s">
        <v>436</v>
      </c>
      <c r="AY7" s="687"/>
      <c r="AZ7" s="687" t="s">
        <v>76</v>
      </c>
      <c r="BA7" s="687"/>
      <c r="BB7" s="687"/>
      <c r="BC7" s="687" t="s">
        <v>74</v>
      </c>
      <c r="BD7" s="687"/>
      <c r="BE7" s="687"/>
      <c r="BF7" s="688" t="s">
        <v>75</v>
      </c>
      <c r="BG7" s="687"/>
      <c r="BH7" s="687"/>
      <c r="BI7" s="687" t="s">
        <v>43</v>
      </c>
      <c r="BJ7" s="687"/>
      <c r="BK7" s="688" t="s">
        <v>229</v>
      </c>
      <c r="BL7" s="687"/>
      <c r="BM7" s="441"/>
      <c r="BN7" s="441"/>
      <c r="BO7" s="687" t="s">
        <v>42</v>
      </c>
      <c r="BP7" s="687"/>
      <c r="BQ7" s="687" t="s">
        <v>436</v>
      </c>
      <c r="BR7" s="687"/>
      <c r="BS7" s="687" t="s">
        <v>76</v>
      </c>
      <c r="BT7" s="687"/>
      <c r="BU7" s="687"/>
      <c r="BV7" s="687" t="s">
        <v>74</v>
      </c>
      <c r="BW7" s="687"/>
      <c r="BX7" s="687"/>
      <c r="BY7" s="688" t="s">
        <v>75</v>
      </c>
      <c r="BZ7" s="687"/>
      <c r="CA7" s="687"/>
      <c r="CB7" s="687" t="s">
        <v>43</v>
      </c>
      <c r="CC7" s="687"/>
      <c r="CD7" s="688" t="s">
        <v>229</v>
      </c>
      <c r="CE7" s="687"/>
      <c r="CF7" s="441"/>
      <c r="CG7" s="441"/>
      <c r="CH7" s="687" t="s">
        <v>42</v>
      </c>
      <c r="CI7" s="687"/>
      <c r="CJ7" s="687" t="s">
        <v>436</v>
      </c>
      <c r="CK7" s="687"/>
      <c r="CL7" s="687" t="s">
        <v>76</v>
      </c>
      <c r="CM7" s="687"/>
      <c r="CN7" s="687"/>
      <c r="CO7" s="687" t="s">
        <v>74</v>
      </c>
      <c r="CP7" s="687"/>
      <c r="CQ7" s="687"/>
      <c r="CR7" s="688" t="s">
        <v>75</v>
      </c>
      <c r="CS7" s="687"/>
      <c r="CT7" s="687"/>
      <c r="CU7" s="687" t="s">
        <v>43</v>
      </c>
      <c r="CV7" s="687"/>
      <c r="CW7" s="688" t="s">
        <v>229</v>
      </c>
      <c r="CX7" s="687"/>
      <c r="CY7" s="441"/>
      <c r="CZ7" s="441"/>
      <c r="DA7" s="687" t="s">
        <v>42</v>
      </c>
      <c r="DB7" s="687"/>
      <c r="DC7" s="687" t="s">
        <v>436</v>
      </c>
      <c r="DD7" s="687"/>
      <c r="DE7" s="687" t="s">
        <v>76</v>
      </c>
      <c r="DF7" s="687"/>
      <c r="DG7" s="687"/>
      <c r="DH7" s="687" t="s">
        <v>74</v>
      </c>
      <c r="DI7" s="687"/>
      <c r="DJ7" s="687"/>
      <c r="DK7" s="688" t="s">
        <v>75</v>
      </c>
      <c r="DL7" s="687"/>
      <c r="DM7" s="687"/>
      <c r="DN7" s="687" t="s">
        <v>43</v>
      </c>
      <c r="DO7" s="687"/>
      <c r="DP7" s="688" t="s">
        <v>229</v>
      </c>
      <c r="DQ7" s="687"/>
      <c r="DR7" s="441"/>
      <c r="DS7" s="441"/>
      <c r="DT7" s="687" t="s">
        <v>42</v>
      </c>
      <c r="DU7" s="687"/>
      <c r="DV7" s="687" t="s">
        <v>436</v>
      </c>
      <c r="DW7" s="687"/>
      <c r="DX7" s="687" t="s">
        <v>76</v>
      </c>
      <c r="DY7" s="687"/>
      <c r="DZ7" s="687"/>
      <c r="EA7" s="687" t="s">
        <v>74</v>
      </c>
      <c r="EB7" s="687"/>
      <c r="EC7" s="687"/>
      <c r="ED7" s="688" t="s">
        <v>75</v>
      </c>
      <c r="EE7" s="687"/>
      <c r="EF7" s="687"/>
      <c r="EG7" s="687" t="s">
        <v>43</v>
      </c>
      <c r="EH7" s="687"/>
      <c r="EI7" s="688" t="s">
        <v>229</v>
      </c>
      <c r="EJ7" s="687"/>
      <c r="EK7" s="441"/>
      <c r="EL7" s="441"/>
      <c r="EM7" s="687" t="s">
        <v>42</v>
      </c>
      <c r="EN7" s="687"/>
      <c r="EO7" s="687" t="s">
        <v>436</v>
      </c>
      <c r="EP7" s="687"/>
      <c r="EQ7" s="687" t="s">
        <v>76</v>
      </c>
      <c r="ER7" s="687"/>
      <c r="ES7" s="687"/>
      <c r="ET7" s="687" t="s">
        <v>74</v>
      </c>
      <c r="EU7" s="687"/>
      <c r="EV7" s="687"/>
      <c r="EW7" s="688" t="s">
        <v>75</v>
      </c>
      <c r="EX7" s="687"/>
      <c r="EY7" s="687"/>
      <c r="EZ7" s="687" t="s">
        <v>43</v>
      </c>
      <c r="FA7" s="687"/>
      <c r="FB7" s="688" t="s">
        <v>229</v>
      </c>
      <c r="FC7" s="687"/>
      <c r="FD7" s="441"/>
      <c r="FE7" s="441"/>
      <c r="FF7" s="687" t="s">
        <v>42</v>
      </c>
      <c r="FG7" s="687"/>
      <c r="FH7" s="687" t="s">
        <v>436</v>
      </c>
      <c r="FI7" s="687"/>
      <c r="FJ7" s="717" t="s">
        <v>552</v>
      </c>
      <c r="FK7" s="717"/>
      <c r="FL7" s="717"/>
      <c r="FM7" s="687" t="s">
        <v>74</v>
      </c>
      <c r="FN7" s="687"/>
      <c r="FO7" s="687"/>
      <c r="FP7" s="688" t="s">
        <v>75</v>
      </c>
      <c r="FQ7" s="687"/>
      <c r="FR7" s="687"/>
      <c r="FS7" s="687" t="s">
        <v>43</v>
      </c>
      <c r="FT7" s="687"/>
      <c r="FU7" s="688" t="s">
        <v>229</v>
      </c>
      <c r="FV7" s="687"/>
      <c r="FW7" s="441"/>
      <c r="FX7" s="441"/>
      <c r="FY7" s="687" t="s">
        <v>42</v>
      </c>
      <c r="FZ7" s="687"/>
      <c r="GA7" s="687" t="s">
        <v>436</v>
      </c>
      <c r="GB7" s="687"/>
      <c r="GC7" s="687" t="s">
        <v>76</v>
      </c>
      <c r="GD7" s="687"/>
      <c r="GE7" s="687"/>
      <c r="GF7" s="687" t="s">
        <v>74</v>
      </c>
      <c r="GG7" s="687"/>
      <c r="GH7" s="687"/>
      <c r="GI7" s="688" t="s">
        <v>75</v>
      </c>
      <c r="GJ7" s="687"/>
      <c r="GK7" s="687"/>
      <c r="GL7" s="687" t="s">
        <v>43</v>
      </c>
      <c r="GM7" s="687"/>
      <c r="GN7" s="688" t="s">
        <v>229</v>
      </c>
      <c r="GO7" s="687"/>
      <c r="GP7" s="441"/>
      <c r="GQ7" s="441"/>
      <c r="GR7" s="687" t="s">
        <v>42</v>
      </c>
      <c r="GS7" s="687"/>
      <c r="GT7" s="687" t="s">
        <v>436</v>
      </c>
      <c r="GU7" s="687"/>
      <c r="GV7" s="687" t="s">
        <v>76</v>
      </c>
      <c r="GW7" s="687"/>
      <c r="GX7" s="687"/>
      <c r="GY7" s="687" t="s">
        <v>74</v>
      </c>
      <c r="GZ7" s="687"/>
      <c r="HA7" s="687"/>
      <c r="HB7" s="688" t="s">
        <v>75</v>
      </c>
      <c r="HC7" s="687"/>
      <c r="HD7" s="687"/>
      <c r="HE7" s="687" t="s">
        <v>43</v>
      </c>
      <c r="HF7" s="687"/>
      <c r="HG7" s="688" t="s">
        <v>229</v>
      </c>
      <c r="HH7" s="687"/>
      <c r="HI7" s="441"/>
      <c r="HJ7" s="441"/>
      <c r="HK7" s="687" t="s">
        <v>42</v>
      </c>
      <c r="HL7" s="687"/>
      <c r="HM7" s="687" t="s">
        <v>436</v>
      </c>
      <c r="HN7" s="687"/>
      <c r="HO7" s="687" t="s">
        <v>76</v>
      </c>
      <c r="HP7" s="687"/>
      <c r="HQ7" s="687"/>
      <c r="HR7" s="687" t="s">
        <v>74</v>
      </c>
      <c r="HS7" s="687"/>
      <c r="HT7" s="687"/>
      <c r="HU7" s="688" t="s">
        <v>75</v>
      </c>
      <c r="HV7" s="687"/>
      <c r="HW7" s="687"/>
      <c r="HX7" s="687" t="s">
        <v>43</v>
      </c>
      <c r="HY7" s="687"/>
      <c r="HZ7" s="688" t="s">
        <v>229</v>
      </c>
      <c r="IA7" s="687"/>
      <c r="IB7" s="441"/>
      <c r="IC7" s="441"/>
      <c r="ID7" s="687" t="s">
        <v>42</v>
      </c>
      <c r="IE7" s="687"/>
      <c r="IF7" s="687" t="s">
        <v>436</v>
      </c>
      <c r="IG7" s="687"/>
      <c r="IH7" s="687" t="s">
        <v>76</v>
      </c>
      <c r="II7" s="687"/>
      <c r="IJ7" s="687"/>
      <c r="IK7" s="687" t="s">
        <v>74</v>
      </c>
      <c r="IL7" s="687"/>
      <c r="IM7" s="687"/>
      <c r="IN7" s="688" t="s">
        <v>75</v>
      </c>
      <c r="IO7" s="687"/>
      <c r="IP7" s="687"/>
      <c r="IQ7" s="687" t="s">
        <v>43</v>
      </c>
      <c r="IR7" s="687"/>
      <c r="IS7" s="688" t="s">
        <v>229</v>
      </c>
      <c r="IT7" s="687"/>
      <c r="IU7" s="441"/>
      <c r="IV7" s="441"/>
      <c r="IW7" s="687" t="s">
        <v>42</v>
      </c>
      <c r="IX7" s="687"/>
      <c r="IY7" s="687" t="s">
        <v>436</v>
      </c>
      <c r="IZ7" s="687"/>
      <c r="JA7" s="717" t="s">
        <v>427</v>
      </c>
      <c r="JB7" s="717"/>
      <c r="JC7" s="717"/>
      <c r="JD7" s="687" t="s">
        <v>74</v>
      </c>
      <c r="JE7" s="687"/>
      <c r="JF7" s="687"/>
      <c r="JG7" s="688" t="s">
        <v>75</v>
      </c>
      <c r="JH7" s="687"/>
      <c r="JI7" s="687"/>
      <c r="JJ7" s="687" t="s">
        <v>43</v>
      </c>
      <c r="JK7" s="687"/>
      <c r="JL7" s="688" t="s">
        <v>229</v>
      </c>
      <c r="JM7" s="687"/>
      <c r="JN7" s="441"/>
      <c r="JO7" s="441"/>
      <c r="JP7" s="687" t="s">
        <v>42</v>
      </c>
      <c r="JQ7" s="687"/>
      <c r="JR7" s="720" t="s">
        <v>437</v>
      </c>
      <c r="JS7" s="688"/>
      <c r="JT7" s="687" t="s">
        <v>76</v>
      </c>
      <c r="JU7" s="687"/>
      <c r="JV7" s="687"/>
      <c r="JW7" s="687" t="s">
        <v>74</v>
      </c>
      <c r="JX7" s="687"/>
      <c r="JY7" s="687"/>
      <c r="JZ7" s="688" t="s">
        <v>75</v>
      </c>
      <c r="KA7" s="687"/>
      <c r="KB7" s="687"/>
      <c r="KC7" s="687" t="s">
        <v>43</v>
      </c>
      <c r="KD7" s="687"/>
      <c r="KE7" s="441"/>
      <c r="KF7" s="441"/>
      <c r="KG7" s="687"/>
      <c r="KH7" s="687"/>
    </row>
    <row r="8" spans="1:296" ht="36.75" customHeight="1" x14ac:dyDescent="0.2">
      <c r="B8" s="194"/>
      <c r="C8" s="692"/>
      <c r="D8" s="691"/>
      <c r="E8" s="692"/>
      <c r="F8" s="692"/>
      <c r="G8" s="692"/>
      <c r="H8" s="693"/>
      <c r="I8" s="693"/>
      <c r="J8" s="389" t="s">
        <v>173</v>
      </c>
      <c r="K8" s="389" t="s">
        <v>9</v>
      </c>
      <c r="L8" s="389" t="s">
        <v>173</v>
      </c>
      <c r="M8" s="389" t="s">
        <v>9</v>
      </c>
      <c r="N8" s="389" t="s">
        <v>173</v>
      </c>
      <c r="O8" s="389" t="s">
        <v>9</v>
      </c>
      <c r="P8" s="389" t="s">
        <v>145</v>
      </c>
      <c r="Q8" s="389" t="s">
        <v>173</v>
      </c>
      <c r="R8" s="389" t="s">
        <v>9</v>
      </c>
      <c r="S8" s="389" t="s">
        <v>145</v>
      </c>
      <c r="T8" s="390" t="s">
        <v>173</v>
      </c>
      <c r="U8" s="389" t="s">
        <v>9</v>
      </c>
      <c r="V8" s="389" t="s">
        <v>145</v>
      </c>
      <c r="W8" s="389" t="s">
        <v>173</v>
      </c>
      <c r="X8" s="389" t="s">
        <v>9</v>
      </c>
      <c r="Y8" s="342" t="s">
        <v>173</v>
      </c>
      <c r="Z8" s="269" t="s">
        <v>9</v>
      </c>
      <c r="AA8" s="198" t="s">
        <v>87</v>
      </c>
      <c r="AB8" s="198" t="s">
        <v>88</v>
      </c>
      <c r="AC8" s="298" t="s">
        <v>173</v>
      </c>
      <c r="AD8" s="298" t="s">
        <v>9</v>
      </c>
      <c r="AE8" s="389" t="s">
        <v>173</v>
      </c>
      <c r="AF8" s="389" t="s">
        <v>9</v>
      </c>
      <c r="AG8" s="389" t="s">
        <v>173</v>
      </c>
      <c r="AH8" s="389" t="s">
        <v>9</v>
      </c>
      <c r="AI8" s="389" t="s">
        <v>145</v>
      </c>
      <c r="AJ8" s="389" t="s">
        <v>173</v>
      </c>
      <c r="AK8" s="389" t="s">
        <v>9</v>
      </c>
      <c r="AL8" s="389" t="s">
        <v>145</v>
      </c>
      <c r="AM8" s="390" t="s">
        <v>173</v>
      </c>
      <c r="AN8" s="389" t="s">
        <v>9</v>
      </c>
      <c r="AO8" s="389" t="s">
        <v>145</v>
      </c>
      <c r="AP8" s="389" t="s">
        <v>173</v>
      </c>
      <c r="AQ8" s="389" t="s">
        <v>9</v>
      </c>
      <c r="AR8" s="442" t="s">
        <v>173</v>
      </c>
      <c r="AS8" s="441" t="s">
        <v>9</v>
      </c>
      <c r="AT8" s="198" t="s">
        <v>87</v>
      </c>
      <c r="AU8" s="198" t="s">
        <v>88</v>
      </c>
      <c r="AV8" s="298" t="s">
        <v>173</v>
      </c>
      <c r="AW8" s="298" t="s">
        <v>9</v>
      </c>
      <c r="AX8" s="389" t="s">
        <v>173</v>
      </c>
      <c r="AY8" s="389" t="s">
        <v>9</v>
      </c>
      <c r="AZ8" s="389" t="s">
        <v>173</v>
      </c>
      <c r="BA8" s="389" t="s">
        <v>9</v>
      </c>
      <c r="BB8" s="389" t="s">
        <v>145</v>
      </c>
      <c r="BC8" s="389" t="s">
        <v>173</v>
      </c>
      <c r="BD8" s="389" t="s">
        <v>9</v>
      </c>
      <c r="BE8" s="389" t="s">
        <v>145</v>
      </c>
      <c r="BF8" s="390" t="s">
        <v>173</v>
      </c>
      <c r="BG8" s="389" t="s">
        <v>9</v>
      </c>
      <c r="BH8" s="389" t="s">
        <v>145</v>
      </c>
      <c r="BI8" s="389" t="s">
        <v>173</v>
      </c>
      <c r="BJ8" s="389" t="s">
        <v>9</v>
      </c>
      <c r="BK8" s="442" t="s">
        <v>173</v>
      </c>
      <c r="BL8" s="441" t="s">
        <v>9</v>
      </c>
      <c r="BM8" s="198" t="s">
        <v>87</v>
      </c>
      <c r="BN8" s="198" t="s">
        <v>88</v>
      </c>
      <c r="BO8" s="298" t="s">
        <v>173</v>
      </c>
      <c r="BP8" s="298" t="s">
        <v>9</v>
      </c>
      <c r="BQ8" s="389" t="s">
        <v>173</v>
      </c>
      <c r="BR8" s="389" t="s">
        <v>9</v>
      </c>
      <c r="BS8" s="389" t="s">
        <v>173</v>
      </c>
      <c r="BT8" s="389" t="s">
        <v>9</v>
      </c>
      <c r="BU8" s="389" t="s">
        <v>145</v>
      </c>
      <c r="BV8" s="389" t="s">
        <v>173</v>
      </c>
      <c r="BW8" s="389" t="s">
        <v>9</v>
      </c>
      <c r="BX8" s="389" t="s">
        <v>145</v>
      </c>
      <c r="BY8" s="390" t="s">
        <v>173</v>
      </c>
      <c r="BZ8" s="389" t="s">
        <v>9</v>
      </c>
      <c r="CA8" s="389" t="s">
        <v>145</v>
      </c>
      <c r="CB8" s="389" t="s">
        <v>173</v>
      </c>
      <c r="CC8" s="389" t="s">
        <v>9</v>
      </c>
      <c r="CD8" s="442" t="s">
        <v>173</v>
      </c>
      <c r="CE8" s="441" t="s">
        <v>9</v>
      </c>
      <c r="CF8" s="198" t="s">
        <v>87</v>
      </c>
      <c r="CG8" s="198" t="s">
        <v>88</v>
      </c>
      <c r="CH8" s="298" t="s">
        <v>173</v>
      </c>
      <c r="CI8" s="298" t="s">
        <v>9</v>
      </c>
      <c r="CJ8" s="389" t="s">
        <v>173</v>
      </c>
      <c r="CK8" s="389" t="s">
        <v>9</v>
      </c>
      <c r="CL8" s="389" t="s">
        <v>173</v>
      </c>
      <c r="CM8" s="389" t="s">
        <v>9</v>
      </c>
      <c r="CN8" s="389" t="s">
        <v>145</v>
      </c>
      <c r="CO8" s="389" t="s">
        <v>173</v>
      </c>
      <c r="CP8" s="389" t="s">
        <v>9</v>
      </c>
      <c r="CQ8" s="389" t="s">
        <v>145</v>
      </c>
      <c r="CR8" s="390" t="s">
        <v>173</v>
      </c>
      <c r="CS8" s="389" t="s">
        <v>9</v>
      </c>
      <c r="CT8" s="389" t="s">
        <v>145</v>
      </c>
      <c r="CU8" s="389" t="s">
        <v>173</v>
      </c>
      <c r="CV8" s="389" t="s">
        <v>9</v>
      </c>
      <c r="CW8" s="442" t="s">
        <v>173</v>
      </c>
      <c r="CX8" s="441" t="s">
        <v>9</v>
      </c>
      <c r="CY8" s="198" t="s">
        <v>87</v>
      </c>
      <c r="CZ8" s="198" t="s">
        <v>88</v>
      </c>
      <c r="DA8" s="298" t="s">
        <v>173</v>
      </c>
      <c r="DB8" s="298" t="s">
        <v>9</v>
      </c>
      <c r="DC8" s="389" t="s">
        <v>173</v>
      </c>
      <c r="DD8" s="389" t="s">
        <v>9</v>
      </c>
      <c r="DE8" s="389" t="s">
        <v>173</v>
      </c>
      <c r="DF8" s="389" t="s">
        <v>9</v>
      </c>
      <c r="DG8" s="389" t="s">
        <v>145</v>
      </c>
      <c r="DH8" s="389" t="s">
        <v>173</v>
      </c>
      <c r="DI8" s="389" t="s">
        <v>9</v>
      </c>
      <c r="DJ8" s="389" t="s">
        <v>145</v>
      </c>
      <c r="DK8" s="390" t="s">
        <v>173</v>
      </c>
      <c r="DL8" s="389" t="s">
        <v>9</v>
      </c>
      <c r="DM8" s="389" t="s">
        <v>145</v>
      </c>
      <c r="DN8" s="389" t="s">
        <v>173</v>
      </c>
      <c r="DO8" s="389" t="s">
        <v>9</v>
      </c>
      <c r="DP8" s="442" t="s">
        <v>173</v>
      </c>
      <c r="DQ8" s="441" t="s">
        <v>9</v>
      </c>
      <c r="DR8" s="198" t="s">
        <v>87</v>
      </c>
      <c r="DS8" s="198" t="s">
        <v>88</v>
      </c>
      <c r="DT8" s="298" t="s">
        <v>173</v>
      </c>
      <c r="DU8" s="298" t="s">
        <v>9</v>
      </c>
      <c r="DV8" s="389" t="s">
        <v>173</v>
      </c>
      <c r="DW8" s="389" t="s">
        <v>9</v>
      </c>
      <c r="DX8" s="389" t="s">
        <v>173</v>
      </c>
      <c r="DY8" s="389" t="s">
        <v>9</v>
      </c>
      <c r="DZ8" s="389" t="s">
        <v>145</v>
      </c>
      <c r="EA8" s="389" t="s">
        <v>173</v>
      </c>
      <c r="EB8" s="389" t="s">
        <v>9</v>
      </c>
      <c r="EC8" s="389" t="s">
        <v>145</v>
      </c>
      <c r="ED8" s="390" t="s">
        <v>173</v>
      </c>
      <c r="EE8" s="389" t="s">
        <v>9</v>
      </c>
      <c r="EF8" s="389" t="s">
        <v>145</v>
      </c>
      <c r="EG8" s="389" t="s">
        <v>173</v>
      </c>
      <c r="EH8" s="389" t="s">
        <v>9</v>
      </c>
      <c r="EI8" s="442" t="s">
        <v>173</v>
      </c>
      <c r="EJ8" s="441" t="s">
        <v>9</v>
      </c>
      <c r="EK8" s="198" t="s">
        <v>87</v>
      </c>
      <c r="EL8" s="198" t="s">
        <v>88</v>
      </c>
      <c r="EM8" s="298" t="s">
        <v>173</v>
      </c>
      <c r="EN8" s="298" t="s">
        <v>9</v>
      </c>
      <c r="EO8" s="389" t="s">
        <v>173</v>
      </c>
      <c r="EP8" s="389" t="s">
        <v>9</v>
      </c>
      <c r="EQ8" s="389" t="s">
        <v>173</v>
      </c>
      <c r="ER8" s="389" t="s">
        <v>9</v>
      </c>
      <c r="ES8" s="389" t="s">
        <v>145</v>
      </c>
      <c r="ET8" s="389" t="s">
        <v>173</v>
      </c>
      <c r="EU8" s="389" t="s">
        <v>9</v>
      </c>
      <c r="EV8" s="389" t="s">
        <v>145</v>
      </c>
      <c r="EW8" s="390" t="s">
        <v>173</v>
      </c>
      <c r="EX8" s="389" t="s">
        <v>9</v>
      </c>
      <c r="EY8" s="389" t="s">
        <v>145</v>
      </c>
      <c r="EZ8" s="389" t="s">
        <v>173</v>
      </c>
      <c r="FA8" s="389" t="s">
        <v>9</v>
      </c>
      <c r="FB8" s="442" t="s">
        <v>173</v>
      </c>
      <c r="FC8" s="441" t="s">
        <v>9</v>
      </c>
      <c r="FD8" s="198" t="s">
        <v>87</v>
      </c>
      <c r="FE8" s="198" t="s">
        <v>88</v>
      </c>
      <c r="FF8" s="298" t="s">
        <v>173</v>
      </c>
      <c r="FG8" s="298" t="s">
        <v>9</v>
      </c>
      <c r="FH8" s="389" t="s">
        <v>173</v>
      </c>
      <c r="FI8" s="389" t="s">
        <v>9</v>
      </c>
      <c r="FJ8" s="389" t="s">
        <v>173</v>
      </c>
      <c r="FK8" s="389" t="s">
        <v>9</v>
      </c>
      <c r="FL8" s="389" t="s">
        <v>145</v>
      </c>
      <c r="FM8" s="389" t="s">
        <v>173</v>
      </c>
      <c r="FN8" s="389" t="s">
        <v>9</v>
      </c>
      <c r="FO8" s="389" t="s">
        <v>145</v>
      </c>
      <c r="FP8" s="390" t="s">
        <v>173</v>
      </c>
      <c r="FQ8" s="389" t="s">
        <v>9</v>
      </c>
      <c r="FR8" s="389" t="s">
        <v>145</v>
      </c>
      <c r="FS8" s="389" t="s">
        <v>173</v>
      </c>
      <c r="FT8" s="389" t="s">
        <v>9</v>
      </c>
      <c r="FU8" s="442" t="s">
        <v>173</v>
      </c>
      <c r="FV8" s="441" t="s">
        <v>9</v>
      </c>
      <c r="FW8" s="198" t="s">
        <v>87</v>
      </c>
      <c r="FX8" s="198" t="s">
        <v>88</v>
      </c>
      <c r="FY8" s="298" t="s">
        <v>173</v>
      </c>
      <c r="FZ8" s="298" t="s">
        <v>9</v>
      </c>
      <c r="GA8" s="389" t="s">
        <v>173</v>
      </c>
      <c r="GB8" s="389" t="s">
        <v>9</v>
      </c>
      <c r="GC8" s="389" t="s">
        <v>173</v>
      </c>
      <c r="GD8" s="389" t="s">
        <v>9</v>
      </c>
      <c r="GE8" s="389" t="s">
        <v>145</v>
      </c>
      <c r="GF8" s="389" t="s">
        <v>173</v>
      </c>
      <c r="GG8" s="389" t="s">
        <v>9</v>
      </c>
      <c r="GH8" s="389" t="s">
        <v>145</v>
      </c>
      <c r="GI8" s="390" t="s">
        <v>173</v>
      </c>
      <c r="GJ8" s="389" t="s">
        <v>9</v>
      </c>
      <c r="GK8" s="389" t="s">
        <v>145</v>
      </c>
      <c r="GL8" s="389" t="s">
        <v>173</v>
      </c>
      <c r="GM8" s="389" t="s">
        <v>9</v>
      </c>
      <c r="GN8" s="442" t="s">
        <v>173</v>
      </c>
      <c r="GO8" s="441" t="s">
        <v>9</v>
      </c>
      <c r="GP8" s="198" t="s">
        <v>87</v>
      </c>
      <c r="GQ8" s="198" t="s">
        <v>88</v>
      </c>
      <c r="GR8" s="298" t="s">
        <v>173</v>
      </c>
      <c r="GS8" s="298" t="s">
        <v>9</v>
      </c>
      <c r="GT8" s="389" t="s">
        <v>173</v>
      </c>
      <c r="GU8" s="389" t="s">
        <v>9</v>
      </c>
      <c r="GV8" s="389" t="s">
        <v>173</v>
      </c>
      <c r="GW8" s="389" t="s">
        <v>9</v>
      </c>
      <c r="GX8" s="389" t="s">
        <v>145</v>
      </c>
      <c r="GY8" s="389" t="s">
        <v>173</v>
      </c>
      <c r="GZ8" s="389" t="s">
        <v>9</v>
      </c>
      <c r="HA8" s="389" t="s">
        <v>145</v>
      </c>
      <c r="HB8" s="390" t="s">
        <v>173</v>
      </c>
      <c r="HC8" s="389" t="s">
        <v>9</v>
      </c>
      <c r="HD8" s="389" t="s">
        <v>145</v>
      </c>
      <c r="HE8" s="389" t="s">
        <v>173</v>
      </c>
      <c r="HF8" s="389" t="s">
        <v>9</v>
      </c>
      <c r="HG8" s="442" t="s">
        <v>173</v>
      </c>
      <c r="HH8" s="441" t="s">
        <v>9</v>
      </c>
      <c r="HI8" s="198" t="s">
        <v>87</v>
      </c>
      <c r="HJ8" s="198" t="s">
        <v>88</v>
      </c>
      <c r="HK8" s="298" t="s">
        <v>173</v>
      </c>
      <c r="HL8" s="298" t="s">
        <v>9</v>
      </c>
      <c r="HM8" s="389" t="s">
        <v>173</v>
      </c>
      <c r="HN8" s="389" t="s">
        <v>9</v>
      </c>
      <c r="HO8" s="389" t="s">
        <v>173</v>
      </c>
      <c r="HP8" s="389" t="s">
        <v>9</v>
      </c>
      <c r="HQ8" s="389" t="s">
        <v>145</v>
      </c>
      <c r="HR8" s="389" t="s">
        <v>173</v>
      </c>
      <c r="HS8" s="389" t="s">
        <v>9</v>
      </c>
      <c r="HT8" s="389" t="s">
        <v>145</v>
      </c>
      <c r="HU8" s="390" t="s">
        <v>173</v>
      </c>
      <c r="HV8" s="389" t="s">
        <v>9</v>
      </c>
      <c r="HW8" s="389" t="s">
        <v>145</v>
      </c>
      <c r="HX8" s="389" t="s">
        <v>173</v>
      </c>
      <c r="HY8" s="389" t="s">
        <v>9</v>
      </c>
      <c r="HZ8" s="442" t="s">
        <v>173</v>
      </c>
      <c r="IA8" s="441" t="s">
        <v>9</v>
      </c>
      <c r="IB8" s="198" t="s">
        <v>87</v>
      </c>
      <c r="IC8" s="198" t="s">
        <v>88</v>
      </c>
      <c r="ID8" s="298" t="s">
        <v>173</v>
      </c>
      <c r="IE8" s="298" t="s">
        <v>9</v>
      </c>
      <c r="IF8" s="389" t="s">
        <v>173</v>
      </c>
      <c r="IG8" s="389" t="s">
        <v>9</v>
      </c>
      <c r="IH8" s="389" t="s">
        <v>173</v>
      </c>
      <c r="II8" s="389" t="s">
        <v>9</v>
      </c>
      <c r="IJ8" s="389" t="s">
        <v>145</v>
      </c>
      <c r="IK8" s="389" t="s">
        <v>173</v>
      </c>
      <c r="IL8" s="389" t="s">
        <v>9</v>
      </c>
      <c r="IM8" s="389" t="s">
        <v>145</v>
      </c>
      <c r="IN8" s="390" t="s">
        <v>173</v>
      </c>
      <c r="IO8" s="389" t="s">
        <v>9</v>
      </c>
      <c r="IP8" s="389" t="s">
        <v>145</v>
      </c>
      <c r="IQ8" s="389" t="s">
        <v>173</v>
      </c>
      <c r="IR8" s="389" t="s">
        <v>9</v>
      </c>
      <c r="IS8" s="442" t="s">
        <v>173</v>
      </c>
      <c r="IT8" s="441" t="s">
        <v>9</v>
      </c>
      <c r="IU8" s="198" t="s">
        <v>87</v>
      </c>
      <c r="IV8" s="198" t="s">
        <v>88</v>
      </c>
      <c r="IW8" s="298" t="s">
        <v>173</v>
      </c>
      <c r="IX8" s="298" t="s">
        <v>9</v>
      </c>
      <c r="IY8" s="389" t="s">
        <v>173</v>
      </c>
      <c r="IZ8" s="389" t="s">
        <v>9</v>
      </c>
      <c r="JA8" s="389" t="s">
        <v>173</v>
      </c>
      <c r="JB8" s="389" t="s">
        <v>9</v>
      </c>
      <c r="JC8" s="389" t="s">
        <v>145</v>
      </c>
      <c r="JD8" s="389" t="s">
        <v>173</v>
      </c>
      <c r="JE8" s="389" t="s">
        <v>9</v>
      </c>
      <c r="JF8" s="389" t="s">
        <v>145</v>
      </c>
      <c r="JG8" s="390" t="s">
        <v>173</v>
      </c>
      <c r="JH8" s="389" t="s">
        <v>9</v>
      </c>
      <c r="JI8" s="389" t="s">
        <v>145</v>
      </c>
      <c r="JJ8" s="389" t="s">
        <v>173</v>
      </c>
      <c r="JK8" s="389" t="s">
        <v>9</v>
      </c>
      <c r="JL8" s="442" t="s">
        <v>173</v>
      </c>
      <c r="JM8" s="441" t="s">
        <v>9</v>
      </c>
      <c r="JN8" s="198" t="s">
        <v>87</v>
      </c>
      <c r="JO8" s="198" t="s">
        <v>88</v>
      </c>
      <c r="JP8" s="298" t="s">
        <v>44</v>
      </c>
      <c r="JQ8" s="298" t="s">
        <v>9</v>
      </c>
      <c r="JR8" s="441" t="s">
        <v>173</v>
      </c>
      <c r="JS8" s="441" t="s">
        <v>9</v>
      </c>
      <c r="JT8" s="389" t="s">
        <v>173</v>
      </c>
      <c r="JU8" s="389" t="s">
        <v>9</v>
      </c>
      <c r="JV8" s="389" t="s">
        <v>145</v>
      </c>
      <c r="JW8" s="389" t="s">
        <v>173</v>
      </c>
      <c r="JX8" s="389" t="s">
        <v>9</v>
      </c>
      <c r="JY8" s="389" t="s">
        <v>145</v>
      </c>
      <c r="JZ8" s="390" t="s">
        <v>173</v>
      </c>
      <c r="KA8" s="389" t="s">
        <v>9</v>
      </c>
      <c r="KB8" s="389" t="s">
        <v>145</v>
      </c>
      <c r="KC8" s="389" t="s">
        <v>173</v>
      </c>
      <c r="KD8" s="389" t="s">
        <v>9</v>
      </c>
      <c r="KE8" s="198" t="s">
        <v>87</v>
      </c>
      <c r="KF8" s="198" t="s">
        <v>88</v>
      </c>
      <c r="KG8" s="298" t="s">
        <v>173</v>
      </c>
      <c r="KH8" s="298" t="s">
        <v>9</v>
      </c>
    </row>
    <row r="9" spans="1:296" x14ac:dyDescent="0.2">
      <c r="A9" s="126">
        <v>1</v>
      </c>
      <c r="B9" s="126">
        <v>1</v>
      </c>
      <c r="C9" s="81"/>
      <c r="D9" s="329"/>
      <c r="E9" s="82"/>
      <c r="F9" s="87" t="s">
        <v>12</v>
      </c>
      <c r="G9" s="87"/>
      <c r="H9" s="153"/>
      <c r="I9" s="153"/>
      <c r="J9" s="68">
        <f>SUM(J17,J10)</f>
        <v>0</v>
      </c>
      <c r="K9" s="68">
        <f>SUM(K17,K10)</f>
        <v>0</v>
      </c>
      <c r="L9" s="69">
        <f>SUM(J9/12*$B$2)</f>
        <v>0</v>
      </c>
      <c r="M9" s="69">
        <f>SUM(K9/12*$B$2)</f>
        <v>0</v>
      </c>
      <c r="N9" s="68">
        <f>SUM(N17,N10)</f>
        <v>0</v>
      </c>
      <c r="O9" s="68">
        <f t="shared" ref="O9:S9" si="0">SUM(O17,O10)</f>
        <v>0</v>
      </c>
      <c r="P9" s="68">
        <f t="shared" si="0"/>
        <v>0</v>
      </c>
      <c r="Q9" s="68">
        <f t="shared" si="0"/>
        <v>0</v>
      </c>
      <c r="R9" s="68">
        <f t="shared" si="0"/>
        <v>0</v>
      </c>
      <c r="S9" s="68">
        <f t="shared" si="0"/>
        <v>0</v>
      </c>
      <c r="T9" s="105">
        <f t="shared" ref="T9:T10" si="1">N9+Q9</f>
        <v>0</v>
      </c>
      <c r="U9" s="71">
        <f t="shared" ref="U9:U10" si="2">O9+R9</f>
        <v>0</v>
      </c>
      <c r="V9" s="71">
        <f t="shared" ref="V9:V10" si="3">P9+S9</f>
        <v>0</v>
      </c>
      <c r="W9" s="88">
        <f t="shared" ref="W9:W10" si="4">N9-L9</f>
        <v>0</v>
      </c>
      <c r="X9" s="88">
        <f t="shared" ref="X9:X10" si="5">O9-M9</f>
        <v>0</v>
      </c>
      <c r="Y9" s="411"/>
      <c r="Z9" s="410"/>
      <c r="AA9" s="200">
        <f>$H9</f>
        <v>0</v>
      </c>
      <c r="AB9" s="201"/>
      <c r="AC9" s="68">
        <f>SUM(AC17,AC10)</f>
        <v>0</v>
      </c>
      <c r="AD9" s="68">
        <f>SUM(AD17,AD10)</f>
        <v>0</v>
      </c>
      <c r="AE9" s="69">
        <f>SUM(AC9/12*$B$2)</f>
        <v>0</v>
      </c>
      <c r="AF9" s="69">
        <f>SUM(AD9/12*$B$2)</f>
        <v>0</v>
      </c>
      <c r="AG9" s="68">
        <f>SUM(AG17,AG10)</f>
        <v>0</v>
      </c>
      <c r="AH9" s="68">
        <f t="shared" ref="AH9" si="6">SUM(AH17,AH10)</f>
        <v>0</v>
      </c>
      <c r="AI9" s="68">
        <f t="shared" ref="AI9" si="7">SUM(AI17,AI10)</f>
        <v>0</v>
      </c>
      <c r="AJ9" s="68">
        <f t="shared" ref="AJ9" si="8">SUM(AJ17,AJ10)</f>
        <v>0</v>
      </c>
      <c r="AK9" s="68">
        <f t="shared" ref="AK9" si="9">SUM(AK17,AK10)</f>
        <v>0</v>
      </c>
      <c r="AL9" s="68">
        <f t="shared" ref="AL9" si="10">SUM(AL17,AL10)</f>
        <v>0</v>
      </c>
      <c r="AM9" s="105">
        <f t="shared" ref="AM9:AM72" si="11">AG9+AJ9</f>
        <v>0</v>
      </c>
      <c r="AN9" s="71">
        <f t="shared" ref="AN9:AN72" si="12">AH9+AK9</f>
        <v>0</v>
      </c>
      <c r="AO9" s="71">
        <f t="shared" ref="AO9:AO72" si="13">AI9+AL9</f>
        <v>0</v>
      </c>
      <c r="AP9" s="88">
        <f t="shared" ref="AP9:AP72" si="14">AG9-AE9</f>
        <v>0</v>
      </c>
      <c r="AQ9" s="88">
        <f t="shared" ref="AQ9:AQ72" si="15">AH9-AF9</f>
        <v>0</v>
      </c>
      <c r="AR9" s="411"/>
      <c r="AS9" s="410"/>
      <c r="AT9" s="200">
        <f>$H9</f>
        <v>0</v>
      </c>
      <c r="AU9" s="201"/>
      <c r="AV9" s="69">
        <f>SUM(AV17,AV10)</f>
        <v>65</v>
      </c>
      <c r="AW9" s="69">
        <f>SUM(AW17,AW10)</f>
        <v>16106940.739999998</v>
      </c>
      <c r="AX9" s="69">
        <f>SUM(AV9/12*$B$2)</f>
        <v>10.833333333333334</v>
      </c>
      <c r="AY9" s="69">
        <f>SUM(AW9/12*$B$2)</f>
        <v>2684490.1233333331</v>
      </c>
      <c r="AZ9" s="68">
        <f>SUM(AZ17,AZ10)</f>
        <v>9</v>
      </c>
      <c r="BA9" s="68">
        <f t="shared" ref="BA9" si="16">SUM(BA17,BA10)</f>
        <v>2173298.4499999997</v>
      </c>
      <c r="BB9" s="68">
        <f t="shared" ref="BB9" si="17">SUM(BB17,BB10)</f>
        <v>43</v>
      </c>
      <c r="BC9" s="68">
        <f t="shared" ref="BC9" si="18">SUM(BC17,BC10)</f>
        <v>2</v>
      </c>
      <c r="BD9" s="68">
        <f t="shared" ref="BD9" si="19">SUM(BD17,BD10)</f>
        <v>431593.15</v>
      </c>
      <c r="BE9" s="68">
        <f t="shared" ref="BE9" si="20">SUM(BE17,BE10)</f>
        <v>10</v>
      </c>
      <c r="BF9" s="105">
        <f t="shared" ref="BF9:BF72" si="21">AZ9+BC9</f>
        <v>11</v>
      </c>
      <c r="BG9" s="71">
        <f t="shared" ref="BG9:BG72" si="22">BA9+BD9</f>
        <v>2604891.5999999996</v>
      </c>
      <c r="BH9" s="71">
        <f t="shared" ref="BH9:BH72" si="23">BB9+BE9</f>
        <v>53</v>
      </c>
      <c r="BI9" s="88">
        <f t="shared" ref="BI9:BI72" si="24">AZ9-AX9</f>
        <v>-1.8333333333333339</v>
      </c>
      <c r="BJ9" s="88">
        <f t="shared" ref="BJ9:BJ72" si="25">BA9-AY9</f>
        <v>-511191.67333333334</v>
      </c>
      <c r="BK9" s="411"/>
      <c r="BL9" s="410"/>
      <c r="BM9" s="200">
        <f>$H9</f>
        <v>0</v>
      </c>
      <c r="BN9" s="201"/>
      <c r="BO9" s="68">
        <f>SUM(BO17,BO10)</f>
        <v>0</v>
      </c>
      <c r="BP9" s="68">
        <f>SUM(BP17,BP10)</f>
        <v>0</v>
      </c>
      <c r="BQ9" s="69">
        <f>SUM(BO9/12*$B$2)</f>
        <v>0</v>
      </c>
      <c r="BR9" s="69">
        <f>SUM(BP9/12*$B$2)</f>
        <v>0</v>
      </c>
      <c r="BS9" s="68">
        <f>SUM(BS17,BS10)</f>
        <v>0</v>
      </c>
      <c r="BT9" s="68">
        <f t="shared" ref="BT9" si="26">SUM(BT17,BT10)</f>
        <v>0</v>
      </c>
      <c r="BU9" s="68">
        <f t="shared" ref="BU9" si="27">SUM(BU17,BU10)</f>
        <v>0</v>
      </c>
      <c r="BV9" s="68">
        <f t="shared" ref="BV9" si="28">SUM(BV17,BV10)</f>
        <v>0</v>
      </c>
      <c r="BW9" s="68">
        <f t="shared" ref="BW9" si="29">SUM(BW17,BW10)</f>
        <v>0</v>
      </c>
      <c r="BX9" s="68">
        <f t="shared" ref="BX9" si="30">SUM(BX17,BX10)</f>
        <v>0</v>
      </c>
      <c r="BY9" s="105">
        <f t="shared" ref="BY9:BY72" si="31">BS9+BV9</f>
        <v>0</v>
      </c>
      <c r="BZ9" s="71">
        <f t="shared" ref="BZ9:BZ72" si="32">BT9+BW9</f>
        <v>0</v>
      </c>
      <c r="CA9" s="71">
        <f t="shared" ref="CA9:CA72" si="33">BU9+BX9</f>
        <v>0</v>
      </c>
      <c r="CB9" s="88">
        <f t="shared" ref="CB9:CB72" si="34">BS9-BQ9</f>
        <v>0</v>
      </c>
      <c r="CC9" s="88">
        <f t="shared" ref="CC9:CC72" si="35">BT9-BR9</f>
        <v>0</v>
      </c>
      <c r="CD9" s="411"/>
      <c r="CE9" s="410"/>
      <c r="CF9" s="200">
        <f>$H9</f>
        <v>0</v>
      </c>
      <c r="CG9" s="201"/>
      <c r="CH9" s="68">
        <f>SUM(CH17,CH10)</f>
        <v>30</v>
      </c>
      <c r="CI9" s="68">
        <f>SUM(CI17,CI10)</f>
        <v>7860672.8399999999</v>
      </c>
      <c r="CJ9" s="69">
        <f>SUM(CH9/12*$B$2)</f>
        <v>5</v>
      </c>
      <c r="CK9" s="69">
        <f>SUM(CI9/12*$B$2)</f>
        <v>1310112.1399999999</v>
      </c>
      <c r="CL9" s="68">
        <f>SUM(CL17,CL10)</f>
        <v>7</v>
      </c>
      <c r="CM9" s="68">
        <f t="shared" ref="CM9" si="36">SUM(CM17,CM10)</f>
        <v>1834157.0099999998</v>
      </c>
      <c r="CN9" s="68">
        <f t="shared" ref="CN9" si="37">SUM(CN17,CN10)</f>
        <v>57</v>
      </c>
      <c r="CO9" s="68">
        <f t="shared" ref="CO9" si="38">SUM(CO17,CO10)</f>
        <v>0</v>
      </c>
      <c r="CP9" s="68">
        <f t="shared" ref="CP9" si="39">SUM(CP17,CP10)</f>
        <v>0</v>
      </c>
      <c r="CQ9" s="68">
        <f t="shared" ref="CQ9" si="40">SUM(CQ17,CQ10)</f>
        <v>0</v>
      </c>
      <c r="CR9" s="105">
        <f t="shared" ref="CR9:CR72" si="41">CL9+CO9</f>
        <v>7</v>
      </c>
      <c r="CS9" s="71">
        <f t="shared" ref="CS9:CS72" si="42">CM9+CP9</f>
        <v>1834157.0099999998</v>
      </c>
      <c r="CT9" s="71">
        <f t="shared" ref="CT9:CT72" si="43">CN9+CQ9</f>
        <v>57</v>
      </c>
      <c r="CU9" s="88">
        <f t="shared" ref="CU9:CU72" si="44">CL9-CJ9</f>
        <v>2</v>
      </c>
      <c r="CV9" s="88">
        <f t="shared" ref="CV9:CV72" si="45">CM9-CK9</f>
        <v>524044.86999999988</v>
      </c>
      <c r="CW9" s="411"/>
      <c r="CX9" s="410"/>
      <c r="CY9" s="200">
        <f>$H9</f>
        <v>0</v>
      </c>
      <c r="CZ9" s="201"/>
      <c r="DA9" s="68">
        <f>SUM(DA17,DA10)</f>
        <v>0</v>
      </c>
      <c r="DB9" s="68">
        <f>SUM(DB17,DB10)</f>
        <v>0</v>
      </c>
      <c r="DC9" s="69">
        <f>SUM(DA9/12*$B$2)</f>
        <v>0</v>
      </c>
      <c r="DD9" s="69">
        <f>SUM(DB9/12*$B$2)</f>
        <v>0</v>
      </c>
      <c r="DE9" s="68">
        <f>SUM(DE17,DE10)</f>
        <v>0</v>
      </c>
      <c r="DF9" s="68">
        <f t="shared" ref="DF9" si="46">SUM(DF17,DF10)</f>
        <v>0</v>
      </c>
      <c r="DG9" s="68">
        <f t="shared" ref="DG9" si="47">SUM(DG17,DG10)</f>
        <v>0</v>
      </c>
      <c r="DH9" s="68">
        <f t="shared" ref="DH9" si="48">SUM(DH17,DH10)</f>
        <v>0</v>
      </c>
      <c r="DI9" s="68">
        <f t="shared" ref="DI9" si="49">SUM(DI17,DI10)</f>
        <v>0</v>
      </c>
      <c r="DJ9" s="68">
        <f t="shared" ref="DJ9" si="50">SUM(DJ17,DJ10)</f>
        <v>0</v>
      </c>
      <c r="DK9" s="105">
        <f t="shared" ref="DK9:DK72" si="51">DE9+DH9</f>
        <v>0</v>
      </c>
      <c r="DL9" s="71">
        <f t="shared" ref="DL9:DL72" si="52">DF9+DI9</f>
        <v>0</v>
      </c>
      <c r="DM9" s="71">
        <f t="shared" ref="DM9:DM72" si="53">DG9+DJ9</f>
        <v>0</v>
      </c>
      <c r="DN9" s="88">
        <f t="shared" ref="DN9:DN72" si="54">DE9-DC9</f>
        <v>0</v>
      </c>
      <c r="DO9" s="88">
        <f t="shared" ref="DO9:DO72" si="55">DF9-DD9</f>
        <v>0</v>
      </c>
      <c r="DP9" s="411"/>
      <c r="DQ9" s="410"/>
      <c r="DR9" s="200">
        <f>$H9</f>
        <v>0</v>
      </c>
      <c r="DS9" s="201"/>
      <c r="DT9" s="68">
        <f>SUM(DT17,DT10)</f>
        <v>0</v>
      </c>
      <c r="DU9" s="68">
        <f>SUM(DU17,DU10)</f>
        <v>0</v>
      </c>
      <c r="DV9" s="69">
        <f>SUM(DT9/12*$B$2)</f>
        <v>0</v>
      </c>
      <c r="DW9" s="69">
        <f>SUM(DU9/12*$B$2)</f>
        <v>0</v>
      </c>
      <c r="DX9" s="68">
        <f>SUM(DX17,DX10)</f>
        <v>0</v>
      </c>
      <c r="DY9" s="68">
        <f t="shared" ref="DY9" si="56">SUM(DY17,DY10)</f>
        <v>0</v>
      </c>
      <c r="DZ9" s="68">
        <f t="shared" ref="DZ9" si="57">SUM(DZ17,DZ10)</f>
        <v>0</v>
      </c>
      <c r="EA9" s="68">
        <f t="shared" ref="EA9" si="58">SUM(EA17,EA10)</f>
        <v>0</v>
      </c>
      <c r="EB9" s="68">
        <f t="shared" ref="EB9" si="59">SUM(EB17,EB10)</f>
        <v>0</v>
      </c>
      <c r="EC9" s="68">
        <f t="shared" ref="EC9" si="60">SUM(EC17,EC10)</f>
        <v>0</v>
      </c>
      <c r="ED9" s="105">
        <f t="shared" ref="ED9:ED72" si="61">DX9+EA9</f>
        <v>0</v>
      </c>
      <c r="EE9" s="71">
        <f t="shared" ref="EE9:EE72" si="62">DY9+EB9</f>
        <v>0</v>
      </c>
      <c r="EF9" s="71">
        <f t="shared" ref="EF9:EF72" si="63">DZ9+EC9</f>
        <v>0</v>
      </c>
      <c r="EG9" s="88">
        <f t="shared" ref="EG9:EG72" si="64">DX9-DV9</f>
        <v>0</v>
      </c>
      <c r="EH9" s="88">
        <f t="shared" ref="EH9:EH72" si="65">DY9-DW9</f>
        <v>0</v>
      </c>
      <c r="EI9" s="411"/>
      <c r="EJ9" s="410"/>
      <c r="EK9" s="200">
        <f>$H9</f>
        <v>0</v>
      </c>
      <c r="EL9" s="201"/>
      <c r="EM9" s="138">
        <f>SUM(EM17,EM10)</f>
        <v>15</v>
      </c>
      <c r="EN9" s="133">
        <f>SUM(EN17,EN10)</f>
        <v>3930336.42</v>
      </c>
      <c r="EO9" s="69">
        <f>SUM(EM9/12*$B$2)</f>
        <v>2.5</v>
      </c>
      <c r="EP9" s="69">
        <f>SUM(EN9/12*$B$2)</f>
        <v>655056.06999999995</v>
      </c>
      <c r="EQ9" s="68">
        <f>SUM(EQ17,EQ10)</f>
        <v>6</v>
      </c>
      <c r="ER9" s="68">
        <f t="shared" ref="ER9" si="66">SUM(ER17,ER10)</f>
        <v>1572134.5799999998</v>
      </c>
      <c r="ES9" s="68">
        <f t="shared" ref="ES9" si="67">SUM(ES17,ES10)</f>
        <v>38</v>
      </c>
      <c r="ET9" s="68">
        <f t="shared" ref="ET9" si="68">SUM(ET17,ET10)</f>
        <v>0</v>
      </c>
      <c r="EU9" s="68">
        <f t="shared" ref="EU9" si="69">SUM(EU17,EU10)</f>
        <v>0</v>
      </c>
      <c r="EV9" s="68">
        <f t="shared" ref="EV9" si="70">SUM(EV17,EV10)</f>
        <v>0</v>
      </c>
      <c r="EW9" s="105">
        <f t="shared" ref="EW9:EW72" si="71">EQ9+ET9</f>
        <v>6</v>
      </c>
      <c r="EX9" s="71">
        <f t="shared" ref="EX9:EX72" si="72">ER9+EU9</f>
        <v>1572134.5799999998</v>
      </c>
      <c r="EY9" s="71">
        <f t="shared" ref="EY9:EY72" si="73">ES9+EV9</f>
        <v>38</v>
      </c>
      <c r="EZ9" s="88">
        <f t="shared" ref="EZ9:EZ72" si="74">EQ9-EO9</f>
        <v>3.5</v>
      </c>
      <c r="FA9" s="88">
        <f t="shared" ref="FA9:FA72" si="75">ER9-EP9</f>
        <v>917078.50999999989</v>
      </c>
      <c r="FB9" s="411"/>
      <c r="FC9" s="410"/>
      <c r="FD9" s="200">
        <f>$H9</f>
        <v>0</v>
      </c>
      <c r="FE9" s="201"/>
      <c r="FF9" s="68">
        <f>SUM(FF17,FF10)</f>
        <v>2</v>
      </c>
      <c r="FG9" s="68">
        <f>SUM(FG17,FG10)</f>
        <v>339141.43999999994</v>
      </c>
      <c r="FH9" s="69">
        <f>SUM(FF9/12*$B$2)</f>
        <v>0.33333333333333331</v>
      </c>
      <c r="FI9" s="69">
        <f>SUM(FG9/12*$B$2)</f>
        <v>56523.573333333326</v>
      </c>
      <c r="FJ9" s="68">
        <f>SUM(FJ17,FJ10)</f>
        <v>1</v>
      </c>
      <c r="FK9" s="68">
        <f t="shared" ref="FK9" si="76">SUM(FK17,FK10)</f>
        <v>169570.72</v>
      </c>
      <c r="FL9" s="68">
        <f t="shared" ref="FL9" si="77">SUM(FL17,FL10)</f>
        <v>7</v>
      </c>
      <c r="FM9" s="68">
        <f t="shared" ref="FM9" si="78">SUM(FM17,FM10)</f>
        <v>0</v>
      </c>
      <c r="FN9" s="68">
        <f t="shared" ref="FN9" si="79">SUM(FN17,FN10)</f>
        <v>0</v>
      </c>
      <c r="FO9" s="68">
        <f t="shared" ref="FO9" si="80">SUM(FO17,FO10)</f>
        <v>0</v>
      </c>
      <c r="FP9" s="105">
        <f t="shared" ref="FP9:FP72" si="81">FJ9+FM9</f>
        <v>1</v>
      </c>
      <c r="FQ9" s="71">
        <f t="shared" ref="FQ9:FQ72" si="82">FK9+FN9</f>
        <v>169570.72</v>
      </c>
      <c r="FR9" s="71">
        <f t="shared" ref="FR9:FR72" si="83">FL9+FO9</f>
        <v>7</v>
      </c>
      <c r="FS9" s="88">
        <f t="shared" ref="FS9:FS72" si="84">FJ9-FH9</f>
        <v>0.66666666666666674</v>
      </c>
      <c r="FT9" s="88">
        <f t="shared" ref="FT9:FT72" si="85">FK9-FI9</f>
        <v>113047.14666666667</v>
      </c>
      <c r="FU9" s="411"/>
      <c r="FV9" s="410"/>
      <c r="FW9" s="200">
        <f>$H9</f>
        <v>0</v>
      </c>
      <c r="FX9" s="201"/>
      <c r="FY9" s="68">
        <f>SUM(FY17,FY10)</f>
        <v>0</v>
      </c>
      <c r="FZ9" s="68">
        <f>SUM(FZ17,FZ10)</f>
        <v>0</v>
      </c>
      <c r="GA9" s="69">
        <f>SUM(FY9/12*$B$2)</f>
        <v>0</v>
      </c>
      <c r="GB9" s="69">
        <f>SUM(FZ9/12*$B$2)</f>
        <v>0</v>
      </c>
      <c r="GC9" s="68">
        <f>SUM(GC17,GC10)</f>
        <v>0</v>
      </c>
      <c r="GD9" s="68">
        <f t="shared" ref="GD9" si="86">SUM(GD17,GD10)</f>
        <v>0</v>
      </c>
      <c r="GE9" s="68">
        <f t="shared" ref="GE9" si="87">SUM(GE17,GE10)</f>
        <v>0</v>
      </c>
      <c r="GF9" s="68">
        <f t="shared" ref="GF9" si="88">SUM(GF17,GF10)</f>
        <v>0</v>
      </c>
      <c r="GG9" s="68">
        <f t="shared" ref="GG9" si="89">SUM(GG17,GG10)</f>
        <v>0</v>
      </c>
      <c r="GH9" s="68">
        <f t="shared" ref="GH9" si="90">SUM(GH17,GH10)</f>
        <v>0</v>
      </c>
      <c r="GI9" s="105">
        <f t="shared" ref="GI9:GI72" si="91">GC9+GF9</f>
        <v>0</v>
      </c>
      <c r="GJ9" s="71">
        <f t="shared" ref="GJ9:GJ72" si="92">GD9+GG9</f>
        <v>0</v>
      </c>
      <c r="GK9" s="71">
        <f t="shared" ref="GK9:GK72" si="93">GE9+GH9</f>
        <v>0</v>
      </c>
      <c r="GL9" s="88">
        <f t="shared" ref="GL9:GL72" si="94">GC9-GA9</f>
        <v>0</v>
      </c>
      <c r="GM9" s="88">
        <f t="shared" ref="GM9:GM72" si="95">GD9-GB9</f>
        <v>0</v>
      </c>
      <c r="GN9" s="411"/>
      <c r="GO9" s="410"/>
      <c r="GP9" s="200">
        <f>$H9</f>
        <v>0</v>
      </c>
      <c r="GQ9" s="201"/>
      <c r="GR9" s="68">
        <f>SUM(GR17,GR10)</f>
        <v>14</v>
      </c>
      <c r="GS9" s="68">
        <f>SUM(GS17,GS10)</f>
        <v>2572937.1359999999</v>
      </c>
      <c r="GT9" s="69">
        <f>SUM(GR9/12*$B$2)</f>
        <v>2.3333333333333335</v>
      </c>
      <c r="GU9" s="69">
        <f>SUM(GS9/12*$B$2)</f>
        <v>428822.85599999997</v>
      </c>
      <c r="GV9" s="68">
        <f>SUM(GV17,GV10)</f>
        <v>0</v>
      </c>
      <c r="GW9" s="68">
        <f t="shared" ref="GW9" si="96">SUM(GW17,GW10)</f>
        <v>0</v>
      </c>
      <c r="GX9" s="68">
        <f t="shared" ref="GX9" si="97">SUM(GX17,GX10)</f>
        <v>0</v>
      </c>
      <c r="GY9" s="68">
        <f t="shared" ref="GY9" si="98">SUM(GY17,GY10)</f>
        <v>0</v>
      </c>
      <c r="GZ9" s="68">
        <f t="shared" ref="GZ9" si="99">SUM(GZ17,GZ10)</f>
        <v>0</v>
      </c>
      <c r="HA9" s="68">
        <f t="shared" ref="HA9" si="100">SUM(HA17,HA10)</f>
        <v>0</v>
      </c>
      <c r="HB9" s="105">
        <f t="shared" ref="HB9:HB72" si="101">GV9+GY9</f>
        <v>0</v>
      </c>
      <c r="HC9" s="71">
        <f t="shared" ref="HC9:HC72" si="102">GW9+GZ9</f>
        <v>0</v>
      </c>
      <c r="HD9" s="71">
        <f t="shared" ref="HD9:HD72" si="103">GX9+HA9</f>
        <v>0</v>
      </c>
      <c r="HE9" s="88">
        <f t="shared" ref="HE9:HE72" si="104">GV9-GT9</f>
        <v>-2.3333333333333335</v>
      </c>
      <c r="HF9" s="88">
        <f t="shared" ref="HF9:HF72" si="105">GW9-GU9</f>
        <v>-428822.85599999997</v>
      </c>
      <c r="HG9" s="411"/>
      <c r="HH9" s="410"/>
      <c r="HI9" s="200">
        <f>$H9</f>
        <v>0</v>
      </c>
      <c r="HJ9" s="201"/>
      <c r="HK9" s="68">
        <f>SUM(HK17,HK10)</f>
        <v>0</v>
      </c>
      <c r="HL9" s="68">
        <f>SUM(HL17,HL10)</f>
        <v>0</v>
      </c>
      <c r="HM9" s="69">
        <f>SUM(HK9/12*$B$2)</f>
        <v>0</v>
      </c>
      <c r="HN9" s="69">
        <f>SUM(HL9/12*$B$2)</f>
        <v>0</v>
      </c>
      <c r="HO9" s="68">
        <f>SUM(HO17,HO10)</f>
        <v>0</v>
      </c>
      <c r="HP9" s="68">
        <f t="shared" ref="HP9" si="106">SUM(HP17,HP10)</f>
        <v>0</v>
      </c>
      <c r="HQ9" s="68">
        <f t="shared" ref="HQ9" si="107">SUM(HQ17,HQ10)</f>
        <v>0</v>
      </c>
      <c r="HR9" s="68">
        <f t="shared" ref="HR9" si="108">SUM(HR17,HR10)</f>
        <v>0</v>
      </c>
      <c r="HS9" s="68">
        <f t="shared" ref="HS9" si="109">SUM(HS17,HS10)</f>
        <v>0</v>
      </c>
      <c r="HT9" s="68">
        <f t="shared" ref="HT9" si="110">SUM(HT17,HT10)</f>
        <v>0</v>
      </c>
      <c r="HU9" s="105">
        <f t="shared" ref="HU9:HU72" si="111">HO9+HR9</f>
        <v>0</v>
      </c>
      <c r="HV9" s="71">
        <f t="shared" ref="HV9:HV72" si="112">HP9+HS9</f>
        <v>0</v>
      </c>
      <c r="HW9" s="71">
        <f t="shared" ref="HW9:HW72" si="113">HQ9+HT9</f>
        <v>0</v>
      </c>
      <c r="HX9" s="88">
        <f t="shared" ref="HX9:HX72" si="114">HO9-HM9</f>
        <v>0</v>
      </c>
      <c r="HY9" s="88">
        <f t="shared" ref="HY9:HY72" si="115">HP9-HN9</f>
        <v>0</v>
      </c>
      <c r="HZ9" s="411"/>
      <c r="IA9" s="410"/>
      <c r="IB9" s="200">
        <f>$H9</f>
        <v>0</v>
      </c>
      <c r="IC9" s="201"/>
      <c r="ID9" s="138">
        <f>SUM(ID17,ID10)</f>
        <v>0</v>
      </c>
      <c r="IE9" s="138">
        <f>SUM(IE17,IE10)</f>
        <v>0</v>
      </c>
      <c r="IF9" s="69">
        <f>SUM(ID9/12*$B$2)</f>
        <v>0</v>
      </c>
      <c r="IG9" s="69">
        <f>SUM(IE9/12*$B$2)</f>
        <v>0</v>
      </c>
      <c r="IH9" s="68">
        <f>SUM(IH17,IH10)</f>
        <v>0</v>
      </c>
      <c r="II9" s="68">
        <f t="shared" ref="II9" si="116">SUM(II17,II10)</f>
        <v>0</v>
      </c>
      <c r="IJ9" s="68">
        <f t="shared" ref="IJ9" si="117">SUM(IJ17,IJ10)</f>
        <v>0</v>
      </c>
      <c r="IK9" s="68">
        <f t="shared" ref="IK9" si="118">SUM(IK17,IK10)</f>
        <v>0</v>
      </c>
      <c r="IL9" s="68">
        <f t="shared" ref="IL9" si="119">SUM(IL17,IL10)</f>
        <v>0</v>
      </c>
      <c r="IM9" s="68">
        <f t="shared" ref="IM9" si="120">SUM(IM17,IM10)</f>
        <v>0</v>
      </c>
      <c r="IN9" s="105">
        <f t="shared" ref="IN9:IN72" si="121">IH9+IK9</f>
        <v>0</v>
      </c>
      <c r="IO9" s="71">
        <f t="shared" ref="IO9:IO72" si="122">II9+IL9</f>
        <v>0</v>
      </c>
      <c r="IP9" s="71">
        <f t="shared" ref="IP9:IP72" si="123">IJ9+IM9</f>
        <v>0</v>
      </c>
      <c r="IQ9" s="88">
        <f t="shared" ref="IQ9:IQ72" si="124">IH9-IF9</f>
        <v>0</v>
      </c>
      <c r="IR9" s="88">
        <f t="shared" ref="IR9:IR72" si="125">II9-IG9</f>
        <v>0</v>
      </c>
      <c r="IS9" s="411"/>
      <c r="IT9" s="410"/>
      <c r="IU9" s="200">
        <f>$H9</f>
        <v>0</v>
      </c>
      <c r="IV9" s="201"/>
      <c r="IW9" s="138">
        <f>SUM(IW17,IW10)</f>
        <v>0</v>
      </c>
      <c r="IX9" s="138">
        <f>SUM(IX17,IX10)</f>
        <v>0</v>
      </c>
      <c r="IY9" s="69">
        <f>SUM(IW9/12*$B$2)</f>
        <v>0</v>
      </c>
      <c r="IZ9" s="69">
        <f>SUM(IX9/12*$B$2)</f>
        <v>0</v>
      </c>
      <c r="JA9" s="68">
        <f>SUM(JA17,JA10)</f>
        <v>0</v>
      </c>
      <c r="JB9" s="68">
        <f t="shared" ref="JB9" si="126">SUM(JB17,JB10)</f>
        <v>0</v>
      </c>
      <c r="JC9" s="68">
        <f t="shared" ref="JC9" si="127">SUM(JC17,JC10)</f>
        <v>0</v>
      </c>
      <c r="JD9" s="68">
        <f t="shared" ref="JD9" si="128">SUM(JD17,JD10)</f>
        <v>0</v>
      </c>
      <c r="JE9" s="68">
        <f t="shared" ref="JE9" si="129">SUM(JE17,JE10)</f>
        <v>0</v>
      </c>
      <c r="JF9" s="68">
        <f t="shared" ref="JF9" si="130">SUM(JF17,JF10)</f>
        <v>0</v>
      </c>
      <c r="JG9" s="105">
        <f t="shared" ref="JG9:JG72" si="131">JA9+JD9</f>
        <v>0</v>
      </c>
      <c r="JH9" s="71">
        <f t="shared" ref="JH9:JH72" si="132">JB9+JE9</f>
        <v>0</v>
      </c>
      <c r="JI9" s="71">
        <f t="shared" ref="JI9:JI72" si="133">JC9+JF9</f>
        <v>0</v>
      </c>
      <c r="JJ9" s="88">
        <f t="shared" ref="JJ9:JJ72" si="134">JA9-IY9</f>
        <v>0</v>
      </c>
      <c r="JK9" s="88">
        <f t="shared" ref="JK9:JK72" si="135">JB9-IZ9</f>
        <v>0</v>
      </c>
      <c r="JL9" s="411"/>
      <c r="JM9" s="410"/>
      <c r="JN9" s="200">
        <f>$H9</f>
        <v>0</v>
      </c>
      <c r="JO9" s="201"/>
      <c r="JP9" s="517">
        <f>J9+AC9+AV9+BO9+CH9+DA9+DT9+EM9+FF9+FY9+GR9+HK9+ID9+IW9</f>
        <v>126</v>
      </c>
      <c r="JQ9" s="517">
        <f t="shared" ref="JQ9:JY9" si="136">K9+AD9+AW9+BP9+CI9+DB9+DU9+EN9+FG9+FZ9+GS9+HL9+IE9+IX9</f>
        <v>30810028.576000001</v>
      </c>
      <c r="JR9" s="517">
        <f t="shared" si="136"/>
        <v>21</v>
      </c>
      <c r="JS9" s="517">
        <f t="shared" si="136"/>
        <v>5135004.7626666659</v>
      </c>
      <c r="JT9" s="517">
        <f t="shared" si="136"/>
        <v>23</v>
      </c>
      <c r="JU9" s="517">
        <f t="shared" si="136"/>
        <v>5749160.7599999988</v>
      </c>
      <c r="JV9" s="517">
        <f t="shared" si="136"/>
        <v>145</v>
      </c>
      <c r="JW9" s="517">
        <f t="shared" si="136"/>
        <v>2</v>
      </c>
      <c r="JX9" s="517">
        <f t="shared" si="136"/>
        <v>431593.15</v>
      </c>
      <c r="JY9" s="517">
        <f t="shared" si="136"/>
        <v>10</v>
      </c>
      <c r="JZ9" s="517">
        <f>JT9+JW9</f>
        <v>25</v>
      </c>
      <c r="KA9" s="517">
        <f t="shared" ref="KA9:KB9" si="137">JU9+JX9</f>
        <v>6180753.9099999992</v>
      </c>
      <c r="KB9" s="517">
        <f t="shared" si="137"/>
        <v>155</v>
      </c>
      <c r="KC9" s="88">
        <f t="shared" ref="KC9:KD11" si="138">JT9-JR9</f>
        <v>2</v>
      </c>
      <c r="KD9" s="88">
        <f t="shared" si="138"/>
        <v>614155.9973333329</v>
      </c>
      <c r="KE9" s="200">
        <f>$H9</f>
        <v>0</v>
      </c>
      <c r="KF9" s="201"/>
      <c r="KG9" s="412">
        <f>CR9/CJ9</f>
        <v>1.4</v>
      </c>
      <c r="KH9" s="412">
        <f>CS9/CK9</f>
        <v>1.4000000106861081</v>
      </c>
    </row>
    <row r="10" spans="1:296" ht="13.5" x14ac:dyDescent="0.2">
      <c r="A10" s="126">
        <v>1</v>
      </c>
      <c r="B10" s="126">
        <v>1</v>
      </c>
      <c r="C10" s="81"/>
      <c r="D10" s="326"/>
      <c r="E10" s="78"/>
      <c r="F10" s="245" t="s">
        <v>10</v>
      </c>
      <c r="G10" s="124">
        <v>1</v>
      </c>
      <c r="H10" s="130">
        <v>169570.71999999997</v>
      </c>
      <c r="I10" s="130">
        <v>183781.22399999999</v>
      </c>
      <c r="J10" s="69">
        <f>VLOOKUP($G10,'ВМП план'!$A$7:$AQ$74,14,0)</f>
        <v>0</v>
      </c>
      <c r="K10" s="69">
        <f>VLOOKUP($G10,'ВМП план'!$A$7:$AQ$74,15,0)</f>
        <v>0</v>
      </c>
      <c r="L10" s="69">
        <f>SUM(J10/12*$B$2)</f>
        <v>0</v>
      </c>
      <c r="M10" s="69">
        <f>SUM(K10/12*$B$2)</f>
        <v>0</v>
      </c>
      <c r="N10" s="68">
        <f>SUM(N11:N16)</f>
        <v>0</v>
      </c>
      <c r="O10" s="68">
        <f t="shared" ref="O10:S10" si="139">SUM(O11:O16)</f>
        <v>0</v>
      </c>
      <c r="P10" s="68">
        <f t="shared" si="139"/>
        <v>0</v>
      </c>
      <c r="Q10" s="68">
        <f t="shared" si="139"/>
        <v>0</v>
      </c>
      <c r="R10" s="68">
        <f t="shared" si="139"/>
        <v>0</v>
      </c>
      <c r="S10" s="68">
        <f t="shared" si="139"/>
        <v>0</v>
      </c>
      <c r="T10" s="105">
        <f t="shared" si="1"/>
        <v>0</v>
      </c>
      <c r="U10" s="71">
        <f t="shared" si="2"/>
        <v>0</v>
      </c>
      <c r="V10" s="71">
        <f t="shared" si="3"/>
        <v>0</v>
      </c>
      <c r="W10" s="88">
        <f t="shared" si="4"/>
        <v>0</v>
      </c>
      <c r="X10" s="88">
        <f t="shared" si="5"/>
        <v>0</v>
      </c>
      <c r="Y10" s="411"/>
      <c r="Z10" s="410"/>
      <c r="AA10" s="200">
        <f>$H10</f>
        <v>169570.71999999997</v>
      </c>
      <c r="AB10" s="201" t="e">
        <f>O10/N10</f>
        <v>#DIV/0!</v>
      </c>
      <c r="AC10" s="69">
        <f>VLOOKUP($G10,'ВМП план'!$A$7:$AQ$73,12,0)</f>
        <v>0</v>
      </c>
      <c r="AD10" s="69">
        <f>VLOOKUP($G10,'ВМП план'!$A$7:$AQ$73,13,0)</f>
        <v>0</v>
      </c>
      <c r="AE10" s="69">
        <f>SUM(AC10/12*$B$2)</f>
        <v>0</v>
      </c>
      <c r="AF10" s="69">
        <f>SUM(AD10/12*$B$2)</f>
        <v>0</v>
      </c>
      <c r="AG10" s="68">
        <f>SUM(AG11:AG16)</f>
        <v>0</v>
      </c>
      <c r="AH10" s="68">
        <f t="shared" ref="AH10" si="140">SUM(AH11:AH16)</f>
        <v>0</v>
      </c>
      <c r="AI10" s="68">
        <f t="shared" ref="AI10" si="141">SUM(AI11:AI16)</f>
        <v>0</v>
      </c>
      <c r="AJ10" s="68">
        <f t="shared" ref="AJ10" si="142">SUM(AJ11:AJ16)</f>
        <v>0</v>
      </c>
      <c r="AK10" s="68">
        <f t="shared" ref="AK10" si="143">SUM(AK11:AK16)</f>
        <v>0</v>
      </c>
      <c r="AL10" s="68">
        <f t="shared" ref="AL10" si="144">SUM(AL11:AL16)</f>
        <v>0</v>
      </c>
      <c r="AM10" s="105">
        <f t="shared" si="11"/>
        <v>0</v>
      </c>
      <c r="AN10" s="71">
        <f t="shared" si="12"/>
        <v>0</v>
      </c>
      <c r="AO10" s="71">
        <f t="shared" si="13"/>
        <v>0</v>
      </c>
      <c r="AP10" s="88">
        <f t="shared" si="14"/>
        <v>0</v>
      </c>
      <c r="AQ10" s="88">
        <f t="shared" si="15"/>
        <v>0</v>
      </c>
      <c r="AR10" s="411"/>
      <c r="AS10" s="410"/>
      <c r="AT10" s="200">
        <f>$H10</f>
        <v>169570.71999999997</v>
      </c>
      <c r="AU10" s="201" t="e">
        <f>AH10/AG10</f>
        <v>#DIV/0!</v>
      </c>
      <c r="AV10" s="69">
        <f>VLOOKUP($G10,'ВМП план'!$A$7:$AQ$73,16,0)</f>
        <v>10</v>
      </c>
      <c r="AW10" s="69">
        <f>VLOOKUP($G10,'ВМП план'!$A$7:$AQ$73,17,0)</f>
        <v>1695707.1999999997</v>
      </c>
      <c r="AX10" s="69">
        <f>SUM(AV10/12*$B$2)</f>
        <v>1.6666666666666667</v>
      </c>
      <c r="AY10" s="69">
        <f>SUM(AW10/12*$B$2)</f>
        <v>282617.86666666664</v>
      </c>
      <c r="AZ10" s="68">
        <f>SUM(AZ11:AZ16)</f>
        <v>2</v>
      </c>
      <c r="BA10" s="68">
        <f t="shared" ref="BA10" si="145">SUM(BA11:BA16)</f>
        <v>339141.44</v>
      </c>
      <c r="BB10" s="68">
        <f t="shared" ref="BB10" si="146">SUM(BB11:BB16)</f>
        <v>8</v>
      </c>
      <c r="BC10" s="68">
        <f t="shared" ref="BC10" si="147">SUM(BC11:BC16)</f>
        <v>1</v>
      </c>
      <c r="BD10" s="68">
        <f t="shared" ref="BD10" si="148">SUM(BD11:BD16)</f>
        <v>169570.72</v>
      </c>
      <c r="BE10" s="68">
        <f t="shared" ref="BE10" si="149">SUM(BE11:BE16)</f>
        <v>6</v>
      </c>
      <c r="BF10" s="105">
        <f t="shared" si="21"/>
        <v>3</v>
      </c>
      <c r="BG10" s="71">
        <f t="shared" si="22"/>
        <v>508712.16000000003</v>
      </c>
      <c r="BH10" s="71">
        <f t="shared" si="23"/>
        <v>14</v>
      </c>
      <c r="BI10" s="88">
        <f t="shared" si="24"/>
        <v>0.33333333333333326</v>
      </c>
      <c r="BJ10" s="88">
        <f t="shared" si="25"/>
        <v>56523.573333333363</v>
      </c>
      <c r="BK10" s="411"/>
      <c r="BL10" s="410"/>
      <c r="BM10" s="200">
        <f>$H10</f>
        <v>169570.71999999997</v>
      </c>
      <c r="BN10" s="201">
        <f>BA10/AZ10</f>
        <v>169570.72</v>
      </c>
      <c r="BO10" s="69">
        <f>VLOOKUP($G10,'ВМП план'!$A$7:$AQ$73,18,0)</f>
        <v>0</v>
      </c>
      <c r="BP10" s="69">
        <f>VLOOKUP($G10,'ВМП план'!$A$7:$AQ$73,19,0)</f>
        <v>0</v>
      </c>
      <c r="BQ10" s="69">
        <f>SUM(BO10/12*$B$2)</f>
        <v>0</v>
      </c>
      <c r="BR10" s="69">
        <f>SUM(BP10/12*$B$2)</f>
        <v>0</v>
      </c>
      <c r="BS10" s="68">
        <f>SUM(BS11:BS16)</f>
        <v>0</v>
      </c>
      <c r="BT10" s="68">
        <f t="shared" ref="BT10" si="150">SUM(BT11:BT16)</f>
        <v>0</v>
      </c>
      <c r="BU10" s="68">
        <f t="shared" ref="BU10" si="151">SUM(BU11:BU16)</f>
        <v>0</v>
      </c>
      <c r="BV10" s="68">
        <f t="shared" ref="BV10" si="152">SUM(BV11:BV16)</f>
        <v>0</v>
      </c>
      <c r="BW10" s="68">
        <f t="shared" ref="BW10" si="153">SUM(BW11:BW16)</f>
        <v>0</v>
      </c>
      <c r="BX10" s="68">
        <f t="shared" ref="BX10" si="154">SUM(BX11:BX16)</f>
        <v>0</v>
      </c>
      <c r="BY10" s="105">
        <f t="shared" si="31"/>
        <v>0</v>
      </c>
      <c r="BZ10" s="71">
        <f t="shared" si="32"/>
        <v>0</v>
      </c>
      <c r="CA10" s="71">
        <f t="shared" si="33"/>
        <v>0</v>
      </c>
      <c r="CB10" s="88">
        <f t="shared" si="34"/>
        <v>0</v>
      </c>
      <c r="CC10" s="88">
        <f t="shared" si="35"/>
        <v>0</v>
      </c>
      <c r="CD10" s="411"/>
      <c r="CE10" s="410"/>
      <c r="CF10" s="200">
        <f>$H10</f>
        <v>169570.71999999997</v>
      </c>
      <c r="CG10" s="201" t="e">
        <f>BT10/BS10</f>
        <v>#DIV/0!</v>
      </c>
      <c r="CH10" s="69">
        <f>VLOOKUP($G10,'ВМП план'!$A$7:$AQ$73,10,0)</f>
        <v>0</v>
      </c>
      <c r="CI10" s="69">
        <f>VLOOKUP($G10,'ВМП план'!$A$7:$AQ$73,11,0)</f>
        <v>0</v>
      </c>
      <c r="CJ10" s="69">
        <f>SUM(CH10/12*$B$2)</f>
        <v>0</v>
      </c>
      <c r="CK10" s="69">
        <f>SUM(CI10/12*$B$2)</f>
        <v>0</v>
      </c>
      <c r="CL10" s="68">
        <f>SUM(CL11:CL16)</f>
        <v>0</v>
      </c>
      <c r="CM10" s="68">
        <f t="shared" ref="CM10" si="155">SUM(CM11:CM16)</f>
        <v>0</v>
      </c>
      <c r="CN10" s="68">
        <f t="shared" ref="CN10" si="156">SUM(CN11:CN16)</f>
        <v>0</v>
      </c>
      <c r="CO10" s="68">
        <f t="shared" ref="CO10" si="157">SUM(CO11:CO16)</f>
        <v>0</v>
      </c>
      <c r="CP10" s="68">
        <f t="shared" ref="CP10" si="158">SUM(CP11:CP16)</f>
        <v>0</v>
      </c>
      <c r="CQ10" s="68">
        <f t="shared" ref="CQ10" si="159">SUM(CQ11:CQ16)</f>
        <v>0</v>
      </c>
      <c r="CR10" s="105">
        <f t="shared" si="41"/>
        <v>0</v>
      </c>
      <c r="CS10" s="71">
        <f t="shared" si="42"/>
        <v>0</v>
      </c>
      <c r="CT10" s="71">
        <f t="shared" si="43"/>
        <v>0</v>
      </c>
      <c r="CU10" s="88">
        <f t="shared" si="44"/>
        <v>0</v>
      </c>
      <c r="CV10" s="88">
        <f t="shared" si="45"/>
        <v>0</v>
      </c>
      <c r="CW10" s="411"/>
      <c r="CX10" s="410"/>
      <c r="CY10" s="200">
        <f>$H10</f>
        <v>169570.71999999997</v>
      </c>
      <c r="CZ10" s="201" t="e">
        <f>CM10/CL10</f>
        <v>#DIV/0!</v>
      </c>
      <c r="DA10" s="69">
        <f>VLOOKUP($G10,'ВМП план'!$A$7:$AQ$73,26,0)</f>
        <v>0</v>
      </c>
      <c r="DB10" s="69">
        <f>VLOOKUP($G10,'ВМП план'!$A$7:$AQ$73,27,0)</f>
        <v>0</v>
      </c>
      <c r="DC10" s="69">
        <f>SUM(DA10/12*$B$2)</f>
        <v>0</v>
      </c>
      <c r="DD10" s="69">
        <f>SUM(DB10/12*$B$2)</f>
        <v>0</v>
      </c>
      <c r="DE10" s="68">
        <f>SUM(DE11:DE16)</f>
        <v>0</v>
      </c>
      <c r="DF10" s="68">
        <f t="shared" ref="DF10" si="160">SUM(DF11:DF16)</f>
        <v>0</v>
      </c>
      <c r="DG10" s="68">
        <f t="shared" ref="DG10" si="161">SUM(DG11:DG16)</f>
        <v>0</v>
      </c>
      <c r="DH10" s="68">
        <f t="shared" ref="DH10" si="162">SUM(DH11:DH16)</f>
        <v>0</v>
      </c>
      <c r="DI10" s="68">
        <f t="shared" ref="DI10" si="163">SUM(DI11:DI16)</f>
        <v>0</v>
      </c>
      <c r="DJ10" s="68">
        <f t="shared" ref="DJ10" si="164">SUM(DJ11:DJ16)</f>
        <v>0</v>
      </c>
      <c r="DK10" s="105">
        <f t="shared" si="51"/>
        <v>0</v>
      </c>
      <c r="DL10" s="71">
        <f t="shared" si="52"/>
        <v>0</v>
      </c>
      <c r="DM10" s="71">
        <f t="shared" si="53"/>
        <v>0</v>
      </c>
      <c r="DN10" s="88">
        <f t="shared" si="54"/>
        <v>0</v>
      </c>
      <c r="DO10" s="88">
        <f t="shared" si="55"/>
        <v>0</v>
      </c>
      <c r="DP10" s="411"/>
      <c r="DQ10" s="410"/>
      <c r="DR10" s="200">
        <f>$H10</f>
        <v>169570.71999999997</v>
      </c>
      <c r="DS10" s="201" t="e">
        <f>DF10/DE10</f>
        <v>#DIV/0!</v>
      </c>
      <c r="DT10" s="69">
        <f>VLOOKUP($G10,'ВМП план'!$A$7:$AQ$73,28,0)</f>
        <v>0</v>
      </c>
      <c r="DU10" s="69">
        <f>VLOOKUP($G10,'ВМП план'!$A$7:$AQ$73,29,0)</f>
        <v>0</v>
      </c>
      <c r="DV10" s="69">
        <f>SUM(DT10/12*$B$2)</f>
        <v>0</v>
      </c>
      <c r="DW10" s="69">
        <f>SUM(DU10/12*$B$2)</f>
        <v>0</v>
      </c>
      <c r="DX10" s="68">
        <f>SUM(DX11:DX16)</f>
        <v>0</v>
      </c>
      <c r="DY10" s="68">
        <f t="shared" ref="DY10" si="165">SUM(DY11:DY16)</f>
        <v>0</v>
      </c>
      <c r="DZ10" s="68">
        <f t="shared" ref="DZ10" si="166">SUM(DZ11:DZ16)</f>
        <v>0</v>
      </c>
      <c r="EA10" s="68">
        <f t="shared" ref="EA10" si="167">SUM(EA11:EA16)</f>
        <v>0</v>
      </c>
      <c r="EB10" s="68">
        <f t="shared" ref="EB10" si="168">SUM(EB11:EB16)</f>
        <v>0</v>
      </c>
      <c r="EC10" s="68">
        <f t="shared" ref="EC10" si="169">SUM(EC11:EC16)</f>
        <v>0</v>
      </c>
      <c r="ED10" s="105">
        <f t="shared" si="61"/>
        <v>0</v>
      </c>
      <c r="EE10" s="71">
        <f t="shared" si="62"/>
        <v>0</v>
      </c>
      <c r="EF10" s="71">
        <f t="shared" si="63"/>
        <v>0</v>
      </c>
      <c r="EG10" s="88">
        <f t="shared" si="64"/>
        <v>0</v>
      </c>
      <c r="EH10" s="88">
        <f t="shared" si="65"/>
        <v>0</v>
      </c>
      <c r="EI10" s="411"/>
      <c r="EJ10" s="410"/>
      <c r="EK10" s="200">
        <f>$H10</f>
        <v>169570.71999999997</v>
      </c>
      <c r="EL10" s="201" t="e">
        <f>DY10/DX10</f>
        <v>#DIV/0!</v>
      </c>
      <c r="EM10" s="138">
        <f>VLOOKUP($G10,'ВМП план'!$A$7:$AQ$73,30,0)</f>
        <v>0</v>
      </c>
      <c r="EN10" s="138">
        <f>VLOOKUP($G10,'ВМП план'!$A$7:$AQ$73,31,0)</f>
        <v>0</v>
      </c>
      <c r="EO10" s="69">
        <f>SUM(EM10/12*$B$2)</f>
        <v>0</v>
      </c>
      <c r="EP10" s="69">
        <f>SUM(EN10/12*$B$2)</f>
        <v>0</v>
      </c>
      <c r="EQ10" s="68">
        <f>SUM(EQ11:EQ16)</f>
        <v>0</v>
      </c>
      <c r="ER10" s="68">
        <f t="shared" ref="ER10" si="170">SUM(ER11:ER16)</f>
        <v>0</v>
      </c>
      <c r="ES10" s="68">
        <f t="shared" ref="ES10" si="171">SUM(ES11:ES16)</f>
        <v>0</v>
      </c>
      <c r="ET10" s="68">
        <f t="shared" ref="ET10" si="172">SUM(ET11:ET16)</f>
        <v>0</v>
      </c>
      <c r="EU10" s="68">
        <f t="shared" ref="EU10" si="173">SUM(EU11:EU16)</f>
        <v>0</v>
      </c>
      <c r="EV10" s="68">
        <f t="shared" ref="EV10" si="174">SUM(EV11:EV16)</f>
        <v>0</v>
      </c>
      <c r="EW10" s="105">
        <f t="shared" si="71"/>
        <v>0</v>
      </c>
      <c r="EX10" s="71">
        <f t="shared" si="72"/>
        <v>0</v>
      </c>
      <c r="EY10" s="71">
        <f t="shared" si="73"/>
        <v>0</v>
      </c>
      <c r="EZ10" s="88">
        <f t="shared" si="74"/>
        <v>0</v>
      </c>
      <c r="FA10" s="88">
        <f t="shared" si="75"/>
        <v>0</v>
      </c>
      <c r="FB10" s="411"/>
      <c r="FC10" s="410"/>
      <c r="FD10" s="200">
        <f>$H10</f>
        <v>169570.71999999997</v>
      </c>
      <c r="FE10" s="201" t="e">
        <f>ER10/EQ10</f>
        <v>#DIV/0!</v>
      </c>
      <c r="FF10" s="138">
        <f>VLOOKUP($G10,'ВМП план'!$A$7:$AQ$73,32,0)</f>
        <v>2</v>
      </c>
      <c r="FG10" s="138">
        <f>VLOOKUP($G10,'ВМП план'!$A$7:$AQ$73,33,0)</f>
        <v>339141.43999999994</v>
      </c>
      <c r="FH10" s="69">
        <f>SUM(FF10/12*$B$2)</f>
        <v>0.33333333333333331</v>
      </c>
      <c r="FI10" s="69">
        <f>SUM(FG10/12*$B$2)</f>
        <v>56523.573333333326</v>
      </c>
      <c r="FJ10" s="68">
        <f>SUM(FJ11:FJ16)</f>
        <v>1</v>
      </c>
      <c r="FK10" s="68">
        <f t="shared" ref="FK10" si="175">SUM(FK11:FK16)</f>
        <v>169570.72</v>
      </c>
      <c r="FL10" s="68">
        <f t="shared" ref="FL10" si="176">SUM(FL11:FL16)</f>
        <v>7</v>
      </c>
      <c r="FM10" s="68">
        <f t="shared" ref="FM10" si="177">SUM(FM11:FM16)</f>
        <v>0</v>
      </c>
      <c r="FN10" s="68">
        <f t="shared" ref="FN10" si="178">SUM(FN11:FN16)</f>
        <v>0</v>
      </c>
      <c r="FO10" s="68">
        <f t="shared" ref="FO10" si="179">SUM(FO11:FO16)</f>
        <v>0</v>
      </c>
      <c r="FP10" s="105">
        <f t="shared" si="81"/>
        <v>1</v>
      </c>
      <c r="FQ10" s="71">
        <f t="shared" si="82"/>
        <v>169570.72</v>
      </c>
      <c r="FR10" s="71">
        <f t="shared" si="83"/>
        <v>7</v>
      </c>
      <c r="FS10" s="88">
        <f t="shared" si="84"/>
        <v>0.66666666666666674</v>
      </c>
      <c r="FT10" s="88">
        <f t="shared" si="85"/>
        <v>113047.14666666667</v>
      </c>
      <c r="FU10" s="411"/>
      <c r="FV10" s="410"/>
      <c r="FW10" s="200">
        <f>$H10</f>
        <v>169570.71999999997</v>
      </c>
      <c r="FX10" s="201">
        <f>FK10/FJ10</f>
        <v>169570.72</v>
      </c>
      <c r="FY10" s="69">
        <f>VLOOKUP($G10,'ВМП план'!$A$7:$AQ$73,36,0)</f>
        <v>0</v>
      </c>
      <c r="FZ10" s="69">
        <f>VLOOKUP($G10,'ВМП план'!$A$7:$AQ$73,37,0)</f>
        <v>0</v>
      </c>
      <c r="GA10" s="69">
        <f>SUM(FY10/12*$B$2)</f>
        <v>0</v>
      </c>
      <c r="GB10" s="69">
        <f>SUM(FZ10/12*$B$2)</f>
        <v>0</v>
      </c>
      <c r="GC10" s="68">
        <f>SUM(GC11:GC16)</f>
        <v>0</v>
      </c>
      <c r="GD10" s="68">
        <f t="shared" ref="GD10" si="180">SUM(GD11:GD16)</f>
        <v>0</v>
      </c>
      <c r="GE10" s="68">
        <f t="shared" ref="GE10" si="181">SUM(GE11:GE16)</f>
        <v>0</v>
      </c>
      <c r="GF10" s="68">
        <f t="shared" ref="GF10" si="182">SUM(GF11:GF16)</f>
        <v>0</v>
      </c>
      <c r="GG10" s="68">
        <f t="shared" ref="GG10" si="183">SUM(GG11:GG16)</f>
        <v>0</v>
      </c>
      <c r="GH10" s="68">
        <f t="shared" ref="GH10" si="184">SUM(GH11:GH16)</f>
        <v>0</v>
      </c>
      <c r="GI10" s="105">
        <f t="shared" si="91"/>
        <v>0</v>
      </c>
      <c r="GJ10" s="71">
        <f t="shared" si="92"/>
        <v>0</v>
      </c>
      <c r="GK10" s="71">
        <f t="shared" si="93"/>
        <v>0</v>
      </c>
      <c r="GL10" s="88">
        <f t="shared" si="94"/>
        <v>0</v>
      </c>
      <c r="GM10" s="88">
        <f t="shared" si="95"/>
        <v>0</v>
      </c>
      <c r="GN10" s="411"/>
      <c r="GO10" s="410"/>
      <c r="GP10" s="200">
        <f>$H10</f>
        <v>169570.71999999997</v>
      </c>
      <c r="GQ10" s="201" t="e">
        <f>GD10/GC10</f>
        <v>#DIV/0!</v>
      </c>
      <c r="GR10" s="69">
        <f>VLOOKUP($G10,'ВМП план'!$A$7:$AQ$73,38,0)</f>
        <v>14</v>
      </c>
      <c r="GS10" s="69">
        <f>VLOOKUP($G10,'ВМП план'!$A$7:$AQ$73,39,0)</f>
        <v>2572937.1359999999</v>
      </c>
      <c r="GT10" s="69">
        <f>SUM(GR10/12*$B$2)</f>
        <v>2.3333333333333335</v>
      </c>
      <c r="GU10" s="69">
        <f>SUM(GS10/12*$B$2)</f>
        <v>428822.85599999997</v>
      </c>
      <c r="GV10" s="68">
        <f>SUM(GV11:GV16)</f>
        <v>0</v>
      </c>
      <c r="GW10" s="68">
        <f t="shared" ref="GW10" si="185">SUM(GW11:GW16)</f>
        <v>0</v>
      </c>
      <c r="GX10" s="68">
        <f t="shared" ref="GX10" si="186">SUM(GX11:GX16)</f>
        <v>0</v>
      </c>
      <c r="GY10" s="68">
        <f t="shared" ref="GY10" si="187">SUM(GY11:GY16)</f>
        <v>0</v>
      </c>
      <c r="GZ10" s="68">
        <f t="shared" ref="GZ10" si="188">SUM(GZ11:GZ16)</f>
        <v>0</v>
      </c>
      <c r="HA10" s="68">
        <f t="shared" ref="HA10" si="189">SUM(HA11:HA16)</f>
        <v>0</v>
      </c>
      <c r="HB10" s="105">
        <f t="shared" si="101"/>
        <v>0</v>
      </c>
      <c r="HC10" s="71">
        <f t="shared" si="102"/>
        <v>0</v>
      </c>
      <c r="HD10" s="71">
        <f t="shared" si="103"/>
        <v>0</v>
      </c>
      <c r="HE10" s="88">
        <f t="shared" si="104"/>
        <v>-2.3333333333333335</v>
      </c>
      <c r="HF10" s="88">
        <f t="shared" si="105"/>
        <v>-428822.85599999997</v>
      </c>
      <c r="HG10" s="411"/>
      <c r="HH10" s="410"/>
      <c r="HI10" s="200">
        <f>$H10</f>
        <v>169570.71999999997</v>
      </c>
      <c r="HJ10" s="201" t="e">
        <f>GW10/GV10</f>
        <v>#DIV/0!</v>
      </c>
      <c r="HK10" s="69">
        <f>VLOOKUP($G10,'ВМП план'!$A$7:$AQ$73,40,0)</f>
        <v>0</v>
      </c>
      <c r="HL10" s="69">
        <f>VLOOKUP($G10,'ВМП план'!$A$7:$AQ$73,41,0)</f>
        <v>0</v>
      </c>
      <c r="HM10" s="69">
        <f>SUM(HK10/12*$B$2)</f>
        <v>0</v>
      </c>
      <c r="HN10" s="69">
        <f>SUM(HL10/12*$B$2)</f>
        <v>0</v>
      </c>
      <c r="HO10" s="68">
        <f>SUM(HO11:HO16)</f>
        <v>0</v>
      </c>
      <c r="HP10" s="68">
        <f t="shared" ref="HP10" si="190">SUM(HP11:HP16)</f>
        <v>0</v>
      </c>
      <c r="HQ10" s="68">
        <f t="shared" ref="HQ10" si="191">SUM(HQ11:HQ16)</f>
        <v>0</v>
      </c>
      <c r="HR10" s="68">
        <f t="shared" ref="HR10" si="192">SUM(HR11:HR16)</f>
        <v>0</v>
      </c>
      <c r="HS10" s="68">
        <f t="shared" ref="HS10" si="193">SUM(HS11:HS16)</f>
        <v>0</v>
      </c>
      <c r="HT10" s="68">
        <f t="shared" ref="HT10" si="194">SUM(HT11:HT16)</f>
        <v>0</v>
      </c>
      <c r="HU10" s="105">
        <f t="shared" si="111"/>
        <v>0</v>
      </c>
      <c r="HV10" s="71">
        <f t="shared" si="112"/>
        <v>0</v>
      </c>
      <c r="HW10" s="71">
        <f t="shared" si="113"/>
        <v>0</v>
      </c>
      <c r="HX10" s="88">
        <f t="shared" si="114"/>
        <v>0</v>
      </c>
      <c r="HY10" s="88">
        <f t="shared" si="115"/>
        <v>0</v>
      </c>
      <c r="HZ10" s="411"/>
      <c r="IA10" s="410"/>
      <c r="IB10" s="200">
        <f>$H10</f>
        <v>169570.71999999997</v>
      </c>
      <c r="IC10" s="201" t="e">
        <f>HP10/HO10</f>
        <v>#DIV/0!</v>
      </c>
      <c r="ID10" s="138">
        <f>VLOOKUP($G10,'ВМП план'!$A$7:$AQ$73,34,0)</f>
        <v>0</v>
      </c>
      <c r="IE10" s="138">
        <f>VLOOKUP($G10,'ВМП план'!$A$7:$AQ$73,35,0)</f>
        <v>0</v>
      </c>
      <c r="IF10" s="69">
        <f>SUM(ID10/12*$B$2)</f>
        <v>0</v>
      </c>
      <c r="IG10" s="69">
        <f>SUM(IE10/12*$B$2)</f>
        <v>0</v>
      </c>
      <c r="IH10" s="68">
        <f>SUM(IH11:IH16)</f>
        <v>0</v>
      </c>
      <c r="II10" s="68">
        <f t="shared" ref="II10" si="195">SUM(II11:II16)</f>
        <v>0</v>
      </c>
      <c r="IJ10" s="68">
        <f t="shared" ref="IJ10" si="196">SUM(IJ11:IJ16)</f>
        <v>0</v>
      </c>
      <c r="IK10" s="68">
        <f t="shared" ref="IK10" si="197">SUM(IK11:IK16)</f>
        <v>0</v>
      </c>
      <c r="IL10" s="68">
        <f t="shared" ref="IL10" si="198">SUM(IL11:IL16)</f>
        <v>0</v>
      </c>
      <c r="IM10" s="68">
        <f t="shared" ref="IM10" si="199">SUM(IM11:IM16)</f>
        <v>0</v>
      </c>
      <c r="IN10" s="105">
        <f t="shared" si="121"/>
        <v>0</v>
      </c>
      <c r="IO10" s="71">
        <f t="shared" si="122"/>
        <v>0</v>
      </c>
      <c r="IP10" s="71">
        <f t="shared" si="123"/>
        <v>0</v>
      </c>
      <c r="IQ10" s="88">
        <f t="shared" si="124"/>
        <v>0</v>
      </c>
      <c r="IR10" s="88">
        <f t="shared" si="125"/>
        <v>0</v>
      </c>
      <c r="IS10" s="411"/>
      <c r="IT10" s="410"/>
      <c r="IU10" s="200">
        <f>$H10</f>
        <v>169570.71999999997</v>
      </c>
      <c r="IV10" s="201" t="e">
        <f>II10/IH10</f>
        <v>#DIV/0!</v>
      </c>
      <c r="IW10" s="138">
        <f>VLOOKUP($G10,'ВМП план'!$A$7:$AQ$73,42,0)</f>
        <v>0</v>
      </c>
      <c r="IX10" s="138">
        <f>VLOOKUP($G10,'ВМП план'!$A$7:$AQ$73,43,0)</f>
        <v>0</v>
      </c>
      <c r="IY10" s="69">
        <f>SUM(IW10/12*$B$2)</f>
        <v>0</v>
      </c>
      <c r="IZ10" s="69">
        <f>SUM(IX10/12*$B$2)</f>
        <v>0</v>
      </c>
      <c r="JA10" s="68">
        <f>SUM(JA11:JA16)</f>
        <v>0</v>
      </c>
      <c r="JB10" s="68">
        <f t="shared" ref="JB10" si="200">SUM(JB11:JB16)</f>
        <v>0</v>
      </c>
      <c r="JC10" s="68">
        <f t="shared" ref="JC10" si="201">SUM(JC11:JC16)</f>
        <v>0</v>
      </c>
      <c r="JD10" s="68">
        <f t="shared" ref="JD10" si="202">SUM(JD11:JD16)</f>
        <v>0</v>
      </c>
      <c r="JE10" s="68">
        <f t="shared" ref="JE10" si="203">SUM(JE11:JE16)</f>
        <v>0</v>
      </c>
      <c r="JF10" s="68">
        <f t="shared" ref="JF10" si="204">SUM(JF11:JF16)</f>
        <v>0</v>
      </c>
      <c r="JG10" s="105">
        <f t="shared" si="131"/>
        <v>0</v>
      </c>
      <c r="JH10" s="71">
        <f t="shared" si="132"/>
        <v>0</v>
      </c>
      <c r="JI10" s="71">
        <f t="shared" si="133"/>
        <v>0</v>
      </c>
      <c r="JJ10" s="88">
        <f t="shared" si="134"/>
        <v>0</v>
      </c>
      <c r="JK10" s="88">
        <f t="shared" si="135"/>
        <v>0</v>
      </c>
      <c r="JL10" s="411"/>
      <c r="JM10" s="410"/>
      <c r="JN10" s="200">
        <f>$H10</f>
        <v>169570.71999999997</v>
      </c>
      <c r="JO10" s="201" t="e">
        <f>JB10/JA10</f>
        <v>#DIV/0!</v>
      </c>
      <c r="JP10" s="517">
        <f>J10+AC10+AV10+BO10+CH10+DA10+DT10+EM10+FF10+FY10+GR10+HK10+ID10+IW10</f>
        <v>26</v>
      </c>
      <c r="JQ10" s="517">
        <f t="shared" ref="JQ10" si="205">K10+AD10+AW10+BP10+CI10+DB10+DU10+EN10+FG10+FZ10+GS10+HL10+IE10+IX10</f>
        <v>4607785.7759999996</v>
      </c>
      <c r="JR10" s="517">
        <f t="shared" ref="JR10" si="206">L10+AE10+AX10+BQ10+CJ10+DC10+DV10+EO10+FH10+GA10+GT10+HM10+IF10+IY10</f>
        <v>4.3333333333333339</v>
      </c>
      <c r="JS10" s="517">
        <f t="shared" ref="JS10" si="207">M10+AF10+AY10+BR10+CK10+DD10+DW10+EP10+FI10+GB10+GU10+HN10+IG10+IZ10</f>
        <v>767964.29599999986</v>
      </c>
      <c r="JT10" s="517">
        <f t="shared" ref="JT10" si="208">N10+AG10+AZ10+BS10+CL10+DE10+DX10+EQ10+FJ10+GC10+GV10+HO10+IH10+JA10</f>
        <v>3</v>
      </c>
      <c r="JU10" s="517">
        <f t="shared" ref="JU10:JU11" si="209">O10+AH10+BA10+BT10+CM10+DF10+DY10+ER10+FK10+GD10+GW10+HP10+II10+JB10</f>
        <v>508712.16000000003</v>
      </c>
      <c r="JV10" s="517">
        <f t="shared" ref="JV10:JV11" si="210">P10+AI10+BB10+BU10+CN10+DG10+DZ10+ES10+FL10+GE10+GX10+HQ10+IJ10+JC10</f>
        <v>15</v>
      </c>
      <c r="JW10" s="517">
        <f t="shared" ref="JW10:JW11" si="211">Q10+AJ10+BC10+BV10+CO10+DH10+EA10+ET10+FM10+GF10+GY10+HR10+IK10+JD10</f>
        <v>1</v>
      </c>
      <c r="JX10" s="517">
        <f t="shared" ref="JX10:JX11" si="212">R10+AK10+BD10+BW10+CP10+DI10+EB10+EU10+FN10+GG10+GZ10+HS10+IL10+JE10</f>
        <v>169570.72</v>
      </c>
      <c r="JY10" s="517">
        <f t="shared" ref="JY10:JY11" si="213">S10+AL10+BE10+BX10+CQ10+DJ10+EC10+EV10+FO10+GH10+HA10+HT10+IM10+JF10</f>
        <v>6</v>
      </c>
      <c r="JZ10" s="517">
        <f>JT10+JW10</f>
        <v>4</v>
      </c>
      <c r="KA10" s="517">
        <f t="shared" ref="KA10" si="214">JU10+JX10</f>
        <v>678282.88</v>
      </c>
      <c r="KB10" s="517">
        <f t="shared" ref="KB10" si="215">JV10+JY10</f>
        <v>21</v>
      </c>
      <c r="KC10" s="88">
        <f t="shared" si="138"/>
        <v>-1.3333333333333339</v>
      </c>
      <c r="KD10" s="88">
        <f t="shared" si="138"/>
        <v>-259252.13599999982</v>
      </c>
      <c r="KE10" s="200">
        <f>$H10</f>
        <v>169570.71999999997</v>
      </c>
      <c r="KF10" s="201">
        <f>JU10/JT10</f>
        <v>169570.72</v>
      </c>
      <c r="KG10" s="412" t="e">
        <f>CR10/CJ10</f>
        <v>#DIV/0!</v>
      </c>
      <c r="KH10" s="412" t="e">
        <f>CS10/CK10</f>
        <v>#DIV/0!</v>
      </c>
    </row>
    <row r="11" spans="1:296" ht="70.5" customHeight="1" x14ac:dyDescent="0.2">
      <c r="A11" s="126">
        <v>1</v>
      </c>
      <c r="B11" s="126">
        <v>1</v>
      </c>
      <c r="C11" s="529">
        <v>6</v>
      </c>
      <c r="D11" s="530" t="s">
        <v>174</v>
      </c>
      <c r="E11" s="531" t="s">
        <v>338</v>
      </c>
      <c r="F11" s="532" t="s">
        <v>255</v>
      </c>
      <c r="G11" s="148">
        <v>1</v>
      </c>
      <c r="H11" s="115">
        <v>169570.71999999997</v>
      </c>
      <c r="I11" s="115">
        <v>183781.22399999999</v>
      </c>
      <c r="J11" s="57"/>
      <c r="K11" s="57"/>
      <c r="L11" s="57"/>
      <c r="M11" s="57"/>
      <c r="N11" s="57">
        <f>VLOOKUP($E11,'факт '!$E$9:$DJ$147,3,0)</f>
        <v>0</v>
      </c>
      <c r="O11" s="57">
        <f>VLOOKUP($E11,'факт '!$E$9:$DJ$147,4,0)</f>
        <v>0</v>
      </c>
      <c r="P11" s="57">
        <f>VLOOKUP($E11,'факт '!$E$9:$DJ$147,5,0)</f>
        <v>0</v>
      </c>
      <c r="Q11" s="57">
        <f>VLOOKUP($E11,'факт '!$E$9:$DJ$147,6,0)</f>
        <v>0</v>
      </c>
      <c r="R11" s="57">
        <f>VLOOKUP($E11,'факт '!$E$9:$DJ$147,7,0)</f>
        <v>0</v>
      </c>
      <c r="S11" s="57">
        <f>VLOOKUP($E11,'факт '!$E$9:$DJ$147,8,0)</f>
        <v>0</v>
      </c>
      <c r="T11" s="57">
        <f t="shared" ref="T11" si="216">N11+Q11</f>
        <v>0</v>
      </c>
      <c r="U11" s="57">
        <f t="shared" ref="U11" si="217">O11+R11</f>
        <v>0</v>
      </c>
      <c r="V11" s="57">
        <f t="shared" ref="V11" si="218">P11+S11</f>
        <v>0</v>
      </c>
      <c r="W11" s="243">
        <f t="shared" ref="W11" si="219">N11-L11</f>
        <v>0</v>
      </c>
      <c r="X11" s="243">
        <f t="shared" ref="X11" si="220">O11-M11</f>
        <v>0</v>
      </c>
      <c r="Y11" s="344"/>
      <c r="Z11" s="238"/>
      <c r="AA11" s="136"/>
      <c r="AB11" s="58"/>
      <c r="AC11" s="57"/>
      <c r="AD11" s="57"/>
      <c r="AE11" s="57"/>
      <c r="AF11" s="57"/>
      <c r="AG11" s="57">
        <f>VLOOKUP($E11,'факт '!$E$9:$DJ$147,15,0)</f>
        <v>0</v>
      </c>
      <c r="AH11" s="57">
        <f>VLOOKUP($E11,'факт '!$E$9:$DJ$147,16,0)</f>
        <v>0</v>
      </c>
      <c r="AI11" s="57">
        <f>VLOOKUP($E11,'факт '!$E$9:$DJ$147,17,0)</f>
        <v>0</v>
      </c>
      <c r="AJ11" s="57">
        <f>VLOOKUP($E11,'факт '!$E$9:$DJ$147,18,0)</f>
        <v>0</v>
      </c>
      <c r="AK11" s="57">
        <f>VLOOKUP($E11,'факт '!$E$9:$DJ$147,19,0)</f>
        <v>0</v>
      </c>
      <c r="AL11" s="57">
        <f>VLOOKUP($E11,'факт '!$E$9:$DJ$147,20,0)</f>
        <v>0</v>
      </c>
      <c r="AM11" s="57">
        <f t="shared" si="11"/>
        <v>0</v>
      </c>
      <c r="AN11" s="57">
        <f t="shared" si="12"/>
        <v>0</v>
      </c>
      <c r="AO11" s="57">
        <f t="shared" si="13"/>
        <v>0</v>
      </c>
      <c r="AP11" s="243">
        <f t="shared" si="14"/>
        <v>0</v>
      </c>
      <c r="AQ11" s="243">
        <f t="shared" si="15"/>
        <v>0</v>
      </c>
      <c r="AR11" s="344"/>
      <c r="AS11" s="238"/>
      <c r="AT11" s="136"/>
      <c r="AU11" s="58"/>
      <c r="AV11" s="57"/>
      <c r="AW11" s="57"/>
      <c r="AX11" s="57"/>
      <c r="AY11" s="57"/>
      <c r="AZ11" s="57">
        <f>VLOOKUP($E11,'факт '!$E$9:$DJ$147,9,0)</f>
        <v>0</v>
      </c>
      <c r="BA11" s="57">
        <f>VLOOKUP($E11,'факт '!$E$9:$DJ$147,10,0)</f>
        <v>0</v>
      </c>
      <c r="BB11" s="57">
        <f>VLOOKUP($E11,'факт '!$E$9:$DJ$147,11,0)</f>
        <v>0</v>
      </c>
      <c r="BC11" s="57">
        <f>VLOOKUP($E11,'факт '!$E$9:$DJ$147,12,0)</f>
        <v>0</v>
      </c>
      <c r="BD11" s="57">
        <f>VLOOKUP($E11,'факт '!$E$9:$DJ$147,13,0)</f>
        <v>0</v>
      </c>
      <c r="BE11" s="57">
        <f>VLOOKUP($E11,'факт '!$E$9:$DJ$147,14,0)</f>
        <v>0</v>
      </c>
      <c r="BF11" s="57">
        <f t="shared" si="21"/>
        <v>0</v>
      </c>
      <c r="BG11" s="57">
        <f t="shared" si="22"/>
        <v>0</v>
      </c>
      <c r="BH11" s="57">
        <f t="shared" si="23"/>
        <v>0</v>
      </c>
      <c r="BI11" s="243">
        <f t="shared" si="24"/>
        <v>0</v>
      </c>
      <c r="BJ11" s="243">
        <f t="shared" si="25"/>
        <v>0</v>
      </c>
      <c r="BK11" s="344"/>
      <c r="BL11" s="238"/>
      <c r="BM11" s="136"/>
      <c r="BN11" s="58"/>
      <c r="BO11" s="57"/>
      <c r="BP11" s="57"/>
      <c r="BQ11" s="57"/>
      <c r="BR11" s="57"/>
      <c r="BS11" s="57">
        <f>VLOOKUP($E11,'факт '!$E$9:$DJ$147,21,0)</f>
        <v>0</v>
      </c>
      <c r="BT11" s="57">
        <f>VLOOKUP($E11,'факт '!$E$9:$DJ$147,22,0)</f>
        <v>0</v>
      </c>
      <c r="BU11" s="57">
        <f>VLOOKUP($E11,'факт '!$E$9:$DJ$147,23,0)</f>
        <v>0</v>
      </c>
      <c r="BV11" s="57">
        <f>VLOOKUP($E11,'факт '!$E$9:$DJ$147,24,0)</f>
        <v>0</v>
      </c>
      <c r="BW11" s="57">
        <f>VLOOKUP($E11,'факт '!$E$9:$DJ$147,25,0)</f>
        <v>0</v>
      </c>
      <c r="BX11" s="57">
        <f>VLOOKUP($E11,'факт '!$E$9:$DJ$147,26,0)</f>
        <v>0</v>
      </c>
      <c r="BY11" s="57">
        <f t="shared" si="31"/>
        <v>0</v>
      </c>
      <c r="BZ11" s="57">
        <f t="shared" si="32"/>
        <v>0</v>
      </c>
      <c r="CA11" s="57">
        <f t="shared" si="33"/>
        <v>0</v>
      </c>
      <c r="CB11" s="243">
        <f t="shared" si="34"/>
        <v>0</v>
      </c>
      <c r="CC11" s="243">
        <f t="shared" si="35"/>
        <v>0</v>
      </c>
      <c r="CD11" s="344"/>
      <c r="CE11" s="238"/>
      <c r="CF11" s="136"/>
      <c r="CG11" s="58"/>
      <c r="CH11" s="57"/>
      <c r="CI11" s="57"/>
      <c r="CJ11" s="57"/>
      <c r="CK11" s="57"/>
      <c r="CL11" s="57">
        <f>VLOOKUP($E11,'факт '!$E$9:$DJ$148,33,0)</f>
        <v>0</v>
      </c>
      <c r="CM11" s="57">
        <f>VLOOKUP($E11,'факт '!$E$9:$DJ$148,34,0)</f>
        <v>0</v>
      </c>
      <c r="CN11" s="57">
        <f>VLOOKUP($E11,'факт '!$E$9:$DJ$148,35,0)</f>
        <v>0</v>
      </c>
      <c r="CO11" s="57">
        <f>VLOOKUP($E11,'факт '!$E$9:$DJ$148,36,0)</f>
        <v>0</v>
      </c>
      <c r="CP11" s="57">
        <f>VLOOKUP($E11,'факт '!$E$9:$DJ$148,37,0)</f>
        <v>0</v>
      </c>
      <c r="CQ11" s="57">
        <f>VLOOKUP($E11,'факт '!$E$9:$DJ$148,38,0)</f>
        <v>0</v>
      </c>
      <c r="CR11" s="57">
        <f t="shared" si="41"/>
        <v>0</v>
      </c>
      <c r="CS11" s="57">
        <f t="shared" si="42"/>
        <v>0</v>
      </c>
      <c r="CT11" s="57">
        <f t="shared" si="43"/>
        <v>0</v>
      </c>
      <c r="CU11" s="243">
        <f t="shared" si="44"/>
        <v>0</v>
      </c>
      <c r="CV11" s="243">
        <f t="shared" si="45"/>
        <v>0</v>
      </c>
      <c r="CW11" s="344"/>
      <c r="CX11" s="238"/>
      <c r="CY11" s="136"/>
      <c r="CZ11" s="58"/>
      <c r="DA11" s="57"/>
      <c r="DB11" s="57"/>
      <c r="DC11" s="57"/>
      <c r="DD11" s="57"/>
      <c r="DE11" s="57">
        <f>VLOOKUP($E11,'факт '!$E$9:$DJ$148,57,0)</f>
        <v>0</v>
      </c>
      <c r="DF11" s="57">
        <f>VLOOKUP($E11,'факт '!$E$9:$DJ$148,58,0)</f>
        <v>0</v>
      </c>
      <c r="DG11" s="57">
        <f>VLOOKUP($E11,'факт '!$E$9:$DJ$148,59,0)</f>
        <v>0</v>
      </c>
      <c r="DH11" s="57">
        <f>VLOOKUP($E11,'факт '!$E$9:$DJ$148,60,0)</f>
        <v>0</v>
      </c>
      <c r="DI11" s="57">
        <f>VLOOKUP($E11,'факт '!$E$9:$DJ$148,61,0)</f>
        <v>0</v>
      </c>
      <c r="DJ11" s="57">
        <f>VLOOKUP($E11,'факт '!$E$9:$DJ$148,62,0)</f>
        <v>0</v>
      </c>
      <c r="DK11" s="57">
        <f t="shared" si="51"/>
        <v>0</v>
      </c>
      <c r="DL11" s="57">
        <f t="shared" si="52"/>
        <v>0</v>
      </c>
      <c r="DM11" s="57">
        <f t="shared" si="53"/>
        <v>0</v>
      </c>
      <c r="DN11" s="243">
        <f t="shared" si="54"/>
        <v>0</v>
      </c>
      <c r="DO11" s="243">
        <f t="shared" si="55"/>
        <v>0</v>
      </c>
      <c r="DP11" s="344"/>
      <c r="DQ11" s="238"/>
      <c r="DR11" s="136"/>
      <c r="DS11" s="58"/>
      <c r="DT11" s="57"/>
      <c r="DU11" s="57"/>
      <c r="DV11" s="57"/>
      <c r="DW11" s="57"/>
      <c r="DX11" s="57">
        <f>VLOOKUP($E11,'факт '!$E$9:$DJ$148,27,0)</f>
        <v>0</v>
      </c>
      <c r="DY11" s="57">
        <f>VLOOKUP($E11,'факт '!$E$9:$DJ$148,28,0)</f>
        <v>0</v>
      </c>
      <c r="DZ11" s="57">
        <f>VLOOKUP($E11,'факт '!$E$9:$DJ$148,29,0)</f>
        <v>0</v>
      </c>
      <c r="EA11" s="57">
        <f>VLOOKUP($E11,'факт '!$E$9:$DJ$148,30,0)</f>
        <v>0</v>
      </c>
      <c r="EB11" s="57">
        <f>VLOOKUP($E11,'факт '!$E$9:$DJ$148,31,0)</f>
        <v>0</v>
      </c>
      <c r="EC11" s="57">
        <f>VLOOKUP($E11,'факт '!$E$9:$DJ$148,32,0)</f>
        <v>0</v>
      </c>
      <c r="ED11" s="57">
        <f t="shared" si="61"/>
        <v>0</v>
      </c>
      <c r="EE11" s="57">
        <f t="shared" si="62"/>
        <v>0</v>
      </c>
      <c r="EF11" s="57">
        <f t="shared" si="63"/>
        <v>0</v>
      </c>
      <c r="EG11" s="243">
        <f t="shared" si="64"/>
        <v>0</v>
      </c>
      <c r="EH11" s="243">
        <f t="shared" si="65"/>
        <v>0</v>
      </c>
      <c r="EI11" s="344"/>
      <c r="EJ11" s="238"/>
      <c r="EK11" s="136"/>
      <c r="EL11" s="58"/>
      <c r="EM11" s="57"/>
      <c r="EN11" s="57"/>
      <c r="EO11" s="57"/>
      <c r="EP11" s="57"/>
      <c r="EQ11" s="57">
        <f>VLOOKUP($E11,'факт '!$E$9:$DJ$148,63,0)</f>
        <v>0</v>
      </c>
      <c r="ER11" s="57">
        <f>VLOOKUP($E11,'факт '!$E$9:$DJ$148,64,0)</f>
        <v>0</v>
      </c>
      <c r="ES11" s="57">
        <f>VLOOKUP($E11,'факт '!$E$9:$DJ$148,65,0)</f>
        <v>0</v>
      </c>
      <c r="ET11" s="57">
        <f>VLOOKUP($E11,'факт '!$E$9:$DJ$148,66,0)</f>
        <v>0</v>
      </c>
      <c r="EU11" s="57">
        <f>VLOOKUP($E11,'факт '!$E$9:$DJ$148,67,0)</f>
        <v>0</v>
      </c>
      <c r="EV11" s="57">
        <f>VLOOKUP($E11,'факт '!$E$9:$DJ$148,68,0)</f>
        <v>0</v>
      </c>
      <c r="EW11" s="57">
        <f t="shared" si="71"/>
        <v>0</v>
      </c>
      <c r="EX11" s="57">
        <f t="shared" si="72"/>
        <v>0</v>
      </c>
      <c r="EY11" s="57">
        <f t="shared" si="73"/>
        <v>0</v>
      </c>
      <c r="EZ11" s="243">
        <f t="shared" si="74"/>
        <v>0</v>
      </c>
      <c r="FA11" s="243">
        <f t="shared" si="75"/>
        <v>0</v>
      </c>
      <c r="FB11" s="344"/>
      <c r="FC11" s="238"/>
      <c r="FD11" s="136"/>
      <c r="FE11" s="58"/>
      <c r="FF11" s="57"/>
      <c r="FG11" s="57"/>
      <c r="FH11" s="57"/>
      <c r="FI11" s="57"/>
      <c r="FJ11" s="57">
        <f>VLOOKUP($E11,'факт '!$E$9:$DJ$148,93,0)</f>
        <v>1</v>
      </c>
      <c r="FK11" s="57">
        <f>VLOOKUP($E11,'факт '!$E$9:$DJ$148,94,0)</f>
        <v>169570.72</v>
      </c>
      <c r="FL11" s="57">
        <f>VLOOKUP($E11,'факт '!$E$9:$DJ$148,95,0)</f>
        <v>7</v>
      </c>
      <c r="FM11" s="57">
        <f>VLOOKUP($E11,'факт '!$E$9:$DJ$148,96,0)</f>
        <v>0</v>
      </c>
      <c r="FN11" s="57">
        <f>VLOOKUP($E11,'факт '!$E$9:$DJ$148,97,0)</f>
        <v>0</v>
      </c>
      <c r="FO11" s="57">
        <f>VLOOKUP($E11,'факт '!$E$9:$DJ$148,98,0)</f>
        <v>0</v>
      </c>
      <c r="FP11" s="57">
        <f t="shared" si="81"/>
        <v>1</v>
      </c>
      <c r="FQ11" s="57">
        <f t="shared" si="82"/>
        <v>169570.72</v>
      </c>
      <c r="FR11" s="57">
        <f t="shared" si="83"/>
        <v>7</v>
      </c>
      <c r="FS11" s="243">
        <f t="shared" si="84"/>
        <v>1</v>
      </c>
      <c r="FT11" s="243">
        <f t="shared" si="85"/>
        <v>169570.72</v>
      </c>
      <c r="FU11" s="344"/>
      <c r="FV11" s="238"/>
      <c r="FW11" s="136"/>
      <c r="FX11" s="58"/>
      <c r="FY11" s="57"/>
      <c r="FZ11" s="57"/>
      <c r="GA11" s="57"/>
      <c r="GB11" s="57"/>
      <c r="GC11" s="57">
        <f>VLOOKUP($E11,'факт '!$E$9:$DJ$148,87,0)</f>
        <v>0</v>
      </c>
      <c r="GD11" s="57">
        <f>VLOOKUP($E11,'факт '!$E$9:$DJ$148,88,0)</f>
        <v>0</v>
      </c>
      <c r="GE11" s="57">
        <f>VLOOKUP($E11,'факт '!$E$9:$DJ$148,89,0)</f>
        <v>0</v>
      </c>
      <c r="GF11" s="57">
        <f>VLOOKUP($E11,'факт '!$E$9:$DJ$148,90,0)</f>
        <v>0</v>
      </c>
      <c r="GG11" s="57">
        <f>VLOOKUP($E11,'факт '!$E$9:$DJ$148,91,0)</f>
        <v>0</v>
      </c>
      <c r="GH11" s="57">
        <f>VLOOKUP($E11,'факт '!$E$9:$DJ$148,92,0)</f>
        <v>0</v>
      </c>
      <c r="GI11" s="57">
        <f t="shared" si="91"/>
        <v>0</v>
      </c>
      <c r="GJ11" s="57">
        <f t="shared" si="92"/>
        <v>0</v>
      </c>
      <c r="GK11" s="57">
        <f t="shared" si="93"/>
        <v>0</v>
      </c>
      <c r="GL11" s="243">
        <f t="shared" si="94"/>
        <v>0</v>
      </c>
      <c r="GM11" s="243">
        <f t="shared" si="95"/>
        <v>0</v>
      </c>
      <c r="GN11" s="344"/>
      <c r="GO11" s="238"/>
      <c r="GP11" s="136"/>
      <c r="GQ11" s="58"/>
      <c r="GR11" s="57"/>
      <c r="GS11" s="57"/>
      <c r="GT11" s="57"/>
      <c r="GU11" s="57"/>
      <c r="GV11" s="57">
        <f>VLOOKUP($E11,'факт '!$E$9:$DJ$148,99,0)</f>
        <v>0</v>
      </c>
      <c r="GW11" s="57">
        <f>VLOOKUP($E11,'факт '!$E$9:$DJ$148,100,0)</f>
        <v>0</v>
      </c>
      <c r="GX11" s="57">
        <f>VLOOKUP($E11,'факт '!$E$9:$DJ$148,101,0)</f>
        <v>0</v>
      </c>
      <c r="GY11" s="57">
        <f>VLOOKUP($E11,'факт '!$E$9:$DJ$148,102,0)</f>
        <v>0</v>
      </c>
      <c r="GZ11" s="57">
        <f>VLOOKUP($E11,'факт '!$E$9:$DJ$148,103,0)</f>
        <v>0</v>
      </c>
      <c r="HA11" s="57">
        <f>VLOOKUP($E11,'факт '!$E$9:$DJ$148,104,0)</f>
        <v>0</v>
      </c>
      <c r="HB11" s="57">
        <f t="shared" si="101"/>
        <v>0</v>
      </c>
      <c r="HC11" s="57">
        <f t="shared" si="102"/>
        <v>0</v>
      </c>
      <c r="HD11" s="57">
        <f t="shared" si="103"/>
        <v>0</v>
      </c>
      <c r="HE11" s="243">
        <f t="shared" si="104"/>
        <v>0</v>
      </c>
      <c r="HF11" s="243">
        <f t="shared" si="105"/>
        <v>0</v>
      </c>
      <c r="HG11" s="344"/>
      <c r="HH11" s="238"/>
      <c r="HI11" s="136"/>
      <c r="HJ11" s="58"/>
      <c r="HK11" s="57"/>
      <c r="HL11" s="57"/>
      <c r="HM11" s="57"/>
      <c r="HN11" s="57"/>
      <c r="HO11" s="57">
        <f>VLOOKUP($E11,'факт '!$E$9:$DJ$148,81,0)</f>
        <v>0</v>
      </c>
      <c r="HP11" s="57">
        <f>VLOOKUP($E11,'факт '!$E$9:$DJ$148,82,0)</f>
        <v>0</v>
      </c>
      <c r="HQ11" s="57">
        <f>VLOOKUP($E11,'факт '!$E$9:$DJ$148,83,0)</f>
        <v>0</v>
      </c>
      <c r="HR11" s="57">
        <f>VLOOKUP($E11,'факт '!$E$9:$DJ$148,84,0)</f>
        <v>0</v>
      </c>
      <c r="HS11" s="57">
        <f>VLOOKUP($E11,'факт '!$E$9:$DJ$148,85,0)</f>
        <v>0</v>
      </c>
      <c r="HT11" s="57">
        <f>VLOOKUP($E11,'факт '!$E$9:$DJ$148,86,0)</f>
        <v>0</v>
      </c>
      <c r="HU11" s="57">
        <f t="shared" si="111"/>
        <v>0</v>
      </c>
      <c r="HV11" s="57">
        <f t="shared" si="112"/>
        <v>0</v>
      </c>
      <c r="HW11" s="57">
        <f t="shared" si="113"/>
        <v>0</v>
      </c>
      <c r="HX11" s="243">
        <f t="shared" si="114"/>
        <v>0</v>
      </c>
      <c r="HY11" s="243">
        <f t="shared" si="115"/>
        <v>0</v>
      </c>
      <c r="HZ11" s="344"/>
      <c r="IA11" s="238"/>
      <c r="IB11" s="136"/>
      <c r="IC11" s="58"/>
      <c r="ID11" s="58"/>
      <c r="IE11" s="58"/>
      <c r="IF11" s="57"/>
      <c r="IG11" s="57"/>
      <c r="IH11" s="57">
        <f>VLOOKUP($E11,'факт '!$E$9:$DJ$148,69,0)</f>
        <v>0</v>
      </c>
      <c r="II11" s="57">
        <f>VLOOKUP($E11,'факт '!$E$9:$DJ$148,70,0)</f>
        <v>0</v>
      </c>
      <c r="IJ11" s="57">
        <f>VLOOKUP($E11,'факт '!$E$9:$DJ$148,71,0)</f>
        <v>0</v>
      </c>
      <c r="IK11" s="57">
        <f>VLOOKUP($E11,'факт '!$E$9:$DJ$148,72,0)</f>
        <v>0</v>
      </c>
      <c r="IL11" s="57">
        <f>VLOOKUP($E11,'факт '!$E$9:$DJ$148,73,0)</f>
        <v>0</v>
      </c>
      <c r="IM11" s="57">
        <f>VLOOKUP($E11,'факт '!$E$9:$DJ$148,74,0)</f>
        <v>0</v>
      </c>
      <c r="IN11" s="57">
        <f t="shared" si="121"/>
        <v>0</v>
      </c>
      <c r="IO11" s="57">
        <f t="shared" si="122"/>
        <v>0</v>
      </c>
      <c r="IP11" s="57">
        <f t="shared" si="123"/>
        <v>0</v>
      </c>
      <c r="IQ11" s="243">
        <f t="shared" si="124"/>
        <v>0</v>
      </c>
      <c r="IR11" s="243">
        <f t="shared" si="125"/>
        <v>0</v>
      </c>
      <c r="IS11" s="344"/>
      <c r="IT11" s="238"/>
      <c r="IU11" s="136"/>
      <c r="IV11" s="58"/>
      <c r="IW11" s="58"/>
      <c r="IX11" s="58"/>
      <c r="IY11" s="57"/>
      <c r="IZ11" s="57"/>
      <c r="JA11" s="57">
        <f>VLOOKUP($E11,'факт '!$E$9:$DJ$148,75,0)</f>
        <v>0</v>
      </c>
      <c r="JB11" s="57">
        <f>VLOOKUP($E11,'факт '!$E$9:$DJ$148,76,0)</f>
        <v>0</v>
      </c>
      <c r="JC11" s="57">
        <f>VLOOKUP($E11,'факт '!$E$9:$DJ$148,77,0)</f>
        <v>0</v>
      </c>
      <c r="JD11" s="57">
        <f>VLOOKUP($E11,'факт '!$E$9:$DJ$148,78,0)</f>
        <v>0</v>
      </c>
      <c r="JE11" s="57">
        <f>VLOOKUP($E11,'факт '!$E$9:$DJ$148,79,0)</f>
        <v>0</v>
      </c>
      <c r="JF11" s="57">
        <f>VLOOKUP($E11,'факт '!$E$9:$DJ$148,80,0)</f>
        <v>0</v>
      </c>
      <c r="JG11" s="57">
        <f t="shared" si="131"/>
        <v>0</v>
      </c>
      <c r="JH11" s="57">
        <f t="shared" si="132"/>
        <v>0</v>
      </c>
      <c r="JI11" s="57">
        <f t="shared" si="133"/>
        <v>0</v>
      </c>
      <c r="JJ11" s="243">
        <f t="shared" si="134"/>
        <v>0</v>
      </c>
      <c r="JK11" s="243">
        <f t="shared" si="135"/>
        <v>0</v>
      </c>
      <c r="JL11" s="344"/>
      <c r="JM11" s="238"/>
      <c r="JN11" s="136"/>
      <c r="JO11" s="58"/>
      <c r="JP11" s="59"/>
      <c r="JQ11" s="60"/>
      <c r="JR11" s="59"/>
      <c r="JS11" s="59"/>
      <c r="JT11" s="519">
        <f>N11+AG11+AZ11+BS11+CL11+DE11+DX11+EQ11+FJ11+GC11+GV11+HO11+IH11+JA11</f>
        <v>1</v>
      </c>
      <c r="JU11" s="519">
        <f t="shared" si="209"/>
        <v>169570.72</v>
      </c>
      <c r="JV11" s="519">
        <f t="shared" si="210"/>
        <v>7</v>
      </c>
      <c r="JW11" s="519">
        <f t="shared" si="211"/>
        <v>0</v>
      </c>
      <c r="JX11" s="519">
        <f t="shared" si="212"/>
        <v>0</v>
      </c>
      <c r="JY11" s="519">
        <f t="shared" si="213"/>
        <v>0</v>
      </c>
      <c r="JZ11" s="57">
        <f t="shared" ref="JZ11:JZ63" si="221">JT11+JW11</f>
        <v>1</v>
      </c>
      <c r="KA11" s="57">
        <f t="shared" ref="KA11:KA63" si="222">JU11+JX11</f>
        <v>169570.72</v>
      </c>
      <c r="KB11" s="57">
        <f t="shared" ref="KB11:KB63" si="223">JV11+JY11</f>
        <v>7</v>
      </c>
      <c r="KC11" s="243">
        <f t="shared" si="138"/>
        <v>1</v>
      </c>
      <c r="KD11" s="243">
        <f t="shared" si="138"/>
        <v>169570.72</v>
      </c>
      <c r="KE11" s="136"/>
      <c r="KF11" s="58"/>
      <c r="KG11" s="76"/>
      <c r="KH11" s="76"/>
    </row>
    <row r="12" spans="1:296" ht="51" customHeight="1" x14ac:dyDescent="0.2">
      <c r="A12" s="126">
        <v>1</v>
      </c>
      <c r="B12" s="126">
        <v>1</v>
      </c>
      <c r="C12" s="282">
        <v>6</v>
      </c>
      <c r="D12" s="327" t="s">
        <v>174</v>
      </c>
      <c r="E12" s="84" t="s">
        <v>438</v>
      </c>
      <c r="F12" s="288" t="s">
        <v>439</v>
      </c>
      <c r="G12" s="148">
        <v>1</v>
      </c>
      <c r="H12" s="115">
        <v>169570.71999999997</v>
      </c>
      <c r="I12" s="115">
        <v>183781.22399999999</v>
      </c>
      <c r="J12" s="57"/>
      <c r="K12" s="57"/>
      <c r="L12" s="57"/>
      <c r="M12" s="57"/>
      <c r="N12" s="57">
        <f>VLOOKUP($E12,'факт '!$E$9:$DJ$147,3,0)</f>
        <v>0</v>
      </c>
      <c r="O12" s="57">
        <f>VLOOKUP($E12,'факт '!$E$9:$DJ$147,4,0)</f>
        <v>0</v>
      </c>
      <c r="P12" s="57">
        <f>VLOOKUP($E12,'факт '!$E$9:$DJ$147,5,0)</f>
        <v>0</v>
      </c>
      <c r="Q12" s="57">
        <f>VLOOKUP($E12,'факт '!$E$9:$DJ$147,6,0)</f>
        <v>0</v>
      </c>
      <c r="R12" s="57">
        <f>VLOOKUP($E12,'факт '!$E$9:$DJ$147,7,0)</f>
        <v>0</v>
      </c>
      <c r="S12" s="57">
        <f>VLOOKUP($E12,'факт '!$E$9:$DJ$147,8,0)</f>
        <v>0</v>
      </c>
      <c r="T12" s="57">
        <f t="shared" ref="T12" si="224">N12+Q12</f>
        <v>0</v>
      </c>
      <c r="U12" s="57">
        <f t="shared" ref="U12" si="225">O12+R12</f>
        <v>0</v>
      </c>
      <c r="V12" s="57">
        <f t="shared" ref="V12" si="226">P12+S12</f>
        <v>0</v>
      </c>
      <c r="W12" s="243">
        <f t="shared" ref="W12" si="227">N12-L12</f>
        <v>0</v>
      </c>
      <c r="X12" s="243">
        <f t="shared" ref="X12" si="228">O12-M12</f>
        <v>0</v>
      </c>
      <c r="Y12" s="344"/>
      <c r="Z12" s="238"/>
      <c r="AA12" s="136"/>
      <c r="AB12" s="58"/>
      <c r="AC12" s="57"/>
      <c r="AD12" s="57"/>
      <c r="AE12" s="57"/>
      <c r="AF12" s="57"/>
      <c r="AG12" s="57">
        <f>VLOOKUP($E12,'факт '!$E$9:$DJ$147,15,0)</f>
        <v>0</v>
      </c>
      <c r="AH12" s="57">
        <f>VLOOKUP($E12,'факт '!$E$9:$DJ$147,16,0)</f>
        <v>0</v>
      </c>
      <c r="AI12" s="57">
        <f>VLOOKUP($E12,'факт '!$E$9:$DJ$147,17,0)</f>
        <v>0</v>
      </c>
      <c r="AJ12" s="57">
        <f>VLOOKUP($E12,'факт '!$E$9:$DJ$147,18,0)</f>
        <v>0</v>
      </c>
      <c r="AK12" s="57">
        <f>VLOOKUP($E12,'факт '!$E$9:$DJ$147,19,0)</f>
        <v>0</v>
      </c>
      <c r="AL12" s="57">
        <f>VLOOKUP($E12,'факт '!$E$9:$DJ$147,20,0)</f>
        <v>0</v>
      </c>
      <c r="AM12" s="57">
        <f t="shared" ref="AM12" si="229">AG12+AJ12</f>
        <v>0</v>
      </c>
      <c r="AN12" s="57">
        <f t="shared" ref="AN12" si="230">AH12+AK12</f>
        <v>0</v>
      </c>
      <c r="AO12" s="57">
        <f t="shared" ref="AO12" si="231">AI12+AL12</f>
        <v>0</v>
      </c>
      <c r="AP12" s="243">
        <f t="shared" ref="AP12" si="232">AG12-AE12</f>
        <v>0</v>
      </c>
      <c r="AQ12" s="243">
        <f t="shared" ref="AQ12" si="233">AH12-AF12</f>
        <v>0</v>
      </c>
      <c r="AR12" s="344"/>
      <c r="AS12" s="238"/>
      <c r="AT12" s="136"/>
      <c r="AU12" s="58"/>
      <c r="AV12" s="57"/>
      <c r="AW12" s="57"/>
      <c r="AX12" s="57"/>
      <c r="AY12" s="57"/>
      <c r="AZ12" s="57">
        <f>VLOOKUP($E12,'факт '!$E$9:$DJ$147,9,0)</f>
        <v>2</v>
      </c>
      <c r="BA12" s="57">
        <f>VLOOKUP($E12,'факт '!$E$9:$DJ$147,10,0)</f>
        <v>339141.44</v>
      </c>
      <c r="BB12" s="57">
        <f>VLOOKUP($E12,'факт '!$E$9:$DJ$147,11,0)</f>
        <v>8</v>
      </c>
      <c r="BC12" s="57">
        <f>VLOOKUP($E12,'факт '!$E$9:$DJ$147,12,0)</f>
        <v>1</v>
      </c>
      <c r="BD12" s="57">
        <f>VLOOKUP($E12,'факт '!$E$9:$DJ$147,13,0)</f>
        <v>169570.72</v>
      </c>
      <c r="BE12" s="57">
        <f>VLOOKUP($E12,'факт '!$E$9:$DJ$147,14,0)</f>
        <v>6</v>
      </c>
      <c r="BF12" s="57">
        <f t="shared" ref="BF12" si="234">AZ12+BC12</f>
        <v>3</v>
      </c>
      <c r="BG12" s="57">
        <f t="shared" ref="BG12" si="235">BA12+BD12</f>
        <v>508712.16000000003</v>
      </c>
      <c r="BH12" s="57">
        <f t="shared" ref="BH12" si="236">BB12+BE12</f>
        <v>14</v>
      </c>
      <c r="BI12" s="243">
        <f t="shared" si="24"/>
        <v>2</v>
      </c>
      <c r="BJ12" s="243">
        <f t="shared" si="25"/>
        <v>339141.44</v>
      </c>
      <c r="BK12" s="344"/>
      <c r="BL12" s="238"/>
      <c r="BM12" s="136"/>
      <c r="BN12" s="58"/>
      <c r="BO12" s="57"/>
      <c r="BP12" s="57"/>
      <c r="BQ12" s="57"/>
      <c r="BR12" s="57"/>
      <c r="BS12" s="57">
        <f>VLOOKUP($E12,'факт '!$E$9:$DJ$147,21,0)</f>
        <v>0</v>
      </c>
      <c r="BT12" s="57">
        <f>VLOOKUP($E12,'факт '!$E$9:$DJ$147,22,0)</f>
        <v>0</v>
      </c>
      <c r="BU12" s="57">
        <f>VLOOKUP($E12,'факт '!$E$9:$DJ$147,23,0)</f>
        <v>0</v>
      </c>
      <c r="BV12" s="57">
        <f>VLOOKUP($E12,'факт '!$E$9:$DJ$147,24,0)</f>
        <v>0</v>
      </c>
      <c r="BW12" s="57">
        <f>VLOOKUP($E12,'факт '!$E$9:$DJ$147,25,0)</f>
        <v>0</v>
      </c>
      <c r="BX12" s="57">
        <f>VLOOKUP($E12,'факт '!$E$9:$DJ$147,26,0)</f>
        <v>0</v>
      </c>
      <c r="BY12" s="57">
        <f t="shared" ref="BY12" si="237">BS12+BV12</f>
        <v>0</v>
      </c>
      <c r="BZ12" s="57">
        <f t="shared" ref="BZ12" si="238">BT12+BW12</f>
        <v>0</v>
      </c>
      <c r="CA12" s="57">
        <f t="shared" ref="CA12" si="239">BU12+BX12</f>
        <v>0</v>
      </c>
      <c r="CB12" s="243">
        <f t="shared" ref="CB12" si="240">BS12-BQ12</f>
        <v>0</v>
      </c>
      <c r="CC12" s="243">
        <f t="shared" ref="CC12" si="241">BT12-BR12</f>
        <v>0</v>
      </c>
      <c r="CD12" s="344"/>
      <c r="CE12" s="238"/>
      <c r="CF12" s="136"/>
      <c r="CG12" s="58"/>
      <c r="CH12" s="57"/>
      <c r="CI12" s="57"/>
      <c r="CJ12" s="57"/>
      <c r="CK12" s="57"/>
      <c r="CL12" s="57">
        <f>VLOOKUP($E12,'факт '!$E$9:$DJ$148,33,0)</f>
        <v>0</v>
      </c>
      <c r="CM12" s="57">
        <f>VLOOKUP($E12,'факт '!$E$9:$DJ$148,34,0)</f>
        <v>0</v>
      </c>
      <c r="CN12" s="57">
        <f>VLOOKUP($E12,'факт '!$E$9:$DJ$148,35,0)</f>
        <v>0</v>
      </c>
      <c r="CO12" s="57">
        <f>VLOOKUP($E12,'факт '!$E$9:$DJ$148,36,0)</f>
        <v>0</v>
      </c>
      <c r="CP12" s="57">
        <f>VLOOKUP($E12,'факт '!$E$9:$DJ$148,37,0)</f>
        <v>0</v>
      </c>
      <c r="CQ12" s="57">
        <f>VLOOKUP($E12,'факт '!$E$9:$DJ$148,38,0)</f>
        <v>0</v>
      </c>
      <c r="CR12" s="57">
        <f t="shared" ref="CR12" si="242">CL12+CO12</f>
        <v>0</v>
      </c>
      <c r="CS12" s="57">
        <f t="shared" ref="CS12" si="243">CM12+CP12</f>
        <v>0</v>
      </c>
      <c r="CT12" s="57">
        <f t="shared" ref="CT12" si="244">CN12+CQ12</f>
        <v>0</v>
      </c>
      <c r="CU12" s="243">
        <f t="shared" ref="CU12" si="245">CL12-CJ12</f>
        <v>0</v>
      </c>
      <c r="CV12" s="243">
        <f t="shared" ref="CV12" si="246">CM12-CK12</f>
        <v>0</v>
      </c>
      <c r="CW12" s="344"/>
      <c r="CX12" s="238"/>
      <c r="CY12" s="136"/>
      <c r="CZ12" s="58"/>
      <c r="DA12" s="57"/>
      <c r="DB12" s="57"/>
      <c r="DC12" s="57"/>
      <c r="DD12" s="57"/>
      <c r="DE12" s="57">
        <f>VLOOKUP($E12,'факт '!$E$9:$DJ$148,57,0)</f>
        <v>0</v>
      </c>
      <c r="DF12" s="57">
        <f>VLOOKUP($E12,'факт '!$E$9:$DJ$148,58,0)</f>
        <v>0</v>
      </c>
      <c r="DG12" s="57">
        <f>VLOOKUP($E12,'факт '!$E$9:$DJ$148,59,0)</f>
        <v>0</v>
      </c>
      <c r="DH12" s="57">
        <f>VLOOKUP($E12,'факт '!$E$9:$DJ$148,60,0)</f>
        <v>0</v>
      </c>
      <c r="DI12" s="57">
        <f>VLOOKUP($E12,'факт '!$E$9:$DJ$148,61,0)</f>
        <v>0</v>
      </c>
      <c r="DJ12" s="57">
        <f>VLOOKUP($E12,'факт '!$E$9:$DJ$148,62,0)</f>
        <v>0</v>
      </c>
      <c r="DK12" s="57">
        <f t="shared" ref="DK12" si="247">DE12+DH12</f>
        <v>0</v>
      </c>
      <c r="DL12" s="57">
        <f t="shared" ref="DL12" si="248">DF12+DI12</f>
        <v>0</v>
      </c>
      <c r="DM12" s="57">
        <f t="shared" ref="DM12" si="249">DG12+DJ12</f>
        <v>0</v>
      </c>
      <c r="DN12" s="243">
        <f t="shared" ref="DN12" si="250">DE12-DC12</f>
        <v>0</v>
      </c>
      <c r="DO12" s="243">
        <f t="shared" ref="DO12" si="251">DF12-DD12</f>
        <v>0</v>
      </c>
      <c r="DP12" s="344"/>
      <c r="DQ12" s="238"/>
      <c r="DR12" s="136"/>
      <c r="DS12" s="58"/>
      <c r="DT12" s="57"/>
      <c r="DU12" s="57"/>
      <c r="DV12" s="57"/>
      <c r="DW12" s="57"/>
      <c r="DX12" s="57">
        <f>VLOOKUP($E12,'факт '!$E$9:$DJ$148,27,0)</f>
        <v>0</v>
      </c>
      <c r="DY12" s="57">
        <f>VLOOKUP($E12,'факт '!$E$9:$DJ$148,28,0)</f>
        <v>0</v>
      </c>
      <c r="DZ12" s="57">
        <f>VLOOKUP($E12,'факт '!$E$9:$DJ$148,29,0)</f>
        <v>0</v>
      </c>
      <c r="EA12" s="57">
        <f>VLOOKUP($E12,'факт '!$E$9:$DJ$148,30,0)</f>
        <v>0</v>
      </c>
      <c r="EB12" s="57">
        <f>VLOOKUP($E12,'факт '!$E$9:$DJ$148,31,0)</f>
        <v>0</v>
      </c>
      <c r="EC12" s="57">
        <f>VLOOKUP($E12,'факт '!$E$9:$DJ$148,32,0)</f>
        <v>0</v>
      </c>
      <c r="ED12" s="57">
        <f t="shared" ref="ED12" si="252">DX12+EA12</f>
        <v>0</v>
      </c>
      <c r="EE12" s="57">
        <f t="shared" ref="EE12" si="253">DY12+EB12</f>
        <v>0</v>
      </c>
      <c r="EF12" s="57">
        <f t="shared" ref="EF12" si="254">DZ12+EC12</f>
        <v>0</v>
      </c>
      <c r="EG12" s="243">
        <f t="shared" ref="EG12" si="255">DX12-DV12</f>
        <v>0</v>
      </c>
      <c r="EH12" s="243">
        <f t="shared" ref="EH12" si="256">DY12-DW12</f>
        <v>0</v>
      </c>
      <c r="EI12" s="344"/>
      <c r="EJ12" s="238"/>
      <c r="EK12" s="136"/>
      <c r="EL12" s="58"/>
      <c r="EM12" s="57"/>
      <c r="EN12" s="57"/>
      <c r="EO12" s="57"/>
      <c r="EP12" s="57"/>
      <c r="EQ12" s="57">
        <f>VLOOKUP($E12,'факт '!$E$9:$DJ$148,63,0)</f>
        <v>0</v>
      </c>
      <c r="ER12" s="57">
        <f>VLOOKUP($E12,'факт '!$E$9:$DJ$148,64,0)</f>
        <v>0</v>
      </c>
      <c r="ES12" s="57">
        <f>VLOOKUP($E12,'факт '!$E$9:$DJ$148,65,0)</f>
        <v>0</v>
      </c>
      <c r="ET12" s="57">
        <f>VLOOKUP($E12,'факт '!$E$9:$DJ$148,66,0)</f>
        <v>0</v>
      </c>
      <c r="EU12" s="57">
        <f>VLOOKUP($E12,'факт '!$E$9:$DJ$148,67,0)</f>
        <v>0</v>
      </c>
      <c r="EV12" s="57">
        <f>VLOOKUP($E12,'факт '!$E$9:$DJ$148,68,0)</f>
        <v>0</v>
      </c>
      <c r="EW12" s="57">
        <f t="shared" ref="EW12" si="257">EQ12+ET12</f>
        <v>0</v>
      </c>
      <c r="EX12" s="57">
        <f t="shared" ref="EX12" si="258">ER12+EU12</f>
        <v>0</v>
      </c>
      <c r="EY12" s="57">
        <f t="shared" ref="EY12" si="259">ES12+EV12</f>
        <v>0</v>
      </c>
      <c r="EZ12" s="243">
        <f t="shared" ref="EZ12" si="260">EQ12-EO12</f>
        <v>0</v>
      </c>
      <c r="FA12" s="243">
        <f t="shared" ref="FA12" si="261">ER12-EP12</f>
        <v>0</v>
      </c>
      <c r="FB12" s="344"/>
      <c r="FC12" s="238"/>
      <c r="FD12" s="136"/>
      <c r="FE12" s="58"/>
      <c r="FF12" s="57"/>
      <c r="FG12" s="57"/>
      <c r="FH12" s="57"/>
      <c r="FI12" s="57"/>
      <c r="FJ12" s="57">
        <f>VLOOKUP($E12,'факт '!$E$9:$DJ$148,93,0)</f>
        <v>0</v>
      </c>
      <c r="FK12" s="57">
        <f>VLOOKUP($E12,'факт '!$E$9:$DJ$148,94,0)</f>
        <v>0</v>
      </c>
      <c r="FL12" s="57">
        <f>VLOOKUP($E12,'факт '!$E$9:$DJ$148,95,0)</f>
        <v>0</v>
      </c>
      <c r="FM12" s="57">
        <f>VLOOKUP($E12,'факт '!$E$9:$DJ$148,96,0)</f>
        <v>0</v>
      </c>
      <c r="FN12" s="57">
        <f>VLOOKUP($E12,'факт '!$E$9:$DJ$148,97,0)</f>
        <v>0</v>
      </c>
      <c r="FO12" s="57">
        <f>VLOOKUP($E12,'факт '!$E$9:$DJ$148,98,0)</f>
        <v>0</v>
      </c>
      <c r="FP12" s="57">
        <f t="shared" ref="FP12" si="262">FJ12+FM12</f>
        <v>0</v>
      </c>
      <c r="FQ12" s="57">
        <f t="shared" ref="FQ12" si="263">FK12+FN12</f>
        <v>0</v>
      </c>
      <c r="FR12" s="57">
        <f t="shared" ref="FR12" si="264">FL12+FO12</f>
        <v>0</v>
      </c>
      <c r="FS12" s="243">
        <f t="shared" ref="FS12" si="265">FJ12-FH12</f>
        <v>0</v>
      </c>
      <c r="FT12" s="243">
        <f t="shared" ref="FT12" si="266">FK12-FI12</f>
        <v>0</v>
      </c>
      <c r="FU12" s="344"/>
      <c r="FV12" s="238"/>
      <c r="FW12" s="136"/>
      <c r="FX12" s="58"/>
      <c r="FY12" s="57"/>
      <c r="FZ12" s="57"/>
      <c r="GA12" s="57"/>
      <c r="GB12" s="57"/>
      <c r="GC12" s="57">
        <f>VLOOKUP($E12,'факт '!$E$9:$DJ$148,87,0)</f>
        <v>0</v>
      </c>
      <c r="GD12" s="57">
        <f>VLOOKUP($E12,'факт '!$E$9:$DJ$148,88,0)</f>
        <v>0</v>
      </c>
      <c r="GE12" s="57">
        <f>VLOOKUP($E12,'факт '!$E$9:$DJ$148,89,0)</f>
        <v>0</v>
      </c>
      <c r="GF12" s="57">
        <f>VLOOKUP($E12,'факт '!$E$9:$DJ$148,90,0)</f>
        <v>0</v>
      </c>
      <c r="GG12" s="57">
        <f>VLOOKUP($E12,'факт '!$E$9:$DJ$148,91,0)</f>
        <v>0</v>
      </c>
      <c r="GH12" s="57">
        <f>VLOOKUP($E12,'факт '!$E$9:$DJ$148,92,0)</f>
        <v>0</v>
      </c>
      <c r="GI12" s="57">
        <f t="shared" ref="GI12" si="267">GC12+GF12</f>
        <v>0</v>
      </c>
      <c r="GJ12" s="57">
        <f t="shared" ref="GJ12" si="268">GD12+GG12</f>
        <v>0</v>
      </c>
      <c r="GK12" s="57">
        <f t="shared" ref="GK12" si="269">GE12+GH12</f>
        <v>0</v>
      </c>
      <c r="GL12" s="243">
        <f t="shared" ref="GL12" si="270">GC12-GA12</f>
        <v>0</v>
      </c>
      <c r="GM12" s="243">
        <f t="shared" ref="GM12" si="271">GD12-GB12</f>
        <v>0</v>
      </c>
      <c r="GN12" s="344"/>
      <c r="GO12" s="238"/>
      <c r="GP12" s="136"/>
      <c r="GQ12" s="58"/>
      <c r="GR12" s="57"/>
      <c r="GS12" s="57"/>
      <c r="GT12" s="57"/>
      <c r="GU12" s="57"/>
      <c r="GV12" s="57">
        <f>VLOOKUP($E12,'факт '!$E$9:$DJ$148,99,0)</f>
        <v>0</v>
      </c>
      <c r="GW12" s="57">
        <f>VLOOKUP($E12,'факт '!$E$9:$DJ$148,100,0)</f>
        <v>0</v>
      </c>
      <c r="GX12" s="57">
        <f>VLOOKUP($E12,'факт '!$E$9:$DJ$148,101,0)</f>
        <v>0</v>
      </c>
      <c r="GY12" s="57">
        <f>VLOOKUP($E12,'факт '!$E$9:$DJ$148,102,0)</f>
        <v>0</v>
      </c>
      <c r="GZ12" s="57">
        <f>VLOOKUP($E12,'факт '!$E$9:$DJ$148,103,0)</f>
        <v>0</v>
      </c>
      <c r="HA12" s="57">
        <f>VLOOKUP($E12,'факт '!$E$9:$DJ$148,104,0)</f>
        <v>0</v>
      </c>
      <c r="HB12" s="57">
        <f t="shared" ref="HB12" si="272">GV12+GY12</f>
        <v>0</v>
      </c>
      <c r="HC12" s="57">
        <f t="shared" ref="HC12" si="273">GW12+GZ12</f>
        <v>0</v>
      </c>
      <c r="HD12" s="57">
        <f t="shared" ref="HD12" si="274">GX12+HA12</f>
        <v>0</v>
      </c>
      <c r="HE12" s="243">
        <f t="shared" ref="HE12" si="275">GV12-GT12</f>
        <v>0</v>
      </c>
      <c r="HF12" s="243">
        <f t="shared" ref="HF12" si="276">GW12-GU12</f>
        <v>0</v>
      </c>
      <c r="HG12" s="344"/>
      <c r="HH12" s="238"/>
      <c r="HI12" s="136"/>
      <c r="HJ12" s="58"/>
      <c r="HK12" s="57"/>
      <c r="HL12" s="57"/>
      <c r="HM12" s="57"/>
      <c r="HN12" s="57"/>
      <c r="HO12" s="57">
        <f>VLOOKUP($E12,'факт '!$E$9:$DJ$148,81,0)</f>
        <v>0</v>
      </c>
      <c r="HP12" s="57">
        <f>VLOOKUP($E12,'факт '!$E$9:$DJ$148,82,0)</f>
        <v>0</v>
      </c>
      <c r="HQ12" s="57">
        <f>VLOOKUP($E12,'факт '!$E$9:$DJ$148,83,0)</f>
        <v>0</v>
      </c>
      <c r="HR12" s="57">
        <f>VLOOKUP($E12,'факт '!$E$9:$DJ$148,84,0)</f>
        <v>0</v>
      </c>
      <c r="HS12" s="57">
        <f>VLOOKUP($E12,'факт '!$E$9:$DJ$148,85,0)</f>
        <v>0</v>
      </c>
      <c r="HT12" s="57">
        <f>VLOOKUP($E12,'факт '!$E$9:$DJ$148,86,0)</f>
        <v>0</v>
      </c>
      <c r="HU12" s="57">
        <f t="shared" ref="HU12" si="277">HO12+HR12</f>
        <v>0</v>
      </c>
      <c r="HV12" s="57">
        <f t="shared" ref="HV12" si="278">HP12+HS12</f>
        <v>0</v>
      </c>
      <c r="HW12" s="57">
        <f t="shared" ref="HW12" si="279">HQ12+HT12</f>
        <v>0</v>
      </c>
      <c r="HX12" s="243">
        <f t="shared" ref="HX12" si="280">HO12-HM12</f>
        <v>0</v>
      </c>
      <c r="HY12" s="243">
        <f t="shared" ref="HY12" si="281">HP12-HN12</f>
        <v>0</v>
      </c>
      <c r="HZ12" s="344"/>
      <c r="IA12" s="238"/>
      <c r="IB12" s="136"/>
      <c r="IC12" s="58"/>
      <c r="ID12" s="58"/>
      <c r="IE12" s="58"/>
      <c r="IF12" s="57"/>
      <c r="IG12" s="57"/>
      <c r="IH12" s="57">
        <f>VLOOKUP($E12,'факт '!$E$9:$DJ$148,69,0)</f>
        <v>0</v>
      </c>
      <c r="II12" s="57">
        <f>VLOOKUP($E12,'факт '!$E$9:$DJ$148,70,0)</f>
        <v>0</v>
      </c>
      <c r="IJ12" s="57">
        <f>VLOOKUP($E12,'факт '!$E$9:$DJ$148,71,0)</f>
        <v>0</v>
      </c>
      <c r="IK12" s="57">
        <f>VLOOKUP($E12,'факт '!$E$9:$DJ$148,72,0)</f>
        <v>0</v>
      </c>
      <c r="IL12" s="57">
        <f>VLOOKUP($E12,'факт '!$E$9:$DJ$148,73,0)</f>
        <v>0</v>
      </c>
      <c r="IM12" s="57">
        <f>VLOOKUP($E12,'факт '!$E$9:$DJ$148,74,0)</f>
        <v>0</v>
      </c>
      <c r="IN12" s="57">
        <f t="shared" ref="IN12" si="282">IH12+IK12</f>
        <v>0</v>
      </c>
      <c r="IO12" s="57">
        <f t="shared" ref="IO12" si="283">II12+IL12</f>
        <v>0</v>
      </c>
      <c r="IP12" s="57">
        <f t="shared" ref="IP12" si="284">IJ12+IM12</f>
        <v>0</v>
      </c>
      <c r="IQ12" s="243">
        <f t="shared" ref="IQ12" si="285">IH12-IF12</f>
        <v>0</v>
      </c>
      <c r="IR12" s="243">
        <f t="shared" ref="IR12" si="286">II12-IG12</f>
        <v>0</v>
      </c>
      <c r="IS12" s="344"/>
      <c r="IT12" s="238"/>
      <c r="IU12" s="136"/>
      <c r="IV12" s="58"/>
      <c r="IW12" s="58"/>
      <c r="IX12" s="58"/>
      <c r="IY12" s="57"/>
      <c r="IZ12" s="57"/>
      <c r="JA12" s="57"/>
      <c r="JB12" s="57"/>
      <c r="JC12" s="57"/>
      <c r="JD12" s="57"/>
      <c r="JE12" s="57"/>
      <c r="JF12" s="57"/>
      <c r="JG12" s="57">
        <f t="shared" si="131"/>
        <v>0</v>
      </c>
      <c r="JH12" s="57">
        <f t="shared" si="132"/>
        <v>0</v>
      </c>
      <c r="JI12" s="57">
        <f t="shared" si="133"/>
        <v>0</v>
      </c>
      <c r="JJ12" s="243">
        <f t="shared" si="134"/>
        <v>0</v>
      </c>
      <c r="JK12" s="243">
        <f t="shared" si="135"/>
        <v>0</v>
      </c>
      <c r="JL12" s="344"/>
      <c r="JM12" s="238"/>
      <c r="JN12" s="136"/>
      <c r="JO12" s="58"/>
      <c r="JP12" s="59"/>
      <c r="JQ12" s="60"/>
      <c r="JR12" s="59"/>
      <c r="JS12" s="59"/>
      <c r="JT12" s="519">
        <f t="shared" ref="JT12:JT16" si="287">N12+AG12+AZ12+BS12+CL12+DE12+DX12+EQ12+FJ12+GC12+GV12+HO12+IH12+JA12</f>
        <v>2</v>
      </c>
      <c r="JU12" s="519">
        <f t="shared" ref="JU12:JU16" si="288">O12+AH12+BA12+BT12+CM12+DF12+DY12+ER12+FK12+GD12+GW12+HP12+II12+JB12</f>
        <v>339141.44</v>
      </c>
      <c r="JV12" s="519">
        <f t="shared" ref="JV12:JV16" si="289">P12+AI12+BB12+BU12+CN12+DG12+DZ12+ES12+FL12+GE12+GX12+HQ12+IJ12+JC12</f>
        <v>8</v>
      </c>
      <c r="JW12" s="519">
        <f t="shared" ref="JW12:JW16" si="290">Q12+AJ12+BC12+BV12+CO12+DH12+EA12+ET12+FM12+GF12+GY12+HR12+IK12+JD12</f>
        <v>1</v>
      </c>
      <c r="JX12" s="519">
        <f t="shared" ref="JX12:JX16" si="291">R12+AK12+BD12+BW12+CP12+DI12+EB12+EU12+FN12+GG12+GZ12+HS12+IL12+JE12</f>
        <v>169570.72</v>
      </c>
      <c r="JY12" s="519">
        <f t="shared" ref="JY12:JY16" si="292">S12+AL12+BE12+BX12+CQ12+DJ12+EC12+EV12+FO12+GH12+HA12+HT12+IM12+JF12</f>
        <v>6</v>
      </c>
      <c r="JZ12" s="57">
        <f t="shared" ref="JZ12:JZ16" si="293">JT12+JW12</f>
        <v>3</v>
      </c>
      <c r="KA12" s="57">
        <f t="shared" ref="KA12:KA16" si="294">JU12+JX12</f>
        <v>508712.16000000003</v>
      </c>
      <c r="KB12" s="57">
        <f t="shared" ref="KB12:KB16" si="295">JV12+JY12</f>
        <v>14</v>
      </c>
      <c r="KC12" s="243">
        <f t="shared" ref="KC12:KC16" si="296">JT12-JR12</f>
        <v>2</v>
      </c>
      <c r="KD12" s="243">
        <f t="shared" ref="KD12:KD16" si="297">JU12-JS12</f>
        <v>339141.44</v>
      </c>
      <c r="KE12" s="136"/>
      <c r="KF12" s="58"/>
      <c r="KG12" s="76"/>
      <c r="KH12" s="76"/>
    </row>
    <row r="13" spans="1:296" s="4" customFormat="1" x14ac:dyDescent="0.2">
      <c r="A13" s="126">
        <v>1</v>
      </c>
      <c r="B13" s="126"/>
      <c r="C13" s="213"/>
      <c r="D13" s="215"/>
      <c r="E13" s="188"/>
      <c r="F13" s="53"/>
      <c r="G13" s="148"/>
      <c r="H13" s="115"/>
      <c r="I13" s="115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>
        <f t="shared" ref="T13:T16" si="298">N13+Q13</f>
        <v>0</v>
      </c>
      <c r="U13" s="57">
        <f t="shared" ref="U13:U16" si="299">O13+R13</f>
        <v>0</v>
      </c>
      <c r="V13" s="57">
        <f t="shared" ref="V13:V16" si="300">P13+S13</f>
        <v>0</v>
      </c>
      <c r="W13" s="243">
        <f t="shared" ref="W13:W16" si="301">N13-L13</f>
        <v>0</v>
      </c>
      <c r="X13" s="243">
        <f t="shared" ref="X13:X16" si="302">O13-M13</f>
        <v>0</v>
      </c>
      <c r="Y13" s="344"/>
      <c r="Z13" s="238"/>
      <c r="AA13" s="136"/>
      <c r="AB13" s="58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>
        <f t="shared" si="11"/>
        <v>0</v>
      </c>
      <c r="AN13" s="57">
        <f t="shared" si="12"/>
        <v>0</v>
      </c>
      <c r="AO13" s="57">
        <f t="shared" si="13"/>
        <v>0</v>
      </c>
      <c r="AP13" s="243">
        <f t="shared" si="14"/>
        <v>0</v>
      </c>
      <c r="AQ13" s="243">
        <f t="shared" si="15"/>
        <v>0</v>
      </c>
      <c r="AR13" s="344"/>
      <c r="AS13" s="238"/>
      <c r="AT13" s="136"/>
      <c r="AU13" s="58"/>
      <c r="AV13" s="57"/>
      <c r="AW13" s="57"/>
      <c r="AX13" s="57"/>
      <c r="AY13" s="57"/>
      <c r="AZ13" s="57"/>
      <c r="BA13" s="57"/>
      <c r="BB13" s="57"/>
      <c r="BC13" s="57"/>
      <c r="BD13" s="57"/>
      <c r="BE13" s="57"/>
      <c r="BF13" s="57">
        <f t="shared" si="21"/>
        <v>0</v>
      </c>
      <c r="BG13" s="57">
        <f t="shared" si="22"/>
        <v>0</v>
      </c>
      <c r="BH13" s="57">
        <f t="shared" si="23"/>
        <v>0</v>
      </c>
      <c r="BI13" s="243">
        <f t="shared" si="24"/>
        <v>0</v>
      </c>
      <c r="BJ13" s="243">
        <f t="shared" si="25"/>
        <v>0</v>
      </c>
      <c r="BK13" s="344"/>
      <c r="BL13" s="238"/>
      <c r="BM13" s="136"/>
      <c r="BN13" s="58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>
        <f t="shared" si="31"/>
        <v>0</v>
      </c>
      <c r="BZ13" s="57">
        <f t="shared" si="32"/>
        <v>0</v>
      </c>
      <c r="CA13" s="57">
        <f t="shared" si="33"/>
        <v>0</v>
      </c>
      <c r="CB13" s="243">
        <f t="shared" si="34"/>
        <v>0</v>
      </c>
      <c r="CC13" s="243">
        <f t="shared" si="35"/>
        <v>0</v>
      </c>
      <c r="CD13" s="344"/>
      <c r="CE13" s="238"/>
      <c r="CF13" s="136"/>
      <c r="CG13" s="58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>
        <f t="shared" si="41"/>
        <v>0</v>
      </c>
      <c r="CS13" s="57">
        <f t="shared" si="42"/>
        <v>0</v>
      </c>
      <c r="CT13" s="57">
        <f t="shared" si="43"/>
        <v>0</v>
      </c>
      <c r="CU13" s="243">
        <f t="shared" si="44"/>
        <v>0</v>
      </c>
      <c r="CV13" s="243">
        <f t="shared" si="45"/>
        <v>0</v>
      </c>
      <c r="CW13" s="344"/>
      <c r="CX13" s="238"/>
      <c r="CY13" s="136"/>
      <c r="CZ13" s="58"/>
      <c r="DA13" s="57"/>
      <c r="DB13" s="57"/>
      <c r="DC13" s="57"/>
      <c r="DD13" s="57"/>
      <c r="DE13" s="57"/>
      <c r="DF13" s="57"/>
      <c r="DG13" s="57"/>
      <c r="DH13" s="57"/>
      <c r="DI13" s="57"/>
      <c r="DJ13" s="57"/>
      <c r="DK13" s="57">
        <f t="shared" si="51"/>
        <v>0</v>
      </c>
      <c r="DL13" s="57">
        <f t="shared" si="52"/>
        <v>0</v>
      </c>
      <c r="DM13" s="57">
        <f t="shared" si="53"/>
        <v>0</v>
      </c>
      <c r="DN13" s="243">
        <f t="shared" si="54"/>
        <v>0</v>
      </c>
      <c r="DO13" s="243">
        <f t="shared" si="55"/>
        <v>0</v>
      </c>
      <c r="DP13" s="344"/>
      <c r="DQ13" s="238"/>
      <c r="DR13" s="136"/>
      <c r="DS13" s="58"/>
      <c r="DT13" s="57"/>
      <c r="DU13" s="57"/>
      <c r="DV13" s="57"/>
      <c r="DW13" s="57"/>
      <c r="DX13" s="57"/>
      <c r="DY13" s="57"/>
      <c r="DZ13" s="57"/>
      <c r="EA13" s="57"/>
      <c r="EB13" s="57"/>
      <c r="EC13" s="57"/>
      <c r="ED13" s="57">
        <f t="shared" si="61"/>
        <v>0</v>
      </c>
      <c r="EE13" s="57">
        <f t="shared" si="62"/>
        <v>0</v>
      </c>
      <c r="EF13" s="57">
        <f t="shared" si="63"/>
        <v>0</v>
      </c>
      <c r="EG13" s="243">
        <f t="shared" si="64"/>
        <v>0</v>
      </c>
      <c r="EH13" s="243">
        <f t="shared" si="65"/>
        <v>0</v>
      </c>
      <c r="EI13" s="344"/>
      <c r="EJ13" s="238"/>
      <c r="EK13" s="136"/>
      <c r="EL13" s="58"/>
      <c r="EM13" s="57"/>
      <c r="EN13" s="57"/>
      <c r="EO13" s="57"/>
      <c r="EP13" s="57"/>
      <c r="EQ13" s="57"/>
      <c r="ER13" s="57"/>
      <c r="ES13" s="57"/>
      <c r="ET13" s="57"/>
      <c r="EU13" s="57"/>
      <c r="EV13" s="57"/>
      <c r="EW13" s="57">
        <f t="shared" si="71"/>
        <v>0</v>
      </c>
      <c r="EX13" s="57">
        <f t="shared" si="72"/>
        <v>0</v>
      </c>
      <c r="EY13" s="57">
        <f t="shared" si="73"/>
        <v>0</v>
      </c>
      <c r="EZ13" s="243">
        <f t="shared" si="74"/>
        <v>0</v>
      </c>
      <c r="FA13" s="243">
        <f t="shared" si="75"/>
        <v>0</v>
      </c>
      <c r="FB13" s="344"/>
      <c r="FC13" s="238"/>
      <c r="FD13" s="136"/>
      <c r="FE13" s="58"/>
      <c r="FF13" s="57"/>
      <c r="FG13" s="57"/>
      <c r="FH13" s="57"/>
      <c r="FI13" s="57"/>
      <c r="FJ13" s="57"/>
      <c r="FK13" s="57"/>
      <c r="FL13" s="57"/>
      <c r="FM13" s="57"/>
      <c r="FN13" s="57"/>
      <c r="FO13" s="57"/>
      <c r="FP13" s="57">
        <f t="shared" si="81"/>
        <v>0</v>
      </c>
      <c r="FQ13" s="57">
        <f t="shared" si="82"/>
        <v>0</v>
      </c>
      <c r="FR13" s="57">
        <f t="shared" si="83"/>
        <v>0</v>
      </c>
      <c r="FS13" s="243">
        <f t="shared" si="84"/>
        <v>0</v>
      </c>
      <c r="FT13" s="243">
        <f t="shared" si="85"/>
        <v>0</v>
      </c>
      <c r="FU13" s="344"/>
      <c r="FV13" s="238"/>
      <c r="FW13" s="136"/>
      <c r="FX13" s="58"/>
      <c r="FY13" s="57"/>
      <c r="FZ13" s="57"/>
      <c r="GA13" s="57"/>
      <c r="GB13" s="57"/>
      <c r="GC13" s="57"/>
      <c r="GD13" s="57"/>
      <c r="GE13" s="57"/>
      <c r="GF13" s="57"/>
      <c r="GG13" s="57"/>
      <c r="GH13" s="57"/>
      <c r="GI13" s="57">
        <f t="shared" si="91"/>
        <v>0</v>
      </c>
      <c r="GJ13" s="57">
        <f t="shared" si="92"/>
        <v>0</v>
      </c>
      <c r="GK13" s="57">
        <f t="shared" si="93"/>
        <v>0</v>
      </c>
      <c r="GL13" s="243">
        <f t="shared" si="94"/>
        <v>0</v>
      </c>
      <c r="GM13" s="243">
        <f t="shared" si="95"/>
        <v>0</v>
      </c>
      <c r="GN13" s="344"/>
      <c r="GO13" s="238"/>
      <c r="GP13" s="136"/>
      <c r="GQ13" s="58"/>
      <c r="GR13" s="57"/>
      <c r="GS13" s="57"/>
      <c r="GT13" s="57"/>
      <c r="GU13" s="57"/>
      <c r="GV13" s="57"/>
      <c r="GW13" s="57"/>
      <c r="GX13" s="57"/>
      <c r="GY13" s="57"/>
      <c r="GZ13" s="57"/>
      <c r="HA13" s="57"/>
      <c r="HB13" s="57">
        <f t="shared" si="101"/>
        <v>0</v>
      </c>
      <c r="HC13" s="57">
        <f t="shared" si="102"/>
        <v>0</v>
      </c>
      <c r="HD13" s="57">
        <f t="shared" si="103"/>
        <v>0</v>
      </c>
      <c r="HE13" s="243">
        <f t="shared" si="104"/>
        <v>0</v>
      </c>
      <c r="HF13" s="243">
        <f t="shared" si="105"/>
        <v>0</v>
      </c>
      <c r="HG13" s="344"/>
      <c r="HH13" s="238"/>
      <c r="HI13" s="136"/>
      <c r="HJ13" s="58"/>
      <c r="HK13" s="57"/>
      <c r="HL13" s="57"/>
      <c r="HM13" s="57"/>
      <c r="HN13" s="57"/>
      <c r="HO13" s="57"/>
      <c r="HP13" s="57"/>
      <c r="HQ13" s="57"/>
      <c r="HR13" s="57"/>
      <c r="HS13" s="57"/>
      <c r="HT13" s="57"/>
      <c r="HU13" s="57">
        <f t="shared" si="111"/>
        <v>0</v>
      </c>
      <c r="HV13" s="57">
        <f t="shared" si="112"/>
        <v>0</v>
      </c>
      <c r="HW13" s="57">
        <f t="shared" si="113"/>
        <v>0</v>
      </c>
      <c r="HX13" s="243">
        <f t="shared" si="114"/>
        <v>0</v>
      </c>
      <c r="HY13" s="243">
        <f t="shared" si="115"/>
        <v>0</v>
      </c>
      <c r="HZ13" s="344"/>
      <c r="IA13" s="238"/>
      <c r="IB13" s="136"/>
      <c r="IC13" s="58"/>
      <c r="ID13" s="58"/>
      <c r="IE13" s="58"/>
      <c r="IF13" s="57"/>
      <c r="IG13" s="57"/>
      <c r="IH13" s="57"/>
      <c r="II13" s="57"/>
      <c r="IJ13" s="57"/>
      <c r="IK13" s="57"/>
      <c r="IL13" s="57"/>
      <c r="IM13" s="57"/>
      <c r="IN13" s="57">
        <f t="shared" si="121"/>
        <v>0</v>
      </c>
      <c r="IO13" s="57">
        <f t="shared" si="122"/>
        <v>0</v>
      </c>
      <c r="IP13" s="57">
        <f t="shared" si="123"/>
        <v>0</v>
      </c>
      <c r="IQ13" s="243">
        <f t="shared" si="124"/>
        <v>0</v>
      </c>
      <c r="IR13" s="243">
        <f t="shared" si="125"/>
        <v>0</v>
      </c>
      <c r="IS13" s="344"/>
      <c r="IT13" s="238"/>
      <c r="IU13" s="136"/>
      <c r="IV13" s="58"/>
      <c r="IW13" s="58"/>
      <c r="IX13" s="58"/>
      <c r="IY13" s="57"/>
      <c r="IZ13" s="57"/>
      <c r="JA13" s="57"/>
      <c r="JB13" s="57"/>
      <c r="JC13" s="57"/>
      <c r="JD13" s="57"/>
      <c r="JE13" s="57"/>
      <c r="JF13" s="57"/>
      <c r="JG13" s="57">
        <f t="shared" si="131"/>
        <v>0</v>
      </c>
      <c r="JH13" s="57">
        <f t="shared" si="132"/>
        <v>0</v>
      </c>
      <c r="JI13" s="57">
        <f t="shared" si="133"/>
        <v>0</v>
      </c>
      <c r="JJ13" s="243">
        <f t="shared" si="134"/>
        <v>0</v>
      </c>
      <c r="JK13" s="243">
        <f t="shared" si="135"/>
        <v>0</v>
      </c>
      <c r="JL13" s="344"/>
      <c r="JM13" s="238"/>
      <c r="JN13" s="136"/>
      <c r="JO13" s="58"/>
      <c r="JP13" s="59"/>
      <c r="JQ13" s="60"/>
      <c r="JR13" s="59"/>
      <c r="JS13" s="59"/>
      <c r="JT13" s="519">
        <f t="shared" si="287"/>
        <v>0</v>
      </c>
      <c r="JU13" s="519">
        <f t="shared" si="288"/>
        <v>0</v>
      </c>
      <c r="JV13" s="519">
        <f t="shared" si="289"/>
        <v>0</v>
      </c>
      <c r="JW13" s="519">
        <f t="shared" si="290"/>
        <v>0</v>
      </c>
      <c r="JX13" s="519">
        <f t="shared" si="291"/>
        <v>0</v>
      </c>
      <c r="JY13" s="519">
        <f t="shared" si="292"/>
        <v>0</v>
      </c>
      <c r="JZ13" s="57">
        <f t="shared" si="293"/>
        <v>0</v>
      </c>
      <c r="KA13" s="57">
        <f t="shared" si="294"/>
        <v>0</v>
      </c>
      <c r="KB13" s="57">
        <f t="shared" si="295"/>
        <v>0</v>
      </c>
      <c r="KC13" s="243">
        <f t="shared" si="296"/>
        <v>0</v>
      </c>
      <c r="KD13" s="243">
        <f t="shared" si="297"/>
        <v>0</v>
      </c>
      <c r="KE13" s="136"/>
      <c r="KF13" s="58"/>
      <c r="KG13" s="61"/>
      <c r="KH13" s="61"/>
    </row>
    <row r="14" spans="1:296" s="4" customFormat="1" x14ac:dyDescent="0.2">
      <c r="A14" s="126">
        <v>1</v>
      </c>
      <c r="B14" s="126"/>
      <c r="C14" s="346"/>
      <c r="D14" s="332"/>
      <c r="E14" s="347"/>
      <c r="F14" s="388"/>
      <c r="G14" s="148"/>
      <c r="H14" s="115"/>
      <c r="I14" s="115"/>
      <c r="J14" s="140"/>
      <c r="K14" s="140"/>
      <c r="L14" s="140"/>
      <c r="M14" s="140"/>
      <c r="N14" s="57"/>
      <c r="O14" s="57"/>
      <c r="P14" s="57"/>
      <c r="Q14" s="57"/>
      <c r="R14" s="57"/>
      <c r="S14" s="57"/>
      <c r="T14" s="57">
        <f t="shared" si="298"/>
        <v>0</v>
      </c>
      <c r="U14" s="57">
        <f t="shared" si="299"/>
        <v>0</v>
      </c>
      <c r="V14" s="57">
        <f t="shared" si="300"/>
        <v>0</v>
      </c>
      <c r="W14" s="243">
        <f t="shared" si="301"/>
        <v>0</v>
      </c>
      <c r="X14" s="243">
        <f t="shared" si="302"/>
        <v>0</v>
      </c>
      <c r="Y14" s="238"/>
      <c r="Z14" s="238"/>
      <c r="AA14" s="141"/>
      <c r="AB14" s="143"/>
      <c r="AC14" s="140"/>
      <c r="AD14" s="140"/>
      <c r="AE14" s="140"/>
      <c r="AF14" s="140"/>
      <c r="AG14" s="57"/>
      <c r="AH14" s="57"/>
      <c r="AI14" s="57"/>
      <c r="AJ14" s="57"/>
      <c r="AK14" s="57"/>
      <c r="AL14" s="57"/>
      <c r="AM14" s="57">
        <f t="shared" si="11"/>
        <v>0</v>
      </c>
      <c r="AN14" s="57">
        <f t="shared" si="12"/>
        <v>0</v>
      </c>
      <c r="AO14" s="57">
        <f t="shared" si="13"/>
        <v>0</v>
      </c>
      <c r="AP14" s="243">
        <f t="shared" si="14"/>
        <v>0</v>
      </c>
      <c r="AQ14" s="243">
        <f t="shared" si="15"/>
        <v>0</v>
      </c>
      <c r="AR14" s="238"/>
      <c r="AS14" s="238"/>
      <c r="AT14" s="141"/>
      <c r="AU14" s="143"/>
      <c r="AV14" s="140"/>
      <c r="AW14" s="140"/>
      <c r="AX14" s="140"/>
      <c r="AY14" s="140"/>
      <c r="AZ14" s="57"/>
      <c r="BA14" s="57"/>
      <c r="BB14" s="57"/>
      <c r="BC14" s="57"/>
      <c r="BD14" s="57"/>
      <c r="BE14" s="57"/>
      <c r="BF14" s="57">
        <f t="shared" si="21"/>
        <v>0</v>
      </c>
      <c r="BG14" s="57">
        <f t="shared" si="22"/>
        <v>0</v>
      </c>
      <c r="BH14" s="57">
        <f t="shared" si="23"/>
        <v>0</v>
      </c>
      <c r="BI14" s="243">
        <f t="shared" si="24"/>
        <v>0</v>
      </c>
      <c r="BJ14" s="243">
        <f t="shared" si="25"/>
        <v>0</v>
      </c>
      <c r="BK14" s="238"/>
      <c r="BL14" s="238"/>
      <c r="BM14" s="141"/>
      <c r="BN14" s="143"/>
      <c r="BO14" s="140"/>
      <c r="BP14" s="140"/>
      <c r="BQ14" s="140"/>
      <c r="BR14" s="140"/>
      <c r="BS14" s="57"/>
      <c r="BT14" s="57"/>
      <c r="BU14" s="57"/>
      <c r="BV14" s="57"/>
      <c r="BW14" s="57"/>
      <c r="BX14" s="57"/>
      <c r="BY14" s="57">
        <f t="shared" si="31"/>
        <v>0</v>
      </c>
      <c r="BZ14" s="57">
        <f t="shared" si="32"/>
        <v>0</v>
      </c>
      <c r="CA14" s="57">
        <f t="shared" si="33"/>
        <v>0</v>
      </c>
      <c r="CB14" s="243">
        <f t="shared" si="34"/>
        <v>0</v>
      </c>
      <c r="CC14" s="243">
        <f t="shared" si="35"/>
        <v>0</v>
      </c>
      <c r="CD14" s="238"/>
      <c r="CE14" s="238"/>
      <c r="CF14" s="141"/>
      <c r="CG14" s="143"/>
      <c r="CH14" s="140"/>
      <c r="CI14" s="140"/>
      <c r="CJ14" s="140"/>
      <c r="CK14" s="140"/>
      <c r="CL14" s="57"/>
      <c r="CM14" s="57"/>
      <c r="CN14" s="57"/>
      <c r="CO14" s="57"/>
      <c r="CP14" s="57"/>
      <c r="CQ14" s="57"/>
      <c r="CR14" s="57">
        <f t="shared" si="41"/>
        <v>0</v>
      </c>
      <c r="CS14" s="57">
        <f t="shared" si="42"/>
        <v>0</v>
      </c>
      <c r="CT14" s="57">
        <f t="shared" si="43"/>
        <v>0</v>
      </c>
      <c r="CU14" s="243">
        <f t="shared" si="44"/>
        <v>0</v>
      </c>
      <c r="CV14" s="243">
        <f t="shared" si="45"/>
        <v>0</v>
      </c>
      <c r="CW14" s="238"/>
      <c r="CX14" s="238"/>
      <c r="CY14" s="141"/>
      <c r="CZ14" s="143"/>
      <c r="DA14" s="140"/>
      <c r="DB14" s="140"/>
      <c r="DC14" s="140"/>
      <c r="DD14" s="140"/>
      <c r="DE14" s="57"/>
      <c r="DF14" s="57"/>
      <c r="DG14" s="57"/>
      <c r="DH14" s="57"/>
      <c r="DI14" s="57"/>
      <c r="DJ14" s="57"/>
      <c r="DK14" s="57">
        <f t="shared" si="51"/>
        <v>0</v>
      </c>
      <c r="DL14" s="57">
        <f t="shared" si="52"/>
        <v>0</v>
      </c>
      <c r="DM14" s="57">
        <f t="shared" si="53"/>
        <v>0</v>
      </c>
      <c r="DN14" s="243">
        <f t="shared" si="54"/>
        <v>0</v>
      </c>
      <c r="DO14" s="243">
        <f t="shared" si="55"/>
        <v>0</v>
      </c>
      <c r="DP14" s="238"/>
      <c r="DQ14" s="238"/>
      <c r="DR14" s="141"/>
      <c r="DS14" s="143"/>
      <c r="DT14" s="140"/>
      <c r="DU14" s="140"/>
      <c r="DV14" s="140"/>
      <c r="DW14" s="140"/>
      <c r="DX14" s="57"/>
      <c r="DY14" s="57"/>
      <c r="DZ14" s="57"/>
      <c r="EA14" s="57"/>
      <c r="EB14" s="57"/>
      <c r="EC14" s="57"/>
      <c r="ED14" s="57">
        <f t="shared" si="61"/>
        <v>0</v>
      </c>
      <c r="EE14" s="57">
        <f t="shared" si="62"/>
        <v>0</v>
      </c>
      <c r="EF14" s="57">
        <f t="shared" si="63"/>
        <v>0</v>
      </c>
      <c r="EG14" s="243">
        <f t="shared" si="64"/>
        <v>0</v>
      </c>
      <c r="EH14" s="243">
        <f t="shared" si="65"/>
        <v>0</v>
      </c>
      <c r="EI14" s="238"/>
      <c r="EJ14" s="238"/>
      <c r="EK14" s="141"/>
      <c r="EL14" s="143"/>
      <c r="EM14" s="140"/>
      <c r="EN14" s="140"/>
      <c r="EO14" s="140"/>
      <c r="EP14" s="140"/>
      <c r="EQ14" s="57"/>
      <c r="ER14" s="57"/>
      <c r="ES14" s="57"/>
      <c r="ET14" s="57"/>
      <c r="EU14" s="57"/>
      <c r="EV14" s="57"/>
      <c r="EW14" s="57">
        <f t="shared" si="71"/>
        <v>0</v>
      </c>
      <c r="EX14" s="57">
        <f t="shared" si="72"/>
        <v>0</v>
      </c>
      <c r="EY14" s="57">
        <f t="shared" si="73"/>
        <v>0</v>
      </c>
      <c r="EZ14" s="243">
        <f t="shared" si="74"/>
        <v>0</v>
      </c>
      <c r="FA14" s="243">
        <f t="shared" si="75"/>
        <v>0</v>
      </c>
      <c r="FB14" s="238"/>
      <c r="FC14" s="238"/>
      <c r="FD14" s="141"/>
      <c r="FE14" s="143"/>
      <c r="FF14" s="140"/>
      <c r="FG14" s="140"/>
      <c r="FH14" s="140"/>
      <c r="FI14" s="140"/>
      <c r="FJ14" s="57"/>
      <c r="FK14" s="57"/>
      <c r="FL14" s="57"/>
      <c r="FM14" s="57"/>
      <c r="FN14" s="57"/>
      <c r="FO14" s="57"/>
      <c r="FP14" s="57">
        <f t="shared" si="81"/>
        <v>0</v>
      </c>
      <c r="FQ14" s="57">
        <f t="shared" si="82"/>
        <v>0</v>
      </c>
      <c r="FR14" s="57">
        <f t="shared" si="83"/>
        <v>0</v>
      </c>
      <c r="FS14" s="243">
        <f t="shared" si="84"/>
        <v>0</v>
      </c>
      <c r="FT14" s="243">
        <f t="shared" si="85"/>
        <v>0</v>
      </c>
      <c r="FU14" s="238"/>
      <c r="FV14" s="238"/>
      <c r="FW14" s="141"/>
      <c r="FX14" s="143"/>
      <c r="FY14" s="140"/>
      <c r="FZ14" s="140"/>
      <c r="GA14" s="140"/>
      <c r="GB14" s="140"/>
      <c r="GC14" s="57"/>
      <c r="GD14" s="57"/>
      <c r="GE14" s="57"/>
      <c r="GF14" s="57"/>
      <c r="GG14" s="57"/>
      <c r="GH14" s="57"/>
      <c r="GI14" s="57">
        <f t="shared" si="91"/>
        <v>0</v>
      </c>
      <c r="GJ14" s="57">
        <f t="shared" si="92"/>
        <v>0</v>
      </c>
      <c r="GK14" s="57">
        <f t="shared" si="93"/>
        <v>0</v>
      </c>
      <c r="GL14" s="243">
        <f t="shared" si="94"/>
        <v>0</v>
      </c>
      <c r="GM14" s="243">
        <f t="shared" si="95"/>
        <v>0</v>
      </c>
      <c r="GN14" s="238"/>
      <c r="GO14" s="238"/>
      <c r="GP14" s="141"/>
      <c r="GQ14" s="143"/>
      <c r="GR14" s="140"/>
      <c r="GS14" s="140"/>
      <c r="GT14" s="140"/>
      <c r="GU14" s="140"/>
      <c r="GV14" s="57"/>
      <c r="GW14" s="57"/>
      <c r="GX14" s="57"/>
      <c r="GY14" s="57"/>
      <c r="GZ14" s="57"/>
      <c r="HA14" s="57"/>
      <c r="HB14" s="57">
        <f t="shared" si="101"/>
        <v>0</v>
      </c>
      <c r="HC14" s="57">
        <f t="shared" si="102"/>
        <v>0</v>
      </c>
      <c r="HD14" s="57">
        <f t="shared" si="103"/>
        <v>0</v>
      </c>
      <c r="HE14" s="243">
        <f t="shared" si="104"/>
        <v>0</v>
      </c>
      <c r="HF14" s="243">
        <f t="shared" si="105"/>
        <v>0</v>
      </c>
      <c r="HG14" s="238"/>
      <c r="HH14" s="238"/>
      <c r="HI14" s="141"/>
      <c r="HJ14" s="143"/>
      <c r="HK14" s="140"/>
      <c r="HL14" s="140"/>
      <c r="HM14" s="140"/>
      <c r="HN14" s="140"/>
      <c r="HO14" s="57"/>
      <c r="HP14" s="57"/>
      <c r="HQ14" s="57"/>
      <c r="HR14" s="57"/>
      <c r="HS14" s="57"/>
      <c r="HT14" s="57"/>
      <c r="HU14" s="57">
        <f t="shared" si="111"/>
        <v>0</v>
      </c>
      <c r="HV14" s="57">
        <f t="shared" si="112"/>
        <v>0</v>
      </c>
      <c r="HW14" s="57">
        <f t="shared" si="113"/>
        <v>0</v>
      </c>
      <c r="HX14" s="243">
        <f t="shared" si="114"/>
        <v>0</v>
      </c>
      <c r="HY14" s="243">
        <f t="shared" si="115"/>
        <v>0</v>
      </c>
      <c r="HZ14" s="238"/>
      <c r="IA14" s="238"/>
      <c r="IB14" s="141"/>
      <c r="IC14" s="143"/>
      <c r="ID14" s="143"/>
      <c r="IE14" s="143"/>
      <c r="IF14" s="140"/>
      <c r="IG14" s="140"/>
      <c r="IH14" s="57"/>
      <c r="II14" s="57"/>
      <c r="IJ14" s="57"/>
      <c r="IK14" s="57"/>
      <c r="IL14" s="57"/>
      <c r="IM14" s="57"/>
      <c r="IN14" s="57">
        <f t="shared" si="121"/>
        <v>0</v>
      </c>
      <c r="IO14" s="57">
        <f t="shared" si="122"/>
        <v>0</v>
      </c>
      <c r="IP14" s="57">
        <f t="shared" si="123"/>
        <v>0</v>
      </c>
      <c r="IQ14" s="243">
        <f t="shared" si="124"/>
        <v>0</v>
      </c>
      <c r="IR14" s="243">
        <f t="shared" si="125"/>
        <v>0</v>
      </c>
      <c r="IS14" s="238"/>
      <c r="IT14" s="238"/>
      <c r="IU14" s="141"/>
      <c r="IV14" s="143"/>
      <c r="IW14" s="143"/>
      <c r="IX14" s="143"/>
      <c r="IY14" s="140"/>
      <c r="IZ14" s="140"/>
      <c r="JA14" s="57"/>
      <c r="JB14" s="57"/>
      <c r="JC14" s="57"/>
      <c r="JD14" s="57"/>
      <c r="JE14" s="57"/>
      <c r="JF14" s="57"/>
      <c r="JG14" s="57">
        <f t="shared" si="131"/>
        <v>0</v>
      </c>
      <c r="JH14" s="57">
        <f t="shared" si="132"/>
        <v>0</v>
      </c>
      <c r="JI14" s="57">
        <f t="shared" si="133"/>
        <v>0</v>
      </c>
      <c r="JJ14" s="243">
        <f t="shared" si="134"/>
        <v>0</v>
      </c>
      <c r="JK14" s="243">
        <f t="shared" si="135"/>
        <v>0</v>
      </c>
      <c r="JL14" s="238"/>
      <c r="JM14" s="238"/>
      <c r="JN14" s="141"/>
      <c r="JO14" s="143"/>
      <c r="JP14" s="144"/>
      <c r="JQ14" s="145"/>
      <c r="JR14" s="144"/>
      <c r="JS14" s="144"/>
      <c r="JT14" s="519">
        <f t="shared" si="287"/>
        <v>0</v>
      </c>
      <c r="JU14" s="519">
        <f t="shared" si="288"/>
        <v>0</v>
      </c>
      <c r="JV14" s="519">
        <f t="shared" si="289"/>
        <v>0</v>
      </c>
      <c r="JW14" s="519">
        <f t="shared" si="290"/>
        <v>0</v>
      </c>
      <c r="JX14" s="519">
        <f t="shared" si="291"/>
        <v>0</v>
      </c>
      <c r="JY14" s="519">
        <f t="shared" si="292"/>
        <v>0</v>
      </c>
      <c r="JZ14" s="57">
        <f t="shared" si="293"/>
        <v>0</v>
      </c>
      <c r="KA14" s="57">
        <f t="shared" si="294"/>
        <v>0</v>
      </c>
      <c r="KB14" s="57">
        <f t="shared" si="295"/>
        <v>0</v>
      </c>
      <c r="KC14" s="243">
        <f t="shared" si="296"/>
        <v>0</v>
      </c>
      <c r="KD14" s="243">
        <f t="shared" si="297"/>
        <v>0</v>
      </c>
      <c r="KE14" s="141"/>
      <c r="KF14" s="143"/>
      <c r="KG14" s="61"/>
      <c r="KH14" s="61"/>
    </row>
    <row r="15" spans="1:296" s="4" customFormat="1" x14ac:dyDescent="0.2">
      <c r="A15" s="126">
        <v>1</v>
      </c>
      <c r="B15" s="126"/>
      <c r="C15" s="235"/>
      <c r="D15" s="327"/>
      <c r="E15" s="229"/>
      <c r="F15" s="230"/>
      <c r="G15" s="148"/>
      <c r="H15" s="115"/>
      <c r="I15" s="115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>
        <f t="shared" si="298"/>
        <v>0</v>
      </c>
      <c r="U15" s="57">
        <f t="shared" si="299"/>
        <v>0</v>
      </c>
      <c r="V15" s="57">
        <f t="shared" si="300"/>
        <v>0</v>
      </c>
      <c r="W15" s="243">
        <f t="shared" si="301"/>
        <v>0</v>
      </c>
      <c r="X15" s="243">
        <f t="shared" si="302"/>
        <v>0</v>
      </c>
      <c r="Y15" s="238"/>
      <c r="Z15" s="238"/>
      <c r="AA15" s="136"/>
      <c r="AB15" s="58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>
        <f t="shared" si="11"/>
        <v>0</v>
      </c>
      <c r="AN15" s="57">
        <f t="shared" si="12"/>
        <v>0</v>
      </c>
      <c r="AO15" s="57">
        <f t="shared" si="13"/>
        <v>0</v>
      </c>
      <c r="AP15" s="243">
        <f t="shared" si="14"/>
        <v>0</v>
      </c>
      <c r="AQ15" s="243">
        <f t="shared" si="15"/>
        <v>0</v>
      </c>
      <c r="AR15" s="238"/>
      <c r="AS15" s="238"/>
      <c r="AT15" s="136"/>
      <c r="AU15" s="58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>
        <f t="shared" si="21"/>
        <v>0</v>
      </c>
      <c r="BG15" s="57">
        <f t="shared" si="22"/>
        <v>0</v>
      </c>
      <c r="BH15" s="57">
        <f t="shared" si="23"/>
        <v>0</v>
      </c>
      <c r="BI15" s="243">
        <f t="shared" si="24"/>
        <v>0</v>
      </c>
      <c r="BJ15" s="243">
        <f t="shared" si="25"/>
        <v>0</v>
      </c>
      <c r="BK15" s="238"/>
      <c r="BL15" s="238"/>
      <c r="BM15" s="136"/>
      <c r="BN15" s="58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>
        <f t="shared" si="31"/>
        <v>0</v>
      </c>
      <c r="BZ15" s="57">
        <f t="shared" si="32"/>
        <v>0</v>
      </c>
      <c r="CA15" s="57">
        <f t="shared" si="33"/>
        <v>0</v>
      </c>
      <c r="CB15" s="243">
        <f t="shared" si="34"/>
        <v>0</v>
      </c>
      <c r="CC15" s="243">
        <f t="shared" si="35"/>
        <v>0</v>
      </c>
      <c r="CD15" s="238"/>
      <c r="CE15" s="238"/>
      <c r="CF15" s="136"/>
      <c r="CG15" s="58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>
        <f t="shared" si="41"/>
        <v>0</v>
      </c>
      <c r="CS15" s="57">
        <f t="shared" si="42"/>
        <v>0</v>
      </c>
      <c r="CT15" s="57">
        <f t="shared" si="43"/>
        <v>0</v>
      </c>
      <c r="CU15" s="243">
        <f t="shared" si="44"/>
        <v>0</v>
      </c>
      <c r="CV15" s="243">
        <f t="shared" si="45"/>
        <v>0</v>
      </c>
      <c r="CW15" s="238"/>
      <c r="CX15" s="238"/>
      <c r="CY15" s="136"/>
      <c r="CZ15" s="58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>
        <f t="shared" si="51"/>
        <v>0</v>
      </c>
      <c r="DL15" s="57">
        <f t="shared" si="52"/>
        <v>0</v>
      </c>
      <c r="DM15" s="57">
        <f t="shared" si="53"/>
        <v>0</v>
      </c>
      <c r="DN15" s="243">
        <f t="shared" si="54"/>
        <v>0</v>
      </c>
      <c r="DO15" s="243">
        <f t="shared" si="55"/>
        <v>0</v>
      </c>
      <c r="DP15" s="238"/>
      <c r="DQ15" s="238"/>
      <c r="DR15" s="136"/>
      <c r="DS15" s="58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>
        <f t="shared" si="61"/>
        <v>0</v>
      </c>
      <c r="EE15" s="57">
        <f t="shared" si="62"/>
        <v>0</v>
      </c>
      <c r="EF15" s="57">
        <f t="shared" si="63"/>
        <v>0</v>
      </c>
      <c r="EG15" s="243">
        <f t="shared" si="64"/>
        <v>0</v>
      </c>
      <c r="EH15" s="243">
        <f t="shared" si="65"/>
        <v>0</v>
      </c>
      <c r="EI15" s="238"/>
      <c r="EJ15" s="238"/>
      <c r="EK15" s="136"/>
      <c r="EL15" s="58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>
        <f t="shared" si="71"/>
        <v>0</v>
      </c>
      <c r="EX15" s="57">
        <f t="shared" si="72"/>
        <v>0</v>
      </c>
      <c r="EY15" s="57">
        <f t="shared" si="73"/>
        <v>0</v>
      </c>
      <c r="EZ15" s="243">
        <f t="shared" si="74"/>
        <v>0</v>
      </c>
      <c r="FA15" s="243">
        <f t="shared" si="75"/>
        <v>0</v>
      </c>
      <c r="FB15" s="238"/>
      <c r="FC15" s="238"/>
      <c r="FD15" s="136"/>
      <c r="FE15" s="58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>
        <f t="shared" si="81"/>
        <v>0</v>
      </c>
      <c r="FQ15" s="57">
        <f t="shared" si="82"/>
        <v>0</v>
      </c>
      <c r="FR15" s="57">
        <f t="shared" si="83"/>
        <v>0</v>
      </c>
      <c r="FS15" s="243">
        <f t="shared" si="84"/>
        <v>0</v>
      </c>
      <c r="FT15" s="243">
        <f t="shared" si="85"/>
        <v>0</v>
      </c>
      <c r="FU15" s="238"/>
      <c r="FV15" s="238"/>
      <c r="FW15" s="136"/>
      <c r="FX15" s="58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>
        <f t="shared" si="91"/>
        <v>0</v>
      </c>
      <c r="GJ15" s="57">
        <f t="shared" si="92"/>
        <v>0</v>
      </c>
      <c r="GK15" s="57">
        <f t="shared" si="93"/>
        <v>0</v>
      </c>
      <c r="GL15" s="243">
        <f t="shared" si="94"/>
        <v>0</v>
      </c>
      <c r="GM15" s="243">
        <f t="shared" si="95"/>
        <v>0</v>
      </c>
      <c r="GN15" s="238"/>
      <c r="GO15" s="238"/>
      <c r="GP15" s="136"/>
      <c r="GQ15" s="58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>
        <f t="shared" si="101"/>
        <v>0</v>
      </c>
      <c r="HC15" s="57">
        <f t="shared" si="102"/>
        <v>0</v>
      </c>
      <c r="HD15" s="57">
        <f t="shared" si="103"/>
        <v>0</v>
      </c>
      <c r="HE15" s="243">
        <f t="shared" si="104"/>
        <v>0</v>
      </c>
      <c r="HF15" s="243">
        <f t="shared" si="105"/>
        <v>0</v>
      </c>
      <c r="HG15" s="238"/>
      <c r="HH15" s="238"/>
      <c r="HI15" s="136"/>
      <c r="HJ15" s="58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>
        <f t="shared" si="111"/>
        <v>0</v>
      </c>
      <c r="HV15" s="57">
        <f t="shared" si="112"/>
        <v>0</v>
      </c>
      <c r="HW15" s="57">
        <f t="shared" si="113"/>
        <v>0</v>
      </c>
      <c r="HX15" s="243">
        <f t="shared" si="114"/>
        <v>0</v>
      </c>
      <c r="HY15" s="243">
        <f t="shared" si="115"/>
        <v>0</v>
      </c>
      <c r="HZ15" s="238"/>
      <c r="IA15" s="238"/>
      <c r="IB15" s="136"/>
      <c r="IC15" s="58"/>
      <c r="ID15" s="58"/>
      <c r="IE15" s="58"/>
      <c r="IF15" s="57"/>
      <c r="IG15" s="57"/>
      <c r="IH15" s="57"/>
      <c r="II15" s="57"/>
      <c r="IJ15" s="57"/>
      <c r="IK15" s="57"/>
      <c r="IL15" s="57"/>
      <c r="IM15" s="57"/>
      <c r="IN15" s="57">
        <f t="shared" si="121"/>
        <v>0</v>
      </c>
      <c r="IO15" s="57">
        <f t="shared" si="122"/>
        <v>0</v>
      </c>
      <c r="IP15" s="57">
        <f t="shared" si="123"/>
        <v>0</v>
      </c>
      <c r="IQ15" s="243">
        <f t="shared" si="124"/>
        <v>0</v>
      </c>
      <c r="IR15" s="243">
        <f t="shared" si="125"/>
        <v>0</v>
      </c>
      <c r="IS15" s="238"/>
      <c r="IT15" s="238"/>
      <c r="IU15" s="136"/>
      <c r="IV15" s="58"/>
      <c r="IW15" s="58"/>
      <c r="IX15" s="58"/>
      <c r="IY15" s="57"/>
      <c r="IZ15" s="57"/>
      <c r="JA15" s="57"/>
      <c r="JB15" s="57"/>
      <c r="JC15" s="57"/>
      <c r="JD15" s="57"/>
      <c r="JE15" s="57"/>
      <c r="JF15" s="57"/>
      <c r="JG15" s="57">
        <f t="shared" si="131"/>
        <v>0</v>
      </c>
      <c r="JH15" s="57">
        <f t="shared" si="132"/>
        <v>0</v>
      </c>
      <c r="JI15" s="57">
        <f t="shared" si="133"/>
        <v>0</v>
      </c>
      <c r="JJ15" s="243">
        <f t="shared" si="134"/>
        <v>0</v>
      </c>
      <c r="JK15" s="243">
        <f t="shared" si="135"/>
        <v>0</v>
      </c>
      <c r="JL15" s="238"/>
      <c r="JM15" s="238"/>
      <c r="JN15" s="136"/>
      <c r="JO15" s="58"/>
      <c r="JP15" s="59"/>
      <c r="JQ15" s="60"/>
      <c r="JR15" s="59"/>
      <c r="JS15" s="59"/>
      <c r="JT15" s="519">
        <f t="shared" si="287"/>
        <v>0</v>
      </c>
      <c r="JU15" s="519">
        <f t="shared" si="288"/>
        <v>0</v>
      </c>
      <c r="JV15" s="519">
        <f t="shared" si="289"/>
        <v>0</v>
      </c>
      <c r="JW15" s="519">
        <f t="shared" si="290"/>
        <v>0</v>
      </c>
      <c r="JX15" s="519">
        <f t="shared" si="291"/>
        <v>0</v>
      </c>
      <c r="JY15" s="519">
        <f t="shared" si="292"/>
        <v>0</v>
      </c>
      <c r="JZ15" s="57">
        <f t="shared" si="293"/>
        <v>0</v>
      </c>
      <c r="KA15" s="57">
        <f t="shared" si="294"/>
        <v>0</v>
      </c>
      <c r="KB15" s="57">
        <f t="shared" si="295"/>
        <v>0</v>
      </c>
      <c r="KC15" s="243">
        <f t="shared" si="296"/>
        <v>0</v>
      </c>
      <c r="KD15" s="243">
        <f t="shared" si="297"/>
        <v>0</v>
      </c>
      <c r="KE15" s="136"/>
      <c r="KF15" s="58"/>
      <c r="KG15" s="61"/>
      <c r="KH15" s="61"/>
    </row>
    <row r="16" spans="1:296" s="4" customFormat="1" x14ac:dyDescent="0.2">
      <c r="A16" s="126">
        <v>1</v>
      </c>
      <c r="B16" s="126"/>
      <c r="C16" s="93"/>
      <c r="D16" s="328"/>
      <c r="E16" s="205"/>
      <c r="F16" s="95"/>
      <c r="G16" s="148"/>
      <c r="H16" s="115"/>
      <c r="I16" s="115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>
        <f t="shared" si="298"/>
        <v>0</v>
      </c>
      <c r="U16" s="57">
        <f t="shared" si="299"/>
        <v>0</v>
      </c>
      <c r="V16" s="57">
        <f t="shared" si="300"/>
        <v>0</v>
      </c>
      <c r="W16" s="243">
        <f t="shared" si="301"/>
        <v>0</v>
      </c>
      <c r="X16" s="243">
        <f t="shared" si="302"/>
        <v>0</v>
      </c>
      <c r="Y16" s="238"/>
      <c r="Z16" s="238"/>
      <c r="AA16" s="136"/>
      <c r="AB16" s="58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>
        <f t="shared" si="11"/>
        <v>0</v>
      </c>
      <c r="AN16" s="57">
        <f t="shared" si="12"/>
        <v>0</v>
      </c>
      <c r="AO16" s="57">
        <f t="shared" si="13"/>
        <v>0</v>
      </c>
      <c r="AP16" s="243">
        <f t="shared" si="14"/>
        <v>0</v>
      </c>
      <c r="AQ16" s="243">
        <f t="shared" si="15"/>
        <v>0</v>
      </c>
      <c r="AR16" s="238"/>
      <c r="AS16" s="238"/>
      <c r="AT16" s="136"/>
      <c r="AU16" s="58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>
        <f t="shared" si="21"/>
        <v>0</v>
      </c>
      <c r="BG16" s="57">
        <f t="shared" si="22"/>
        <v>0</v>
      </c>
      <c r="BH16" s="57">
        <f t="shared" si="23"/>
        <v>0</v>
      </c>
      <c r="BI16" s="243">
        <f t="shared" si="24"/>
        <v>0</v>
      </c>
      <c r="BJ16" s="243">
        <f t="shared" si="25"/>
        <v>0</v>
      </c>
      <c r="BK16" s="238"/>
      <c r="BL16" s="238"/>
      <c r="BM16" s="136"/>
      <c r="BN16" s="58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>
        <f t="shared" si="31"/>
        <v>0</v>
      </c>
      <c r="BZ16" s="57">
        <f t="shared" si="32"/>
        <v>0</v>
      </c>
      <c r="CA16" s="57">
        <f t="shared" si="33"/>
        <v>0</v>
      </c>
      <c r="CB16" s="243">
        <f t="shared" si="34"/>
        <v>0</v>
      </c>
      <c r="CC16" s="243">
        <f t="shared" si="35"/>
        <v>0</v>
      </c>
      <c r="CD16" s="238"/>
      <c r="CE16" s="238"/>
      <c r="CF16" s="136"/>
      <c r="CG16" s="58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>
        <f t="shared" si="41"/>
        <v>0</v>
      </c>
      <c r="CS16" s="57">
        <f t="shared" si="42"/>
        <v>0</v>
      </c>
      <c r="CT16" s="57">
        <f t="shared" si="43"/>
        <v>0</v>
      </c>
      <c r="CU16" s="243">
        <f t="shared" si="44"/>
        <v>0</v>
      </c>
      <c r="CV16" s="243">
        <f t="shared" si="45"/>
        <v>0</v>
      </c>
      <c r="CW16" s="238"/>
      <c r="CX16" s="238"/>
      <c r="CY16" s="136"/>
      <c r="CZ16" s="58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>
        <f t="shared" si="51"/>
        <v>0</v>
      </c>
      <c r="DL16" s="57">
        <f t="shared" si="52"/>
        <v>0</v>
      </c>
      <c r="DM16" s="57">
        <f t="shared" si="53"/>
        <v>0</v>
      </c>
      <c r="DN16" s="243">
        <f t="shared" si="54"/>
        <v>0</v>
      </c>
      <c r="DO16" s="243">
        <f t="shared" si="55"/>
        <v>0</v>
      </c>
      <c r="DP16" s="238"/>
      <c r="DQ16" s="238"/>
      <c r="DR16" s="136"/>
      <c r="DS16" s="58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>
        <f t="shared" si="61"/>
        <v>0</v>
      </c>
      <c r="EE16" s="57">
        <f t="shared" si="62"/>
        <v>0</v>
      </c>
      <c r="EF16" s="57">
        <f t="shared" si="63"/>
        <v>0</v>
      </c>
      <c r="EG16" s="243">
        <f t="shared" si="64"/>
        <v>0</v>
      </c>
      <c r="EH16" s="243">
        <f t="shared" si="65"/>
        <v>0</v>
      </c>
      <c r="EI16" s="238"/>
      <c r="EJ16" s="238"/>
      <c r="EK16" s="136"/>
      <c r="EL16" s="58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>
        <f t="shared" si="71"/>
        <v>0</v>
      </c>
      <c r="EX16" s="57">
        <f t="shared" si="72"/>
        <v>0</v>
      </c>
      <c r="EY16" s="57">
        <f t="shared" si="73"/>
        <v>0</v>
      </c>
      <c r="EZ16" s="243">
        <f t="shared" si="74"/>
        <v>0</v>
      </c>
      <c r="FA16" s="243">
        <f t="shared" si="75"/>
        <v>0</v>
      </c>
      <c r="FB16" s="238"/>
      <c r="FC16" s="238"/>
      <c r="FD16" s="136"/>
      <c r="FE16" s="58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>
        <f t="shared" si="81"/>
        <v>0</v>
      </c>
      <c r="FQ16" s="57">
        <f t="shared" si="82"/>
        <v>0</v>
      </c>
      <c r="FR16" s="57">
        <f t="shared" si="83"/>
        <v>0</v>
      </c>
      <c r="FS16" s="243">
        <f t="shared" si="84"/>
        <v>0</v>
      </c>
      <c r="FT16" s="243">
        <f t="shared" si="85"/>
        <v>0</v>
      </c>
      <c r="FU16" s="238"/>
      <c r="FV16" s="238"/>
      <c r="FW16" s="136"/>
      <c r="FX16" s="58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>
        <f t="shared" si="91"/>
        <v>0</v>
      </c>
      <c r="GJ16" s="57">
        <f t="shared" si="92"/>
        <v>0</v>
      </c>
      <c r="GK16" s="57">
        <f t="shared" si="93"/>
        <v>0</v>
      </c>
      <c r="GL16" s="243">
        <f t="shared" si="94"/>
        <v>0</v>
      </c>
      <c r="GM16" s="243">
        <f t="shared" si="95"/>
        <v>0</v>
      </c>
      <c r="GN16" s="238"/>
      <c r="GO16" s="238"/>
      <c r="GP16" s="136"/>
      <c r="GQ16" s="58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>
        <f t="shared" si="101"/>
        <v>0</v>
      </c>
      <c r="HC16" s="57">
        <f t="shared" si="102"/>
        <v>0</v>
      </c>
      <c r="HD16" s="57">
        <f t="shared" si="103"/>
        <v>0</v>
      </c>
      <c r="HE16" s="243">
        <f t="shared" si="104"/>
        <v>0</v>
      </c>
      <c r="HF16" s="243">
        <f t="shared" si="105"/>
        <v>0</v>
      </c>
      <c r="HG16" s="238"/>
      <c r="HH16" s="238"/>
      <c r="HI16" s="136"/>
      <c r="HJ16" s="58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>
        <f t="shared" si="111"/>
        <v>0</v>
      </c>
      <c r="HV16" s="57">
        <f t="shared" si="112"/>
        <v>0</v>
      </c>
      <c r="HW16" s="57">
        <f t="shared" si="113"/>
        <v>0</v>
      </c>
      <c r="HX16" s="243">
        <f t="shared" si="114"/>
        <v>0</v>
      </c>
      <c r="HY16" s="243">
        <f t="shared" si="115"/>
        <v>0</v>
      </c>
      <c r="HZ16" s="238"/>
      <c r="IA16" s="238"/>
      <c r="IB16" s="136"/>
      <c r="IC16" s="58"/>
      <c r="ID16" s="58"/>
      <c r="IE16" s="58"/>
      <c r="IF16" s="57"/>
      <c r="IG16" s="57"/>
      <c r="IH16" s="57"/>
      <c r="II16" s="57"/>
      <c r="IJ16" s="57"/>
      <c r="IK16" s="57"/>
      <c r="IL16" s="57"/>
      <c r="IM16" s="57"/>
      <c r="IN16" s="57">
        <f t="shared" si="121"/>
        <v>0</v>
      </c>
      <c r="IO16" s="57">
        <f t="shared" si="122"/>
        <v>0</v>
      </c>
      <c r="IP16" s="57">
        <f t="shared" si="123"/>
        <v>0</v>
      </c>
      <c r="IQ16" s="243">
        <f t="shared" si="124"/>
        <v>0</v>
      </c>
      <c r="IR16" s="243">
        <f t="shared" si="125"/>
        <v>0</v>
      </c>
      <c r="IS16" s="238"/>
      <c r="IT16" s="238"/>
      <c r="IU16" s="136"/>
      <c r="IV16" s="58"/>
      <c r="IW16" s="58"/>
      <c r="IX16" s="58"/>
      <c r="IY16" s="57"/>
      <c r="IZ16" s="57"/>
      <c r="JA16" s="57"/>
      <c r="JB16" s="57"/>
      <c r="JC16" s="57"/>
      <c r="JD16" s="57"/>
      <c r="JE16" s="57"/>
      <c r="JF16" s="57"/>
      <c r="JG16" s="57">
        <f t="shared" si="131"/>
        <v>0</v>
      </c>
      <c r="JH16" s="57">
        <f t="shared" si="132"/>
        <v>0</v>
      </c>
      <c r="JI16" s="57">
        <f t="shared" si="133"/>
        <v>0</v>
      </c>
      <c r="JJ16" s="243">
        <f t="shared" si="134"/>
        <v>0</v>
      </c>
      <c r="JK16" s="243">
        <f t="shared" si="135"/>
        <v>0</v>
      </c>
      <c r="JL16" s="238"/>
      <c r="JM16" s="238"/>
      <c r="JN16" s="136"/>
      <c r="JO16" s="58"/>
      <c r="JP16" s="59"/>
      <c r="JQ16" s="60"/>
      <c r="JR16" s="59"/>
      <c r="JS16" s="59"/>
      <c r="JT16" s="519">
        <f t="shared" si="287"/>
        <v>0</v>
      </c>
      <c r="JU16" s="519">
        <f t="shared" si="288"/>
        <v>0</v>
      </c>
      <c r="JV16" s="519">
        <f t="shared" si="289"/>
        <v>0</v>
      </c>
      <c r="JW16" s="519">
        <f t="shared" si="290"/>
        <v>0</v>
      </c>
      <c r="JX16" s="519">
        <f t="shared" si="291"/>
        <v>0</v>
      </c>
      <c r="JY16" s="519">
        <f t="shared" si="292"/>
        <v>0</v>
      </c>
      <c r="JZ16" s="57">
        <f t="shared" si="293"/>
        <v>0</v>
      </c>
      <c r="KA16" s="57">
        <f t="shared" si="294"/>
        <v>0</v>
      </c>
      <c r="KB16" s="57">
        <f t="shared" si="295"/>
        <v>0</v>
      </c>
      <c r="KC16" s="243">
        <f t="shared" si="296"/>
        <v>0</v>
      </c>
      <c r="KD16" s="243">
        <f t="shared" si="297"/>
        <v>0</v>
      </c>
      <c r="KE16" s="136"/>
      <c r="KF16" s="58"/>
      <c r="KG16" s="61"/>
      <c r="KH16" s="61"/>
    </row>
    <row r="17" spans="1:294" ht="13.5" x14ac:dyDescent="0.2">
      <c r="A17" s="126">
        <v>1</v>
      </c>
      <c r="B17" s="126">
        <v>1</v>
      </c>
      <c r="C17" s="81"/>
      <c r="D17" s="329"/>
      <c r="E17" s="82"/>
      <c r="F17" s="245" t="s">
        <v>11</v>
      </c>
      <c r="G17" s="124">
        <v>2</v>
      </c>
      <c r="H17" s="130">
        <v>262022.42799999999</v>
      </c>
      <c r="I17" s="130">
        <v>286774.02760000003</v>
      </c>
      <c r="J17" s="69">
        <f>VLOOKUP($G17,'ВМП план'!$A$7:$AQ$74,14,0)</f>
        <v>0</v>
      </c>
      <c r="K17" s="69">
        <f>VLOOKUP($G17,'ВМП план'!$A$7:$AQ$74,15,0)</f>
        <v>0</v>
      </c>
      <c r="L17" s="69">
        <f>SUM(J17/12*$B$2)</f>
        <v>0</v>
      </c>
      <c r="M17" s="69">
        <f>SUM(K17/12*$B$2)</f>
        <v>0</v>
      </c>
      <c r="N17" s="68">
        <f>SUM(N18:N21)</f>
        <v>0</v>
      </c>
      <c r="O17" s="68">
        <f t="shared" ref="O17:S17" si="303">SUM(O18:O21)</f>
        <v>0</v>
      </c>
      <c r="P17" s="68">
        <f t="shared" si="303"/>
        <v>0</v>
      </c>
      <c r="Q17" s="68">
        <f t="shared" si="303"/>
        <v>0</v>
      </c>
      <c r="R17" s="68">
        <f t="shared" si="303"/>
        <v>0</v>
      </c>
      <c r="S17" s="68">
        <f t="shared" si="303"/>
        <v>0</v>
      </c>
      <c r="T17" s="105">
        <f t="shared" ref="T17:T21" si="304">N17+Q17</f>
        <v>0</v>
      </c>
      <c r="U17" s="71">
        <f t="shared" ref="U17:U21" si="305">O17+R17</f>
        <v>0</v>
      </c>
      <c r="V17" s="71">
        <f t="shared" ref="V17:V21" si="306">P17+S17</f>
        <v>0</v>
      </c>
      <c r="W17" s="88">
        <f t="shared" ref="W17:W21" si="307">N17-L17</f>
        <v>0</v>
      </c>
      <c r="X17" s="88">
        <f t="shared" ref="X17:X21" si="308">O17-M17</f>
        <v>0</v>
      </c>
      <c r="Y17" s="411"/>
      <c r="Z17" s="410"/>
      <c r="AA17" s="200">
        <f>$H17</f>
        <v>262022.42799999999</v>
      </c>
      <c r="AB17" s="201" t="e">
        <f>O17/N17</f>
        <v>#DIV/0!</v>
      </c>
      <c r="AC17" s="69">
        <f>VLOOKUP($G17,'ВМП план'!$A$7:$AQ$73,12,0)</f>
        <v>0</v>
      </c>
      <c r="AD17" s="69">
        <f>VLOOKUP($G17,'ВМП план'!$A$7:$AQ$73,13,0)</f>
        <v>0</v>
      </c>
      <c r="AE17" s="69">
        <f>SUM(AC17/12*$B$2)</f>
        <v>0</v>
      </c>
      <c r="AF17" s="69">
        <f>SUM(AD17/12*$B$2)</f>
        <v>0</v>
      </c>
      <c r="AG17" s="68">
        <f>SUM(AG18:AG21)</f>
        <v>0</v>
      </c>
      <c r="AH17" s="68">
        <f t="shared" ref="AH17" si="309">SUM(AH18:AH21)</f>
        <v>0</v>
      </c>
      <c r="AI17" s="68">
        <f t="shared" ref="AI17" si="310">SUM(AI18:AI21)</f>
        <v>0</v>
      </c>
      <c r="AJ17" s="68">
        <f t="shared" ref="AJ17" si="311">SUM(AJ18:AJ21)</f>
        <v>0</v>
      </c>
      <c r="AK17" s="68">
        <f t="shared" ref="AK17" si="312">SUM(AK18:AK21)</f>
        <v>0</v>
      </c>
      <c r="AL17" s="68">
        <f t="shared" ref="AL17" si="313">SUM(AL18:AL21)</f>
        <v>0</v>
      </c>
      <c r="AM17" s="105">
        <f t="shared" si="11"/>
        <v>0</v>
      </c>
      <c r="AN17" s="71">
        <f t="shared" si="12"/>
        <v>0</v>
      </c>
      <c r="AO17" s="71">
        <f t="shared" si="13"/>
        <v>0</v>
      </c>
      <c r="AP17" s="88">
        <f t="shared" si="14"/>
        <v>0</v>
      </c>
      <c r="AQ17" s="88">
        <f t="shared" si="15"/>
        <v>0</v>
      </c>
      <c r="AR17" s="411"/>
      <c r="AS17" s="410"/>
      <c r="AT17" s="200">
        <f>$H17</f>
        <v>262022.42799999999</v>
      </c>
      <c r="AU17" s="201" t="e">
        <f>AH17/AG17</f>
        <v>#DIV/0!</v>
      </c>
      <c r="AV17" s="69">
        <f>VLOOKUP($G17,'ВМП план'!$A$7:$AQ$73,16,0)</f>
        <v>55</v>
      </c>
      <c r="AW17" s="69">
        <f>VLOOKUP($G17,'ВМП план'!$A$7:$AQ$73,17,0)</f>
        <v>14411233.539999999</v>
      </c>
      <c r="AX17" s="69">
        <f>SUM(AV17/12*$B$2)</f>
        <v>9.1666666666666661</v>
      </c>
      <c r="AY17" s="69">
        <f>SUM(AW17/12*$B$2)</f>
        <v>2401872.2566666664</v>
      </c>
      <c r="AZ17" s="68">
        <f>SUM(AZ18:AZ21)</f>
        <v>7</v>
      </c>
      <c r="BA17" s="68">
        <f t="shared" ref="BA17" si="314">SUM(BA18:BA21)</f>
        <v>1834157.0099999998</v>
      </c>
      <c r="BB17" s="68">
        <f t="shared" ref="BB17" si="315">SUM(BB18:BB21)</f>
        <v>35</v>
      </c>
      <c r="BC17" s="68">
        <f t="shared" ref="BC17" si="316">SUM(BC18:BC21)</f>
        <v>1</v>
      </c>
      <c r="BD17" s="68">
        <f t="shared" ref="BD17" si="317">SUM(BD18:BD21)</f>
        <v>262022.43</v>
      </c>
      <c r="BE17" s="68">
        <f t="shared" ref="BE17" si="318">SUM(BE18:BE21)</f>
        <v>4</v>
      </c>
      <c r="BF17" s="105">
        <f t="shared" si="21"/>
        <v>8</v>
      </c>
      <c r="BG17" s="71">
        <f t="shared" si="22"/>
        <v>2096179.4399999997</v>
      </c>
      <c r="BH17" s="71">
        <f t="shared" si="23"/>
        <v>39</v>
      </c>
      <c r="BI17" s="88">
        <f t="shared" si="24"/>
        <v>-2.1666666666666661</v>
      </c>
      <c r="BJ17" s="88">
        <f t="shared" si="25"/>
        <v>-567715.24666666659</v>
      </c>
      <c r="BK17" s="411"/>
      <c r="BL17" s="410"/>
      <c r="BM17" s="200">
        <f>$H17</f>
        <v>262022.42799999999</v>
      </c>
      <c r="BN17" s="201">
        <f>BA17/AZ17</f>
        <v>262022.42999999996</v>
      </c>
      <c r="BO17" s="69">
        <f>VLOOKUP($G17,'ВМП план'!$A$7:$AQ$73,18,0)</f>
        <v>0</v>
      </c>
      <c r="BP17" s="69">
        <f>VLOOKUP($G17,'ВМП план'!$A$7:$AQ$73,19,0)</f>
        <v>0</v>
      </c>
      <c r="BQ17" s="69">
        <f>SUM(BO17/12*$B$2)</f>
        <v>0</v>
      </c>
      <c r="BR17" s="69">
        <f>SUM(BP17/12*$B$2)</f>
        <v>0</v>
      </c>
      <c r="BS17" s="68">
        <f>SUM(BS18:BS21)</f>
        <v>0</v>
      </c>
      <c r="BT17" s="68">
        <f t="shared" ref="BT17" si="319">SUM(BT18:BT21)</f>
        <v>0</v>
      </c>
      <c r="BU17" s="68">
        <f t="shared" ref="BU17" si="320">SUM(BU18:BU21)</f>
        <v>0</v>
      </c>
      <c r="BV17" s="68">
        <f t="shared" ref="BV17" si="321">SUM(BV18:BV21)</f>
        <v>0</v>
      </c>
      <c r="BW17" s="68">
        <f t="shared" ref="BW17" si="322">SUM(BW18:BW21)</f>
        <v>0</v>
      </c>
      <c r="BX17" s="68">
        <f t="shared" ref="BX17" si="323">SUM(BX18:BX21)</f>
        <v>0</v>
      </c>
      <c r="BY17" s="105">
        <f t="shared" si="31"/>
        <v>0</v>
      </c>
      <c r="BZ17" s="71">
        <f t="shared" si="32"/>
        <v>0</v>
      </c>
      <c r="CA17" s="71">
        <f t="shared" si="33"/>
        <v>0</v>
      </c>
      <c r="CB17" s="88">
        <f t="shared" si="34"/>
        <v>0</v>
      </c>
      <c r="CC17" s="88">
        <f t="shared" si="35"/>
        <v>0</v>
      </c>
      <c r="CD17" s="411"/>
      <c r="CE17" s="410"/>
      <c r="CF17" s="200">
        <f>$H17</f>
        <v>262022.42799999999</v>
      </c>
      <c r="CG17" s="201" t="e">
        <f>BT17/BS17</f>
        <v>#DIV/0!</v>
      </c>
      <c r="CH17" s="69">
        <f>VLOOKUP($G17,'ВМП план'!$A$7:$AQ$73,10,0)</f>
        <v>30</v>
      </c>
      <c r="CI17" s="69">
        <f>VLOOKUP($G17,'ВМП план'!$A$7:$AQ$73,11,0)</f>
        <v>7860672.8399999999</v>
      </c>
      <c r="CJ17" s="69">
        <f>SUM(CH17/12*$B$2)</f>
        <v>5</v>
      </c>
      <c r="CK17" s="69">
        <f>SUM(CI17/12*$B$2)</f>
        <v>1310112.1399999999</v>
      </c>
      <c r="CL17" s="68">
        <f>SUM(CL18:CL21)</f>
        <v>7</v>
      </c>
      <c r="CM17" s="68">
        <f t="shared" ref="CM17" si="324">SUM(CM18:CM21)</f>
        <v>1834157.0099999998</v>
      </c>
      <c r="CN17" s="68">
        <f t="shared" ref="CN17" si="325">SUM(CN18:CN21)</f>
        <v>57</v>
      </c>
      <c r="CO17" s="68">
        <f t="shared" ref="CO17" si="326">SUM(CO18:CO21)</f>
        <v>0</v>
      </c>
      <c r="CP17" s="68">
        <f t="shared" ref="CP17" si="327">SUM(CP18:CP21)</f>
        <v>0</v>
      </c>
      <c r="CQ17" s="68">
        <f t="shared" ref="CQ17" si="328">SUM(CQ18:CQ21)</f>
        <v>0</v>
      </c>
      <c r="CR17" s="105">
        <f t="shared" si="41"/>
        <v>7</v>
      </c>
      <c r="CS17" s="71">
        <f t="shared" si="42"/>
        <v>1834157.0099999998</v>
      </c>
      <c r="CT17" s="71">
        <f t="shared" si="43"/>
        <v>57</v>
      </c>
      <c r="CU17" s="88">
        <f t="shared" si="44"/>
        <v>2</v>
      </c>
      <c r="CV17" s="88">
        <f t="shared" si="45"/>
        <v>524044.86999999988</v>
      </c>
      <c r="CW17" s="411"/>
      <c r="CX17" s="410"/>
      <c r="CY17" s="200">
        <f>$H17</f>
        <v>262022.42799999999</v>
      </c>
      <c r="CZ17" s="201">
        <f>CM17/CL17</f>
        <v>262022.42999999996</v>
      </c>
      <c r="DA17" s="69">
        <f>VLOOKUP($G17,'ВМП план'!$A$7:$AQ$73,26,0)</f>
        <v>0</v>
      </c>
      <c r="DB17" s="69">
        <f>VLOOKUP($G17,'ВМП план'!$A$7:$AQ$73,27,0)</f>
        <v>0</v>
      </c>
      <c r="DC17" s="69">
        <f>SUM(DA17/12*$B$2)</f>
        <v>0</v>
      </c>
      <c r="DD17" s="69">
        <f>SUM(DB17/12*$B$2)</f>
        <v>0</v>
      </c>
      <c r="DE17" s="68">
        <f>SUM(DE18:DE21)</f>
        <v>0</v>
      </c>
      <c r="DF17" s="68">
        <f t="shared" ref="DF17" si="329">SUM(DF18:DF21)</f>
        <v>0</v>
      </c>
      <c r="DG17" s="68">
        <f t="shared" ref="DG17" si="330">SUM(DG18:DG21)</f>
        <v>0</v>
      </c>
      <c r="DH17" s="68">
        <f t="shared" ref="DH17" si="331">SUM(DH18:DH21)</f>
        <v>0</v>
      </c>
      <c r="DI17" s="68">
        <f t="shared" ref="DI17" si="332">SUM(DI18:DI21)</f>
        <v>0</v>
      </c>
      <c r="DJ17" s="68">
        <f t="shared" ref="DJ17" si="333">SUM(DJ18:DJ21)</f>
        <v>0</v>
      </c>
      <c r="DK17" s="105">
        <f t="shared" si="51"/>
        <v>0</v>
      </c>
      <c r="DL17" s="71">
        <f t="shared" si="52"/>
        <v>0</v>
      </c>
      <c r="DM17" s="71">
        <f t="shared" si="53"/>
        <v>0</v>
      </c>
      <c r="DN17" s="88">
        <f t="shared" si="54"/>
        <v>0</v>
      </c>
      <c r="DO17" s="88">
        <f t="shared" si="55"/>
        <v>0</v>
      </c>
      <c r="DP17" s="411"/>
      <c r="DQ17" s="410"/>
      <c r="DR17" s="200">
        <f>$H17</f>
        <v>262022.42799999999</v>
      </c>
      <c r="DS17" s="201" t="e">
        <f>DF17/DE17</f>
        <v>#DIV/0!</v>
      </c>
      <c r="DT17" s="69">
        <f>VLOOKUP($G17,'ВМП план'!$A$7:$AQ$73,28,0)</f>
        <v>0</v>
      </c>
      <c r="DU17" s="69">
        <f>VLOOKUP($G17,'ВМП план'!$A$7:$AQ$73,29,0)</f>
        <v>0</v>
      </c>
      <c r="DV17" s="69">
        <f>SUM(DT17/12*$B$2)</f>
        <v>0</v>
      </c>
      <c r="DW17" s="69">
        <f>SUM(DU17/12*$B$2)</f>
        <v>0</v>
      </c>
      <c r="DX17" s="68">
        <f>SUM(DX18:DX21)</f>
        <v>0</v>
      </c>
      <c r="DY17" s="68">
        <f t="shared" ref="DY17" si="334">SUM(DY18:DY21)</f>
        <v>0</v>
      </c>
      <c r="DZ17" s="68">
        <f t="shared" ref="DZ17" si="335">SUM(DZ18:DZ21)</f>
        <v>0</v>
      </c>
      <c r="EA17" s="68">
        <f t="shared" ref="EA17" si="336">SUM(EA18:EA21)</f>
        <v>0</v>
      </c>
      <c r="EB17" s="68">
        <f t="shared" ref="EB17" si="337">SUM(EB18:EB21)</f>
        <v>0</v>
      </c>
      <c r="EC17" s="68">
        <f t="shared" ref="EC17" si="338">SUM(EC18:EC21)</f>
        <v>0</v>
      </c>
      <c r="ED17" s="105">
        <f t="shared" si="61"/>
        <v>0</v>
      </c>
      <c r="EE17" s="71">
        <f t="shared" si="62"/>
        <v>0</v>
      </c>
      <c r="EF17" s="71">
        <f t="shared" si="63"/>
        <v>0</v>
      </c>
      <c r="EG17" s="88">
        <f t="shared" si="64"/>
        <v>0</v>
      </c>
      <c r="EH17" s="88">
        <f t="shared" si="65"/>
        <v>0</v>
      </c>
      <c r="EI17" s="411"/>
      <c r="EJ17" s="410"/>
      <c r="EK17" s="200">
        <f>$H17</f>
        <v>262022.42799999999</v>
      </c>
      <c r="EL17" s="201" t="e">
        <f>DY17/DX17</f>
        <v>#DIV/0!</v>
      </c>
      <c r="EM17" s="138">
        <f>VLOOKUP($G17,'ВМП план'!$A$7:$AQ$73,30,0)</f>
        <v>15</v>
      </c>
      <c r="EN17" s="138">
        <f>VLOOKUP($G17,'ВМП план'!$A$7:$AQ$73,31,0)</f>
        <v>3930336.42</v>
      </c>
      <c r="EO17" s="69">
        <f>SUM(EM17/12*$B$2)</f>
        <v>2.5</v>
      </c>
      <c r="EP17" s="69">
        <f>SUM(EN17/12*$B$2)</f>
        <v>655056.06999999995</v>
      </c>
      <c r="EQ17" s="68">
        <f>SUM(EQ18:EQ21)</f>
        <v>6</v>
      </c>
      <c r="ER17" s="68">
        <f t="shared" ref="ER17" si="339">SUM(ER18:ER21)</f>
        <v>1572134.5799999998</v>
      </c>
      <c r="ES17" s="68">
        <f t="shared" ref="ES17" si="340">SUM(ES18:ES21)</f>
        <v>38</v>
      </c>
      <c r="ET17" s="68">
        <f t="shared" ref="ET17" si="341">SUM(ET18:ET21)</f>
        <v>0</v>
      </c>
      <c r="EU17" s="68">
        <f t="shared" ref="EU17" si="342">SUM(EU18:EU21)</f>
        <v>0</v>
      </c>
      <c r="EV17" s="68">
        <f t="shared" ref="EV17" si="343">SUM(EV18:EV21)</f>
        <v>0</v>
      </c>
      <c r="EW17" s="105">
        <f t="shared" si="71"/>
        <v>6</v>
      </c>
      <c r="EX17" s="71">
        <f t="shared" si="72"/>
        <v>1572134.5799999998</v>
      </c>
      <c r="EY17" s="71">
        <f t="shared" si="73"/>
        <v>38</v>
      </c>
      <c r="EZ17" s="88">
        <f t="shared" si="74"/>
        <v>3.5</v>
      </c>
      <c r="FA17" s="88">
        <f t="shared" si="75"/>
        <v>917078.50999999989</v>
      </c>
      <c r="FB17" s="411"/>
      <c r="FC17" s="410"/>
      <c r="FD17" s="200">
        <f>$H17</f>
        <v>262022.42799999999</v>
      </c>
      <c r="FE17" s="201">
        <f>ER17/EQ17</f>
        <v>262022.42999999996</v>
      </c>
      <c r="FF17" s="138">
        <f>VLOOKUP($G17,'ВМП план'!$A$7:$AQ$73,32,0)</f>
        <v>0</v>
      </c>
      <c r="FG17" s="138">
        <f>VLOOKUP($G17,'ВМП план'!$A$7:$AQ$73,33,0)</f>
        <v>0</v>
      </c>
      <c r="FH17" s="69">
        <f>SUM(FF17/12*$B$2)</f>
        <v>0</v>
      </c>
      <c r="FI17" s="69">
        <f>SUM(FG17/12*$B$2)</f>
        <v>0</v>
      </c>
      <c r="FJ17" s="68">
        <f>SUM(FJ18:FJ21)</f>
        <v>0</v>
      </c>
      <c r="FK17" s="68">
        <f t="shared" ref="FK17" si="344">SUM(FK18:FK21)</f>
        <v>0</v>
      </c>
      <c r="FL17" s="68">
        <f t="shared" ref="FL17" si="345">SUM(FL18:FL21)</f>
        <v>0</v>
      </c>
      <c r="FM17" s="68">
        <f t="shared" ref="FM17" si="346">SUM(FM18:FM21)</f>
        <v>0</v>
      </c>
      <c r="FN17" s="68">
        <f t="shared" ref="FN17" si="347">SUM(FN18:FN21)</f>
        <v>0</v>
      </c>
      <c r="FO17" s="68">
        <f t="shared" ref="FO17" si="348">SUM(FO18:FO21)</f>
        <v>0</v>
      </c>
      <c r="FP17" s="105">
        <f t="shared" si="81"/>
        <v>0</v>
      </c>
      <c r="FQ17" s="71">
        <f t="shared" si="82"/>
        <v>0</v>
      </c>
      <c r="FR17" s="71">
        <f t="shared" si="83"/>
        <v>0</v>
      </c>
      <c r="FS17" s="88">
        <f t="shared" si="84"/>
        <v>0</v>
      </c>
      <c r="FT17" s="88">
        <f t="shared" si="85"/>
        <v>0</v>
      </c>
      <c r="FU17" s="411"/>
      <c r="FV17" s="410"/>
      <c r="FW17" s="200">
        <f>$H17</f>
        <v>262022.42799999999</v>
      </c>
      <c r="FX17" s="201" t="e">
        <f>FK17/FJ17</f>
        <v>#DIV/0!</v>
      </c>
      <c r="FY17" s="69">
        <f>VLOOKUP($G17,'ВМП план'!$A$7:$AQ$73,36,0)</f>
        <v>0</v>
      </c>
      <c r="FZ17" s="69">
        <f>VLOOKUP($G17,'ВМП план'!$A$7:$AQ$73,37,0)</f>
        <v>0</v>
      </c>
      <c r="GA17" s="69">
        <f>SUM(FY17/12*$B$2)</f>
        <v>0</v>
      </c>
      <c r="GB17" s="69">
        <f>SUM(FZ17/12*$B$2)</f>
        <v>0</v>
      </c>
      <c r="GC17" s="68">
        <f>SUM(GC18:GC21)</f>
        <v>0</v>
      </c>
      <c r="GD17" s="68">
        <f t="shared" ref="GD17" si="349">SUM(GD18:GD21)</f>
        <v>0</v>
      </c>
      <c r="GE17" s="68">
        <f t="shared" ref="GE17" si="350">SUM(GE18:GE21)</f>
        <v>0</v>
      </c>
      <c r="GF17" s="68">
        <f t="shared" ref="GF17" si="351">SUM(GF18:GF21)</f>
        <v>0</v>
      </c>
      <c r="GG17" s="68">
        <f t="shared" ref="GG17" si="352">SUM(GG18:GG21)</f>
        <v>0</v>
      </c>
      <c r="GH17" s="68">
        <f t="shared" ref="GH17" si="353">SUM(GH18:GH21)</f>
        <v>0</v>
      </c>
      <c r="GI17" s="105">
        <f t="shared" si="91"/>
        <v>0</v>
      </c>
      <c r="GJ17" s="71">
        <f t="shared" si="92"/>
        <v>0</v>
      </c>
      <c r="GK17" s="71">
        <f t="shared" si="93"/>
        <v>0</v>
      </c>
      <c r="GL17" s="88">
        <f t="shared" si="94"/>
        <v>0</v>
      </c>
      <c r="GM17" s="88">
        <f t="shared" si="95"/>
        <v>0</v>
      </c>
      <c r="GN17" s="411"/>
      <c r="GO17" s="410"/>
      <c r="GP17" s="200">
        <f>$H17</f>
        <v>262022.42799999999</v>
      </c>
      <c r="GQ17" s="201" t="e">
        <f>GD17/GC17</f>
        <v>#DIV/0!</v>
      </c>
      <c r="GR17" s="69">
        <f>VLOOKUP($G17,'ВМП план'!$A$7:$AQ$73,38,0)</f>
        <v>0</v>
      </c>
      <c r="GS17" s="69">
        <f>VLOOKUP($G17,'ВМП план'!$A$7:$AQ$73,39,0)</f>
        <v>0</v>
      </c>
      <c r="GT17" s="69">
        <f>SUM(GR17/12*$B$2)</f>
        <v>0</v>
      </c>
      <c r="GU17" s="69">
        <f>SUM(GS17/12*$B$2)</f>
        <v>0</v>
      </c>
      <c r="GV17" s="68">
        <f>SUM(GV18:GV21)</f>
        <v>0</v>
      </c>
      <c r="GW17" s="68">
        <f t="shared" ref="GW17" si="354">SUM(GW18:GW21)</f>
        <v>0</v>
      </c>
      <c r="GX17" s="68">
        <f t="shared" ref="GX17" si="355">SUM(GX18:GX21)</f>
        <v>0</v>
      </c>
      <c r="GY17" s="68">
        <f t="shared" ref="GY17" si="356">SUM(GY18:GY21)</f>
        <v>0</v>
      </c>
      <c r="GZ17" s="68">
        <f t="shared" ref="GZ17" si="357">SUM(GZ18:GZ21)</f>
        <v>0</v>
      </c>
      <c r="HA17" s="68">
        <f t="shared" ref="HA17" si="358">SUM(HA18:HA21)</f>
        <v>0</v>
      </c>
      <c r="HB17" s="105">
        <f t="shared" si="101"/>
        <v>0</v>
      </c>
      <c r="HC17" s="71">
        <f t="shared" si="102"/>
        <v>0</v>
      </c>
      <c r="HD17" s="71">
        <f t="shared" si="103"/>
        <v>0</v>
      </c>
      <c r="HE17" s="88">
        <f t="shared" si="104"/>
        <v>0</v>
      </c>
      <c r="HF17" s="88">
        <f t="shared" si="105"/>
        <v>0</v>
      </c>
      <c r="HG17" s="411"/>
      <c r="HH17" s="410"/>
      <c r="HI17" s="200">
        <f>$H17</f>
        <v>262022.42799999999</v>
      </c>
      <c r="HJ17" s="201" t="e">
        <f>GW17/GV17</f>
        <v>#DIV/0!</v>
      </c>
      <c r="HK17" s="69">
        <f>VLOOKUP($G17,'ВМП план'!$A$7:$AQ$73,40,0)</f>
        <v>0</v>
      </c>
      <c r="HL17" s="69">
        <f>VLOOKUP($G17,'ВМП план'!$A$7:$AQ$73,41,0)</f>
        <v>0</v>
      </c>
      <c r="HM17" s="69">
        <f>SUM(HK17/12*$B$2)</f>
        <v>0</v>
      </c>
      <c r="HN17" s="69">
        <f>SUM(HL17/12*$B$2)</f>
        <v>0</v>
      </c>
      <c r="HO17" s="68">
        <f>SUM(HO18:HO21)</f>
        <v>0</v>
      </c>
      <c r="HP17" s="68">
        <f t="shared" ref="HP17" si="359">SUM(HP18:HP21)</f>
        <v>0</v>
      </c>
      <c r="HQ17" s="68">
        <f t="shared" ref="HQ17" si="360">SUM(HQ18:HQ21)</f>
        <v>0</v>
      </c>
      <c r="HR17" s="68">
        <f t="shared" ref="HR17" si="361">SUM(HR18:HR21)</f>
        <v>0</v>
      </c>
      <c r="HS17" s="68">
        <f t="shared" ref="HS17" si="362">SUM(HS18:HS21)</f>
        <v>0</v>
      </c>
      <c r="HT17" s="68">
        <f t="shared" ref="HT17" si="363">SUM(HT18:HT21)</f>
        <v>0</v>
      </c>
      <c r="HU17" s="105">
        <f t="shared" si="111"/>
        <v>0</v>
      </c>
      <c r="HV17" s="71">
        <f t="shared" si="112"/>
        <v>0</v>
      </c>
      <c r="HW17" s="71">
        <f t="shared" si="113"/>
        <v>0</v>
      </c>
      <c r="HX17" s="88">
        <f t="shared" si="114"/>
        <v>0</v>
      </c>
      <c r="HY17" s="88">
        <f t="shared" si="115"/>
        <v>0</v>
      </c>
      <c r="HZ17" s="411"/>
      <c r="IA17" s="410"/>
      <c r="IB17" s="200">
        <f>$H17</f>
        <v>262022.42799999999</v>
      </c>
      <c r="IC17" s="201" t="e">
        <f>HP17/HO17</f>
        <v>#DIV/0!</v>
      </c>
      <c r="ID17" s="138">
        <f>VLOOKUP($G17,'ВМП план'!$A$7:$AQ$73,34,0)</f>
        <v>0</v>
      </c>
      <c r="IE17" s="138">
        <f>VLOOKUP($G17,'ВМП план'!$A$7:$AQ$73,35,0)</f>
        <v>0</v>
      </c>
      <c r="IF17" s="69">
        <f>SUM(ID17/12*$B$2)</f>
        <v>0</v>
      </c>
      <c r="IG17" s="69">
        <f>SUM(IE17/12*$B$2)</f>
        <v>0</v>
      </c>
      <c r="IH17" s="68">
        <f>SUM(IH18:IH21)</f>
        <v>0</v>
      </c>
      <c r="II17" s="68">
        <f t="shared" ref="II17" si="364">SUM(II18:II21)</f>
        <v>0</v>
      </c>
      <c r="IJ17" s="68">
        <f t="shared" ref="IJ17" si="365">SUM(IJ18:IJ21)</f>
        <v>0</v>
      </c>
      <c r="IK17" s="68">
        <f t="shared" ref="IK17" si="366">SUM(IK18:IK21)</f>
        <v>0</v>
      </c>
      <c r="IL17" s="68">
        <f t="shared" ref="IL17" si="367">SUM(IL18:IL21)</f>
        <v>0</v>
      </c>
      <c r="IM17" s="68">
        <f t="shared" ref="IM17" si="368">SUM(IM18:IM21)</f>
        <v>0</v>
      </c>
      <c r="IN17" s="105">
        <f t="shared" si="121"/>
        <v>0</v>
      </c>
      <c r="IO17" s="71">
        <f t="shared" si="122"/>
        <v>0</v>
      </c>
      <c r="IP17" s="71">
        <f t="shared" si="123"/>
        <v>0</v>
      </c>
      <c r="IQ17" s="88">
        <f t="shared" si="124"/>
        <v>0</v>
      </c>
      <c r="IR17" s="88">
        <f t="shared" si="125"/>
        <v>0</v>
      </c>
      <c r="IS17" s="411"/>
      <c r="IT17" s="410"/>
      <c r="IU17" s="200">
        <f>$H17</f>
        <v>262022.42799999999</v>
      </c>
      <c r="IV17" s="201" t="e">
        <f>II17/IH17</f>
        <v>#DIV/0!</v>
      </c>
      <c r="IW17" s="138">
        <f>VLOOKUP($G17,'ВМП план'!$A$7:$AQ$73,42,0)</f>
        <v>0</v>
      </c>
      <c r="IX17" s="138">
        <f>VLOOKUP($G17,'ВМП план'!$A$7:$AQ$73,43,0)</f>
        <v>0</v>
      </c>
      <c r="IY17" s="69">
        <f>SUM(IW17/12*$B$2)</f>
        <v>0</v>
      </c>
      <c r="IZ17" s="69">
        <f>SUM(IX17/12*$B$2)</f>
        <v>0</v>
      </c>
      <c r="JA17" s="68">
        <f>SUM(JA18:JA21)</f>
        <v>0</v>
      </c>
      <c r="JB17" s="68">
        <f t="shared" ref="JB17" si="369">SUM(JB18:JB21)</f>
        <v>0</v>
      </c>
      <c r="JC17" s="68">
        <f t="shared" ref="JC17" si="370">SUM(JC18:JC21)</f>
        <v>0</v>
      </c>
      <c r="JD17" s="68">
        <f t="shared" ref="JD17" si="371">SUM(JD18:JD21)</f>
        <v>0</v>
      </c>
      <c r="JE17" s="68">
        <f t="shared" ref="JE17" si="372">SUM(JE18:JE21)</f>
        <v>0</v>
      </c>
      <c r="JF17" s="68">
        <f t="shared" ref="JF17" si="373">SUM(JF18:JF21)</f>
        <v>0</v>
      </c>
      <c r="JG17" s="105">
        <f t="shared" si="131"/>
        <v>0</v>
      </c>
      <c r="JH17" s="71">
        <f t="shared" si="132"/>
        <v>0</v>
      </c>
      <c r="JI17" s="71">
        <f t="shared" si="133"/>
        <v>0</v>
      </c>
      <c r="JJ17" s="88">
        <f t="shared" si="134"/>
        <v>0</v>
      </c>
      <c r="JK17" s="88">
        <f t="shared" si="135"/>
        <v>0</v>
      </c>
      <c r="JL17" s="411"/>
      <c r="JM17" s="410"/>
      <c r="JN17" s="200">
        <f>$H17</f>
        <v>262022.42799999999</v>
      </c>
      <c r="JO17" s="201" t="e">
        <f>JB17/JA17</f>
        <v>#DIV/0!</v>
      </c>
      <c r="JP17" s="517">
        <f>J17+AC17+AV17+BO17+CH17+DA17+DT17+EM17+FF17+FY17+GR17+HK17+ID17+IW17</f>
        <v>100</v>
      </c>
      <c r="JQ17" s="517">
        <f t="shared" ref="JQ17" si="374">K17+AD17+AW17+BP17+CI17+DB17+DU17+EN17+FG17+FZ17+GS17+HL17+IE17+IX17</f>
        <v>26202242.799999997</v>
      </c>
      <c r="JR17" s="517">
        <f t="shared" ref="JR17" si="375">L17+AE17+AX17+BQ17+CJ17+DC17+DV17+EO17+FH17+GA17+GT17+HM17+IF17+IY17</f>
        <v>16.666666666666664</v>
      </c>
      <c r="JS17" s="517">
        <f t="shared" ref="JS17" si="376">M17+AF17+AY17+BR17+CK17+DD17+DW17+EP17+FI17+GB17+GU17+HN17+IG17+IZ17</f>
        <v>4367040.4666666668</v>
      </c>
      <c r="JT17" s="517">
        <f t="shared" ref="JT17:JT21" si="377">N17+AG17+AZ17+BS17+CL17+DE17+DX17+EQ17+FJ17+GC17+GV17+HO17+IH17+JA17</f>
        <v>20</v>
      </c>
      <c r="JU17" s="517">
        <f t="shared" ref="JU17:JU21" si="378">O17+AH17+BA17+BT17+CM17+DF17+DY17+ER17+FK17+GD17+GW17+HP17+II17+JB17</f>
        <v>5240448.5999999996</v>
      </c>
      <c r="JV17" s="517">
        <f t="shared" ref="JV17:JV21" si="379">P17+AI17+BB17+BU17+CN17+DG17+DZ17+ES17+FL17+GE17+GX17+HQ17+IJ17+JC17</f>
        <v>130</v>
      </c>
      <c r="JW17" s="517">
        <f t="shared" ref="JW17:JW21" si="380">Q17+AJ17+BC17+BV17+CO17+DH17+EA17+ET17+FM17+GF17+GY17+HR17+IK17+JD17</f>
        <v>1</v>
      </c>
      <c r="JX17" s="517">
        <f t="shared" ref="JX17:JX21" si="381">R17+AK17+BD17+BW17+CP17+DI17+EB17+EU17+FN17+GG17+GZ17+HS17+IL17+JE17</f>
        <v>262022.43</v>
      </c>
      <c r="JY17" s="517">
        <f t="shared" ref="JY17:JY21" si="382">S17+AL17+BE17+BX17+CQ17+DJ17+EC17+EV17+FO17+GH17+HA17+HT17+IM17+JF17</f>
        <v>4</v>
      </c>
      <c r="JZ17" s="517">
        <f>JT17+JW17</f>
        <v>21</v>
      </c>
      <c r="KA17" s="517">
        <f t="shared" si="222"/>
        <v>5502471.0299999993</v>
      </c>
      <c r="KB17" s="517">
        <f t="shared" si="223"/>
        <v>134</v>
      </c>
      <c r="KC17" s="88">
        <f>JT17-JR17</f>
        <v>3.3333333333333357</v>
      </c>
      <c r="KD17" s="88">
        <f>JU17-JS17</f>
        <v>873408.13333333284</v>
      </c>
      <c r="KE17" s="200">
        <f>$H17</f>
        <v>262022.42799999999</v>
      </c>
      <c r="KF17" s="201">
        <f>JU17/JT17</f>
        <v>262022.43</v>
      </c>
      <c r="KG17" s="412">
        <f>CR17/CJ17</f>
        <v>1.4</v>
      </c>
      <c r="KH17" s="412">
        <f>CS17/CK17</f>
        <v>1.4000000106861081</v>
      </c>
    </row>
    <row r="18" spans="1:294" ht="84" x14ac:dyDescent="0.2">
      <c r="A18" s="126">
        <v>1</v>
      </c>
      <c r="B18" s="126">
        <v>1</v>
      </c>
      <c r="C18" s="529">
        <v>484</v>
      </c>
      <c r="D18" s="530" t="s">
        <v>339</v>
      </c>
      <c r="E18" s="531" t="s">
        <v>340</v>
      </c>
      <c r="F18" s="532" t="s">
        <v>175</v>
      </c>
      <c r="G18" s="148"/>
      <c r="H18" s="149"/>
      <c r="I18" s="149"/>
      <c r="J18" s="154"/>
      <c r="K18" s="154"/>
      <c r="L18" s="154"/>
      <c r="M18" s="154"/>
      <c r="N18" s="57">
        <f>VLOOKUP($E18,'факт '!$E$9:$DJ$147,3,0)</f>
        <v>0</v>
      </c>
      <c r="O18" s="57">
        <f>VLOOKUP($E18,'факт '!$E$9:$DJ$147,4,0)</f>
        <v>0</v>
      </c>
      <c r="P18" s="57">
        <f>VLOOKUP($E18,'факт '!$E$9:$DJ$147,5,0)</f>
        <v>0</v>
      </c>
      <c r="Q18" s="57">
        <f>VLOOKUP($E18,'факт '!$E$9:$DJ$147,6,0)</f>
        <v>0</v>
      </c>
      <c r="R18" s="57">
        <f>VLOOKUP($E18,'факт '!$E$9:$DJ$147,7,0)</f>
        <v>0</v>
      </c>
      <c r="S18" s="57">
        <f>VLOOKUP($E18,'факт '!$E$9:$DJ$147,8,0)</f>
        <v>0</v>
      </c>
      <c r="T18" s="57">
        <f t="shared" si="304"/>
        <v>0</v>
      </c>
      <c r="U18" s="57">
        <f t="shared" si="305"/>
        <v>0</v>
      </c>
      <c r="V18" s="57">
        <f t="shared" si="306"/>
        <v>0</v>
      </c>
      <c r="W18" s="243">
        <f t="shared" si="307"/>
        <v>0</v>
      </c>
      <c r="X18" s="243">
        <f t="shared" si="308"/>
        <v>0</v>
      </c>
      <c r="Y18" s="344"/>
      <c r="Z18" s="238"/>
      <c r="AA18" s="136"/>
      <c r="AB18" s="58"/>
      <c r="AC18" s="154"/>
      <c r="AD18" s="154"/>
      <c r="AE18" s="154"/>
      <c r="AF18" s="154"/>
      <c r="AG18" s="57">
        <f>VLOOKUP($E18,'факт '!$E$9:$DJ$147,15,0)</f>
        <v>0</v>
      </c>
      <c r="AH18" s="57">
        <f>VLOOKUP($E18,'факт '!$E$9:$DJ$147,16,0)</f>
        <v>0</v>
      </c>
      <c r="AI18" s="57">
        <f>VLOOKUP($E18,'факт '!$E$9:$DJ$147,17,0)</f>
        <v>0</v>
      </c>
      <c r="AJ18" s="57">
        <f>VLOOKUP($E18,'факт '!$E$9:$DJ$147,18,0)</f>
        <v>0</v>
      </c>
      <c r="AK18" s="57">
        <f>VLOOKUP($E18,'факт '!$E$9:$DJ$147,19,0)</f>
        <v>0</v>
      </c>
      <c r="AL18" s="57">
        <f>VLOOKUP($E18,'факт '!$E$9:$DJ$147,20,0)</f>
        <v>0</v>
      </c>
      <c r="AM18" s="57">
        <f t="shared" ref="AM18" si="383">AG18+AJ18</f>
        <v>0</v>
      </c>
      <c r="AN18" s="57">
        <f t="shared" ref="AN18" si="384">AH18+AK18</f>
        <v>0</v>
      </c>
      <c r="AO18" s="57">
        <f t="shared" ref="AO18" si="385">AI18+AL18</f>
        <v>0</v>
      </c>
      <c r="AP18" s="243">
        <f t="shared" ref="AP18" si="386">AG18-AE18</f>
        <v>0</v>
      </c>
      <c r="AQ18" s="243">
        <f t="shared" ref="AQ18" si="387">AH18-AF18</f>
        <v>0</v>
      </c>
      <c r="AR18" s="344"/>
      <c r="AS18" s="238"/>
      <c r="AT18" s="136"/>
      <c r="AU18" s="58"/>
      <c r="AV18" s="154"/>
      <c r="AW18" s="154"/>
      <c r="AX18" s="154"/>
      <c r="AY18" s="154"/>
      <c r="AZ18" s="57">
        <f>VLOOKUP($E18,'факт '!$E$9:$DJ$147,9,0)</f>
        <v>7</v>
      </c>
      <c r="BA18" s="57">
        <f>VLOOKUP($E18,'факт '!$E$9:$DJ$147,10,0)</f>
        <v>1834157.0099999998</v>
      </c>
      <c r="BB18" s="57">
        <f>VLOOKUP($E18,'факт '!$E$9:$DJ$147,11,0)</f>
        <v>35</v>
      </c>
      <c r="BC18" s="57">
        <f>VLOOKUP($E18,'факт '!$E$9:$DJ$147,12,0)</f>
        <v>1</v>
      </c>
      <c r="BD18" s="57">
        <f>VLOOKUP($E18,'факт '!$E$9:$DJ$147,13,0)</f>
        <v>262022.43</v>
      </c>
      <c r="BE18" s="57">
        <f>VLOOKUP($E18,'факт '!$E$9:$DJ$147,14,0)</f>
        <v>4</v>
      </c>
      <c r="BF18" s="57">
        <f t="shared" ref="BF18" si="388">AZ18+BC18</f>
        <v>8</v>
      </c>
      <c r="BG18" s="57">
        <f t="shared" ref="BG18" si="389">BA18+BD18</f>
        <v>2096179.4399999997</v>
      </c>
      <c r="BH18" s="57">
        <f t="shared" ref="BH18" si="390">BB18+BE18</f>
        <v>39</v>
      </c>
      <c r="BI18" s="243">
        <f t="shared" si="24"/>
        <v>7</v>
      </c>
      <c r="BJ18" s="243">
        <f t="shared" si="25"/>
        <v>1834157.0099999998</v>
      </c>
      <c r="BK18" s="344"/>
      <c r="BL18" s="238"/>
      <c r="BM18" s="136"/>
      <c r="BN18" s="58"/>
      <c r="BO18" s="154"/>
      <c r="BP18" s="154"/>
      <c r="BQ18" s="154"/>
      <c r="BR18" s="154"/>
      <c r="BS18" s="57">
        <f>VLOOKUP($E18,'факт '!$E$9:$DJ$147,21,0)</f>
        <v>0</v>
      </c>
      <c r="BT18" s="57">
        <f>VLOOKUP($E18,'факт '!$E$9:$DJ$147,22,0)</f>
        <v>0</v>
      </c>
      <c r="BU18" s="57">
        <f>VLOOKUP($E18,'факт '!$E$9:$DJ$147,23,0)</f>
        <v>0</v>
      </c>
      <c r="BV18" s="57">
        <f>VLOOKUP($E18,'факт '!$E$9:$DJ$147,24,0)</f>
        <v>0</v>
      </c>
      <c r="BW18" s="57">
        <f>VLOOKUP($E18,'факт '!$E$9:$DJ$147,25,0)</f>
        <v>0</v>
      </c>
      <c r="BX18" s="57">
        <f>VLOOKUP($E18,'факт '!$E$9:$DJ$147,26,0)</f>
        <v>0</v>
      </c>
      <c r="BY18" s="57">
        <f t="shared" ref="BY18" si="391">BS18+BV18</f>
        <v>0</v>
      </c>
      <c r="BZ18" s="57">
        <f t="shared" ref="BZ18" si="392">BT18+BW18</f>
        <v>0</v>
      </c>
      <c r="CA18" s="57">
        <f t="shared" ref="CA18" si="393">BU18+BX18</f>
        <v>0</v>
      </c>
      <c r="CB18" s="243">
        <f t="shared" ref="CB18" si="394">BS18-BQ18</f>
        <v>0</v>
      </c>
      <c r="CC18" s="243">
        <f t="shared" ref="CC18" si="395">BT18-BR18</f>
        <v>0</v>
      </c>
      <c r="CD18" s="344"/>
      <c r="CE18" s="238"/>
      <c r="CF18" s="136"/>
      <c r="CG18" s="58"/>
      <c r="CH18" s="154"/>
      <c r="CI18" s="154"/>
      <c r="CJ18" s="154"/>
      <c r="CK18" s="154"/>
      <c r="CL18" s="57">
        <f>VLOOKUP($E18,'факт '!$E$9:$DJ$148,33,0)</f>
        <v>7</v>
      </c>
      <c r="CM18" s="57">
        <f>VLOOKUP($E18,'факт '!$E$9:$DJ$148,34,0)</f>
        <v>1834157.0099999998</v>
      </c>
      <c r="CN18" s="57">
        <f>VLOOKUP($E18,'факт '!$E$9:$DJ$148,35,0)</f>
        <v>57</v>
      </c>
      <c r="CO18" s="57">
        <f>VLOOKUP($E18,'факт '!$E$9:$DJ$148,36,0)</f>
        <v>0</v>
      </c>
      <c r="CP18" s="57">
        <f>VLOOKUP($E18,'факт '!$E$9:$DJ$148,37,0)</f>
        <v>0</v>
      </c>
      <c r="CQ18" s="57">
        <f>VLOOKUP($E18,'факт '!$E$9:$DJ$148,38,0)</f>
        <v>0</v>
      </c>
      <c r="CR18" s="57">
        <f t="shared" ref="CR18" si="396">CL18+CO18</f>
        <v>7</v>
      </c>
      <c r="CS18" s="57">
        <f t="shared" ref="CS18" si="397">CM18+CP18</f>
        <v>1834157.0099999998</v>
      </c>
      <c r="CT18" s="57">
        <f t="shared" ref="CT18" si="398">CN18+CQ18</f>
        <v>57</v>
      </c>
      <c r="CU18" s="243">
        <f t="shared" ref="CU18" si="399">CL18-CJ18</f>
        <v>7</v>
      </c>
      <c r="CV18" s="243">
        <f t="shared" ref="CV18" si="400">CM18-CK18</f>
        <v>1834157.0099999998</v>
      </c>
      <c r="CW18" s="344"/>
      <c r="CX18" s="238"/>
      <c r="CY18" s="136"/>
      <c r="CZ18" s="58"/>
      <c r="DA18" s="154"/>
      <c r="DB18" s="154"/>
      <c r="DC18" s="154"/>
      <c r="DD18" s="154"/>
      <c r="DE18" s="57">
        <f>VLOOKUP($E18,'факт '!$E$9:$DJ$148,57,0)</f>
        <v>0</v>
      </c>
      <c r="DF18" s="57">
        <f>VLOOKUP($E18,'факт '!$E$9:$DJ$148,58,0)</f>
        <v>0</v>
      </c>
      <c r="DG18" s="57">
        <f>VLOOKUP($E18,'факт '!$E$9:$DJ$148,59,0)</f>
        <v>0</v>
      </c>
      <c r="DH18" s="57">
        <f>VLOOKUP($E18,'факт '!$E$9:$DJ$148,60,0)</f>
        <v>0</v>
      </c>
      <c r="DI18" s="57">
        <f>VLOOKUP($E18,'факт '!$E$9:$DJ$148,61,0)</f>
        <v>0</v>
      </c>
      <c r="DJ18" s="57">
        <f>VLOOKUP($E18,'факт '!$E$9:$DJ$148,62,0)</f>
        <v>0</v>
      </c>
      <c r="DK18" s="57">
        <f t="shared" ref="DK18" si="401">DE18+DH18</f>
        <v>0</v>
      </c>
      <c r="DL18" s="57">
        <f t="shared" ref="DL18" si="402">DF18+DI18</f>
        <v>0</v>
      </c>
      <c r="DM18" s="57">
        <f t="shared" ref="DM18" si="403">DG18+DJ18</f>
        <v>0</v>
      </c>
      <c r="DN18" s="243">
        <f t="shared" ref="DN18" si="404">DE18-DC18</f>
        <v>0</v>
      </c>
      <c r="DO18" s="243">
        <f t="shared" ref="DO18" si="405">DF18-DD18</f>
        <v>0</v>
      </c>
      <c r="DP18" s="344"/>
      <c r="DQ18" s="238"/>
      <c r="DR18" s="136"/>
      <c r="DS18" s="58"/>
      <c r="DT18" s="154"/>
      <c r="DU18" s="154"/>
      <c r="DV18" s="154"/>
      <c r="DW18" s="154"/>
      <c r="DX18" s="57">
        <f>VLOOKUP($E18,'факт '!$E$9:$DJ$148,27,0)</f>
        <v>0</v>
      </c>
      <c r="DY18" s="57">
        <f>VLOOKUP($E18,'факт '!$E$9:$DJ$148,28,0)</f>
        <v>0</v>
      </c>
      <c r="DZ18" s="57">
        <f>VLOOKUP($E18,'факт '!$E$9:$DJ$148,29,0)</f>
        <v>0</v>
      </c>
      <c r="EA18" s="57">
        <f>VLOOKUP($E18,'факт '!$E$9:$DJ$148,30,0)</f>
        <v>0</v>
      </c>
      <c r="EB18" s="57">
        <f>VLOOKUP($E18,'факт '!$E$9:$DJ$148,31,0)</f>
        <v>0</v>
      </c>
      <c r="EC18" s="57">
        <f>VLOOKUP($E18,'факт '!$E$9:$DJ$148,32,0)</f>
        <v>0</v>
      </c>
      <c r="ED18" s="57">
        <f t="shared" ref="ED18" si="406">DX18+EA18</f>
        <v>0</v>
      </c>
      <c r="EE18" s="57">
        <f t="shared" ref="EE18" si="407">DY18+EB18</f>
        <v>0</v>
      </c>
      <c r="EF18" s="57">
        <f t="shared" ref="EF18" si="408">DZ18+EC18</f>
        <v>0</v>
      </c>
      <c r="EG18" s="243">
        <f t="shared" ref="EG18" si="409">DX18-DV18</f>
        <v>0</v>
      </c>
      <c r="EH18" s="243">
        <f t="shared" ref="EH18" si="410">DY18-DW18</f>
        <v>0</v>
      </c>
      <c r="EI18" s="344"/>
      <c r="EJ18" s="238"/>
      <c r="EK18" s="136"/>
      <c r="EL18" s="58"/>
      <c r="EM18" s="154"/>
      <c r="EN18" s="154"/>
      <c r="EO18" s="154"/>
      <c r="EP18" s="154"/>
      <c r="EQ18" s="57">
        <f>VLOOKUP($E18,'факт '!$E$9:$DJ$148,63,0)</f>
        <v>6</v>
      </c>
      <c r="ER18" s="57">
        <f>VLOOKUP($E18,'факт '!$E$9:$DJ$148,64,0)</f>
        <v>1572134.5799999998</v>
      </c>
      <c r="ES18" s="57">
        <f>VLOOKUP($E18,'факт '!$E$9:$DJ$148,65,0)</f>
        <v>38</v>
      </c>
      <c r="ET18" s="57">
        <f>VLOOKUP($E18,'факт '!$E$9:$DJ$148,66,0)</f>
        <v>0</v>
      </c>
      <c r="EU18" s="57">
        <f>VLOOKUP($E18,'факт '!$E$9:$DJ$148,67,0)</f>
        <v>0</v>
      </c>
      <c r="EV18" s="57">
        <f>VLOOKUP($E18,'факт '!$E$9:$DJ$148,68,0)</f>
        <v>0</v>
      </c>
      <c r="EW18" s="57">
        <f t="shared" ref="EW18" si="411">EQ18+ET18</f>
        <v>6</v>
      </c>
      <c r="EX18" s="57">
        <f t="shared" ref="EX18" si="412">ER18+EU18</f>
        <v>1572134.5799999998</v>
      </c>
      <c r="EY18" s="57">
        <f t="shared" ref="EY18" si="413">ES18+EV18</f>
        <v>38</v>
      </c>
      <c r="EZ18" s="243">
        <f t="shared" ref="EZ18" si="414">EQ18-EO18</f>
        <v>6</v>
      </c>
      <c r="FA18" s="243">
        <f t="shared" ref="FA18" si="415">ER18-EP18</f>
        <v>1572134.5799999998</v>
      </c>
      <c r="FB18" s="344"/>
      <c r="FC18" s="238"/>
      <c r="FD18" s="136"/>
      <c r="FE18" s="58"/>
      <c r="FF18" s="154"/>
      <c r="FG18" s="154"/>
      <c r="FH18" s="154"/>
      <c r="FI18" s="154"/>
      <c r="FJ18" s="57">
        <f>VLOOKUP($E18,'факт '!$E$9:$DJ$148,93,0)</f>
        <v>0</v>
      </c>
      <c r="FK18" s="57">
        <f>VLOOKUP($E18,'факт '!$E$9:$DJ$148,94,0)</f>
        <v>0</v>
      </c>
      <c r="FL18" s="57">
        <f>VLOOKUP($E18,'факт '!$E$9:$DJ$148,95,0)</f>
        <v>0</v>
      </c>
      <c r="FM18" s="57">
        <f>VLOOKUP($E18,'факт '!$E$9:$DJ$148,96,0)</f>
        <v>0</v>
      </c>
      <c r="FN18" s="57">
        <f>VLOOKUP($E18,'факт '!$E$9:$DJ$148,97,0)</f>
        <v>0</v>
      </c>
      <c r="FO18" s="57">
        <f>VLOOKUP($E18,'факт '!$E$9:$DJ$148,98,0)</f>
        <v>0</v>
      </c>
      <c r="FP18" s="57">
        <f t="shared" ref="FP18" si="416">FJ18+FM18</f>
        <v>0</v>
      </c>
      <c r="FQ18" s="57">
        <f t="shared" ref="FQ18" si="417">FK18+FN18</f>
        <v>0</v>
      </c>
      <c r="FR18" s="57">
        <f t="shared" ref="FR18" si="418">FL18+FO18</f>
        <v>0</v>
      </c>
      <c r="FS18" s="243">
        <f t="shared" ref="FS18" si="419">FJ18-FH18</f>
        <v>0</v>
      </c>
      <c r="FT18" s="243">
        <f t="shared" ref="FT18" si="420">FK18-FI18</f>
        <v>0</v>
      </c>
      <c r="FU18" s="344"/>
      <c r="FV18" s="238"/>
      <c r="FW18" s="136"/>
      <c r="FX18" s="58"/>
      <c r="FY18" s="154"/>
      <c r="FZ18" s="154"/>
      <c r="GA18" s="154"/>
      <c r="GB18" s="154"/>
      <c r="GC18" s="57">
        <f>VLOOKUP($E18,'факт '!$E$9:$DJ$148,87,0)</f>
        <v>0</v>
      </c>
      <c r="GD18" s="57">
        <f>VLOOKUP($E18,'факт '!$E$9:$DJ$148,88,0)</f>
        <v>0</v>
      </c>
      <c r="GE18" s="57">
        <f>VLOOKUP($E18,'факт '!$E$9:$DJ$148,89,0)</f>
        <v>0</v>
      </c>
      <c r="GF18" s="57">
        <f>VLOOKUP($E18,'факт '!$E$9:$DJ$148,90,0)</f>
        <v>0</v>
      </c>
      <c r="GG18" s="57">
        <f>VLOOKUP($E18,'факт '!$E$9:$DJ$148,91,0)</f>
        <v>0</v>
      </c>
      <c r="GH18" s="57">
        <f>VLOOKUP($E18,'факт '!$E$9:$DJ$148,92,0)</f>
        <v>0</v>
      </c>
      <c r="GI18" s="57">
        <f t="shared" ref="GI18" si="421">GC18+GF18</f>
        <v>0</v>
      </c>
      <c r="GJ18" s="57">
        <f t="shared" ref="GJ18" si="422">GD18+GG18</f>
        <v>0</v>
      </c>
      <c r="GK18" s="57">
        <f t="shared" ref="GK18" si="423">GE18+GH18</f>
        <v>0</v>
      </c>
      <c r="GL18" s="243">
        <f t="shared" ref="GL18" si="424">GC18-GA18</f>
        <v>0</v>
      </c>
      <c r="GM18" s="243">
        <f t="shared" ref="GM18" si="425">GD18-GB18</f>
        <v>0</v>
      </c>
      <c r="GN18" s="344"/>
      <c r="GO18" s="238"/>
      <c r="GP18" s="136"/>
      <c r="GQ18" s="58"/>
      <c r="GR18" s="154"/>
      <c r="GS18" s="154"/>
      <c r="GT18" s="154"/>
      <c r="GU18" s="154"/>
      <c r="GV18" s="57">
        <f>VLOOKUP($E18,'факт '!$E$9:$DJ$148,99,0)</f>
        <v>0</v>
      </c>
      <c r="GW18" s="57">
        <f>VLOOKUP($E18,'факт '!$E$9:$DJ$148,100,0)</f>
        <v>0</v>
      </c>
      <c r="GX18" s="57">
        <f>VLOOKUP($E18,'факт '!$E$9:$DJ$148,101,0)</f>
        <v>0</v>
      </c>
      <c r="GY18" s="57">
        <f>VLOOKUP($E18,'факт '!$E$9:$DJ$148,102,0)</f>
        <v>0</v>
      </c>
      <c r="GZ18" s="57">
        <f>VLOOKUP($E18,'факт '!$E$9:$DJ$148,103,0)</f>
        <v>0</v>
      </c>
      <c r="HA18" s="57">
        <f>VLOOKUP($E18,'факт '!$E$9:$DJ$148,104,0)</f>
        <v>0</v>
      </c>
      <c r="HB18" s="57">
        <f t="shared" ref="HB18" si="426">GV18+GY18</f>
        <v>0</v>
      </c>
      <c r="HC18" s="57">
        <f t="shared" ref="HC18" si="427">GW18+GZ18</f>
        <v>0</v>
      </c>
      <c r="HD18" s="57">
        <f t="shared" ref="HD18" si="428">GX18+HA18</f>
        <v>0</v>
      </c>
      <c r="HE18" s="243">
        <f t="shared" ref="HE18" si="429">GV18-GT18</f>
        <v>0</v>
      </c>
      <c r="HF18" s="243">
        <f t="shared" ref="HF18" si="430">GW18-GU18</f>
        <v>0</v>
      </c>
      <c r="HG18" s="344"/>
      <c r="HH18" s="238"/>
      <c r="HI18" s="136"/>
      <c r="HJ18" s="58"/>
      <c r="HK18" s="154"/>
      <c r="HL18" s="154"/>
      <c r="HM18" s="154"/>
      <c r="HN18" s="154"/>
      <c r="HO18" s="57">
        <f>VLOOKUP($E18,'факт '!$E$9:$DJ$148,81,0)</f>
        <v>0</v>
      </c>
      <c r="HP18" s="57">
        <f>VLOOKUP($E18,'факт '!$E$9:$DJ$148,82,0)</f>
        <v>0</v>
      </c>
      <c r="HQ18" s="57">
        <f>VLOOKUP($E18,'факт '!$E$9:$DJ$148,83,0)</f>
        <v>0</v>
      </c>
      <c r="HR18" s="57">
        <f>VLOOKUP($E18,'факт '!$E$9:$DJ$148,84,0)</f>
        <v>0</v>
      </c>
      <c r="HS18" s="57">
        <f>VLOOKUP($E18,'факт '!$E$9:$DJ$148,85,0)</f>
        <v>0</v>
      </c>
      <c r="HT18" s="57">
        <f>VLOOKUP($E18,'факт '!$E$9:$DJ$148,86,0)</f>
        <v>0</v>
      </c>
      <c r="HU18" s="57">
        <f t="shared" ref="HU18" si="431">HO18+HR18</f>
        <v>0</v>
      </c>
      <c r="HV18" s="57">
        <f t="shared" ref="HV18" si="432">HP18+HS18</f>
        <v>0</v>
      </c>
      <c r="HW18" s="57">
        <f t="shared" ref="HW18" si="433">HQ18+HT18</f>
        <v>0</v>
      </c>
      <c r="HX18" s="243">
        <f t="shared" ref="HX18" si="434">HO18-HM18</f>
        <v>0</v>
      </c>
      <c r="HY18" s="243">
        <f t="shared" ref="HY18" si="435">HP18-HN18</f>
        <v>0</v>
      </c>
      <c r="HZ18" s="344"/>
      <c r="IA18" s="238"/>
      <c r="IB18" s="136"/>
      <c r="IC18" s="58"/>
      <c r="ID18" s="58"/>
      <c r="IE18" s="58"/>
      <c r="IF18" s="154"/>
      <c r="IG18" s="154"/>
      <c r="IH18" s="57">
        <f>VLOOKUP($E18,'факт '!$E$9:$DJ$148,69,0)</f>
        <v>0</v>
      </c>
      <c r="II18" s="57">
        <f>VLOOKUP($E18,'факт '!$E$9:$DJ$148,70,0)</f>
        <v>0</v>
      </c>
      <c r="IJ18" s="57">
        <f>VLOOKUP($E18,'факт '!$E$9:$DJ$148,71,0)</f>
        <v>0</v>
      </c>
      <c r="IK18" s="57">
        <f>VLOOKUP($E18,'факт '!$E$9:$DJ$148,72,0)</f>
        <v>0</v>
      </c>
      <c r="IL18" s="57">
        <f>VLOOKUP($E18,'факт '!$E$9:$DJ$148,73,0)</f>
        <v>0</v>
      </c>
      <c r="IM18" s="57">
        <f>VLOOKUP($E18,'факт '!$E$9:$DJ$148,74,0)</f>
        <v>0</v>
      </c>
      <c r="IN18" s="57">
        <f t="shared" ref="IN18" si="436">IH18+IK18</f>
        <v>0</v>
      </c>
      <c r="IO18" s="57">
        <f t="shared" ref="IO18" si="437">II18+IL18</f>
        <v>0</v>
      </c>
      <c r="IP18" s="57">
        <f t="shared" ref="IP18" si="438">IJ18+IM18</f>
        <v>0</v>
      </c>
      <c r="IQ18" s="243">
        <f t="shared" ref="IQ18" si="439">IH18-IF18</f>
        <v>0</v>
      </c>
      <c r="IR18" s="243">
        <f t="shared" ref="IR18" si="440">II18-IG18</f>
        <v>0</v>
      </c>
      <c r="IS18" s="344"/>
      <c r="IT18" s="238"/>
      <c r="IU18" s="136"/>
      <c r="IV18" s="58"/>
      <c r="IW18" s="58"/>
      <c r="IX18" s="58"/>
      <c r="IY18" s="154"/>
      <c r="IZ18" s="154"/>
      <c r="JA18" s="57">
        <f>VLOOKUP($E18,'факт '!$E$9:$DJ$148,75,0)</f>
        <v>0</v>
      </c>
      <c r="JB18" s="57">
        <f>VLOOKUP($E18,'факт '!$E$9:$DJ$148,76,0)</f>
        <v>0</v>
      </c>
      <c r="JC18" s="57">
        <f>VLOOKUP($E18,'факт '!$E$9:$DJ$148,77,0)</f>
        <v>0</v>
      </c>
      <c r="JD18" s="57">
        <f>VLOOKUP($E18,'факт '!$E$9:$DJ$148,78,0)</f>
        <v>0</v>
      </c>
      <c r="JE18" s="57">
        <f>VLOOKUP($E18,'факт '!$E$9:$DJ$148,79,0)</f>
        <v>0</v>
      </c>
      <c r="JF18" s="57">
        <f>VLOOKUP($E18,'факт '!$E$9:$DJ$148,80,0)</f>
        <v>0</v>
      </c>
      <c r="JG18" s="57">
        <f t="shared" si="131"/>
        <v>0</v>
      </c>
      <c r="JH18" s="57">
        <f t="shared" si="132"/>
        <v>0</v>
      </c>
      <c r="JI18" s="57">
        <f t="shared" si="133"/>
        <v>0</v>
      </c>
      <c r="JJ18" s="243">
        <f t="shared" si="134"/>
        <v>0</v>
      </c>
      <c r="JK18" s="243">
        <f t="shared" si="135"/>
        <v>0</v>
      </c>
      <c r="JL18" s="344"/>
      <c r="JM18" s="238"/>
      <c r="JN18" s="136"/>
      <c r="JO18" s="58"/>
      <c r="JP18" s="134"/>
      <c r="JQ18" s="155"/>
      <c r="JR18" s="134"/>
      <c r="JS18" s="134"/>
      <c r="JT18" s="519">
        <f t="shared" si="377"/>
        <v>20</v>
      </c>
      <c r="JU18" s="519">
        <f t="shared" si="378"/>
        <v>5240448.5999999996</v>
      </c>
      <c r="JV18" s="519">
        <f t="shared" si="379"/>
        <v>130</v>
      </c>
      <c r="JW18" s="519">
        <f t="shared" si="380"/>
        <v>1</v>
      </c>
      <c r="JX18" s="519">
        <f t="shared" si="381"/>
        <v>262022.43</v>
      </c>
      <c r="JY18" s="519">
        <f t="shared" si="382"/>
        <v>4</v>
      </c>
      <c r="JZ18" s="57">
        <f t="shared" ref="JZ18:JZ21" si="441">JT18+JW18</f>
        <v>21</v>
      </c>
      <c r="KA18" s="57">
        <f t="shared" ref="KA18:KA21" si="442">JU18+JX18</f>
        <v>5502471.0299999993</v>
      </c>
      <c r="KB18" s="57">
        <f t="shared" ref="KB18:KB21" si="443">JV18+JY18</f>
        <v>134</v>
      </c>
      <c r="KC18" s="243">
        <f t="shared" ref="KC18:KC21" si="444">JT18-JR18</f>
        <v>20</v>
      </c>
      <c r="KD18" s="243">
        <f t="shared" ref="KD18:KD21" si="445">JU18-JS18</f>
        <v>5240448.5999999996</v>
      </c>
      <c r="KE18" s="136"/>
      <c r="KF18" s="58"/>
      <c r="KG18" s="76"/>
      <c r="KH18" s="76"/>
    </row>
    <row r="19" spans="1:294" s="4" customFormat="1" x14ac:dyDescent="0.2">
      <c r="A19" s="126">
        <v>1</v>
      </c>
      <c r="B19" s="116"/>
      <c r="C19" s="156"/>
      <c r="D19" s="332"/>
      <c r="E19" s="158"/>
      <c r="F19" s="157"/>
      <c r="G19" s="159"/>
      <c r="H19" s="160"/>
      <c r="I19" s="160"/>
      <c r="J19" s="161"/>
      <c r="K19" s="161"/>
      <c r="L19" s="161"/>
      <c r="M19" s="161"/>
      <c r="N19" s="140"/>
      <c r="O19" s="140"/>
      <c r="P19" s="140"/>
      <c r="Q19" s="140"/>
      <c r="R19" s="140"/>
      <c r="S19" s="140"/>
      <c r="T19" s="57">
        <f t="shared" si="304"/>
        <v>0</v>
      </c>
      <c r="U19" s="57">
        <f t="shared" si="305"/>
        <v>0</v>
      </c>
      <c r="V19" s="57">
        <f t="shared" si="306"/>
        <v>0</v>
      </c>
      <c r="W19" s="243">
        <f t="shared" si="307"/>
        <v>0</v>
      </c>
      <c r="X19" s="243">
        <f t="shared" si="308"/>
        <v>0</v>
      </c>
      <c r="Y19" s="243"/>
      <c r="Z19" s="243"/>
      <c r="AA19" s="143"/>
      <c r="AB19" s="143"/>
      <c r="AC19" s="161"/>
      <c r="AD19" s="161"/>
      <c r="AE19" s="161"/>
      <c r="AF19" s="161"/>
      <c r="AG19" s="140"/>
      <c r="AH19" s="140"/>
      <c r="AI19" s="140"/>
      <c r="AJ19" s="140"/>
      <c r="AK19" s="140"/>
      <c r="AL19" s="140"/>
      <c r="AM19" s="57">
        <f t="shared" si="11"/>
        <v>0</v>
      </c>
      <c r="AN19" s="57">
        <f t="shared" si="12"/>
        <v>0</v>
      </c>
      <c r="AO19" s="57">
        <f t="shared" si="13"/>
        <v>0</v>
      </c>
      <c r="AP19" s="243">
        <f t="shared" si="14"/>
        <v>0</v>
      </c>
      <c r="AQ19" s="243">
        <f t="shared" si="15"/>
        <v>0</v>
      </c>
      <c r="AR19" s="243"/>
      <c r="AS19" s="243"/>
      <c r="AT19" s="143"/>
      <c r="AU19" s="143"/>
      <c r="AV19" s="161"/>
      <c r="AW19" s="161"/>
      <c r="AX19" s="161"/>
      <c r="AY19" s="161"/>
      <c r="AZ19" s="140"/>
      <c r="BA19" s="140"/>
      <c r="BB19" s="140"/>
      <c r="BC19" s="140"/>
      <c r="BD19" s="140"/>
      <c r="BE19" s="140"/>
      <c r="BF19" s="57">
        <f t="shared" si="21"/>
        <v>0</v>
      </c>
      <c r="BG19" s="57">
        <f t="shared" si="22"/>
        <v>0</v>
      </c>
      <c r="BH19" s="57">
        <f t="shared" si="23"/>
        <v>0</v>
      </c>
      <c r="BI19" s="243">
        <f t="shared" si="24"/>
        <v>0</v>
      </c>
      <c r="BJ19" s="243">
        <f t="shared" si="25"/>
        <v>0</v>
      </c>
      <c r="BK19" s="243"/>
      <c r="BL19" s="243"/>
      <c r="BM19" s="143"/>
      <c r="BN19" s="143"/>
      <c r="BO19" s="161"/>
      <c r="BP19" s="161"/>
      <c r="BQ19" s="161"/>
      <c r="BR19" s="161"/>
      <c r="BS19" s="140"/>
      <c r="BT19" s="140"/>
      <c r="BU19" s="140"/>
      <c r="BV19" s="140"/>
      <c r="BW19" s="140"/>
      <c r="BX19" s="140"/>
      <c r="BY19" s="57">
        <f t="shared" si="31"/>
        <v>0</v>
      </c>
      <c r="BZ19" s="57">
        <f t="shared" si="32"/>
        <v>0</v>
      </c>
      <c r="CA19" s="57">
        <f t="shared" si="33"/>
        <v>0</v>
      </c>
      <c r="CB19" s="243">
        <f t="shared" si="34"/>
        <v>0</v>
      </c>
      <c r="CC19" s="243">
        <f t="shared" si="35"/>
        <v>0</v>
      </c>
      <c r="CD19" s="243"/>
      <c r="CE19" s="243"/>
      <c r="CF19" s="143"/>
      <c r="CG19" s="143"/>
      <c r="CH19" s="161"/>
      <c r="CI19" s="161"/>
      <c r="CJ19" s="161"/>
      <c r="CK19" s="161"/>
      <c r="CL19" s="57"/>
      <c r="CM19" s="57"/>
      <c r="CN19" s="57"/>
      <c r="CO19" s="57"/>
      <c r="CP19" s="57"/>
      <c r="CQ19" s="57"/>
      <c r="CR19" s="57">
        <f t="shared" si="41"/>
        <v>0</v>
      </c>
      <c r="CS19" s="57">
        <f t="shared" si="42"/>
        <v>0</v>
      </c>
      <c r="CT19" s="57">
        <f t="shared" si="43"/>
        <v>0</v>
      </c>
      <c r="CU19" s="243">
        <f t="shared" si="44"/>
        <v>0</v>
      </c>
      <c r="CV19" s="243">
        <f t="shared" si="45"/>
        <v>0</v>
      </c>
      <c r="CW19" s="243"/>
      <c r="CX19" s="243"/>
      <c r="CY19" s="143"/>
      <c r="CZ19" s="143"/>
      <c r="DA19" s="161"/>
      <c r="DB19" s="161"/>
      <c r="DC19" s="161"/>
      <c r="DD19" s="161"/>
      <c r="DE19" s="140"/>
      <c r="DF19" s="140"/>
      <c r="DG19" s="140"/>
      <c r="DH19" s="140"/>
      <c r="DI19" s="140"/>
      <c r="DJ19" s="140"/>
      <c r="DK19" s="57">
        <f t="shared" si="51"/>
        <v>0</v>
      </c>
      <c r="DL19" s="57">
        <f t="shared" si="52"/>
        <v>0</v>
      </c>
      <c r="DM19" s="57">
        <f t="shared" si="53"/>
        <v>0</v>
      </c>
      <c r="DN19" s="243">
        <f t="shared" si="54"/>
        <v>0</v>
      </c>
      <c r="DO19" s="243">
        <f t="shared" si="55"/>
        <v>0</v>
      </c>
      <c r="DP19" s="243"/>
      <c r="DQ19" s="243"/>
      <c r="DR19" s="143"/>
      <c r="DS19" s="143"/>
      <c r="DT19" s="161"/>
      <c r="DU19" s="161"/>
      <c r="DV19" s="161"/>
      <c r="DW19" s="161"/>
      <c r="DX19" s="140"/>
      <c r="DY19" s="140"/>
      <c r="DZ19" s="140"/>
      <c r="EA19" s="140"/>
      <c r="EB19" s="140"/>
      <c r="EC19" s="140"/>
      <c r="ED19" s="57">
        <f t="shared" si="61"/>
        <v>0</v>
      </c>
      <c r="EE19" s="57">
        <f t="shared" si="62"/>
        <v>0</v>
      </c>
      <c r="EF19" s="57">
        <f t="shared" si="63"/>
        <v>0</v>
      </c>
      <c r="EG19" s="243">
        <f t="shared" si="64"/>
        <v>0</v>
      </c>
      <c r="EH19" s="243">
        <f t="shared" si="65"/>
        <v>0</v>
      </c>
      <c r="EI19" s="243"/>
      <c r="EJ19" s="243"/>
      <c r="EK19" s="143"/>
      <c r="EL19" s="143"/>
      <c r="EM19" s="161"/>
      <c r="EN19" s="161"/>
      <c r="EO19" s="161"/>
      <c r="EP19" s="161"/>
      <c r="EQ19" s="57"/>
      <c r="ER19" s="57"/>
      <c r="ES19" s="57"/>
      <c r="ET19" s="57"/>
      <c r="EU19" s="57"/>
      <c r="EV19" s="57"/>
      <c r="EW19" s="57">
        <f t="shared" si="71"/>
        <v>0</v>
      </c>
      <c r="EX19" s="57">
        <f t="shared" si="72"/>
        <v>0</v>
      </c>
      <c r="EY19" s="57">
        <f t="shared" si="73"/>
        <v>0</v>
      </c>
      <c r="EZ19" s="243">
        <f t="shared" si="74"/>
        <v>0</v>
      </c>
      <c r="FA19" s="243">
        <f t="shared" si="75"/>
        <v>0</v>
      </c>
      <c r="FB19" s="243"/>
      <c r="FC19" s="243"/>
      <c r="FD19" s="143"/>
      <c r="FE19" s="143"/>
      <c r="FF19" s="161"/>
      <c r="FG19" s="161"/>
      <c r="FH19" s="161"/>
      <c r="FI19" s="161"/>
      <c r="FJ19" s="57"/>
      <c r="FK19" s="57"/>
      <c r="FL19" s="57"/>
      <c r="FM19" s="57"/>
      <c r="FN19" s="57"/>
      <c r="FO19" s="57"/>
      <c r="FP19" s="57">
        <f t="shared" si="81"/>
        <v>0</v>
      </c>
      <c r="FQ19" s="57">
        <f t="shared" si="82"/>
        <v>0</v>
      </c>
      <c r="FR19" s="57">
        <f t="shared" si="83"/>
        <v>0</v>
      </c>
      <c r="FS19" s="243">
        <f t="shared" si="84"/>
        <v>0</v>
      </c>
      <c r="FT19" s="243">
        <f t="shared" si="85"/>
        <v>0</v>
      </c>
      <c r="FU19" s="243"/>
      <c r="FV19" s="243"/>
      <c r="FW19" s="143"/>
      <c r="FX19" s="143"/>
      <c r="FY19" s="161"/>
      <c r="FZ19" s="161"/>
      <c r="GA19" s="161"/>
      <c r="GB19" s="161"/>
      <c r="GC19" s="140"/>
      <c r="GD19" s="140"/>
      <c r="GE19" s="140"/>
      <c r="GF19" s="140"/>
      <c r="GG19" s="140"/>
      <c r="GH19" s="140"/>
      <c r="GI19" s="57">
        <f t="shared" si="91"/>
        <v>0</v>
      </c>
      <c r="GJ19" s="57">
        <f t="shared" si="92"/>
        <v>0</v>
      </c>
      <c r="GK19" s="57">
        <f t="shared" si="93"/>
        <v>0</v>
      </c>
      <c r="GL19" s="243">
        <f t="shared" si="94"/>
        <v>0</v>
      </c>
      <c r="GM19" s="243">
        <f t="shared" si="95"/>
        <v>0</v>
      </c>
      <c r="GN19" s="243"/>
      <c r="GO19" s="243"/>
      <c r="GP19" s="143"/>
      <c r="GQ19" s="143"/>
      <c r="GR19" s="161"/>
      <c r="GS19" s="161"/>
      <c r="GT19" s="161"/>
      <c r="GU19" s="161"/>
      <c r="GV19" s="140"/>
      <c r="GW19" s="140"/>
      <c r="GX19" s="140"/>
      <c r="GY19" s="140"/>
      <c r="GZ19" s="140"/>
      <c r="HA19" s="140"/>
      <c r="HB19" s="57">
        <f t="shared" si="101"/>
        <v>0</v>
      </c>
      <c r="HC19" s="57">
        <f t="shared" si="102"/>
        <v>0</v>
      </c>
      <c r="HD19" s="57">
        <f t="shared" si="103"/>
        <v>0</v>
      </c>
      <c r="HE19" s="243">
        <f t="shared" si="104"/>
        <v>0</v>
      </c>
      <c r="HF19" s="243">
        <f t="shared" si="105"/>
        <v>0</v>
      </c>
      <c r="HG19" s="243"/>
      <c r="HH19" s="243"/>
      <c r="HI19" s="143"/>
      <c r="HJ19" s="143"/>
      <c r="HK19" s="161"/>
      <c r="HL19" s="161"/>
      <c r="HM19" s="161"/>
      <c r="HN19" s="161"/>
      <c r="HO19" s="140"/>
      <c r="HP19" s="140"/>
      <c r="HQ19" s="140"/>
      <c r="HR19" s="140"/>
      <c r="HS19" s="140"/>
      <c r="HT19" s="140"/>
      <c r="HU19" s="57">
        <f t="shared" si="111"/>
        <v>0</v>
      </c>
      <c r="HV19" s="57">
        <f t="shared" si="112"/>
        <v>0</v>
      </c>
      <c r="HW19" s="57">
        <f t="shared" si="113"/>
        <v>0</v>
      </c>
      <c r="HX19" s="243">
        <f t="shared" si="114"/>
        <v>0</v>
      </c>
      <c r="HY19" s="243">
        <f t="shared" si="115"/>
        <v>0</v>
      </c>
      <c r="HZ19" s="243"/>
      <c r="IA19" s="243"/>
      <c r="IB19" s="143"/>
      <c r="IC19" s="143"/>
      <c r="ID19" s="143"/>
      <c r="IE19" s="143"/>
      <c r="IF19" s="161"/>
      <c r="IG19" s="161"/>
      <c r="IH19" s="140"/>
      <c r="II19" s="140"/>
      <c r="IJ19" s="140"/>
      <c r="IK19" s="140"/>
      <c r="IL19" s="140"/>
      <c r="IM19" s="140"/>
      <c r="IN19" s="57">
        <f t="shared" si="121"/>
        <v>0</v>
      </c>
      <c r="IO19" s="57">
        <f t="shared" si="122"/>
        <v>0</v>
      </c>
      <c r="IP19" s="57">
        <f t="shared" si="123"/>
        <v>0</v>
      </c>
      <c r="IQ19" s="243">
        <f t="shared" si="124"/>
        <v>0</v>
      </c>
      <c r="IR19" s="243">
        <f t="shared" si="125"/>
        <v>0</v>
      </c>
      <c r="IS19" s="243"/>
      <c r="IT19" s="243"/>
      <c r="IU19" s="143"/>
      <c r="IV19" s="143"/>
      <c r="IW19" s="143"/>
      <c r="IX19" s="143"/>
      <c r="IY19" s="161"/>
      <c r="IZ19" s="161"/>
      <c r="JA19" s="57"/>
      <c r="JB19" s="57"/>
      <c r="JC19" s="57"/>
      <c r="JD19" s="57"/>
      <c r="JE19" s="57"/>
      <c r="JF19" s="57"/>
      <c r="JG19" s="57">
        <f t="shared" si="131"/>
        <v>0</v>
      </c>
      <c r="JH19" s="57">
        <f t="shared" si="132"/>
        <v>0</v>
      </c>
      <c r="JI19" s="57">
        <f t="shared" si="133"/>
        <v>0</v>
      </c>
      <c r="JJ19" s="243">
        <f t="shared" si="134"/>
        <v>0</v>
      </c>
      <c r="JK19" s="243">
        <f t="shared" si="135"/>
        <v>0</v>
      </c>
      <c r="JL19" s="243"/>
      <c r="JM19" s="243"/>
      <c r="JN19" s="143"/>
      <c r="JO19" s="143"/>
      <c r="JP19" s="146"/>
      <c r="JQ19" s="162"/>
      <c r="JR19" s="146"/>
      <c r="JS19" s="146"/>
      <c r="JT19" s="519">
        <f t="shared" si="377"/>
        <v>0</v>
      </c>
      <c r="JU19" s="519">
        <f t="shared" si="378"/>
        <v>0</v>
      </c>
      <c r="JV19" s="519">
        <f t="shared" si="379"/>
        <v>0</v>
      </c>
      <c r="JW19" s="519">
        <f t="shared" si="380"/>
        <v>0</v>
      </c>
      <c r="JX19" s="519">
        <f t="shared" si="381"/>
        <v>0</v>
      </c>
      <c r="JY19" s="519">
        <f t="shared" si="382"/>
        <v>0</v>
      </c>
      <c r="JZ19" s="57">
        <f t="shared" si="441"/>
        <v>0</v>
      </c>
      <c r="KA19" s="57">
        <f t="shared" si="442"/>
        <v>0</v>
      </c>
      <c r="KB19" s="57">
        <f t="shared" si="443"/>
        <v>0</v>
      </c>
      <c r="KC19" s="243">
        <f t="shared" si="444"/>
        <v>0</v>
      </c>
      <c r="KD19" s="243">
        <f t="shared" si="445"/>
        <v>0</v>
      </c>
      <c r="KE19" s="143"/>
      <c r="KF19" s="143"/>
      <c r="KG19" s="61"/>
      <c r="KH19" s="61"/>
    </row>
    <row r="20" spans="1:294" s="4" customFormat="1" x14ac:dyDescent="0.2">
      <c r="A20" s="126">
        <v>1</v>
      </c>
      <c r="B20" s="126"/>
      <c r="C20" s="61"/>
      <c r="D20" s="333"/>
      <c r="E20" s="163"/>
      <c r="F20" s="80"/>
      <c r="G20" s="80"/>
      <c r="H20" s="98"/>
      <c r="I20" s="98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>
        <f t="shared" si="304"/>
        <v>0</v>
      </c>
      <c r="U20" s="57">
        <f t="shared" si="305"/>
        <v>0</v>
      </c>
      <c r="V20" s="57">
        <f t="shared" si="306"/>
        <v>0</v>
      </c>
      <c r="W20" s="243">
        <f t="shared" si="307"/>
        <v>0</v>
      </c>
      <c r="X20" s="243">
        <f t="shared" si="308"/>
        <v>0</v>
      </c>
      <c r="Y20" s="238"/>
      <c r="Z20" s="238"/>
      <c r="AA20" s="58"/>
      <c r="AB20" s="58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>
        <f t="shared" si="11"/>
        <v>0</v>
      </c>
      <c r="AN20" s="57">
        <f t="shared" si="12"/>
        <v>0</v>
      </c>
      <c r="AO20" s="57">
        <f t="shared" si="13"/>
        <v>0</v>
      </c>
      <c r="AP20" s="243">
        <f t="shared" si="14"/>
        <v>0</v>
      </c>
      <c r="AQ20" s="243">
        <f t="shared" si="15"/>
        <v>0</v>
      </c>
      <c r="AR20" s="238"/>
      <c r="AS20" s="238"/>
      <c r="AT20" s="58"/>
      <c r="AU20" s="58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>
        <f t="shared" si="21"/>
        <v>0</v>
      </c>
      <c r="BG20" s="57">
        <f t="shared" si="22"/>
        <v>0</v>
      </c>
      <c r="BH20" s="57">
        <f t="shared" si="23"/>
        <v>0</v>
      </c>
      <c r="BI20" s="243">
        <f t="shared" si="24"/>
        <v>0</v>
      </c>
      <c r="BJ20" s="243">
        <f t="shared" si="25"/>
        <v>0</v>
      </c>
      <c r="BK20" s="238"/>
      <c r="BL20" s="238"/>
      <c r="BM20" s="58"/>
      <c r="BN20" s="58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>
        <f t="shared" si="31"/>
        <v>0</v>
      </c>
      <c r="BZ20" s="57">
        <f t="shared" si="32"/>
        <v>0</v>
      </c>
      <c r="CA20" s="57">
        <f t="shared" si="33"/>
        <v>0</v>
      </c>
      <c r="CB20" s="243">
        <f t="shared" si="34"/>
        <v>0</v>
      </c>
      <c r="CC20" s="243">
        <f t="shared" si="35"/>
        <v>0</v>
      </c>
      <c r="CD20" s="238"/>
      <c r="CE20" s="238"/>
      <c r="CF20" s="58"/>
      <c r="CG20" s="58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>
        <f t="shared" si="41"/>
        <v>0</v>
      </c>
      <c r="CS20" s="57">
        <f t="shared" si="42"/>
        <v>0</v>
      </c>
      <c r="CT20" s="57">
        <f t="shared" si="43"/>
        <v>0</v>
      </c>
      <c r="CU20" s="243">
        <f t="shared" si="44"/>
        <v>0</v>
      </c>
      <c r="CV20" s="243">
        <f t="shared" si="45"/>
        <v>0</v>
      </c>
      <c r="CW20" s="238"/>
      <c r="CX20" s="238"/>
      <c r="CY20" s="58"/>
      <c r="CZ20" s="58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>
        <f t="shared" si="51"/>
        <v>0</v>
      </c>
      <c r="DL20" s="57">
        <f t="shared" si="52"/>
        <v>0</v>
      </c>
      <c r="DM20" s="57">
        <f t="shared" si="53"/>
        <v>0</v>
      </c>
      <c r="DN20" s="243">
        <f t="shared" si="54"/>
        <v>0</v>
      </c>
      <c r="DO20" s="243">
        <f t="shared" si="55"/>
        <v>0</v>
      </c>
      <c r="DP20" s="238"/>
      <c r="DQ20" s="238"/>
      <c r="DR20" s="58"/>
      <c r="DS20" s="58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>
        <f t="shared" si="61"/>
        <v>0</v>
      </c>
      <c r="EE20" s="57">
        <f t="shared" si="62"/>
        <v>0</v>
      </c>
      <c r="EF20" s="57">
        <f t="shared" si="63"/>
        <v>0</v>
      </c>
      <c r="EG20" s="243">
        <f t="shared" si="64"/>
        <v>0</v>
      </c>
      <c r="EH20" s="243">
        <f t="shared" si="65"/>
        <v>0</v>
      </c>
      <c r="EI20" s="238"/>
      <c r="EJ20" s="238"/>
      <c r="EK20" s="58"/>
      <c r="EL20" s="58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>
        <f t="shared" si="71"/>
        <v>0</v>
      </c>
      <c r="EX20" s="57">
        <f t="shared" si="72"/>
        <v>0</v>
      </c>
      <c r="EY20" s="57">
        <f t="shared" si="73"/>
        <v>0</v>
      </c>
      <c r="EZ20" s="243">
        <f t="shared" si="74"/>
        <v>0</v>
      </c>
      <c r="FA20" s="243">
        <f t="shared" si="75"/>
        <v>0</v>
      </c>
      <c r="FB20" s="238"/>
      <c r="FC20" s="238"/>
      <c r="FD20" s="58"/>
      <c r="FE20" s="58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>
        <f t="shared" si="81"/>
        <v>0</v>
      </c>
      <c r="FQ20" s="57">
        <f t="shared" si="82"/>
        <v>0</v>
      </c>
      <c r="FR20" s="57">
        <f t="shared" si="83"/>
        <v>0</v>
      </c>
      <c r="FS20" s="243">
        <f t="shared" si="84"/>
        <v>0</v>
      </c>
      <c r="FT20" s="243">
        <f t="shared" si="85"/>
        <v>0</v>
      </c>
      <c r="FU20" s="238"/>
      <c r="FV20" s="238"/>
      <c r="FW20" s="58"/>
      <c r="FX20" s="58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>
        <f t="shared" si="91"/>
        <v>0</v>
      </c>
      <c r="GJ20" s="57">
        <f t="shared" si="92"/>
        <v>0</v>
      </c>
      <c r="GK20" s="57">
        <f t="shared" si="93"/>
        <v>0</v>
      </c>
      <c r="GL20" s="243">
        <f t="shared" si="94"/>
        <v>0</v>
      </c>
      <c r="GM20" s="243">
        <f t="shared" si="95"/>
        <v>0</v>
      </c>
      <c r="GN20" s="238"/>
      <c r="GO20" s="238"/>
      <c r="GP20" s="58"/>
      <c r="GQ20" s="58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>
        <f t="shared" si="101"/>
        <v>0</v>
      </c>
      <c r="HC20" s="57">
        <f t="shared" si="102"/>
        <v>0</v>
      </c>
      <c r="HD20" s="57">
        <f t="shared" si="103"/>
        <v>0</v>
      </c>
      <c r="HE20" s="243">
        <f t="shared" si="104"/>
        <v>0</v>
      </c>
      <c r="HF20" s="243">
        <f t="shared" si="105"/>
        <v>0</v>
      </c>
      <c r="HG20" s="238"/>
      <c r="HH20" s="238"/>
      <c r="HI20" s="58"/>
      <c r="HJ20" s="58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>
        <f t="shared" si="111"/>
        <v>0</v>
      </c>
      <c r="HV20" s="57">
        <f t="shared" si="112"/>
        <v>0</v>
      </c>
      <c r="HW20" s="57">
        <f t="shared" si="113"/>
        <v>0</v>
      </c>
      <c r="HX20" s="243">
        <f t="shared" si="114"/>
        <v>0</v>
      </c>
      <c r="HY20" s="243">
        <f t="shared" si="115"/>
        <v>0</v>
      </c>
      <c r="HZ20" s="238"/>
      <c r="IA20" s="238"/>
      <c r="IB20" s="58"/>
      <c r="IC20" s="58"/>
      <c r="ID20" s="58"/>
      <c r="IE20" s="58"/>
      <c r="IF20" s="57"/>
      <c r="IG20" s="57"/>
      <c r="IH20" s="57"/>
      <c r="II20" s="57"/>
      <c r="IJ20" s="57"/>
      <c r="IK20" s="57"/>
      <c r="IL20" s="57"/>
      <c r="IM20" s="57"/>
      <c r="IN20" s="57">
        <f t="shared" si="121"/>
        <v>0</v>
      </c>
      <c r="IO20" s="57">
        <f t="shared" si="122"/>
        <v>0</v>
      </c>
      <c r="IP20" s="57">
        <f t="shared" si="123"/>
        <v>0</v>
      </c>
      <c r="IQ20" s="243">
        <f t="shared" si="124"/>
        <v>0</v>
      </c>
      <c r="IR20" s="243">
        <f t="shared" si="125"/>
        <v>0</v>
      </c>
      <c r="IS20" s="238"/>
      <c r="IT20" s="238"/>
      <c r="IU20" s="58"/>
      <c r="IV20" s="58"/>
      <c r="IW20" s="58"/>
      <c r="IX20" s="58"/>
      <c r="IY20" s="57"/>
      <c r="IZ20" s="57"/>
      <c r="JA20" s="57"/>
      <c r="JB20" s="57"/>
      <c r="JC20" s="57"/>
      <c r="JD20" s="57"/>
      <c r="JE20" s="57"/>
      <c r="JF20" s="57"/>
      <c r="JG20" s="57">
        <f t="shared" si="131"/>
        <v>0</v>
      </c>
      <c r="JH20" s="57">
        <f t="shared" si="132"/>
        <v>0</v>
      </c>
      <c r="JI20" s="57">
        <f t="shared" si="133"/>
        <v>0</v>
      </c>
      <c r="JJ20" s="243">
        <f t="shared" si="134"/>
        <v>0</v>
      </c>
      <c r="JK20" s="243">
        <f t="shared" si="135"/>
        <v>0</v>
      </c>
      <c r="JL20" s="238"/>
      <c r="JM20" s="238"/>
      <c r="JN20" s="58"/>
      <c r="JO20" s="58"/>
      <c r="JP20" s="59"/>
      <c r="JQ20" s="60"/>
      <c r="JR20" s="59"/>
      <c r="JS20" s="59"/>
      <c r="JT20" s="519">
        <f t="shared" si="377"/>
        <v>0</v>
      </c>
      <c r="JU20" s="519">
        <f t="shared" si="378"/>
        <v>0</v>
      </c>
      <c r="JV20" s="519">
        <f t="shared" si="379"/>
        <v>0</v>
      </c>
      <c r="JW20" s="519">
        <f t="shared" si="380"/>
        <v>0</v>
      </c>
      <c r="JX20" s="519">
        <f t="shared" si="381"/>
        <v>0</v>
      </c>
      <c r="JY20" s="519">
        <f t="shared" si="382"/>
        <v>0</v>
      </c>
      <c r="JZ20" s="57">
        <f t="shared" si="441"/>
        <v>0</v>
      </c>
      <c r="KA20" s="57">
        <f t="shared" si="442"/>
        <v>0</v>
      </c>
      <c r="KB20" s="57">
        <f t="shared" si="443"/>
        <v>0</v>
      </c>
      <c r="KC20" s="243">
        <f t="shared" si="444"/>
        <v>0</v>
      </c>
      <c r="KD20" s="243">
        <f t="shared" si="445"/>
        <v>0</v>
      </c>
      <c r="KE20" s="58"/>
      <c r="KF20" s="58"/>
      <c r="KG20" s="61"/>
      <c r="KH20" s="61"/>
    </row>
    <row r="21" spans="1:294" s="4" customFormat="1" x14ac:dyDescent="0.2">
      <c r="A21" s="126">
        <v>1</v>
      </c>
      <c r="B21" s="126"/>
      <c r="C21" s="61"/>
      <c r="D21" s="333"/>
      <c r="E21" s="163"/>
      <c r="F21" s="80"/>
      <c r="G21" s="80"/>
      <c r="H21" s="98"/>
      <c r="I21" s="98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>
        <f t="shared" si="304"/>
        <v>0</v>
      </c>
      <c r="U21" s="57">
        <f t="shared" si="305"/>
        <v>0</v>
      </c>
      <c r="V21" s="57">
        <f t="shared" si="306"/>
        <v>0</v>
      </c>
      <c r="W21" s="243">
        <f t="shared" si="307"/>
        <v>0</v>
      </c>
      <c r="X21" s="243">
        <f t="shared" si="308"/>
        <v>0</v>
      </c>
      <c r="Y21" s="238"/>
      <c r="Z21" s="238"/>
      <c r="AA21" s="58"/>
      <c r="AB21" s="58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>
        <f t="shared" si="11"/>
        <v>0</v>
      </c>
      <c r="AN21" s="57">
        <f t="shared" si="12"/>
        <v>0</v>
      </c>
      <c r="AO21" s="57">
        <f t="shared" si="13"/>
        <v>0</v>
      </c>
      <c r="AP21" s="243">
        <f t="shared" si="14"/>
        <v>0</v>
      </c>
      <c r="AQ21" s="243">
        <f t="shared" si="15"/>
        <v>0</v>
      </c>
      <c r="AR21" s="238"/>
      <c r="AS21" s="238"/>
      <c r="AT21" s="58"/>
      <c r="AU21" s="58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>
        <f t="shared" si="21"/>
        <v>0</v>
      </c>
      <c r="BG21" s="57">
        <f t="shared" si="22"/>
        <v>0</v>
      </c>
      <c r="BH21" s="57">
        <f t="shared" si="23"/>
        <v>0</v>
      </c>
      <c r="BI21" s="243">
        <f t="shared" si="24"/>
        <v>0</v>
      </c>
      <c r="BJ21" s="243">
        <f t="shared" si="25"/>
        <v>0</v>
      </c>
      <c r="BK21" s="238"/>
      <c r="BL21" s="238"/>
      <c r="BM21" s="58"/>
      <c r="BN21" s="58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>
        <f t="shared" si="31"/>
        <v>0</v>
      </c>
      <c r="BZ21" s="57">
        <f t="shared" si="32"/>
        <v>0</v>
      </c>
      <c r="CA21" s="57">
        <f t="shared" si="33"/>
        <v>0</v>
      </c>
      <c r="CB21" s="243">
        <f t="shared" si="34"/>
        <v>0</v>
      </c>
      <c r="CC21" s="243">
        <f t="shared" si="35"/>
        <v>0</v>
      </c>
      <c r="CD21" s="238"/>
      <c r="CE21" s="238"/>
      <c r="CF21" s="58"/>
      <c r="CG21" s="58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>
        <f t="shared" si="41"/>
        <v>0</v>
      </c>
      <c r="CS21" s="57">
        <f t="shared" si="42"/>
        <v>0</v>
      </c>
      <c r="CT21" s="57">
        <f t="shared" si="43"/>
        <v>0</v>
      </c>
      <c r="CU21" s="243">
        <f t="shared" si="44"/>
        <v>0</v>
      </c>
      <c r="CV21" s="243">
        <f t="shared" si="45"/>
        <v>0</v>
      </c>
      <c r="CW21" s="238"/>
      <c r="CX21" s="238"/>
      <c r="CY21" s="58"/>
      <c r="CZ21" s="58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>
        <f t="shared" si="51"/>
        <v>0</v>
      </c>
      <c r="DL21" s="57">
        <f t="shared" si="52"/>
        <v>0</v>
      </c>
      <c r="DM21" s="57">
        <f t="shared" si="53"/>
        <v>0</v>
      </c>
      <c r="DN21" s="243">
        <f t="shared" si="54"/>
        <v>0</v>
      </c>
      <c r="DO21" s="243">
        <f t="shared" si="55"/>
        <v>0</v>
      </c>
      <c r="DP21" s="238"/>
      <c r="DQ21" s="238"/>
      <c r="DR21" s="58"/>
      <c r="DS21" s="58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>
        <f t="shared" si="61"/>
        <v>0</v>
      </c>
      <c r="EE21" s="57">
        <f t="shared" si="62"/>
        <v>0</v>
      </c>
      <c r="EF21" s="57">
        <f t="shared" si="63"/>
        <v>0</v>
      </c>
      <c r="EG21" s="243">
        <f t="shared" si="64"/>
        <v>0</v>
      </c>
      <c r="EH21" s="243">
        <f t="shared" si="65"/>
        <v>0</v>
      </c>
      <c r="EI21" s="238"/>
      <c r="EJ21" s="238"/>
      <c r="EK21" s="58"/>
      <c r="EL21" s="58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>
        <f t="shared" si="71"/>
        <v>0</v>
      </c>
      <c r="EX21" s="57">
        <f t="shared" si="72"/>
        <v>0</v>
      </c>
      <c r="EY21" s="57">
        <f t="shared" si="73"/>
        <v>0</v>
      </c>
      <c r="EZ21" s="243">
        <f t="shared" si="74"/>
        <v>0</v>
      </c>
      <c r="FA21" s="243">
        <f t="shared" si="75"/>
        <v>0</v>
      </c>
      <c r="FB21" s="238"/>
      <c r="FC21" s="238"/>
      <c r="FD21" s="58"/>
      <c r="FE21" s="58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>
        <f t="shared" si="81"/>
        <v>0</v>
      </c>
      <c r="FQ21" s="57">
        <f t="shared" si="82"/>
        <v>0</v>
      </c>
      <c r="FR21" s="57">
        <f t="shared" si="83"/>
        <v>0</v>
      </c>
      <c r="FS21" s="243">
        <f t="shared" si="84"/>
        <v>0</v>
      </c>
      <c r="FT21" s="243">
        <f t="shared" si="85"/>
        <v>0</v>
      </c>
      <c r="FU21" s="238"/>
      <c r="FV21" s="238"/>
      <c r="FW21" s="58"/>
      <c r="FX21" s="58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>
        <f t="shared" si="91"/>
        <v>0</v>
      </c>
      <c r="GJ21" s="57">
        <f t="shared" si="92"/>
        <v>0</v>
      </c>
      <c r="GK21" s="57">
        <f t="shared" si="93"/>
        <v>0</v>
      </c>
      <c r="GL21" s="243">
        <f t="shared" si="94"/>
        <v>0</v>
      </c>
      <c r="GM21" s="243">
        <f t="shared" si="95"/>
        <v>0</v>
      </c>
      <c r="GN21" s="238"/>
      <c r="GO21" s="238"/>
      <c r="GP21" s="58"/>
      <c r="GQ21" s="58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>
        <f t="shared" si="101"/>
        <v>0</v>
      </c>
      <c r="HC21" s="57">
        <f t="shared" si="102"/>
        <v>0</v>
      </c>
      <c r="HD21" s="57">
        <f t="shared" si="103"/>
        <v>0</v>
      </c>
      <c r="HE21" s="243">
        <f t="shared" si="104"/>
        <v>0</v>
      </c>
      <c r="HF21" s="243">
        <f t="shared" si="105"/>
        <v>0</v>
      </c>
      <c r="HG21" s="238"/>
      <c r="HH21" s="238"/>
      <c r="HI21" s="58"/>
      <c r="HJ21" s="58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>
        <f t="shared" si="111"/>
        <v>0</v>
      </c>
      <c r="HV21" s="57">
        <f t="shared" si="112"/>
        <v>0</v>
      </c>
      <c r="HW21" s="57">
        <f t="shared" si="113"/>
        <v>0</v>
      </c>
      <c r="HX21" s="243">
        <f t="shared" si="114"/>
        <v>0</v>
      </c>
      <c r="HY21" s="243">
        <f t="shared" si="115"/>
        <v>0</v>
      </c>
      <c r="HZ21" s="238"/>
      <c r="IA21" s="238"/>
      <c r="IB21" s="58"/>
      <c r="IC21" s="58"/>
      <c r="ID21" s="58"/>
      <c r="IE21" s="58"/>
      <c r="IF21" s="57"/>
      <c r="IG21" s="57"/>
      <c r="IH21" s="57"/>
      <c r="II21" s="57"/>
      <c r="IJ21" s="57"/>
      <c r="IK21" s="57"/>
      <c r="IL21" s="57"/>
      <c r="IM21" s="57"/>
      <c r="IN21" s="57">
        <f t="shared" si="121"/>
        <v>0</v>
      </c>
      <c r="IO21" s="57">
        <f t="shared" si="122"/>
        <v>0</v>
      </c>
      <c r="IP21" s="57">
        <f t="shared" si="123"/>
        <v>0</v>
      </c>
      <c r="IQ21" s="243">
        <f t="shared" si="124"/>
        <v>0</v>
      </c>
      <c r="IR21" s="243">
        <f t="shared" si="125"/>
        <v>0</v>
      </c>
      <c r="IS21" s="238"/>
      <c r="IT21" s="238"/>
      <c r="IU21" s="58"/>
      <c r="IV21" s="58"/>
      <c r="IW21" s="58"/>
      <c r="IX21" s="58"/>
      <c r="IY21" s="57"/>
      <c r="IZ21" s="57"/>
      <c r="JA21" s="57"/>
      <c r="JB21" s="57"/>
      <c r="JC21" s="57"/>
      <c r="JD21" s="57"/>
      <c r="JE21" s="57"/>
      <c r="JF21" s="57"/>
      <c r="JG21" s="57">
        <f t="shared" si="131"/>
        <v>0</v>
      </c>
      <c r="JH21" s="57">
        <f t="shared" si="132"/>
        <v>0</v>
      </c>
      <c r="JI21" s="57">
        <f t="shared" si="133"/>
        <v>0</v>
      </c>
      <c r="JJ21" s="243">
        <f t="shared" si="134"/>
        <v>0</v>
      </c>
      <c r="JK21" s="243">
        <f t="shared" si="135"/>
        <v>0</v>
      </c>
      <c r="JL21" s="238"/>
      <c r="JM21" s="238"/>
      <c r="JN21" s="58"/>
      <c r="JO21" s="58"/>
      <c r="JP21" s="59"/>
      <c r="JQ21" s="60"/>
      <c r="JR21" s="59"/>
      <c r="JS21" s="59"/>
      <c r="JT21" s="519">
        <f t="shared" si="377"/>
        <v>0</v>
      </c>
      <c r="JU21" s="519">
        <f t="shared" si="378"/>
        <v>0</v>
      </c>
      <c r="JV21" s="519">
        <f t="shared" si="379"/>
        <v>0</v>
      </c>
      <c r="JW21" s="519">
        <f t="shared" si="380"/>
        <v>0</v>
      </c>
      <c r="JX21" s="519">
        <f t="shared" si="381"/>
        <v>0</v>
      </c>
      <c r="JY21" s="519">
        <f t="shared" si="382"/>
        <v>0</v>
      </c>
      <c r="JZ21" s="57">
        <f t="shared" si="441"/>
        <v>0</v>
      </c>
      <c r="KA21" s="57">
        <f t="shared" si="442"/>
        <v>0</v>
      </c>
      <c r="KB21" s="57">
        <f t="shared" si="443"/>
        <v>0</v>
      </c>
      <c r="KC21" s="243">
        <f t="shared" si="444"/>
        <v>0</v>
      </c>
      <c r="KD21" s="243">
        <f t="shared" si="445"/>
        <v>0</v>
      </c>
      <c r="KE21" s="58"/>
      <c r="KF21" s="58"/>
      <c r="KG21" s="61"/>
      <c r="KH21" s="61"/>
    </row>
    <row r="22" spans="1:294" x14ac:dyDescent="0.2">
      <c r="A22" s="126">
        <v>1</v>
      </c>
      <c r="B22" s="126">
        <v>1</v>
      </c>
      <c r="C22" s="81"/>
      <c r="D22" s="329"/>
      <c r="E22" s="82"/>
      <c r="F22" s="87" t="s">
        <v>15</v>
      </c>
      <c r="G22" s="87"/>
      <c r="H22" s="153"/>
      <c r="I22" s="153"/>
      <c r="J22" s="68">
        <f>SUM(J23)</f>
        <v>0</v>
      </c>
      <c r="K22" s="68">
        <f>SUM(K23)</f>
        <v>0</v>
      </c>
      <c r="L22" s="69">
        <f t="shared" ref="L22:L23" si="446">SUM(J22/12*$B$2)</f>
        <v>0</v>
      </c>
      <c r="M22" s="69">
        <f t="shared" ref="M22:M23" si="447">SUM(K22/12*$B$2)</f>
        <v>0</v>
      </c>
      <c r="N22" s="68">
        <f t="shared" ref="N22:S22" si="448">SUM(N23)</f>
        <v>0</v>
      </c>
      <c r="O22" s="68">
        <f t="shared" si="448"/>
        <v>0</v>
      </c>
      <c r="P22" s="68">
        <f t="shared" si="448"/>
        <v>0</v>
      </c>
      <c r="Q22" s="68">
        <f t="shared" si="448"/>
        <v>0</v>
      </c>
      <c r="R22" s="68">
        <f t="shared" si="448"/>
        <v>0</v>
      </c>
      <c r="S22" s="68">
        <f t="shared" si="448"/>
        <v>0</v>
      </c>
      <c r="T22" s="105">
        <f t="shared" ref="T22:T27" si="449">N22+Q22</f>
        <v>0</v>
      </c>
      <c r="U22" s="71">
        <f t="shared" ref="U22:U27" si="450">O22+R22</f>
        <v>0</v>
      </c>
      <c r="V22" s="71">
        <f t="shared" ref="V22:V27" si="451">P22+S22</f>
        <v>0</v>
      </c>
      <c r="W22" s="88">
        <f t="shared" ref="W22:W27" si="452">N22-L22</f>
        <v>0</v>
      </c>
      <c r="X22" s="88">
        <f t="shared" ref="X22:X27" si="453">O22-M22</f>
        <v>0</v>
      </c>
      <c r="Y22" s="411"/>
      <c r="Z22" s="410"/>
      <c r="AA22" s="200">
        <f t="shared" ref="AA22:AA23" si="454">$H22</f>
        <v>0</v>
      </c>
      <c r="AB22" s="201" t="e">
        <f t="shared" ref="AB22:AB23" si="455">O22/N22</f>
        <v>#DIV/0!</v>
      </c>
      <c r="AC22" s="68">
        <f>SUM(AC23)</f>
        <v>0</v>
      </c>
      <c r="AD22" s="68">
        <f>SUM(AD23)</f>
        <v>0</v>
      </c>
      <c r="AE22" s="69">
        <f t="shared" ref="AE22:AE23" si="456">SUM(AC22/12*$B$2)</f>
        <v>0</v>
      </c>
      <c r="AF22" s="69">
        <f t="shared" ref="AF22:AF23" si="457">SUM(AD22/12*$B$2)</f>
        <v>0</v>
      </c>
      <c r="AG22" s="68">
        <f t="shared" ref="AG22:AL22" si="458">SUM(AG23)</f>
        <v>0</v>
      </c>
      <c r="AH22" s="68">
        <f t="shared" si="458"/>
        <v>0</v>
      </c>
      <c r="AI22" s="68">
        <f t="shared" si="458"/>
        <v>0</v>
      </c>
      <c r="AJ22" s="68">
        <f t="shared" si="458"/>
        <v>0</v>
      </c>
      <c r="AK22" s="68">
        <f t="shared" si="458"/>
        <v>0</v>
      </c>
      <c r="AL22" s="68">
        <f t="shared" si="458"/>
        <v>0</v>
      </c>
      <c r="AM22" s="105">
        <f t="shared" si="11"/>
        <v>0</v>
      </c>
      <c r="AN22" s="71">
        <f t="shared" si="12"/>
        <v>0</v>
      </c>
      <c r="AO22" s="71">
        <f t="shared" si="13"/>
        <v>0</v>
      </c>
      <c r="AP22" s="88">
        <f t="shared" si="14"/>
        <v>0</v>
      </c>
      <c r="AQ22" s="88">
        <f t="shared" si="15"/>
        <v>0</v>
      </c>
      <c r="AR22" s="411"/>
      <c r="AS22" s="410"/>
      <c r="AT22" s="200">
        <f t="shared" ref="AT22:AT23" si="459">$H22</f>
        <v>0</v>
      </c>
      <c r="AU22" s="201" t="e">
        <f t="shared" ref="AU22:AU23" si="460">AH22/AG22</f>
        <v>#DIV/0!</v>
      </c>
      <c r="AV22" s="68">
        <f>SUM(AV23)</f>
        <v>0</v>
      </c>
      <c r="AW22" s="68">
        <f>SUM(AW23)</f>
        <v>0</v>
      </c>
      <c r="AX22" s="69">
        <f t="shared" ref="AX22:AX23" si="461">SUM(AV22/12*$B$2)</f>
        <v>0</v>
      </c>
      <c r="AY22" s="69">
        <f t="shared" ref="AY22:AY23" si="462">SUM(AW22/12*$B$2)</f>
        <v>0</v>
      </c>
      <c r="AZ22" s="68">
        <f t="shared" ref="AZ22:BE22" si="463">SUM(AZ23)</f>
        <v>0</v>
      </c>
      <c r="BA22" s="68">
        <f t="shared" si="463"/>
        <v>0</v>
      </c>
      <c r="BB22" s="68">
        <f t="shared" si="463"/>
        <v>0</v>
      </c>
      <c r="BC22" s="68">
        <f t="shared" si="463"/>
        <v>0</v>
      </c>
      <c r="BD22" s="68">
        <f t="shared" si="463"/>
        <v>0</v>
      </c>
      <c r="BE22" s="68">
        <f t="shared" si="463"/>
        <v>0</v>
      </c>
      <c r="BF22" s="105">
        <f t="shared" si="21"/>
        <v>0</v>
      </c>
      <c r="BG22" s="71">
        <f t="shared" si="22"/>
        <v>0</v>
      </c>
      <c r="BH22" s="71">
        <f t="shared" si="23"/>
        <v>0</v>
      </c>
      <c r="BI22" s="88">
        <f t="shared" si="24"/>
        <v>0</v>
      </c>
      <c r="BJ22" s="88">
        <f t="shared" si="25"/>
        <v>0</v>
      </c>
      <c r="BK22" s="411"/>
      <c r="BL22" s="410"/>
      <c r="BM22" s="200">
        <f t="shared" ref="BM22:BM23" si="464">$H22</f>
        <v>0</v>
      </c>
      <c r="BN22" s="201" t="e">
        <f t="shared" ref="BN22:BN23" si="465">BA22/AZ22</f>
        <v>#DIV/0!</v>
      </c>
      <c r="BO22" s="68">
        <f>SUM(BO23)</f>
        <v>0</v>
      </c>
      <c r="BP22" s="68">
        <f>SUM(BP23)</f>
        <v>0</v>
      </c>
      <c r="BQ22" s="69">
        <f t="shared" ref="BQ22:BQ23" si="466">SUM(BO22/12*$B$2)</f>
        <v>0</v>
      </c>
      <c r="BR22" s="69">
        <f t="shared" ref="BR22:BR23" si="467">SUM(BP22/12*$B$2)</f>
        <v>0</v>
      </c>
      <c r="BS22" s="68">
        <f t="shared" ref="BS22:BX22" si="468">SUM(BS23)</f>
        <v>0</v>
      </c>
      <c r="BT22" s="68">
        <f t="shared" si="468"/>
        <v>0</v>
      </c>
      <c r="BU22" s="68">
        <f t="shared" si="468"/>
        <v>0</v>
      </c>
      <c r="BV22" s="68">
        <f t="shared" si="468"/>
        <v>0</v>
      </c>
      <c r="BW22" s="68">
        <f t="shared" si="468"/>
        <v>0</v>
      </c>
      <c r="BX22" s="68">
        <f t="shared" si="468"/>
        <v>0</v>
      </c>
      <c r="BY22" s="105">
        <f t="shared" si="31"/>
        <v>0</v>
      </c>
      <c r="BZ22" s="71">
        <f t="shared" si="32"/>
        <v>0</v>
      </c>
      <c r="CA22" s="71">
        <f t="shared" si="33"/>
        <v>0</v>
      </c>
      <c r="CB22" s="88">
        <f t="shared" si="34"/>
        <v>0</v>
      </c>
      <c r="CC22" s="88">
        <f t="shared" si="35"/>
        <v>0</v>
      </c>
      <c r="CD22" s="411"/>
      <c r="CE22" s="410"/>
      <c r="CF22" s="200">
        <f t="shared" ref="CF22:CF23" si="469">$H22</f>
        <v>0</v>
      </c>
      <c r="CG22" s="201" t="e">
        <f t="shared" ref="CG22:CG23" si="470">BT22/BS22</f>
        <v>#DIV/0!</v>
      </c>
      <c r="CH22" s="68">
        <f>SUM(CH23)</f>
        <v>160</v>
      </c>
      <c r="CI22" s="68">
        <f>SUM(CI23)</f>
        <v>27093811.200000003</v>
      </c>
      <c r="CJ22" s="69">
        <f t="shared" ref="CJ22:CJ23" si="471">SUM(CH22/12*$B$2)</f>
        <v>26.666666666666668</v>
      </c>
      <c r="CK22" s="69">
        <f t="shared" ref="CK22:CK23" si="472">SUM(CI22/12*$B$2)</f>
        <v>4515635.2000000002</v>
      </c>
      <c r="CL22" s="68">
        <f t="shared" ref="CL22:CQ22" si="473">SUM(CL23)</f>
        <v>12</v>
      </c>
      <c r="CM22" s="68">
        <f t="shared" si="473"/>
        <v>2032035.8400000005</v>
      </c>
      <c r="CN22" s="68">
        <f t="shared" si="473"/>
        <v>109</v>
      </c>
      <c r="CO22" s="68">
        <f t="shared" si="473"/>
        <v>0</v>
      </c>
      <c r="CP22" s="68">
        <f t="shared" si="473"/>
        <v>0</v>
      </c>
      <c r="CQ22" s="68">
        <f t="shared" si="473"/>
        <v>0</v>
      </c>
      <c r="CR22" s="105">
        <f t="shared" si="41"/>
        <v>12</v>
      </c>
      <c r="CS22" s="71">
        <f t="shared" si="42"/>
        <v>2032035.8400000005</v>
      </c>
      <c r="CT22" s="71">
        <f t="shared" si="43"/>
        <v>109</v>
      </c>
      <c r="CU22" s="88">
        <f t="shared" si="44"/>
        <v>-14.666666666666668</v>
      </c>
      <c r="CV22" s="88">
        <f t="shared" si="45"/>
        <v>-2483599.3599999994</v>
      </c>
      <c r="CW22" s="411"/>
      <c r="CX22" s="410"/>
      <c r="CY22" s="200">
        <f t="shared" ref="CY22:CY23" si="474">$H22</f>
        <v>0</v>
      </c>
      <c r="CZ22" s="201">
        <f t="shared" ref="CZ22:CZ23" si="475">CM22/CL22</f>
        <v>169336.32000000004</v>
      </c>
      <c r="DA22" s="68">
        <f>SUM(DA23)</f>
        <v>0</v>
      </c>
      <c r="DB22" s="68">
        <f>SUM(DB23)</f>
        <v>0</v>
      </c>
      <c r="DC22" s="69">
        <f t="shared" ref="DC22:DC23" si="476">SUM(DA22/12*$B$2)</f>
        <v>0</v>
      </c>
      <c r="DD22" s="69">
        <f t="shared" ref="DD22:DD23" si="477">SUM(DB22/12*$B$2)</f>
        <v>0</v>
      </c>
      <c r="DE22" s="68">
        <f t="shared" ref="DE22:DJ22" si="478">SUM(DE23)</f>
        <v>0</v>
      </c>
      <c r="DF22" s="68">
        <f t="shared" si="478"/>
        <v>0</v>
      </c>
      <c r="DG22" s="68">
        <f t="shared" si="478"/>
        <v>0</v>
      </c>
      <c r="DH22" s="68">
        <f t="shared" si="478"/>
        <v>0</v>
      </c>
      <c r="DI22" s="68">
        <f t="shared" si="478"/>
        <v>0</v>
      </c>
      <c r="DJ22" s="68">
        <f t="shared" si="478"/>
        <v>0</v>
      </c>
      <c r="DK22" s="105">
        <f t="shared" si="51"/>
        <v>0</v>
      </c>
      <c r="DL22" s="71">
        <f t="shared" si="52"/>
        <v>0</v>
      </c>
      <c r="DM22" s="71">
        <f t="shared" si="53"/>
        <v>0</v>
      </c>
      <c r="DN22" s="88">
        <f t="shared" si="54"/>
        <v>0</v>
      </c>
      <c r="DO22" s="88">
        <f t="shared" si="55"/>
        <v>0</v>
      </c>
      <c r="DP22" s="411"/>
      <c r="DQ22" s="410"/>
      <c r="DR22" s="200">
        <f t="shared" ref="DR22:DR23" si="479">$H22</f>
        <v>0</v>
      </c>
      <c r="DS22" s="201" t="e">
        <f t="shared" ref="DS22:DS23" si="480">DF22/DE22</f>
        <v>#DIV/0!</v>
      </c>
      <c r="DT22" s="68">
        <f>SUM(DT23)</f>
        <v>0</v>
      </c>
      <c r="DU22" s="68">
        <f>SUM(DU23)</f>
        <v>0</v>
      </c>
      <c r="DV22" s="69">
        <f t="shared" ref="DV22:DV23" si="481">SUM(DT22/12*$B$2)</f>
        <v>0</v>
      </c>
      <c r="DW22" s="69">
        <f t="shared" ref="DW22:DW23" si="482">SUM(DU22/12*$B$2)</f>
        <v>0</v>
      </c>
      <c r="DX22" s="68">
        <f t="shared" ref="DX22:EC22" si="483">SUM(DX23)</f>
        <v>0</v>
      </c>
      <c r="DY22" s="68">
        <f t="shared" si="483"/>
        <v>0</v>
      </c>
      <c r="DZ22" s="68">
        <f t="shared" si="483"/>
        <v>0</v>
      </c>
      <c r="EA22" s="68">
        <f t="shared" si="483"/>
        <v>0</v>
      </c>
      <c r="EB22" s="68">
        <f t="shared" si="483"/>
        <v>0</v>
      </c>
      <c r="EC22" s="68">
        <f t="shared" si="483"/>
        <v>0</v>
      </c>
      <c r="ED22" s="105">
        <f t="shared" si="61"/>
        <v>0</v>
      </c>
      <c r="EE22" s="71">
        <f t="shared" si="62"/>
        <v>0</v>
      </c>
      <c r="EF22" s="71">
        <f t="shared" si="63"/>
        <v>0</v>
      </c>
      <c r="EG22" s="88">
        <f t="shared" si="64"/>
        <v>0</v>
      </c>
      <c r="EH22" s="88">
        <f t="shared" si="65"/>
        <v>0</v>
      </c>
      <c r="EI22" s="411"/>
      <c r="EJ22" s="410"/>
      <c r="EK22" s="200">
        <f t="shared" ref="EK22:EK23" si="484">$H22</f>
        <v>0</v>
      </c>
      <c r="EL22" s="201" t="e">
        <f t="shared" ref="EL22:EL23" si="485">DY22/DX22</f>
        <v>#DIV/0!</v>
      </c>
      <c r="EM22" s="68">
        <f>SUM(EM23)</f>
        <v>0</v>
      </c>
      <c r="EN22" s="68">
        <f>SUM(EN23)</f>
        <v>0</v>
      </c>
      <c r="EO22" s="69">
        <f t="shared" ref="EO22:EO23" si="486">SUM(EM22/12*$B$2)</f>
        <v>0</v>
      </c>
      <c r="EP22" s="69">
        <f t="shared" ref="EP22:EP23" si="487">SUM(EN22/12*$B$2)</f>
        <v>0</v>
      </c>
      <c r="EQ22" s="68">
        <f t="shared" ref="EQ22:EV22" si="488">SUM(EQ23)</f>
        <v>0</v>
      </c>
      <c r="ER22" s="68">
        <f t="shared" si="488"/>
        <v>0</v>
      </c>
      <c r="ES22" s="68">
        <f t="shared" si="488"/>
        <v>0</v>
      </c>
      <c r="ET22" s="68">
        <f t="shared" si="488"/>
        <v>0</v>
      </c>
      <c r="EU22" s="68">
        <f t="shared" si="488"/>
        <v>0</v>
      </c>
      <c r="EV22" s="68">
        <f t="shared" si="488"/>
        <v>0</v>
      </c>
      <c r="EW22" s="105">
        <f t="shared" si="71"/>
        <v>0</v>
      </c>
      <c r="EX22" s="71">
        <f t="shared" si="72"/>
        <v>0</v>
      </c>
      <c r="EY22" s="71">
        <f t="shared" si="73"/>
        <v>0</v>
      </c>
      <c r="EZ22" s="88">
        <f t="shared" si="74"/>
        <v>0</v>
      </c>
      <c r="FA22" s="88">
        <f t="shared" si="75"/>
        <v>0</v>
      </c>
      <c r="FB22" s="411"/>
      <c r="FC22" s="410"/>
      <c r="FD22" s="200">
        <f t="shared" ref="FD22:FD23" si="489">$H22</f>
        <v>0</v>
      </c>
      <c r="FE22" s="201" t="e">
        <f t="shared" ref="FE22:FE23" si="490">ER22/EQ22</f>
        <v>#DIV/0!</v>
      </c>
      <c r="FF22" s="68">
        <f>SUM(FF23)</f>
        <v>0</v>
      </c>
      <c r="FG22" s="68">
        <f>SUM(FG23)</f>
        <v>0</v>
      </c>
      <c r="FH22" s="69">
        <f t="shared" ref="FH22:FH23" si="491">SUM(FF22/12*$B$2)</f>
        <v>0</v>
      </c>
      <c r="FI22" s="69">
        <f t="shared" ref="FI22:FI23" si="492">SUM(FG22/12*$B$2)</f>
        <v>0</v>
      </c>
      <c r="FJ22" s="68">
        <f t="shared" ref="FJ22:FO22" si="493">SUM(FJ23)</f>
        <v>0</v>
      </c>
      <c r="FK22" s="68">
        <f t="shared" si="493"/>
        <v>0</v>
      </c>
      <c r="FL22" s="68">
        <f t="shared" si="493"/>
        <v>0</v>
      </c>
      <c r="FM22" s="68">
        <f t="shared" si="493"/>
        <v>0</v>
      </c>
      <c r="FN22" s="68">
        <f t="shared" si="493"/>
        <v>0</v>
      </c>
      <c r="FO22" s="68">
        <f t="shared" si="493"/>
        <v>0</v>
      </c>
      <c r="FP22" s="105">
        <f t="shared" si="81"/>
        <v>0</v>
      </c>
      <c r="FQ22" s="71">
        <f t="shared" si="82"/>
        <v>0</v>
      </c>
      <c r="FR22" s="71">
        <f t="shared" si="83"/>
        <v>0</v>
      </c>
      <c r="FS22" s="88">
        <f t="shared" si="84"/>
        <v>0</v>
      </c>
      <c r="FT22" s="88">
        <f t="shared" si="85"/>
        <v>0</v>
      </c>
      <c r="FU22" s="411"/>
      <c r="FV22" s="410"/>
      <c r="FW22" s="200">
        <f t="shared" ref="FW22:FW23" si="494">$H22</f>
        <v>0</v>
      </c>
      <c r="FX22" s="201" t="e">
        <f t="shared" ref="FX22:FX23" si="495">FK22/FJ22</f>
        <v>#DIV/0!</v>
      </c>
      <c r="FY22" s="68">
        <f>SUM(FY23)</f>
        <v>0</v>
      </c>
      <c r="FZ22" s="68">
        <f>SUM(FZ23)</f>
        <v>0</v>
      </c>
      <c r="GA22" s="69">
        <f t="shared" ref="GA22:GA23" si="496">SUM(FY22/12*$B$2)</f>
        <v>0</v>
      </c>
      <c r="GB22" s="69">
        <f t="shared" ref="GB22:GB23" si="497">SUM(FZ22/12*$B$2)</f>
        <v>0</v>
      </c>
      <c r="GC22" s="68">
        <f t="shared" ref="GC22:GH22" si="498">SUM(GC23)</f>
        <v>0</v>
      </c>
      <c r="GD22" s="68">
        <f t="shared" si="498"/>
        <v>0</v>
      </c>
      <c r="GE22" s="68">
        <f t="shared" si="498"/>
        <v>0</v>
      </c>
      <c r="GF22" s="68">
        <f t="shared" si="498"/>
        <v>0</v>
      </c>
      <c r="GG22" s="68">
        <f t="shared" si="498"/>
        <v>0</v>
      </c>
      <c r="GH22" s="68">
        <f t="shared" si="498"/>
        <v>0</v>
      </c>
      <c r="GI22" s="105">
        <f t="shared" si="91"/>
        <v>0</v>
      </c>
      <c r="GJ22" s="71">
        <f t="shared" si="92"/>
        <v>0</v>
      </c>
      <c r="GK22" s="71">
        <f t="shared" si="93"/>
        <v>0</v>
      </c>
      <c r="GL22" s="88">
        <f t="shared" si="94"/>
        <v>0</v>
      </c>
      <c r="GM22" s="88">
        <f t="shared" si="95"/>
        <v>0</v>
      </c>
      <c r="GN22" s="411"/>
      <c r="GO22" s="410"/>
      <c r="GP22" s="200">
        <f t="shared" ref="GP22:GP23" si="499">$H22</f>
        <v>0</v>
      </c>
      <c r="GQ22" s="201" t="e">
        <f t="shared" ref="GQ22:GQ23" si="500">GD22/GC22</f>
        <v>#DIV/0!</v>
      </c>
      <c r="GR22" s="68">
        <f>SUM(GR23)</f>
        <v>0</v>
      </c>
      <c r="GS22" s="68">
        <f>SUM(GS23)</f>
        <v>0</v>
      </c>
      <c r="GT22" s="69">
        <f t="shared" ref="GT22:GT23" si="501">SUM(GR22/12*$B$2)</f>
        <v>0</v>
      </c>
      <c r="GU22" s="69">
        <f t="shared" ref="GU22:GU23" si="502">SUM(GS22/12*$B$2)</f>
        <v>0</v>
      </c>
      <c r="GV22" s="68">
        <f t="shared" ref="GV22:HA22" si="503">SUM(GV23)</f>
        <v>0</v>
      </c>
      <c r="GW22" s="68">
        <f t="shared" si="503"/>
        <v>0</v>
      </c>
      <c r="GX22" s="68">
        <f t="shared" si="503"/>
        <v>0</v>
      </c>
      <c r="GY22" s="68">
        <f t="shared" si="503"/>
        <v>0</v>
      </c>
      <c r="GZ22" s="68">
        <f t="shared" si="503"/>
        <v>0</v>
      </c>
      <c r="HA22" s="68">
        <f t="shared" si="503"/>
        <v>0</v>
      </c>
      <c r="HB22" s="105">
        <f t="shared" si="101"/>
        <v>0</v>
      </c>
      <c r="HC22" s="71">
        <f t="shared" si="102"/>
        <v>0</v>
      </c>
      <c r="HD22" s="71">
        <f t="shared" si="103"/>
        <v>0</v>
      </c>
      <c r="HE22" s="88">
        <f t="shared" si="104"/>
        <v>0</v>
      </c>
      <c r="HF22" s="88">
        <f t="shared" si="105"/>
        <v>0</v>
      </c>
      <c r="HG22" s="411"/>
      <c r="HH22" s="410"/>
      <c r="HI22" s="200">
        <f t="shared" ref="HI22:HI23" si="504">$H22</f>
        <v>0</v>
      </c>
      <c r="HJ22" s="201" t="e">
        <f t="shared" ref="HJ22:HJ23" si="505">GW22/GV22</f>
        <v>#DIV/0!</v>
      </c>
      <c r="HK22" s="68">
        <f>SUM(HK23)</f>
        <v>0</v>
      </c>
      <c r="HL22" s="68">
        <f>SUM(HL23)</f>
        <v>0</v>
      </c>
      <c r="HM22" s="69">
        <f t="shared" ref="HM22:HM23" si="506">SUM(HK22/12*$B$2)</f>
        <v>0</v>
      </c>
      <c r="HN22" s="69">
        <f t="shared" ref="HN22:HN23" si="507">SUM(HL22/12*$B$2)</f>
        <v>0</v>
      </c>
      <c r="HO22" s="68">
        <f t="shared" ref="HO22:HT22" si="508">SUM(HO23)</f>
        <v>0</v>
      </c>
      <c r="HP22" s="68">
        <f t="shared" si="508"/>
        <v>0</v>
      </c>
      <c r="HQ22" s="68">
        <f t="shared" si="508"/>
        <v>0</v>
      </c>
      <c r="HR22" s="68">
        <f t="shared" si="508"/>
        <v>0</v>
      </c>
      <c r="HS22" s="68">
        <f t="shared" si="508"/>
        <v>0</v>
      </c>
      <c r="HT22" s="68">
        <f t="shared" si="508"/>
        <v>0</v>
      </c>
      <c r="HU22" s="105">
        <f t="shared" si="111"/>
        <v>0</v>
      </c>
      <c r="HV22" s="71">
        <f t="shared" si="112"/>
        <v>0</v>
      </c>
      <c r="HW22" s="71">
        <f t="shared" si="113"/>
        <v>0</v>
      </c>
      <c r="HX22" s="88">
        <f t="shared" si="114"/>
        <v>0</v>
      </c>
      <c r="HY22" s="88">
        <f t="shared" si="115"/>
        <v>0</v>
      </c>
      <c r="HZ22" s="411"/>
      <c r="IA22" s="410"/>
      <c r="IB22" s="200">
        <f t="shared" ref="IB22:IB23" si="509">$H22</f>
        <v>0</v>
      </c>
      <c r="IC22" s="201" t="e">
        <f t="shared" ref="IC22:IC23" si="510">HP22/HO22</f>
        <v>#DIV/0!</v>
      </c>
      <c r="ID22" s="138">
        <f>SUM(ID23)</f>
        <v>0</v>
      </c>
      <c r="IE22" s="138">
        <f>SUM(IE23)</f>
        <v>0</v>
      </c>
      <c r="IF22" s="69">
        <f t="shared" ref="IF22:IF23" si="511">SUM(ID22/12*$B$2)</f>
        <v>0</v>
      </c>
      <c r="IG22" s="69">
        <f t="shared" ref="IG22:IG23" si="512">SUM(IE22/12*$B$2)</f>
        <v>0</v>
      </c>
      <c r="IH22" s="68">
        <f t="shared" ref="IH22:IM22" si="513">SUM(IH23)</f>
        <v>0</v>
      </c>
      <c r="II22" s="68">
        <f t="shared" si="513"/>
        <v>0</v>
      </c>
      <c r="IJ22" s="68">
        <f t="shared" si="513"/>
        <v>0</v>
      </c>
      <c r="IK22" s="68">
        <f t="shared" si="513"/>
        <v>0</v>
      </c>
      <c r="IL22" s="68">
        <f t="shared" si="513"/>
        <v>0</v>
      </c>
      <c r="IM22" s="68">
        <f t="shared" si="513"/>
        <v>0</v>
      </c>
      <c r="IN22" s="105">
        <f t="shared" si="121"/>
        <v>0</v>
      </c>
      <c r="IO22" s="71">
        <f t="shared" si="122"/>
        <v>0</v>
      </c>
      <c r="IP22" s="71">
        <f t="shared" si="123"/>
        <v>0</v>
      </c>
      <c r="IQ22" s="88">
        <f t="shared" si="124"/>
        <v>0</v>
      </c>
      <c r="IR22" s="88">
        <f t="shared" si="125"/>
        <v>0</v>
      </c>
      <c r="IS22" s="411"/>
      <c r="IT22" s="410"/>
      <c r="IU22" s="200">
        <f t="shared" ref="IU22:IU23" si="514">$H22</f>
        <v>0</v>
      </c>
      <c r="IV22" s="201" t="e">
        <f t="shared" ref="IV22:IV23" si="515">II22/IH22</f>
        <v>#DIV/0!</v>
      </c>
      <c r="IW22" s="138">
        <f>SUM(IW23)</f>
        <v>0</v>
      </c>
      <c r="IX22" s="138">
        <f>SUM(IX23)</f>
        <v>0</v>
      </c>
      <c r="IY22" s="69">
        <f t="shared" ref="IY22:IY23" si="516">SUM(IW22/12*$B$2)</f>
        <v>0</v>
      </c>
      <c r="IZ22" s="69">
        <f t="shared" ref="IZ22:IZ23" si="517">SUM(IX22/12*$B$2)</f>
        <v>0</v>
      </c>
      <c r="JA22" s="68">
        <f t="shared" ref="JA22:JF22" si="518">SUM(JA23)</f>
        <v>0</v>
      </c>
      <c r="JB22" s="68">
        <f t="shared" si="518"/>
        <v>0</v>
      </c>
      <c r="JC22" s="68">
        <f t="shared" si="518"/>
        <v>0</v>
      </c>
      <c r="JD22" s="68">
        <f t="shared" si="518"/>
        <v>0</v>
      </c>
      <c r="JE22" s="68">
        <f t="shared" si="518"/>
        <v>0</v>
      </c>
      <c r="JF22" s="68">
        <f t="shared" si="518"/>
        <v>0</v>
      </c>
      <c r="JG22" s="105">
        <f t="shared" si="131"/>
        <v>0</v>
      </c>
      <c r="JH22" s="71">
        <f t="shared" si="132"/>
        <v>0</v>
      </c>
      <c r="JI22" s="71">
        <f t="shared" si="133"/>
        <v>0</v>
      </c>
      <c r="JJ22" s="88">
        <f t="shared" si="134"/>
        <v>0</v>
      </c>
      <c r="JK22" s="88">
        <f t="shared" si="135"/>
        <v>0</v>
      </c>
      <c r="JL22" s="411"/>
      <c r="JM22" s="410"/>
      <c r="JN22" s="200">
        <f t="shared" ref="JN22:JN23" si="519">$H22</f>
        <v>0</v>
      </c>
      <c r="JO22" s="201" t="e">
        <f t="shared" ref="JO22:JO23" si="520">JB22/JA22</f>
        <v>#DIV/0!</v>
      </c>
      <c r="JP22" s="517">
        <f t="shared" ref="JP22:JP23" si="521">J22+AC22+AV22+BO22+CH22+DA22+DT22+EM22+FF22+FY22+GR22+HK22+ID22+IW22</f>
        <v>160</v>
      </c>
      <c r="JQ22" s="517">
        <f t="shared" ref="JQ22:JQ23" si="522">K22+AD22+AW22+BP22+CI22+DB22+DU22+EN22+FG22+FZ22+GS22+HL22+IE22+IX22</f>
        <v>27093811.200000003</v>
      </c>
      <c r="JR22" s="517">
        <f t="shared" ref="JR22:JR23" si="523">L22+AE22+AX22+BQ22+CJ22+DC22+DV22+EO22+FH22+GA22+GT22+HM22+IF22+IY22</f>
        <v>26.666666666666668</v>
      </c>
      <c r="JS22" s="517">
        <f t="shared" ref="JS22:JS23" si="524">M22+AF22+AY22+BR22+CK22+DD22+DW22+EP22+FI22+GB22+GU22+HN22+IG22+IZ22</f>
        <v>4515635.2000000002</v>
      </c>
      <c r="JT22" s="517">
        <f t="shared" ref="JT22:JT27" si="525">N22+AG22+AZ22+BS22+CL22+DE22+DX22+EQ22+FJ22+GC22+GV22+HO22+IH22+JA22</f>
        <v>12</v>
      </c>
      <c r="JU22" s="517">
        <f t="shared" ref="JU22:JU27" si="526">O22+AH22+BA22+BT22+CM22+DF22+DY22+ER22+FK22+GD22+GW22+HP22+II22+JB22</f>
        <v>2032035.8400000005</v>
      </c>
      <c r="JV22" s="517">
        <f t="shared" ref="JV22:JV27" si="527">P22+AI22+BB22+BU22+CN22+DG22+DZ22+ES22+FL22+GE22+GX22+HQ22+IJ22+JC22</f>
        <v>109</v>
      </c>
      <c r="JW22" s="517">
        <f t="shared" ref="JW22:JW27" si="528">Q22+AJ22+BC22+BV22+CO22+DH22+EA22+ET22+FM22+GF22+GY22+HR22+IK22+JD22</f>
        <v>0</v>
      </c>
      <c r="JX22" s="517">
        <f t="shared" ref="JX22:JX27" si="529">R22+AK22+BD22+BW22+CP22+DI22+EB22+EU22+FN22+GG22+GZ22+HS22+IL22+JE22</f>
        <v>0</v>
      </c>
      <c r="JY22" s="517">
        <f t="shared" ref="JY22:JY27" si="530">S22+AL22+BE22+BX22+CQ22+DJ22+EC22+EV22+FO22+GH22+HA22+HT22+IM22+JF22</f>
        <v>0</v>
      </c>
      <c r="JZ22" s="517">
        <f t="shared" si="221"/>
        <v>12</v>
      </c>
      <c r="KA22" s="517">
        <f t="shared" si="222"/>
        <v>2032035.8400000005</v>
      </c>
      <c r="KB22" s="517">
        <f t="shared" si="223"/>
        <v>109</v>
      </c>
      <c r="KC22" s="88">
        <f t="shared" ref="KC22:KC27" si="531">JT22-JR22</f>
        <v>-14.666666666666668</v>
      </c>
      <c r="KD22" s="88">
        <f t="shared" ref="KD22:KD27" si="532">JU22-JS22</f>
        <v>-2483599.3599999994</v>
      </c>
      <c r="KE22" s="200">
        <f t="shared" ref="KE22:KE23" si="533">$H22</f>
        <v>0</v>
      </c>
      <c r="KF22" s="201">
        <f t="shared" ref="KF22:KF23" si="534">JU22/JT22</f>
        <v>169336.32000000004</v>
      </c>
      <c r="KG22" s="412">
        <f>CR22/CJ22</f>
        <v>0.44999999999999996</v>
      </c>
      <c r="KH22" s="412">
        <f>CS22/CK22</f>
        <v>0.45000000000000012</v>
      </c>
    </row>
    <row r="23" spans="1:294" ht="13.5" x14ac:dyDescent="0.2">
      <c r="A23" s="126">
        <v>1</v>
      </c>
      <c r="B23" s="126">
        <v>1</v>
      </c>
      <c r="C23" s="81"/>
      <c r="D23" s="326"/>
      <c r="E23" s="78"/>
      <c r="F23" s="245" t="s">
        <v>13</v>
      </c>
      <c r="G23" s="124">
        <v>3</v>
      </c>
      <c r="H23" s="130">
        <v>169336.32000000001</v>
      </c>
      <c r="I23" s="130">
        <v>178923.74400000001</v>
      </c>
      <c r="J23" s="69">
        <f>VLOOKUP($G23,'ВМП план'!$A$7:$AQ$74,14,0)</f>
        <v>0</v>
      </c>
      <c r="K23" s="69">
        <f>VLOOKUP($G23,'ВМП план'!$A$7:$AQ$74,15,0)</f>
        <v>0</v>
      </c>
      <c r="L23" s="69">
        <f t="shared" si="446"/>
        <v>0</v>
      </c>
      <c r="M23" s="69">
        <f t="shared" si="447"/>
        <v>0</v>
      </c>
      <c r="N23" s="68">
        <f>SUM(N24:N27)</f>
        <v>0</v>
      </c>
      <c r="O23" s="68">
        <f t="shared" ref="O23:S23" si="535">SUM(O24:O27)</f>
        <v>0</v>
      </c>
      <c r="P23" s="68">
        <f t="shared" si="535"/>
        <v>0</v>
      </c>
      <c r="Q23" s="68">
        <f t="shared" si="535"/>
        <v>0</v>
      </c>
      <c r="R23" s="68">
        <f t="shared" si="535"/>
        <v>0</v>
      </c>
      <c r="S23" s="68">
        <f t="shared" si="535"/>
        <v>0</v>
      </c>
      <c r="T23" s="105">
        <f t="shared" si="449"/>
        <v>0</v>
      </c>
      <c r="U23" s="71">
        <f t="shared" si="450"/>
        <v>0</v>
      </c>
      <c r="V23" s="71">
        <f t="shared" si="451"/>
        <v>0</v>
      </c>
      <c r="W23" s="88">
        <f t="shared" si="452"/>
        <v>0</v>
      </c>
      <c r="X23" s="88">
        <f t="shared" si="453"/>
        <v>0</v>
      </c>
      <c r="Y23" s="411"/>
      <c r="Z23" s="410"/>
      <c r="AA23" s="200">
        <f t="shared" si="454"/>
        <v>169336.32000000001</v>
      </c>
      <c r="AB23" s="201" t="e">
        <f t="shared" si="455"/>
        <v>#DIV/0!</v>
      </c>
      <c r="AC23" s="69">
        <f>VLOOKUP($G23,'ВМП план'!$A$7:$AQ$73,12,0)</f>
        <v>0</v>
      </c>
      <c r="AD23" s="69">
        <f>VLOOKUP($G23,'ВМП план'!$A$7:$AQ$73,13,0)</f>
        <v>0</v>
      </c>
      <c r="AE23" s="69">
        <f t="shared" si="456"/>
        <v>0</v>
      </c>
      <c r="AF23" s="69">
        <f t="shared" si="457"/>
        <v>0</v>
      </c>
      <c r="AG23" s="68">
        <f>SUM(AG24:AG27)</f>
        <v>0</v>
      </c>
      <c r="AH23" s="68">
        <f t="shared" ref="AH23" si="536">SUM(AH24:AH27)</f>
        <v>0</v>
      </c>
      <c r="AI23" s="68">
        <f t="shared" ref="AI23" si="537">SUM(AI24:AI27)</f>
        <v>0</v>
      </c>
      <c r="AJ23" s="68">
        <f t="shared" ref="AJ23" si="538">SUM(AJ24:AJ27)</f>
        <v>0</v>
      </c>
      <c r="AK23" s="68">
        <f t="shared" ref="AK23" si="539">SUM(AK24:AK27)</f>
        <v>0</v>
      </c>
      <c r="AL23" s="68">
        <f t="shared" ref="AL23" si="540">SUM(AL24:AL27)</f>
        <v>0</v>
      </c>
      <c r="AM23" s="105">
        <f t="shared" si="11"/>
        <v>0</v>
      </c>
      <c r="AN23" s="71">
        <f t="shared" si="12"/>
        <v>0</v>
      </c>
      <c r="AO23" s="71">
        <f t="shared" si="13"/>
        <v>0</v>
      </c>
      <c r="AP23" s="88">
        <f t="shared" si="14"/>
        <v>0</v>
      </c>
      <c r="AQ23" s="88">
        <f t="shared" si="15"/>
        <v>0</v>
      </c>
      <c r="AR23" s="411"/>
      <c r="AS23" s="410"/>
      <c r="AT23" s="200">
        <f t="shared" si="459"/>
        <v>169336.32000000001</v>
      </c>
      <c r="AU23" s="201" t="e">
        <f t="shared" si="460"/>
        <v>#DIV/0!</v>
      </c>
      <c r="AV23" s="69">
        <f>VLOOKUP($G23,'ВМП план'!$A$7:$AQ$73,16,0)</f>
        <v>0</v>
      </c>
      <c r="AW23" s="69">
        <f>VLOOKUP($G23,'ВМП план'!$A$7:$AQ$73,17,0)</f>
        <v>0</v>
      </c>
      <c r="AX23" s="69">
        <f t="shared" si="461"/>
        <v>0</v>
      </c>
      <c r="AY23" s="69">
        <f t="shared" si="462"/>
        <v>0</v>
      </c>
      <c r="AZ23" s="68">
        <f>SUM(AZ24:AZ27)</f>
        <v>0</v>
      </c>
      <c r="BA23" s="68">
        <f t="shared" ref="BA23" si="541">SUM(BA24:BA27)</f>
        <v>0</v>
      </c>
      <c r="BB23" s="68">
        <f t="shared" ref="BB23" si="542">SUM(BB24:BB27)</f>
        <v>0</v>
      </c>
      <c r="BC23" s="68">
        <f t="shared" ref="BC23" si="543">SUM(BC24:BC27)</f>
        <v>0</v>
      </c>
      <c r="BD23" s="68">
        <f t="shared" ref="BD23" si="544">SUM(BD24:BD27)</f>
        <v>0</v>
      </c>
      <c r="BE23" s="68">
        <f t="shared" ref="BE23" si="545">SUM(BE24:BE27)</f>
        <v>0</v>
      </c>
      <c r="BF23" s="105">
        <f t="shared" si="21"/>
        <v>0</v>
      </c>
      <c r="BG23" s="71">
        <f t="shared" si="22"/>
        <v>0</v>
      </c>
      <c r="BH23" s="71">
        <f t="shared" si="23"/>
        <v>0</v>
      </c>
      <c r="BI23" s="88">
        <f t="shared" si="24"/>
        <v>0</v>
      </c>
      <c r="BJ23" s="88">
        <f t="shared" si="25"/>
        <v>0</v>
      </c>
      <c r="BK23" s="411"/>
      <c r="BL23" s="410"/>
      <c r="BM23" s="200">
        <f t="shared" si="464"/>
        <v>169336.32000000001</v>
      </c>
      <c r="BN23" s="201" t="e">
        <f t="shared" si="465"/>
        <v>#DIV/0!</v>
      </c>
      <c r="BO23" s="69">
        <f>VLOOKUP($G23,'ВМП план'!$A$7:$AQ$73,18,0)</f>
        <v>0</v>
      </c>
      <c r="BP23" s="69">
        <f>VLOOKUP($G23,'ВМП план'!$A$7:$AQ$73,19,0)</f>
        <v>0</v>
      </c>
      <c r="BQ23" s="69">
        <f t="shared" si="466"/>
        <v>0</v>
      </c>
      <c r="BR23" s="69">
        <f t="shared" si="467"/>
        <v>0</v>
      </c>
      <c r="BS23" s="68">
        <f>SUM(BS24:BS27)</f>
        <v>0</v>
      </c>
      <c r="BT23" s="68">
        <f t="shared" ref="BT23" si="546">SUM(BT24:BT27)</f>
        <v>0</v>
      </c>
      <c r="BU23" s="68">
        <f t="shared" ref="BU23" si="547">SUM(BU24:BU27)</f>
        <v>0</v>
      </c>
      <c r="BV23" s="68">
        <f t="shared" ref="BV23" si="548">SUM(BV24:BV27)</f>
        <v>0</v>
      </c>
      <c r="BW23" s="68">
        <f t="shared" ref="BW23" si="549">SUM(BW24:BW27)</f>
        <v>0</v>
      </c>
      <c r="BX23" s="68">
        <f t="shared" ref="BX23" si="550">SUM(BX24:BX27)</f>
        <v>0</v>
      </c>
      <c r="BY23" s="105">
        <f t="shared" si="31"/>
        <v>0</v>
      </c>
      <c r="BZ23" s="71">
        <f t="shared" si="32"/>
        <v>0</v>
      </c>
      <c r="CA23" s="71">
        <f t="shared" si="33"/>
        <v>0</v>
      </c>
      <c r="CB23" s="88">
        <f t="shared" si="34"/>
        <v>0</v>
      </c>
      <c r="CC23" s="88">
        <f t="shared" si="35"/>
        <v>0</v>
      </c>
      <c r="CD23" s="411"/>
      <c r="CE23" s="410"/>
      <c r="CF23" s="200">
        <f t="shared" si="469"/>
        <v>169336.32000000001</v>
      </c>
      <c r="CG23" s="201" t="e">
        <f t="shared" si="470"/>
        <v>#DIV/0!</v>
      </c>
      <c r="CH23" s="69">
        <f>VLOOKUP($G23,'ВМП план'!$A$7:$AQ$73,10,0)</f>
        <v>160</v>
      </c>
      <c r="CI23" s="69">
        <f>VLOOKUP($G23,'ВМП план'!$A$7:$AQ$73,11,0)</f>
        <v>27093811.200000003</v>
      </c>
      <c r="CJ23" s="69">
        <f t="shared" si="471"/>
        <v>26.666666666666668</v>
      </c>
      <c r="CK23" s="69">
        <f t="shared" si="472"/>
        <v>4515635.2000000002</v>
      </c>
      <c r="CL23" s="68">
        <f>SUM(CL24:CL27)</f>
        <v>12</v>
      </c>
      <c r="CM23" s="68">
        <f t="shared" ref="CM23" si="551">SUM(CM24:CM27)</f>
        <v>2032035.8400000005</v>
      </c>
      <c r="CN23" s="68">
        <f t="shared" ref="CN23" si="552">SUM(CN24:CN27)</f>
        <v>109</v>
      </c>
      <c r="CO23" s="68">
        <f t="shared" ref="CO23" si="553">SUM(CO24:CO27)</f>
        <v>0</v>
      </c>
      <c r="CP23" s="68">
        <f t="shared" ref="CP23" si="554">SUM(CP24:CP27)</f>
        <v>0</v>
      </c>
      <c r="CQ23" s="68">
        <f t="shared" ref="CQ23" si="555">SUM(CQ24:CQ27)</f>
        <v>0</v>
      </c>
      <c r="CR23" s="105">
        <f t="shared" si="41"/>
        <v>12</v>
      </c>
      <c r="CS23" s="71">
        <f t="shared" si="42"/>
        <v>2032035.8400000005</v>
      </c>
      <c r="CT23" s="71">
        <f t="shared" si="43"/>
        <v>109</v>
      </c>
      <c r="CU23" s="88">
        <f t="shared" si="44"/>
        <v>-14.666666666666668</v>
      </c>
      <c r="CV23" s="88">
        <f t="shared" si="45"/>
        <v>-2483599.3599999994</v>
      </c>
      <c r="CW23" s="411"/>
      <c r="CX23" s="410"/>
      <c r="CY23" s="200">
        <f t="shared" si="474"/>
        <v>169336.32000000001</v>
      </c>
      <c r="CZ23" s="201">
        <f t="shared" si="475"/>
        <v>169336.32000000004</v>
      </c>
      <c r="DA23" s="69">
        <f>VLOOKUP($G23,'ВМП план'!$A$7:$AQ$73,26,0)</f>
        <v>0</v>
      </c>
      <c r="DB23" s="69">
        <f>VLOOKUP($G23,'ВМП план'!$A$7:$AQ$73,27,0)</f>
        <v>0</v>
      </c>
      <c r="DC23" s="69">
        <f t="shared" si="476"/>
        <v>0</v>
      </c>
      <c r="DD23" s="69">
        <f t="shared" si="477"/>
        <v>0</v>
      </c>
      <c r="DE23" s="68">
        <f>SUM(DE24:DE27)</f>
        <v>0</v>
      </c>
      <c r="DF23" s="68">
        <f t="shared" ref="DF23" si="556">SUM(DF24:DF27)</f>
        <v>0</v>
      </c>
      <c r="DG23" s="68">
        <f t="shared" ref="DG23" si="557">SUM(DG24:DG27)</f>
        <v>0</v>
      </c>
      <c r="DH23" s="68">
        <f t="shared" ref="DH23" si="558">SUM(DH24:DH27)</f>
        <v>0</v>
      </c>
      <c r="DI23" s="68">
        <f t="shared" ref="DI23" si="559">SUM(DI24:DI27)</f>
        <v>0</v>
      </c>
      <c r="DJ23" s="68">
        <f t="shared" ref="DJ23" si="560">SUM(DJ24:DJ27)</f>
        <v>0</v>
      </c>
      <c r="DK23" s="105">
        <f t="shared" si="51"/>
        <v>0</v>
      </c>
      <c r="DL23" s="71">
        <f t="shared" si="52"/>
        <v>0</v>
      </c>
      <c r="DM23" s="71">
        <f t="shared" si="53"/>
        <v>0</v>
      </c>
      <c r="DN23" s="88">
        <f t="shared" si="54"/>
        <v>0</v>
      </c>
      <c r="DO23" s="88">
        <f t="shared" si="55"/>
        <v>0</v>
      </c>
      <c r="DP23" s="411"/>
      <c r="DQ23" s="410"/>
      <c r="DR23" s="200">
        <f t="shared" si="479"/>
        <v>169336.32000000001</v>
      </c>
      <c r="DS23" s="201" t="e">
        <f t="shared" si="480"/>
        <v>#DIV/0!</v>
      </c>
      <c r="DT23" s="69">
        <f>VLOOKUP($G23,'ВМП план'!$A$7:$AQ$73,28,0)</f>
        <v>0</v>
      </c>
      <c r="DU23" s="69">
        <f>VLOOKUP($G23,'ВМП план'!$A$7:$AQ$73,29,0)</f>
        <v>0</v>
      </c>
      <c r="DV23" s="69">
        <f t="shared" si="481"/>
        <v>0</v>
      </c>
      <c r="DW23" s="69">
        <f t="shared" si="482"/>
        <v>0</v>
      </c>
      <c r="DX23" s="68">
        <f>SUM(DX24:DX27)</f>
        <v>0</v>
      </c>
      <c r="DY23" s="68">
        <f t="shared" ref="DY23" si="561">SUM(DY24:DY27)</f>
        <v>0</v>
      </c>
      <c r="DZ23" s="68">
        <f t="shared" ref="DZ23" si="562">SUM(DZ24:DZ27)</f>
        <v>0</v>
      </c>
      <c r="EA23" s="68">
        <f t="shared" ref="EA23" si="563">SUM(EA24:EA27)</f>
        <v>0</v>
      </c>
      <c r="EB23" s="68">
        <f t="shared" ref="EB23" si="564">SUM(EB24:EB27)</f>
        <v>0</v>
      </c>
      <c r="EC23" s="68">
        <f t="shared" ref="EC23" si="565">SUM(EC24:EC27)</f>
        <v>0</v>
      </c>
      <c r="ED23" s="105">
        <f t="shared" si="61"/>
        <v>0</v>
      </c>
      <c r="EE23" s="71">
        <f t="shared" si="62"/>
        <v>0</v>
      </c>
      <c r="EF23" s="71">
        <f t="shared" si="63"/>
        <v>0</v>
      </c>
      <c r="EG23" s="88">
        <f t="shared" si="64"/>
        <v>0</v>
      </c>
      <c r="EH23" s="88">
        <f t="shared" si="65"/>
        <v>0</v>
      </c>
      <c r="EI23" s="411"/>
      <c r="EJ23" s="410"/>
      <c r="EK23" s="200">
        <f t="shared" si="484"/>
        <v>169336.32000000001</v>
      </c>
      <c r="EL23" s="201" t="e">
        <f t="shared" si="485"/>
        <v>#DIV/0!</v>
      </c>
      <c r="EM23" s="138">
        <f>VLOOKUP($G23,'ВМП план'!$A$7:$AQ$73,30,0)</f>
        <v>0</v>
      </c>
      <c r="EN23" s="138">
        <f>VLOOKUP($G23,'ВМП план'!$A$7:$AQ$73,31,0)</f>
        <v>0</v>
      </c>
      <c r="EO23" s="69">
        <f t="shared" si="486"/>
        <v>0</v>
      </c>
      <c r="EP23" s="69">
        <f t="shared" si="487"/>
        <v>0</v>
      </c>
      <c r="EQ23" s="68">
        <f>SUM(EQ24:EQ27)</f>
        <v>0</v>
      </c>
      <c r="ER23" s="68">
        <f t="shared" ref="ER23" si="566">SUM(ER24:ER27)</f>
        <v>0</v>
      </c>
      <c r="ES23" s="68">
        <f t="shared" ref="ES23" si="567">SUM(ES24:ES27)</f>
        <v>0</v>
      </c>
      <c r="ET23" s="68">
        <f t="shared" ref="ET23" si="568">SUM(ET24:ET27)</f>
        <v>0</v>
      </c>
      <c r="EU23" s="68">
        <f t="shared" ref="EU23" si="569">SUM(EU24:EU27)</f>
        <v>0</v>
      </c>
      <c r="EV23" s="68">
        <f t="shared" ref="EV23" si="570">SUM(EV24:EV27)</f>
        <v>0</v>
      </c>
      <c r="EW23" s="105">
        <f t="shared" si="71"/>
        <v>0</v>
      </c>
      <c r="EX23" s="71">
        <f t="shared" si="72"/>
        <v>0</v>
      </c>
      <c r="EY23" s="71">
        <f t="shared" si="73"/>
        <v>0</v>
      </c>
      <c r="EZ23" s="88">
        <f t="shared" si="74"/>
        <v>0</v>
      </c>
      <c r="FA23" s="88">
        <f t="shared" si="75"/>
        <v>0</v>
      </c>
      <c r="FB23" s="411"/>
      <c r="FC23" s="410"/>
      <c r="FD23" s="200">
        <f t="shared" si="489"/>
        <v>169336.32000000001</v>
      </c>
      <c r="FE23" s="201" t="e">
        <f t="shared" si="490"/>
        <v>#DIV/0!</v>
      </c>
      <c r="FF23" s="138">
        <f>VLOOKUP($G23,'ВМП план'!$A$7:$AQ$73,32,0)</f>
        <v>0</v>
      </c>
      <c r="FG23" s="138">
        <f>VLOOKUP($G23,'ВМП план'!$A$7:$AQ$73,33,0)</f>
        <v>0</v>
      </c>
      <c r="FH23" s="69">
        <f t="shared" si="491"/>
        <v>0</v>
      </c>
      <c r="FI23" s="69">
        <f t="shared" si="492"/>
        <v>0</v>
      </c>
      <c r="FJ23" s="68">
        <f>SUM(FJ24:FJ27)</f>
        <v>0</v>
      </c>
      <c r="FK23" s="68">
        <f t="shared" ref="FK23" si="571">SUM(FK24:FK27)</f>
        <v>0</v>
      </c>
      <c r="FL23" s="68">
        <f t="shared" ref="FL23" si="572">SUM(FL24:FL27)</f>
        <v>0</v>
      </c>
      <c r="FM23" s="68">
        <f t="shared" ref="FM23" si="573">SUM(FM24:FM27)</f>
        <v>0</v>
      </c>
      <c r="FN23" s="68">
        <f t="shared" ref="FN23" si="574">SUM(FN24:FN27)</f>
        <v>0</v>
      </c>
      <c r="FO23" s="68">
        <f t="shared" ref="FO23" si="575">SUM(FO24:FO27)</f>
        <v>0</v>
      </c>
      <c r="FP23" s="105">
        <f t="shared" si="81"/>
        <v>0</v>
      </c>
      <c r="FQ23" s="71">
        <f t="shared" si="82"/>
        <v>0</v>
      </c>
      <c r="FR23" s="71">
        <f t="shared" si="83"/>
        <v>0</v>
      </c>
      <c r="FS23" s="88">
        <f t="shared" si="84"/>
        <v>0</v>
      </c>
      <c r="FT23" s="88">
        <f t="shared" si="85"/>
        <v>0</v>
      </c>
      <c r="FU23" s="411"/>
      <c r="FV23" s="410"/>
      <c r="FW23" s="200">
        <f t="shared" si="494"/>
        <v>169336.32000000001</v>
      </c>
      <c r="FX23" s="201" t="e">
        <f t="shared" si="495"/>
        <v>#DIV/0!</v>
      </c>
      <c r="FY23" s="69">
        <f>VLOOKUP($G23,'ВМП план'!$A$7:$AQ$73,36,0)</f>
        <v>0</v>
      </c>
      <c r="FZ23" s="69">
        <f>VLOOKUP($G23,'ВМП план'!$A$7:$AQ$73,37,0)</f>
        <v>0</v>
      </c>
      <c r="GA23" s="69">
        <f t="shared" si="496"/>
        <v>0</v>
      </c>
      <c r="GB23" s="69">
        <f t="shared" si="497"/>
        <v>0</v>
      </c>
      <c r="GC23" s="68">
        <f>SUM(GC24:GC27)</f>
        <v>0</v>
      </c>
      <c r="GD23" s="68">
        <f t="shared" ref="GD23" si="576">SUM(GD24:GD27)</f>
        <v>0</v>
      </c>
      <c r="GE23" s="68">
        <f t="shared" ref="GE23" si="577">SUM(GE24:GE27)</f>
        <v>0</v>
      </c>
      <c r="GF23" s="68">
        <f t="shared" ref="GF23" si="578">SUM(GF24:GF27)</f>
        <v>0</v>
      </c>
      <c r="GG23" s="68">
        <f t="shared" ref="GG23" si="579">SUM(GG24:GG27)</f>
        <v>0</v>
      </c>
      <c r="GH23" s="68">
        <f t="shared" ref="GH23" si="580">SUM(GH24:GH27)</f>
        <v>0</v>
      </c>
      <c r="GI23" s="105">
        <f t="shared" si="91"/>
        <v>0</v>
      </c>
      <c r="GJ23" s="71">
        <f t="shared" si="92"/>
        <v>0</v>
      </c>
      <c r="GK23" s="71">
        <f t="shared" si="93"/>
        <v>0</v>
      </c>
      <c r="GL23" s="88">
        <f t="shared" si="94"/>
        <v>0</v>
      </c>
      <c r="GM23" s="88">
        <f t="shared" si="95"/>
        <v>0</v>
      </c>
      <c r="GN23" s="411"/>
      <c r="GO23" s="410"/>
      <c r="GP23" s="200">
        <f t="shared" si="499"/>
        <v>169336.32000000001</v>
      </c>
      <c r="GQ23" s="201" t="e">
        <f t="shared" si="500"/>
        <v>#DIV/0!</v>
      </c>
      <c r="GR23" s="69">
        <f>VLOOKUP($G23,'ВМП план'!$A$7:$AQ$73,38,0)</f>
        <v>0</v>
      </c>
      <c r="GS23" s="69">
        <f>VLOOKUP($G23,'ВМП план'!$A$7:$AQ$73,39,0)</f>
        <v>0</v>
      </c>
      <c r="GT23" s="69">
        <f t="shared" si="501"/>
        <v>0</v>
      </c>
      <c r="GU23" s="69">
        <f t="shared" si="502"/>
        <v>0</v>
      </c>
      <c r="GV23" s="68">
        <f>SUM(GV24:GV27)</f>
        <v>0</v>
      </c>
      <c r="GW23" s="68">
        <f t="shared" ref="GW23" si="581">SUM(GW24:GW27)</f>
        <v>0</v>
      </c>
      <c r="GX23" s="68">
        <f t="shared" ref="GX23" si="582">SUM(GX24:GX27)</f>
        <v>0</v>
      </c>
      <c r="GY23" s="68">
        <f t="shared" ref="GY23" si="583">SUM(GY24:GY27)</f>
        <v>0</v>
      </c>
      <c r="GZ23" s="68">
        <f t="shared" ref="GZ23" si="584">SUM(GZ24:GZ27)</f>
        <v>0</v>
      </c>
      <c r="HA23" s="68">
        <f t="shared" ref="HA23" si="585">SUM(HA24:HA27)</f>
        <v>0</v>
      </c>
      <c r="HB23" s="105">
        <f t="shared" si="101"/>
        <v>0</v>
      </c>
      <c r="HC23" s="71">
        <f t="shared" si="102"/>
        <v>0</v>
      </c>
      <c r="HD23" s="71">
        <f t="shared" si="103"/>
        <v>0</v>
      </c>
      <c r="HE23" s="88">
        <f t="shared" si="104"/>
        <v>0</v>
      </c>
      <c r="HF23" s="88">
        <f t="shared" si="105"/>
        <v>0</v>
      </c>
      <c r="HG23" s="411"/>
      <c r="HH23" s="410"/>
      <c r="HI23" s="200">
        <f t="shared" si="504"/>
        <v>169336.32000000001</v>
      </c>
      <c r="HJ23" s="201" t="e">
        <f t="shared" si="505"/>
        <v>#DIV/0!</v>
      </c>
      <c r="HK23" s="69">
        <f>VLOOKUP($G23,'ВМП план'!$A$7:$AQ$73,40,0)</f>
        <v>0</v>
      </c>
      <c r="HL23" s="69">
        <f>VLOOKUP($G23,'ВМП план'!$A$7:$AQ$73,41,0)</f>
        <v>0</v>
      </c>
      <c r="HM23" s="69">
        <f t="shared" si="506"/>
        <v>0</v>
      </c>
      <c r="HN23" s="69">
        <f t="shared" si="507"/>
        <v>0</v>
      </c>
      <c r="HO23" s="68">
        <f>SUM(HO24:HO27)</f>
        <v>0</v>
      </c>
      <c r="HP23" s="68">
        <f t="shared" ref="HP23" si="586">SUM(HP24:HP27)</f>
        <v>0</v>
      </c>
      <c r="HQ23" s="68">
        <f t="shared" ref="HQ23" si="587">SUM(HQ24:HQ27)</f>
        <v>0</v>
      </c>
      <c r="HR23" s="68">
        <f t="shared" ref="HR23" si="588">SUM(HR24:HR27)</f>
        <v>0</v>
      </c>
      <c r="HS23" s="68">
        <f t="shared" ref="HS23" si="589">SUM(HS24:HS27)</f>
        <v>0</v>
      </c>
      <c r="HT23" s="68">
        <f t="shared" ref="HT23" si="590">SUM(HT24:HT27)</f>
        <v>0</v>
      </c>
      <c r="HU23" s="105">
        <f t="shared" si="111"/>
        <v>0</v>
      </c>
      <c r="HV23" s="71">
        <f t="shared" si="112"/>
        <v>0</v>
      </c>
      <c r="HW23" s="71">
        <f t="shared" si="113"/>
        <v>0</v>
      </c>
      <c r="HX23" s="88">
        <f t="shared" si="114"/>
        <v>0</v>
      </c>
      <c r="HY23" s="88">
        <f t="shared" si="115"/>
        <v>0</v>
      </c>
      <c r="HZ23" s="411"/>
      <c r="IA23" s="410"/>
      <c r="IB23" s="200">
        <f t="shared" si="509"/>
        <v>169336.32000000001</v>
      </c>
      <c r="IC23" s="201" t="e">
        <f t="shared" si="510"/>
        <v>#DIV/0!</v>
      </c>
      <c r="ID23" s="138">
        <f>VLOOKUP($G23,'ВМП план'!$A$7:$AQ$73,34,0)</f>
        <v>0</v>
      </c>
      <c r="IE23" s="138">
        <f>VLOOKUP($G23,'ВМП план'!$A$7:$AQ$73,35,0)</f>
        <v>0</v>
      </c>
      <c r="IF23" s="69">
        <f t="shared" si="511"/>
        <v>0</v>
      </c>
      <c r="IG23" s="69">
        <f t="shared" si="512"/>
        <v>0</v>
      </c>
      <c r="IH23" s="68">
        <f>SUM(IH24:IH27)</f>
        <v>0</v>
      </c>
      <c r="II23" s="68">
        <f t="shared" ref="II23" si="591">SUM(II24:II27)</f>
        <v>0</v>
      </c>
      <c r="IJ23" s="68">
        <f t="shared" ref="IJ23" si="592">SUM(IJ24:IJ27)</f>
        <v>0</v>
      </c>
      <c r="IK23" s="68">
        <f t="shared" ref="IK23" si="593">SUM(IK24:IK27)</f>
        <v>0</v>
      </c>
      <c r="IL23" s="68">
        <f t="shared" ref="IL23" si="594">SUM(IL24:IL27)</f>
        <v>0</v>
      </c>
      <c r="IM23" s="68">
        <f t="shared" ref="IM23" si="595">SUM(IM24:IM27)</f>
        <v>0</v>
      </c>
      <c r="IN23" s="105">
        <f t="shared" si="121"/>
        <v>0</v>
      </c>
      <c r="IO23" s="71">
        <f t="shared" si="122"/>
        <v>0</v>
      </c>
      <c r="IP23" s="71">
        <f t="shared" si="123"/>
        <v>0</v>
      </c>
      <c r="IQ23" s="88">
        <f t="shared" si="124"/>
        <v>0</v>
      </c>
      <c r="IR23" s="88">
        <f t="shared" si="125"/>
        <v>0</v>
      </c>
      <c r="IS23" s="411"/>
      <c r="IT23" s="410"/>
      <c r="IU23" s="200">
        <f t="shared" si="514"/>
        <v>169336.32000000001</v>
      </c>
      <c r="IV23" s="201" t="e">
        <f t="shared" si="515"/>
        <v>#DIV/0!</v>
      </c>
      <c r="IW23" s="138">
        <f>VLOOKUP($G23,'ВМП план'!$A$7:$AQ$73,42,0)</f>
        <v>0</v>
      </c>
      <c r="IX23" s="138">
        <f>VLOOKUP($G23,'ВМП план'!$A$7:$AQ$73,43,0)</f>
        <v>0</v>
      </c>
      <c r="IY23" s="69">
        <f t="shared" si="516"/>
        <v>0</v>
      </c>
      <c r="IZ23" s="69">
        <f t="shared" si="517"/>
        <v>0</v>
      </c>
      <c r="JA23" s="68">
        <f>SUM(JA24:JA27)</f>
        <v>0</v>
      </c>
      <c r="JB23" s="68">
        <f t="shared" ref="JB23" si="596">SUM(JB24:JB27)</f>
        <v>0</v>
      </c>
      <c r="JC23" s="68">
        <f t="shared" ref="JC23" si="597">SUM(JC24:JC27)</f>
        <v>0</v>
      </c>
      <c r="JD23" s="68">
        <f t="shared" ref="JD23" si="598">SUM(JD24:JD27)</f>
        <v>0</v>
      </c>
      <c r="JE23" s="68">
        <f t="shared" ref="JE23" si="599">SUM(JE24:JE27)</f>
        <v>0</v>
      </c>
      <c r="JF23" s="68">
        <f t="shared" ref="JF23" si="600">SUM(JF24:JF27)</f>
        <v>0</v>
      </c>
      <c r="JG23" s="105">
        <f t="shared" si="131"/>
        <v>0</v>
      </c>
      <c r="JH23" s="71">
        <f t="shared" si="132"/>
        <v>0</v>
      </c>
      <c r="JI23" s="71">
        <f t="shared" si="133"/>
        <v>0</v>
      </c>
      <c r="JJ23" s="88">
        <f t="shared" si="134"/>
        <v>0</v>
      </c>
      <c r="JK23" s="88">
        <f t="shared" si="135"/>
        <v>0</v>
      </c>
      <c r="JL23" s="411"/>
      <c r="JM23" s="410"/>
      <c r="JN23" s="200">
        <f t="shared" si="519"/>
        <v>169336.32000000001</v>
      </c>
      <c r="JO23" s="201" t="e">
        <f t="shared" si="520"/>
        <v>#DIV/0!</v>
      </c>
      <c r="JP23" s="517">
        <f t="shared" si="521"/>
        <v>160</v>
      </c>
      <c r="JQ23" s="517">
        <f t="shared" si="522"/>
        <v>27093811.200000003</v>
      </c>
      <c r="JR23" s="517">
        <f t="shared" si="523"/>
        <v>26.666666666666668</v>
      </c>
      <c r="JS23" s="517">
        <f t="shared" si="524"/>
        <v>4515635.2000000002</v>
      </c>
      <c r="JT23" s="517">
        <f t="shared" si="525"/>
        <v>12</v>
      </c>
      <c r="JU23" s="517">
        <f t="shared" si="526"/>
        <v>2032035.8400000005</v>
      </c>
      <c r="JV23" s="517">
        <f t="shared" si="527"/>
        <v>109</v>
      </c>
      <c r="JW23" s="517">
        <f t="shared" si="528"/>
        <v>0</v>
      </c>
      <c r="JX23" s="517">
        <f t="shared" si="529"/>
        <v>0</v>
      </c>
      <c r="JY23" s="517">
        <f t="shared" si="530"/>
        <v>0</v>
      </c>
      <c r="JZ23" s="517">
        <f t="shared" si="221"/>
        <v>12</v>
      </c>
      <c r="KA23" s="517">
        <f t="shared" si="222"/>
        <v>2032035.8400000005</v>
      </c>
      <c r="KB23" s="517">
        <f t="shared" si="223"/>
        <v>109</v>
      </c>
      <c r="KC23" s="88">
        <f t="shared" si="531"/>
        <v>-14.666666666666668</v>
      </c>
      <c r="KD23" s="88">
        <f t="shared" si="532"/>
        <v>-2483599.3599999994</v>
      </c>
      <c r="KE23" s="200">
        <f t="shared" si="533"/>
        <v>169336.32000000001</v>
      </c>
      <c r="KF23" s="201">
        <f t="shared" si="534"/>
        <v>169336.32000000004</v>
      </c>
      <c r="KG23" s="412">
        <f>CR23/CJ23</f>
        <v>0.44999999999999996</v>
      </c>
      <c r="KH23" s="412">
        <f>CS23/CK23</f>
        <v>0.45000000000000012</v>
      </c>
    </row>
    <row r="24" spans="1:294" ht="60" customHeight="1" x14ac:dyDescent="0.2">
      <c r="A24" s="126">
        <v>1</v>
      </c>
      <c r="B24" s="126">
        <v>1</v>
      </c>
      <c r="C24" s="529">
        <v>485</v>
      </c>
      <c r="D24" s="530" t="s">
        <v>341</v>
      </c>
      <c r="E24" s="531" t="s">
        <v>342</v>
      </c>
      <c r="F24" s="532" t="s">
        <v>343</v>
      </c>
      <c r="G24" s="148"/>
      <c r="H24" s="149"/>
      <c r="I24" s="149"/>
      <c r="J24" s="154"/>
      <c r="K24" s="154"/>
      <c r="L24" s="154"/>
      <c r="M24" s="154"/>
      <c r="N24" s="57">
        <f>VLOOKUP($E24,'факт '!$E$9:$DJ$147,3,0)</f>
        <v>0</v>
      </c>
      <c r="O24" s="57">
        <f>VLOOKUP($E24,'факт '!$E$9:$DJ$147,4,0)</f>
        <v>0</v>
      </c>
      <c r="P24" s="57">
        <f>VLOOKUP($E24,'факт '!$E$9:$DJ$147,5,0)</f>
        <v>0</v>
      </c>
      <c r="Q24" s="57">
        <f>VLOOKUP($E24,'факт '!$E$9:$DJ$147,6,0)</f>
        <v>0</v>
      </c>
      <c r="R24" s="57">
        <f>VLOOKUP($E24,'факт '!$E$9:$DJ$147,7,0)</f>
        <v>0</v>
      </c>
      <c r="S24" s="57">
        <f>VLOOKUP($E24,'факт '!$E$9:$DJ$147,8,0)</f>
        <v>0</v>
      </c>
      <c r="T24" s="57">
        <f t="shared" si="449"/>
        <v>0</v>
      </c>
      <c r="U24" s="57">
        <f t="shared" si="450"/>
        <v>0</v>
      </c>
      <c r="V24" s="57">
        <f t="shared" si="451"/>
        <v>0</v>
      </c>
      <c r="W24" s="243">
        <f t="shared" si="452"/>
        <v>0</v>
      </c>
      <c r="X24" s="243">
        <f t="shared" si="453"/>
        <v>0</v>
      </c>
      <c r="Y24" s="344"/>
      <c r="Z24" s="238"/>
      <c r="AA24" s="58"/>
      <c r="AB24" s="58"/>
      <c r="AC24" s="154"/>
      <c r="AD24" s="154"/>
      <c r="AE24" s="154"/>
      <c r="AF24" s="154"/>
      <c r="AG24" s="57">
        <f>VLOOKUP($E24,'факт '!$E$9:$DJ$147,15,0)</f>
        <v>0</v>
      </c>
      <c r="AH24" s="57">
        <f>VLOOKUP($E24,'факт '!$E$9:$DJ$147,16,0)</f>
        <v>0</v>
      </c>
      <c r="AI24" s="57">
        <f>VLOOKUP($E24,'факт '!$E$9:$DJ$147,17,0)</f>
        <v>0</v>
      </c>
      <c r="AJ24" s="57">
        <f>VLOOKUP($E24,'факт '!$E$9:$DJ$147,18,0)</f>
        <v>0</v>
      </c>
      <c r="AK24" s="57">
        <f>VLOOKUP($E24,'факт '!$E$9:$DJ$147,19,0)</f>
        <v>0</v>
      </c>
      <c r="AL24" s="57">
        <f>VLOOKUP($E24,'факт '!$E$9:$DJ$147,20,0)</f>
        <v>0</v>
      </c>
      <c r="AM24" s="57">
        <f t="shared" ref="AM24" si="601">AG24+AJ24</f>
        <v>0</v>
      </c>
      <c r="AN24" s="57">
        <f t="shared" ref="AN24" si="602">AH24+AK24</f>
        <v>0</v>
      </c>
      <c r="AO24" s="57">
        <f t="shared" ref="AO24" si="603">AI24+AL24</f>
        <v>0</v>
      </c>
      <c r="AP24" s="243">
        <f t="shared" ref="AP24" si="604">AG24-AE24</f>
        <v>0</v>
      </c>
      <c r="AQ24" s="243">
        <f t="shared" ref="AQ24" si="605">AH24-AF24</f>
        <v>0</v>
      </c>
      <c r="AR24" s="344"/>
      <c r="AS24" s="238"/>
      <c r="AT24" s="58"/>
      <c r="AU24" s="58"/>
      <c r="AV24" s="154"/>
      <c r="AW24" s="154"/>
      <c r="AX24" s="154"/>
      <c r="AY24" s="154"/>
      <c r="AZ24" s="57">
        <f>VLOOKUP($E24,'факт '!$E$9:$DJ$147,9,0)</f>
        <v>0</v>
      </c>
      <c r="BA24" s="57">
        <f>VLOOKUP($E24,'факт '!$E$9:$DJ$147,10,0)</f>
        <v>0</v>
      </c>
      <c r="BB24" s="57">
        <f>VLOOKUP($E24,'факт '!$E$9:$DJ$147,11,0)</f>
        <v>0</v>
      </c>
      <c r="BC24" s="57">
        <f>VLOOKUP($E24,'факт '!$E$9:$DJ$147,12,0)</f>
        <v>0</v>
      </c>
      <c r="BD24" s="57">
        <f>VLOOKUP($E24,'факт '!$E$9:$DJ$147,13,0)</f>
        <v>0</v>
      </c>
      <c r="BE24" s="57">
        <f>VLOOKUP($E24,'факт '!$E$9:$DJ$147,14,0)</f>
        <v>0</v>
      </c>
      <c r="BF24" s="57">
        <f t="shared" ref="BF24" si="606">AZ24+BC24</f>
        <v>0</v>
      </c>
      <c r="BG24" s="57">
        <f t="shared" ref="BG24" si="607">BA24+BD24</f>
        <v>0</v>
      </c>
      <c r="BH24" s="57">
        <f t="shared" ref="BH24" si="608">BB24+BE24</f>
        <v>0</v>
      </c>
      <c r="BI24" s="243">
        <f t="shared" si="24"/>
        <v>0</v>
      </c>
      <c r="BJ24" s="243">
        <f t="shared" si="25"/>
        <v>0</v>
      </c>
      <c r="BK24" s="344"/>
      <c r="BL24" s="238"/>
      <c r="BM24" s="58"/>
      <c r="BN24" s="58"/>
      <c r="BO24" s="154"/>
      <c r="BP24" s="154"/>
      <c r="BQ24" s="154"/>
      <c r="BR24" s="154"/>
      <c r="BS24" s="57">
        <f>VLOOKUP($E24,'факт '!$E$9:$DJ$147,21,0)</f>
        <v>0</v>
      </c>
      <c r="BT24" s="57">
        <f>VLOOKUP($E24,'факт '!$E$9:$DJ$147,22,0)</f>
        <v>0</v>
      </c>
      <c r="BU24" s="57">
        <f>VLOOKUP($E24,'факт '!$E$9:$DJ$147,23,0)</f>
        <v>0</v>
      </c>
      <c r="BV24" s="57">
        <f>VLOOKUP($E24,'факт '!$E$9:$DJ$147,24,0)</f>
        <v>0</v>
      </c>
      <c r="BW24" s="57">
        <f>VLOOKUP($E24,'факт '!$E$9:$DJ$147,25,0)</f>
        <v>0</v>
      </c>
      <c r="BX24" s="57">
        <f>VLOOKUP($E24,'факт '!$E$9:$DJ$147,26,0)</f>
        <v>0</v>
      </c>
      <c r="BY24" s="57">
        <f t="shared" ref="BY24" si="609">BS24+BV24</f>
        <v>0</v>
      </c>
      <c r="BZ24" s="57">
        <f t="shared" ref="BZ24" si="610">BT24+BW24</f>
        <v>0</v>
      </c>
      <c r="CA24" s="57">
        <f t="shared" ref="CA24" si="611">BU24+BX24</f>
        <v>0</v>
      </c>
      <c r="CB24" s="243">
        <f t="shared" ref="CB24" si="612">BS24-BQ24</f>
        <v>0</v>
      </c>
      <c r="CC24" s="243">
        <f t="shared" ref="CC24" si="613">BT24-BR24</f>
        <v>0</v>
      </c>
      <c r="CD24" s="344"/>
      <c r="CE24" s="238"/>
      <c r="CF24" s="58"/>
      <c r="CG24" s="58"/>
      <c r="CH24" s="154"/>
      <c r="CI24" s="154"/>
      <c r="CJ24" s="154"/>
      <c r="CK24" s="154"/>
      <c r="CL24" s="57">
        <f>VLOOKUP($E24,'факт '!$E$9:$DJ$148,33,0)</f>
        <v>12</v>
      </c>
      <c r="CM24" s="57">
        <f>VLOOKUP($E24,'факт '!$E$9:$DJ$148,34,0)</f>
        <v>2032035.8400000005</v>
      </c>
      <c r="CN24" s="57">
        <f>VLOOKUP($E24,'факт '!$E$9:$DJ$148,35,0)</f>
        <v>109</v>
      </c>
      <c r="CO24" s="57">
        <f>VLOOKUP($E24,'факт '!$E$9:$DJ$148,36,0)</f>
        <v>0</v>
      </c>
      <c r="CP24" s="57">
        <f>VLOOKUP($E24,'факт '!$E$9:$DJ$148,37,0)</f>
        <v>0</v>
      </c>
      <c r="CQ24" s="57">
        <f>VLOOKUP($E24,'факт '!$E$9:$DJ$148,38,0)</f>
        <v>0</v>
      </c>
      <c r="CR24" s="57">
        <f t="shared" ref="CR24" si="614">CL24+CO24</f>
        <v>12</v>
      </c>
      <c r="CS24" s="57">
        <f t="shared" ref="CS24" si="615">CM24+CP24</f>
        <v>2032035.8400000005</v>
      </c>
      <c r="CT24" s="57">
        <f t="shared" ref="CT24" si="616">CN24+CQ24</f>
        <v>109</v>
      </c>
      <c r="CU24" s="243">
        <f t="shared" ref="CU24" si="617">CL24-CJ24</f>
        <v>12</v>
      </c>
      <c r="CV24" s="243">
        <f t="shared" ref="CV24" si="618">CM24-CK24</f>
        <v>2032035.8400000005</v>
      </c>
      <c r="CW24" s="344"/>
      <c r="CX24" s="238"/>
      <c r="CY24" s="58"/>
      <c r="CZ24" s="58"/>
      <c r="DA24" s="154"/>
      <c r="DB24" s="154"/>
      <c r="DC24" s="154"/>
      <c r="DD24" s="154"/>
      <c r="DE24" s="57">
        <f>VLOOKUP($E24,'факт '!$E$9:$DJ$148,57,0)</f>
        <v>0</v>
      </c>
      <c r="DF24" s="57">
        <f>VLOOKUP($E24,'факт '!$E$9:$DJ$148,58,0)</f>
        <v>0</v>
      </c>
      <c r="DG24" s="57">
        <f>VLOOKUP($E24,'факт '!$E$9:$DJ$148,59,0)</f>
        <v>0</v>
      </c>
      <c r="DH24" s="57">
        <f>VLOOKUP($E24,'факт '!$E$9:$DJ$148,60,0)</f>
        <v>0</v>
      </c>
      <c r="DI24" s="57">
        <f>VLOOKUP($E24,'факт '!$E$9:$DJ$148,61,0)</f>
        <v>0</v>
      </c>
      <c r="DJ24" s="57">
        <f>VLOOKUP($E24,'факт '!$E$9:$DJ$148,62,0)</f>
        <v>0</v>
      </c>
      <c r="DK24" s="57">
        <f t="shared" ref="DK24" si="619">DE24+DH24</f>
        <v>0</v>
      </c>
      <c r="DL24" s="57">
        <f t="shared" ref="DL24" si="620">DF24+DI24</f>
        <v>0</v>
      </c>
      <c r="DM24" s="57">
        <f t="shared" ref="DM24" si="621">DG24+DJ24</f>
        <v>0</v>
      </c>
      <c r="DN24" s="243">
        <f t="shared" ref="DN24" si="622">DE24-DC24</f>
        <v>0</v>
      </c>
      <c r="DO24" s="243">
        <f t="shared" ref="DO24" si="623">DF24-DD24</f>
        <v>0</v>
      </c>
      <c r="DP24" s="344"/>
      <c r="DQ24" s="238"/>
      <c r="DR24" s="58"/>
      <c r="DS24" s="58"/>
      <c r="DT24" s="154"/>
      <c r="DU24" s="154"/>
      <c r="DV24" s="154"/>
      <c r="DW24" s="154"/>
      <c r="DX24" s="57">
        <f>VLOOKUP($E24,'факт '!$E$9:$DJ$148,27,0)</f>
        <v>0</v>
      </c>
      <c r="DY24" s="57">
        <f>VLOOKUP($E24,'факт '!$E$9:$DJ$148,28,0)</f>
        <v>0</v>
      </c>
      <c r="DZ24" s="57">
        <f>VLOOKUP($E24,'факт '!$E$9:$DJ$148,29,0)</f>
        <v>0</v>
      </c>
      <c r="EA24" s="57">
        <f>VLOOKUP($E24,'факт '!$E$9:$DJ$148,30,0)</f>
        <v>0</v>
      </c>
      <c r="EB24" s="57">
        <f>VLOOKUP($E24,'факт '!$E$9:$DJ$148,31,0)</f>
        <v>0</v>
      </c>
      <c r="EC24" s="57">
        <f>VLOOKUP($E24,'факт '!$E$9:$DJ$148,32,0)</f>
        <v>0</v>
      </c>
      <c r="ED24" s="57">
        <f t="shared" ref="ED24" si="624">DX24+EA24</f>
        <v>0</v>
      </c>
      <c r="EE24" s="57">
        <f t="shared" ref="EE24" si="625">DY24+EB24</f>
        <v>0</v>
      </c>
      <c r="EF24" s="57">
        <f t="shared" ref="EF24" si="626">DZ24+EC24</f>
        <v>0</v>
      </c>
      <c r="EG24" s="243">
        <f t="shared" ref="EG24" si="627">DX24-DV24</f>
        <v>0</v>
      </c>
      <c r="EH24" s="243">
        <f t="shared" ref="EH24" si="628">DY24-DW24</f>
        <v>0</v>
      </c>
      <c r="EI24" s="344"/>
      <c r="EJ24" s="238"/>
      <c r="EK24" s="58"/>
      <c r="EL24" s="58"/>
      <c r="EM24" s="154"/>
      <c r="EN24" s="154"/>
      <c r="EO24" s="154"/>
      <c r="EP24" s="154"/>
      <c r="EQ24" s="57">
        <f>VLOOKUP($E24,'факт '!$E$9:$DJ$148,63,0)</f>
        <v>0</v>
      </c>
      <c r="ER24" s="57">
        <f>VLOOKUP($E24,'факт '!$E$9:$DJ$148,64,0)</f>
        <v>0</v>
      </c>
      <c r="ES24" s="57">
        <f>VLOOKUP($E24,'факт '!$E$9:$DJ$148,65,0)</f>
        <v>0</v>
      </c>
      <c r="ET24" s="57">
        <f>VLOOKUP($E24,'факт '!$E$9:$DJ$148,66,0)</f>
        <v>0</v>
      </c>
      <c r="EU24" s="57">
        <f>VLOOKUP($E24,'факт '!$E$9:$DJ$148,67,0)</f>
        <v>0</v>
      </c>
      <c r="EV24" s="57">
        <f>VLOOKUP($E24,'факт '!$E$9:$DJ$148,68,0)</f>
        <v>0</v>
      </c>
      <c r="EW24" s="57">
        <f t="shared" ref="EW24" si="629">EQ24+ET24</f>
        <v>0</v>
      </c>
      <c r="EX24" s="57">
        <f t="shared" ref="EX24" si="630">ER24+EU24</f>
        <v>0</v>
      </c>
      <c r="EY24" s="57">
        <f t="shared" ref="EY24" si="631">ES24+EV24</f>
        <v>0</v>
      </c>
      <c r="EZ24" s="243">
        <f t="shared" ref="EZ24" si="632">EQ24-EO24</f>
        <v>0</v>
      </c>
      <c r="FA24" s="243">
        <f t="shared" ref="FA24" si="633">ER24-EP24</f>
        <v>0</v>
      </c>
      <c r="FB24" s="344"/>
      <c r="FC24" s="238"/>
      <c r="FD24" s="58"/>
      <c r="FE24" s="58"/>
      <c r="FF24" s="154"/>
      <c r="FG24" s="154"/>
      <c r="FH24" s="154"/>
      <c r="FI24" s="154"/>
      <c r="FJ24" s="57">
        <f>VLOOKUP($E24,'факт '!$E$9:$DJ$148,93,0)</f>
        <v>0</v>
      </c>
      <c r="FK24" s="57">
        <f>VLOOKUP($E24,'факт '!$E$9:$DJ$148,94,0)</f>
        <v>0</v>
      </c>
      <c r="FL24" s="57">
        <f>VLOOKUP($E24,'факт '!$E$9:$DJ$148,95,0)</f>
        <v>0</v>
      </c>
      <c r="FM24" s="57">
        <f>VLOOKUP($E24,'факт '!$E$9:$DJ$148,96,0)</f>
        <v>0</v>
      </c>
      <c r="FN24" s="57">
        <f>VLOOKUP($E24,'факт '!$E$9:$DJ$148,97,0)</f>
        <v>0</v>
      </c>
      <c r="FO24" s="57">
        <f>VLOOKUP($E24,'факт '!$E$9:$DJ$148,98,0)</f>
        <v>0</v>
      </c>
      <c r="FP24" s="57">
        <f t="shared" ref="FP24" si="634">FJ24+FM24</f>
        <v>0</v>
      </c>
      <c r="FQ24" s="57">
        <f t="shared" ref="FQ24" si="635">FK24+FN24</f>
        <v>0</v>
      </c>
      <c r="FR24" s="57">
        <f t="shared" ref="FR24" si="636">FL24+FO24</f>
        <v>0</v>
      </c>
      <c r="FS24" s="243">
        <f t="shared" ref="FS24" si="637">FJ24-FH24</f>
        <v>0</v>
      </c>
      <c r="FT24" s="243">
        <f t="shared" ref="FT24" si="638">FK24-FI24</f>
        <v>0</v>
      </c>
      <c r="FU24" s="344"/>
      <c r="FV24" s="238"/>
      <c r="FW24" s="58"/>
      <c r="FX24" s="58"/>
      <c r="FY24" s="154"/>
      <c r="FZ24" s="154"/>
      <c r="GA24" s="154"/>
      <c r="GB24" s="154"/>
      <c r="GC24" s="57">
        <f>VLOOKUP($E24,'факт '!$E$9:$DJ$148,87,0)</f>
        <v>0</v>
      </c>
      <c r="GD24" s="57">
        <f>VLOOKUP($E24,'факт '!$E$9:$DJ$148,88,0)</f>
        <v>0</v>
      </c>
      <c r="GE24" s="57">
        <f>VLOOKUP($E24,'факт '!$E$9:$DJ$148,89,0)</f>
        <v>0</v>
      </c>
      <c r="GF24" s="57">
        <f>VLOOKUP($E24,'факт '!$E$9:$DJ$148,90,0)</f>
        <v>0</v>
      </c>
      <c r="GG24" s="57">
        <f>VLOOKUP($E24,'факт '!$E$9:$DJ$148,91,0)</f>
        <v>0</v>
      </c>
      <c r="GH24" s="57">
        <f>VLOOKUP($E24,'факт '!$E$9:$DJ$148,92,0)</f>
        <v>0</v>
      </c>
      <c r="GI24" s="57">
        <f t="shared" ref="GI24" si="639">GC24+GF24</f>
        <v>0</v>
      </c>
      <c r="GJ24" s="57">
        <f t="shared" ref="GJ24" si="640">GD24+GG24</f>
        <v>0</v>
      </c>
      <c r="GK24" s="57">
        <f t="shared" ref="GK24" si="641">GE24+GH24</f>
        <v>0</v>
      </c>
      <c r="GL24" s="243">
        <f t="shared" ref="GL24" si="642">GC24-GA24</f>
        <v>0</v>
      </c>
      <c r="GM24" s="243">
        <f t="shared" ref="GM24" si="643">GD24-GB24</f>
        <v>0</v>
      </c>
      <c r="GN24" s="344"/>
      <c r="GO24" s="238"/>
      <c r="GP24" s="58"/>
      <c r="GQ24" s="58"/>
      <c r="GR24" s="154"/>
      <c r="GS24" s="154"/>
      <c r="GT24" s="154"/>
      <c r="GU24" s="154"/>
      <c r="GV24" s="57">
        <f>VLOOKUP($E24,'факт '!$E$9:$DJ$148,99,0)</f>
        <v>0</v>
      </c>
      <c r="GW24" s="57">
        <f>VLOOKUP($E24,'факт '!$E$9:$DJ$148,100,0)</f>
        <v>0</v>
      </c>
      <c r="GX24" s="57">
        <f>VLOOKUP($E24,'факт '!$E$9:$DJ$148,101,0)</f>
        <v>0</v>
      </c>
      <c r="GY24" s="57">
        <f>VLOOKUP($E24,'факт '!$E$9:$DJ$148,102,0)</f>
        <v>0</v>
      </c>
      <c r="GZ24" s="57">
        <f>VLOOKUP($E24,'факт '!$E$9:$DJ$148,103,0)</f>
        <v>0</v>
      </c>
      <c r="HA24" s="57">
        <f>VLOOKUP($E24,'факт '!$E$9:$DJ$148,104,0)</f>
        <v>0</v>
      </c>
      <c r="HB24" s="57">
        <f t="shared" ref="HB24" si="644">GV24+GY24</f>
        <v>0</v>
      </c>
      <c r="HC24" s="57">
        <f t="shared" ref="HC24" si="645">GW24+GZ24</f>
        <v>0</v>
      </c>
      <c r="HD24" s="57">
        <f t="shared" ref="HD24" si="646">GX24+HA24</f>
        <v>0</v>
      </c>
      <c r="HE24" s="243">
        <f t="shared" ref="HE24" si="647">GV24-GT24</f>
        <v>0</v>
      </c>
      <c r="HF24" s="243">
        <f t="shared" ref="HF24" si="648">GW24-GU24</f>
        <v>0</v>
      </c>
      <c r="HG24" s="344"/>
      <c r="HH24" s="238"/>
      <c r="HI24" s="58"/>
      <c r="HJ24" s="58"/>
      <c r="HK24" s="154"/>
      <c r="HL24" s="154"/>
      <c r="HM24" s="154"/>
      <c r="HN24" s="154"/>
      <c r="HO24" s="57">
        <f>VLOOKUP($E24,'факт '!$E$9:$DJ$148,81,0)</f>
        <v>0</v>
      </c>
      <c r="HP24" s="57">
        <f>VLOOKUP($E24,'факт '!$E$9:$DJ$148,82,0)</f>
        <v>0</v>
      </c>
      <c r="HQ24" s="57">
        <f>VLOOKUP($E24,'факт '!$E$9:$DJ$148,83,0)</f>
        <v>0</v>
      </c>
      <c r="HR24" s="57">
        <f>VLOOKUP($E24,'факт '!$E$9:$DJ$148,84,0)</f>
        <v>0</v>
      </c>
      <c r="HS24" s="57">
        <f>VLOOKUP($E24,'факт '!$E$9:$DJ$148,85,0)</f>
        <v>0</v>
      </c>
      <c r="HT24" s="57">
        <f>VLOOKUP($E24,'факт '!$E$9:$DJ$148,86,0)</f>
        <v>0</v>
      </c>
      <c r="HU24" s="57">
        <f t="shared" ref="HU24" si="649">HO24+HR24</f>
        <v>0</v>
      </c>
      <c r="HV24" s="57">
        <f t="shared" ref="HV24" si="650">HP24+HS24</f>
        <v>0</v>
      </c>
      <c r="HW24" s="57">
        <f t="shared" ref="HW24" si="651">HQ24+HT24</f>
        <v>0</v>
      </c>
      <c r="HX24" s="243">
        <f t="shared" ref="HX24" si="652">HO24-HM24</f>
        <v>0</v>
      </c>
      <c r="HY24" s="243">
        <f t="shared" ref="HY24" si="653">HP24-HN24</f>
        <v>0</v>
      </c>
      <c r="HZ24" s="344"/>
      <c r="IA24" s="238"/>
      <c r="IB24" s="58"/>
      <c r="IC24" s="58"/>
      <c r="ID24" s="58"/>
      <c r="IE24" s="58"/>
      <c r="IF24" s="154"/>
      <c r="IG24" s="154"/>
      <c r="IH24" s="57">
        <f>VLOOKUP($E24,'факт '!$E$9:$DJ$148,69,0)</f>
        <v>0</v>
      </c>
      <c r="II24" s="57">
        <f>VLOOKUP($E24,'факт '!$E$9:$DJ$148,70,0)</f>
        <v>0</v>
      </c>
      <c r="IJ24" s="57">
        <f>VLOOKUP($E24,'факт '!$E$9:$DJ$148,71,0)</f>
        <v>0</v>
      </c>
      <c r="IK24" s="57">
        <f>VLOOKUP($E24,'факт '!$E$9:$DJ$148,72,0)</f>
        <v>0</v>
      </c>
      <c r="IL24" s="57">
        <f>VLOOKUP($E24,'факт '!$E$9:$DJ$148,73,0)</f>
        <v>0</v>
      </c>
      <c r="IM24" s="57">
        <f>VLOOKUP($E24,'факт '!$E$9:$DJ$148,74,0)</f>
        <v>0</v>
      </c>
      <c r="IN24" s="57">
        <f t="shared" ref="IN24" si="654">IH24+IK24</f>
        <v>0</v>
      </c>
      <c r="IO24" s="57">
        <f t="shared" ref="IO24" si="655">II24+IL24</f>
        <v>0</v>
      </c>
      <c r="IP24" s="57">
        <f t="shared" ref="IP24" si="656">IJ24+IM24</f>
        <v>0</v>
      </c>
      <c r="IQ24" s="243">
        <f t="shared" ref="IQ24" si="657">IH24-IF24</f>
        <v>0</v>
      </c>
      <c r="IR24" s="243">
        <f t="shared" ref="IR24" si="658">II24-IG24</f>
        <v>0</v>
      </c>
      <c r="IS24" s="344"/>
      <c r="IT24" s="238"/>
      <c r="IU24" s="58"/>
      <c r="IV24" s="58"/>
      <c r="IW24" s="58"/>
      <c r="IX24" s="58"/>
      <c r="IY24" s="154"/>
      <c r="IZ24" s="154"/>
      <c r="JA24" s="57">
        <f>VLOOKUP($E24,'факт '!$E$9:$DJ$148,75,0)</f>
        <v>0</v>
      </c>
      <c r="JB24" s="57">
        <f>VLOOKUP($E24,'факт '!$E$9:$DJ$148,76,0)</f>
        <v>0</v>
      </c>
      <c r="JC24" s="57">
        <f>VLOOKUP($E24,'факт '!$E$9:$DJ$148,77,0)</f>
        <v>0</v>
      </c>
      <c r="JD24" s="57">
        <f>VLOOKUP($E24,'факт '!$E$9:$DJ$148,78,0)</f>
        <v>0</v>
      </c>
      <c r="JE24" s="57">
        <f>VLOOKUP($E24,'факт '!$E$9:$DJ$148,79,0)</f>
        <v>0</v>
      </c>
      <c r="JF24" s="57">
        <f>VLOOKUP($E24,'факт '!$E$9:$DJ$148,80,0)</f>
        <v>0</v>
      </c>
      <c r="JG24" s="57">
        <f t="shared" si="131"/>
        <v>0</v>
      </c>
      <c r="JH24" s="57">
        <f t="shared" si="132"/>
        <v>0</v>
      </c>
      <c r="JI24" s="57">
        <f t="shared" si="133"/>
        <v>0</v>
      </c>
      <c r="JJ24" s="243">
        <f t="shared" si="134"/>
        <v>0</v>
      </c>
      <c r="JK24" s="243">
        <f t="shared" si="135"/>
        <v>0</v>
      </c>
      <c r="JL24" s="344"/>
      <c r="JM24" s="238"/>
      <c r="JN24" s="58"/>
      <c r="JO24" s="58"/>
      <c r="JP24" s="134"/>
      <c r="JQ24" s="155"/>
      <c r="JR24" s="134"/>
      <c r="JS24" s="134"/>
      <c r="JT24" s="519">
        <f t="shared" si="525"/>
        <v>12</v>
      </c>
      <c r="JU24" s="519">
        <f t="shared" si="526"/>
        <v>2032035.8400000005</v>
      </c>
      <c r="JV24" s="519">
        <f t="shared" si="527"/>
        <v>109</v>
      </c>
      <c r="JW24" s="519">
        <f t="shared" si="528"/>
        <v>0</v>
      </c>
      <c r="JX24" s="519">
        <f t="shared" si="529"/>
        <v>0</v>
      </c>
      <c r="JY24" s="519">
        <f t="shared" si="530"/>
        <v>0</v>
      </c>
      <c r="JZ24" s="57">
        <f t="shared" ref="JZ24:JZ27" si="659">JT24+JW24</f>
        <v>12</v>
      </c>
      <c r="KA24" s="57">
        <f t="shared" ref="KA24:KA27" si="660">JU24+JX24</f>
        <v>2032035.8400000005</v>
      </c>
      <c r="KB24" s="57">
        <f t="shared" ref="KB24:KB27" si="661">JV24+JY24</f>
        <v>109</v>
      </c>
      <c r="KC24" s="243">
        <f t="shared" si="531"/>
        <v>12</v>
      </c>
      <c r="KD24" s="243">
        <f t="shared" si="532"/>
        <v>2032035.8400000005</v>
      </c>
      <c r="KE24" s="58"/>
      <c r="KF24" s="58"/>
      <c r="KG24" s="76"/>
      <c r="KH24" s="76"/>
    </row>
    <row r="25" spans="1:294" s="4" customFormat="1" ht="13.5" x14ac:dyDescent="0.2">
      <c r="A25" s="126">
        <v>1</v>
      </c>
      <c r="B25" s="126"/>
      <c r="C25" s="147"/>
      <c r="D25" s="334"/>
      <c r="E25" s="164"/>
      <c r="F25" s="165"/>
      <c r="G25" s="159"/>
      <c r="H25" s="160"/>
      <c r="I25" s="160"/>
      <c r="J25" s="161"/>
      <c r="K25" s="161"/>
      <c r="L25" s="161"/>
      <c r="M25" s="161"/>
      <c r="N25" s="140"/>
      <c r="O25" s="140"/>
      <c r="P25" s="140"/>
      <c r="Q25" s="140"/>
      <c r="R25" s="140"/>
      <c r="S25" s="140"/>
      <c r="T25" s="57">
        <f t="shared" si="449"/>
        <v>0</v>
      </c>
      <c r="U25" s="57">
        <f t="shared" si="450"/>
        <v>0</v>
      </c>
      <c r="V25" s="57">
        <f t="shared" si="451"/>
        <v>0</v>
      </c>
      <c r="W25" s="243">
        <f t="shared" si="452"/>
        <v>0</v>
      </c>
      <c r="X25" s="243">
        <f t="shared" si="453"/>
        <v>0</v>
      </c>
      <c r="Y25" s="243"/>
      <c r="Z25" s="243"/>
      <c r="AA25" s="143"/>
      <c r="AB25" s="143"/>
      <c r="AC25" s="161"/>
      <c r="AD25" s="161"/>
      <c r="AE25" s="161"/>
      <c r="AF25" s="161"/>
      <c r="AG25" s="140"/>
      <c r="AH25" s="140"/>
      <c r="AI25" s="140"/>
      <c r="AJ25" s="140"/>
      <c r="AK25" s="140"/>
      <c r="AL25" s="140"/>
      <c r="AM25" s="57">
        <f t="shared" si="11"/>
        <v>0</v>
      </c>
      <c r="AN25" s="57">
        <f t="shared" si="12"/>
        <v>0</v>
      </c>
      <c r="AO25" s="57">
        <f t="shared" si="13"/>
        <v>0</v>
      </c>
      <c r="AP25" s="243">
        <f t="shared" si="14"/>
        <v>0</v>
      </c>
      <c r="AQ25" s="243">
        <f t="shared" si="15"/>
        <v>0</v>
      </c>
      <c r="AR25" s="243"/>
      <c r="AS25" s="243"/>
      <c r="AT25" s="143"/>
      <c r="AU25" s="143"/>
      <c r="AV25" s="161"/>
      <c r="AW25" s="161"/>
      <c r="AX25" s="161"/>
      <c r="AY25" s="161"/>
      <c r="AZ25" s="140"/>
      <c r="BA25" s="140"/>
      <c r="BB25" s="140"/>
      <c r="BC25" s="140"/>
      <c r="BD25" s="140"/>
      <c r="BE25" s="140"/>
      <c r="BF25" s="57">
        <f t="shared" si="21"/>
        <v>0</v>
      </c>
      <c r="BG25" s="57">
        <f t="shared" si="22"/>
        <v>0</v>
      </c>
      <c r="BH25" s="57">
        <f t="shared" si="23"/>
        <v>0</v>
      </c>
      <c r="BI25" s="243">
        <f t="shared" si="24"/>
        <v>0</v>
      </c>
      <c r="BJ25" s="243">
        <f t="shared" si="25"/>
        <v>0</v>
      </c>
      <c r="BK25" s="243"/>
      <c r="BL25" s="243"/>
      <c r="BM25" s="143"/>
      <c r="BN25" s="143"/>
      <c r="BO25" s="161"/>
      <c r="BP25" s="161"/>
      <c r="BQ25" s="161"/>
      <c r="BR25" s="161"/>
      <c r="BS25" s="140"/>
      <c r="BT25" s="140"/>
      <c r="BU25" s="140"/>
      <c r="BV25" s="140"/>
      <c r="BW25" s="140"/>
      <c r="BX25" s="140"/>
      <c r="BY25" s="57">
        <f t="shared" si="31"/>
        <v>0</v>
      </c>
      <c r="BZ25" s="57">
        <f t="shared" si="32"/>
        <v>0</v>
      </c>
      <c r="CA25" s="57">
        <f t="shared" si="33"/>
        <v>0</v>
      </c>
      <c r="CB25" s="243">
        <f t="shared" si="34"/>
        <v>0</v>
      </c>
      <c r="CC25" s="243">
        <f t="shared" si="35"/>
        <v>0</v>
      </c>
      <c r="CD25" s="243"/>
      <c r="CE25" s="243"/>
      <c r="CF25" s="143"/>
      <c r="CG25" s="143"/>
      <c r="CH25" s="161"/>
      <c r="CI25" s="161"/>
      <c r="CJ25" s="161"/>
      <c r="CK25" s="161"/>
      <c r="CL25" s="57"/>
      <c r="CM25" s="57"/>
      <c r="CN25" s="57"/>
      <c r="CO25" s="57"/>
      <c r="CP25" s="57"/>
      <c r="CQ25" s="57"/>
      <c r="CR25" s="57">
        <f t="shared" si="41"/>
        <v>0</v>
      </c>
      <c r="CS25" s="57">
        <f t="shared" si="42"/>
        <v>0</v>
      </c>
      <c r="CT25" s="57">
        <f t="shared" si="43"/>
        <v>0</v>
      </c>
      <c r="CU25" s="243">
        <f t="shared" si="44"/>
        <v>0</v>
      </c>
      <c r="CV25" s="243">
        <f t="shared" si="45"/>
        <v>0</v>
      </c>
      <c r="CW25" s="243"/>
      <c r="CX25" s="243"/>
      <c r="CY25" s="143"/>
      <c r="CZ25" s="143"/>
      <c r="DA25" s="161"/>
      <c r="DB25" s="161"/>
      <c r="DC25" s="161"/>
      <c r="DD25" s="161"/>
      <c r="DE25" s="140"/>
      <c r="DF25" s="140"/>
      <c r="DG25" s="140"/>
      <c r="DH25" s="140"/>
      <c r="DI25" s="140"/>
      <c r="DJ25" s="140"/>
      <c r="DK25" s="57">
        <f t="shared" si="51"/>
        <v>0</v>
      </c>
      <c r="DL25" s="57">
        <f t="shared" si="52"/>
        <v>0</v>
      </c>
      <c r="DM25" s="57">
        <f t="shared" si="53"/>
        <v>0</v>
      </c>
      <c r="DN25" s="243">
        <f t="shared" si="54"/>
        <v>0</v>
      </c>
      <c r="DO25" s="243">
        <f t="shared" si="55"/>
        <v>0</v>
      </c>
      <c r="DP25" s="243"/>
      <c r="DQ25" s="243"/>
      <c r="DR25" s="143"/>
      <c r="DS25" s="143"/>
      <c r="DT25" s="161"/>
      <c r="DU25" s="161"/>
      <c r="DV25" s="161"/>
      <c r="DW25" s="161"/>
      <c r="DX25" s="140"/>
      <c r="DY25" s="140"/>
      <c r="DZ25" s="140"/>
      <c r="EA25" s="140"/>
      <c r="EB25" s="140"/>
      <c r="EC25" s="140"/>
      <c r="ED25" s="57">
        <f t="shared" si="61"/>
        <v>0</v>
      </c>
      <c r="EE25" s="57">
        <f t="shared" si="62"/>
        <v>0</v>
      </c>
      <c r="EF25" s="57">
        <f t="shared" si="63"/>
        <v>0</v>
      </c>
      <c r="EG25" s="243">
        <f t="shared" si="64"/>
        <v>0</v>
      </c>
      <c r="EH25" s="243">
        <f t="shared" si="65"/>
        <v>0</v>
      </c>
      <c r="EI25" s="243"/>
      <c r="EJ25" s="243"/>
      <c r="EK25" s="143"/>
      <c r="EL25" s="143"/>
      <c r="EM25" s="161"/>
      <c r="EN25" s="161"/>
      <c r="EO25" s="161"/>
      <c r="EP25" s="161"/>
      <c r="EQ25" s="57"/>
      <c r="ER25" s="57"/>
      <c r="ES25" s="57"/>
      <c r="ET25" s="57"/>
      <c r="EU25" s="57"/>
      <c r="EV25" s="57"/>
      <c r="EW25" s="57">
        <f t="shared" si="71"/>
        <v>0</v>
      </c>
      <c r="EX25" s="57">
        <f t="shared" si="72"/>
        <v>0</v>
      </c>
      <c r="EY25" s="57">
        <f t="shared" si="73"/>
        <v>0</v>
      </c>
      <c r="EZ25" s="243">
        <f t="shared" si="74"/>
        <v>0</v>
      </c>
      <c r="FA25" s="243">
        <f t="shared" si="75"/>
        <v>0</v>
      </c>
      <c r="FB25" s="243"/>
      <c r="FC25" s="243"/>
      <c r="FD25" s="143"/>
      <c r="FE25" s="143"/>
      <c r="FF25" s="161"/>
      <c r="FG25" s="161"/>
      <c r="FH25" s="161"/>
      <c r="FI25" s="161"/>
      <c r="FJ25" s="57"/>
      <c r="FK25" s="57"/>
      <c r="FL25" s="57"/>
      <c r="FM25" s="57"/>
      <c r="FN25" s="57"/>
      <c r="FO25" s="57"/>
      <c r="FP25" s="57">
        <f t="shared" si="81"/>
        <v>0</v>
      </c>
      <c r="FQ25" s="57">
        <f t="shared" si="82"/>
        <v>0</v>
      </c>
      <c r="FR25" s="57">
        <f t="shared" si="83"/>
        <v>0</v>
      </c>
      <c r="FS25" s="243">
        <f t="shared" si="84"/>
        <v>0</v>
      </c>
      <c r="FT25" s="243">
        <f t="shared" si="85"/>
        <v>0</v>
      </c>
      <c r="FU25" s="243"/>
      <c r="FV25" s="243"/>
      <c r="FW25" s="143"/>
      <c r="FX25" s="143"/>
      <c r="FY25" s="161"/>
      <c r="FZ25" s="161"/>
      <c r="GA25" s="161"/>
      <c r="GB25" s="161"/>
      <c r="GC25" s="140"/>
      <c r="GD25" s="140"/>
      <c r="GE25" s="140"/>
      <c r="GF25" s="140"/>
      <c r="GG25" s="140"/>
      <c r="GH25" s="140"/>
      <c r="GI25" s="57">
        <f t="shared" si="91"/>
        <v>0</v>
      </c>
      <c r="GJ25" s="57">
        <f t="shared" si="92"/>
        <v>0</v>
      </c>
      <c r="GK25" s="57">
        <f t="shared" si="93"/>
        <v>0</v>
      </c>
      <c r="GL25" s="243">
        <f t="shared" si="94"/>
        <v>0</v>
      </c>
      <c r="GM25" s="243">
        <f t="shared" si="95"/>
        <v>0</v>
      </c>
      <c r="GN25" s="243"/>
      <c r="GO25" s="243"/>
      <c r="GP25" s="143"/>
      <c r="GQ25" s="143"/>
      <c r="GR25" s="161"/>
      <c r="GS25" s="161"/>
      <c r="GT25" s="161"/>
      <c r="GU25" s="161"/>
      <c r="GV25" s="140"/>
      <c r="GW25" s="140"/>
      <c r="GX25" s="140"/>
      <c r="GY25" s="140"/>
      <c r="GZ25" s="140"/>
      <c r="HA25" s="140"/>
      <c r="HB25" s="57">
        <f t="shared" si="101"/>
        <v>0</v>
      </c>
      <c r="HC25" s="57">
        <f t="shared" si="102"/>
        <v>0</v>
      </c>
      <c r="HD25" s="57">
        <f t="shared" si="103"/>
        <v>0</v>
      </c>
      <c r="HE25" s="243">
        <f t="shared" si="104"/>
        <v>0</v>
      </c>
      <c r="HF25" s="243">
        <f t="shared" si="105"/>
        <v>0</v>
      </c>
      <c r="HG25" s="243"/>
      <c r="HH25" s="243"/>
      <c r="HI25" s="143"/>
      <c r="HJ25" s="143"/>
      <c r="HK25" s="161"/>
      <c r="HL25" s="161"/>
      <c r="HM25" s="161"/>
      <c r="HN25" s="161"/>
      <c r="HO25" s="140"/>
      <c r="HP25" s="140"/>
      <c r="HQ25" s="140"/>
      <c r="HR25" s="140"/>
      <c r="HS25" s="140"/>
      <c r="HT25" s="140"/>
      <c r="HU25" s="57">
        <f t="shared" si="111"/>
        <v>0</v>
      </c>
      <c r="HV25" s="57">
        <f t="shared" si="112"/>
        <v>0</v>
      </c>
      <c r="HW25" s="57">
        <f t="shared" si="113"/>
        <v>0</v>
      </c>
      <c r="HX25" s="243">
        <f t="shared" si="114"/>
        <v>0</v>
      </c>
      <c r="HY25" s="243">
        <f t="shared" si="115"/>
        <v>0</v>
      </c>
      <c r="HZ25" s="243"/>
      <c r="IA25" s="243"/>
      <c r="IB25" s="143"/>
      <c r="IC25" s="143"/>
      <c r="ID25" s="143"/>
      <c r="IE25" s="143"/>
      <c r="IF25" s="161"/>
      <c r="IG25" s="161"/>
      <c r="IH25" s="140"/>
      <c r="II25" s="140"/>
      <c r="IJ25" s="140"/>
      <c r="IK25" s="140"/>
      <c r="IL25" s="140"/>
      <c r="IM25" s="140"/>
      <c r="IN25" s="57">
        <f t="shared" si="121"/>
        <v>0</v>
      </c>
      <c r="IO25" s="57">
        <f t="shared" si="122"/>
        <v>0</v>
      </c>
      <c r="IP25" s="57">
        <f t="shared" si="123"/>
        <v>0</v>
      </c>
      <c r="IQ25" s="243">
        <f t="shared" si="124"/>
        <v>0</v>
      </c>
      <c r="IR25" s="243">
        <f t="shared" si="125"/>
        <v>0</v>
      </c>
      <c r="IS25" s="243"/>
      <c r="IT25" s="243"/>
      <c r="IU25" s="143"/>
      <c r="IV25" s="143"/>
      <c r="IW25" s="143"/>
      <c r="IX25" s="143"/>
      <c r="IY25" s="161"/>
      <c r="IZ25" s="161"/>
      <c r="JA25" s="57"/>
      <c r="JB25" s="57"/>
      <c r="JC25" s="57"/>
      <c r="JD25" s="57"/>
      <c r="JE25" s="57"/>
      <c r="JF25" s="57"/>
      <c r="JG25" s="57">
        <f t="shared" si="131"/>
        <v>0</v>
      </c>
      <c r="JH25" s="57">
        <f t="shared" si="132"/>
        <v>0</v>
      </c>
      <c r="JI25" s="57">
        <f t="shared" si="133"/>
        <v>0</v>
      </c>
      <c r="JJ25" s="243">
        <f t="shared" si="134"/>
        <v>0</v>
      </c>
      <c r="JK25" s="243">
        <f t="shared" si="135"/>
        <v>0</v>
      </c>
      <c r="JL25" s="243"/>
      <c r="JM25" s="243"/>
      <c r="JN25" s="143"/>
      <c r="JO25" s="143"/>
      <c r="JP25" s="146"/>
      <c r="JQ25" s="162"/>
      <c r="JR25" s="146"/>
      <c r="JS25" s="146"/>
      <c r="JT25" s="519">
        <f t="shared" si="525"/>
        <v>0</v>
      </c>
      <c r="JU25" s="519">
        <f t="shared" si="526"/>
        <v>0</v>
      </c>
      <c r="JV25" s="519">
        <f t="shared" si="527"/>
        <v>0</v>
      </c>
      <c r="JW25" s="519">
        <f t="shared" si="528"/>
        <v>0</v>
      </c>
      <c r="JX25" s="519">
        <f t="shared" si="529"/>
        <v>0</v>
      </c>
      <c r="JY25" s="519">
        <f t="shared" si="530"/>
        <v>0</v>
      </c>
      <c r="JZ25" s="57">
        <f t="shared" si="659"/>
        <v>0</v>
      </c>
      <c r="KA25" s="57">
        <f t="shared" si="660"/>
        <v>0</v>
      </c>
      <c r="KB25" s="57">
        <f t="shared" si="661"/>
        <v>0</v>
      </c>
      <c r="KC25" s="243">
        <f t="shared" si="531"/>
        <v>0</v>
      </c>
      <c r="KD25" s="243">
        <f t="shared" si="532"/>
        <v>0</v>
      </c>
      <c r="KE25" s="143"/>
      <c r="KF25" s="143"/>
      <c r="KG25" s="61"/>
      <c r="KH25" s="61"/>
    </row>
    <row r="26" spans="1:294" s="4" customFormat="1" x14ac:dyDescent="0.2">
      <c r="A26" s="126">
        <v>1</v>
      </c>
      <c r="B26" s="126"/>
      <c r="C26" s="61"/>
      <c r="D26" s="8"/>
      <c r="E26" s="80"/>
      <c r="F26" s="80"/>
      <c r="G26" s="80"/>
      <c r="H26" s="98"/>
      <c r="I26" s="98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>
        <f t="shared" si="449"/>
        <v>0</v>
      </c>
      <c r="U26" s="57">
        <f t="shared" si="450"/>
        <v>0</v>
      </c>
      <c r="V26" s="57">
        <f t="shared" si="451"/>
        <v>0</v>
      </c>
      <c r="W26" s="243">
        <f t="shared" si="452"/>
        <v>0</v>
      </c>
      <c r="X26" s="243">
        <f t="shared" si="453"/>
        <v>0</v>
      </c>
      <c r="Y26" s="238"/>
      <c r="Z26" s="238"/>
      <c r="AA26" s="58"/>
      <c r="AB26" s="58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>
        <f t="shared" si="11"/>
        <v>0</v>
      </c>
      <c r="AN26" s="57">
        <f t="shared" si="12"/>
        <v>0</v>
      </c>
      <c r="AO26" s="57">
        <f t="shared" si="13"/>
        <v>0</v>
      </c>
      <c r="AP26" s="243">
        <f t="shared" si="14"/>
        <v>0</v>
      </c>
      <c r="AQ26" s="243">
        <f t="shared" si="15"/>
        <v>0</v>
      </c>
      <c r="AR26" s="238"/>
      <c r="AS26" s="238"/>
      <c r="AT26" s="58"/>
      <c r="AU26" s="58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>
        <f t="shared" si="21"/>
        <v>0</v>
      </c>
      <c r="BG26" s="57">
        <f t="shared" si="22"/>
        <v>0</v>
      </c>
      <c r="BH26" s="57">
        <f t="shared" si="23"/>
        <v>0</v>
      </c>
      <c r="BI26" s="243">
        <f t="shared" si="24"/>
        <v>0</v>
      </c>
      <c r="BJ26" s="243">
        <f t="shared" si="25"/>
        <v>0</v>
      </c>
      <c r="BK26" s="238"/>
      <c r="BL26" s="238"/>
      <c r="BM26" s="58"/>
      <c r="BN26" s="58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>
        <f t="shared" si="31"/>
        <v>0</v>
      </c>
      <c r="BZ26" s="57">
        <f t="shared" si="32"/>
        <v>0</v>
      </c>
      <c r="CA26" s="57">
        <f t="shared" si="33"/>
        <v>0</v>
      </c>
      <c r="CB26" s="243">
        <f t="shared" si="34"/>
        <v>0</v>
      </c>
      <c r="CC26" s="243">
        <f t="shared" si="35"/>
        <v>0</v>
      </c>
      <c r="CD26" s="238"/>
      <c r="CE26" s="238"/>
      <c r="CF26" s="58"/>
      <c r="CG26" s="58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>
        <f t="shared" si="41"/>
        <v>0</v>
      </c>
      <c r="CS26" s="57">
        <f t="shared" si="42"/>
        <v>0</v>
      </c>
      <c r="CT26" s="57">
        <f t="shared" si="43"/>
        <v>0</v>
      </c>
      <c r="CU26" s="243">
        <f t="shared" si="44"/>
        <v>0</v>
      </c>
      <c r="CV26" s="243">
        <f t="shared" si="45"/>
        <v>0</v>
      </c>
      <c r="CW26" s="238"/>
      <c r="CX26" s="238"/>
      <c r="CY26" s="58"/>
      <c r="CZ26" s="58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>
        <f t="shared" si="51"/>
        <v>0</v>
      </c>
      <c r="DL26" s="57">
        <f t="shared" si="52"/>
        <v>0</v>
      </c>
      <c r="DM26" s="57">
        <f t="shared" si="53"/>
        <v>0</v>
      </c>
      <c r="DN26" s="243">
        <f t="shared" si="54"/>
        <v>0</v>
      </c>
      <c r="DO26" s="243">
        <f t="shared" si="55"/>
        <v>0</v>
      </c>
      <c r="DP26" s="238"/>
      <c r="DQ26" s="238"/>
      <c r="DR26" s="58"/>
      <c r="DS26" s="58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>
        <f t="shared" si="61"/>
        <v>0</v>
      </c>
      <c r="EE26" s="57">
        <f t="shared" si="62"/>
        <v>0</v>
      </c>
      <c r="EF26" s="57">
        <f t="shared" si="63"/>
        <v>0</v>
      </c>
      <c r="EG26" s="243">
        <f t="shared" si="64"/>
        <v>0</v>
      </c>
      <c r="EH26" s="243">
        <f t="shared" si="65"/>
        <v>0</v>
      </c>
      <c r="EI26" s="238"/>
      <c r="EJ26" s="238"/>
      <c r="EK26" s="58"/>
      <c r="EL26" s="58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>
        <f t="shared" si="71"/>
        <v>0</v>
      </c>
      <c r="EX26" s="57">
        <f t="shared" si="72"/>
        <v>0</v>
      </c>
      <c r="EY26" s="57">
        <f t="shared" si="73"/>
        <v>0</v>
      </c>
      <c r="EZ26" s="243">
        <f t="shared" si="74"/>
        <v>0</v>
      </c>
      <c r="FA26" s="243">
        <f t="shared" si="75"/>
        <v>0</v>
      </c>
      <c r="FB26" s="238"/>
      <c r="FC26" s="238"/>
      <c r="FD26" s="58"/>
      <c r="FE26" s="58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>
        <f t="shared" si="81"/>
        <v>0</v>
      </c>
      <c r="FQ26" s="57">
        <f t="shared" si="82"/>
        <v>0</v>
      </c>
      <c r="FR26" s="57">
        <f t="shared" si="83"/>
        <v>0</v>
      </c>
      <c r="FS26" s="243">
        <f t="shared" si="84"/>
        <v>0</v>
      </c>
      <c r="FT26" s="243">
        <f t="shared" si="85"/>
        <v>0</v>
      </c>
      <c r="FU26" s="238"/>
      <c r="FV26" s="238"/>
      <c r="FW26" s="58"/>
      <c r="FX26" s="58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>
        <f t="shared" si="91"/>
        <v>0</v>
      </c>
      <c r="GJ26" s="57">
        <f t="shared" si="92"/>
        <v>0</v>
      </c>
      <c r="GK26" s="57">
        <f t="shared" si="93"/>
        <v>0</v>
      </c>
      <c r="GL26" s="243">
        <f t="shared" si="94"/>
        <v>0</v>
      </c>
      <c r="GM26" s="243">
        <f t="shared" si="95"/>
        <v>0</v>
      </c>
      <c r="GN26" s="238"/>
      <c r="GO26" s="238"/>
      <c r="GP26" s="58"/>
      <c r="GQ26" s="58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>
        <f t="shared" si="101"/>
        <v>0</v>
      </c>
      <c r="HC26" s="57">
        <f t="shared" si="102"/>
        <v>0</v>
      </c>
      <c r="HD26" s="57">
        <f t="shared" si="103"/>
        <v>0</v>
      </c>
      <c r="HE26" s="243">
        <f t="shared" si="104"/>
        <v>0</v>
      </c>
      <c r="HF26" s="243">
        <f t="shared" si="105"/>
        <v>0</v>
      </c>
      <c r="HG26" s="238"/>
      <c r="HH26" s="238"/>
      <c r="HI26" s="58"/>
      <c r="HJ26" s="58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>
        <f t="shared" si="111"/>
        <v>0</v>
      </c>
      <c r="HV26" s="57">
        <f t="shared" si="112"/>
        <v>0</v>
      </c>
      <c r="HW26" s="57">
        <f t="shared" si="113"/>
        <v>0</v>
      </c>
      <c r="HX26" s="243">
        <f t="shared" si="114"/>
        <v>0</v>
      </c>
      <c r="HY26" s="243">
        <f t="shared" si="115"/>
        <v>0</v>
      </c>
      <c r="HZ26" s="238"/>
      <c r="IA26" s="238"/>
      <c r="IB26" s="58"/>
      <c r="IC26" s="58"/>
      <c r="ID26" s="58"/>
      <c r="IE26" s="58"/>
      <c r="IF26" s="57"/>
      <c r="IG26" s="57"/>
      <c r="IH26" s="57"/>
      <c r="II26" s="57"/>
      <c r="IJ26" s="57"/>
      <c r="IK26" s="57"/>
      <c r="IL26" s="57"/>
      <c r="IM26" s="57"/>
      <c r="IN26" s="57">
        <f t="shared" si="121"/>
        <v>0</v>
      </c>
      <c r="IO26" s="57">
        <f t="shared" si="122"/>
        <v>0</v>
      </c>
      <c r="IP26" s="57">
        <f t="shared" si="123"/>
        <v>0</v>
      </c>
      <c r="IQ26" s="243">
        <f t="shared" si="124"/>
        <v>0</v>
      </c>
      <c r="IR26" s="243">
        <f t="shared" si="125"/>
        <v>0</v>
      </c>
      <c r="IS26" s="238"/>
      <c r="IT26" s="238"/>
      <c r="IU26" s="58"/>
      <c r="IV26" s="58"/>
      <c r="IW26" s="58"/>
      <c r="IX26" s="58"/>
      <c r="IY26" s="57"/>
      <c r="IZ26" s="57"/>
      <c r="JA26" s="57"/>
      <c r="JB26" s="57"/>
      <c r="JC26" s="57"/>
      <c r="JD26" s="57"/>
      <c r="JE26" s="57"/>
      <c r="JF26" s="57"/>
      <c r="JG26" s="57">
        <f t="shared" si="131"/>
        <v>0</v>
      </c>
      <c r="JH26" s="57">
        <f t="shared" si="132"/>
        <v>0</v>
      </c>
      <c r="JI26" s="57">
        <f t="shared" si="133"/>
        <v>0</v>
      </c>
      <c r="JJ26" s="243">
        <f t="shared" si="134"/>
        <v>0</v>
      </c>
      <c r="JK26" s="243">
        <f t="shared" si="135"/>
        <v>0</v>
      </c>
      <c r="JL26" s="238"/>
      <c r="JM26" s="238"/>
      <c r="JN26" s="58"/>
      <c r="JO26" s="58"/>
      <c r="JP26" s="59"/>
      <c r="JQ26" s="60"/>
      <c r="JR26" s="59"/>
      <c r="JS26" s="59"/>
      <c r="JT26" s="519">
        <f t="shared" si="525"/>
        <v>0</v>
      </c>
      <c r="JU26" s="519">
        <f t="shared" si="526"/>
        <v>0</v>
      </c>
      <c r="JV26" s="519">
        <f t="shared" si="527"/>
        <v>0</v>
      </c>
      <c r="JW26" s="519">
        <f t="shared" si="528"/>
        <v>0</v>
      </c>
      <c r="JX26" s="519">
        <f t="shared" si="529"/>
        <v>0</v>
      </c>
      <c r="JY26" s="519">
        <f t="shared" si="530"/>
        <v>0</v>
      </c>
      <c r="JZ26" s="57">
        <f t="shared" si="659"/>
        <v>0</v>
      </c>
      <c r="KA26" s="57">
        <f t="shared" si="660"/>
        <v>0</v>
      </c>
      <c r="KB26" s="57">
        <f t="shared" si="661"/>
        <v>0</v>
      </c>
      <c r="KC26" s="243">
        <f t="shared" si="531"/>
        <v>0</v>
      </c>
      <c r="KD26" s="243">
        <f t="shared" si="532"/>
        <v>0</v>
      </c>
      <c r="KE26" s="58"/>
      <c r="KF26" s="58"/>
      <c r="KG26" s="61"/>
      <c r="KH26" s="61"/>
    </row>
    <row r="27" spans="1:294" s="4" customFormat="1" x14ac:dyDescent="0.2">
      <c r="A27" s="126">
        <v>1</v>
      </c>
      <c r="B27" s="126"/>
      <c r="C27" s="61"/>
      <c r="D27" s="8"/>
      <c r="E27" s="80"/>
      <c r="F27" s="80"/>
      <c r="G27" s="80"/>
      <c r="H27" s="98"/>
      <c r="I27" s="98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>
        <f t="shared" si="449"/>
        <v>0</v>
      </c>
      <c r="U27" s="57">
        <f t="shared" si="450"/>
        <v>0</v>
      </c>
      <c r="V27" s="57">
        <f t="shared" si="451"/>
        <v>0</v>
      </c>
      <c r="W27" s="243">
        <f t="shared" si="452"/>
        <v>0</v>
      </c>
      <c r="X27" s="243">
        <f t="shared" si="453"/>
        <v>0</v>
      </c>
      <c r="Y27" s="238"/>
      <c r="Z27" s="238"/>
      <c r="AA27" s="58"/>
      <c r="AB27" s="58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>
        <f t="shared" si="11"/>
        <v>0</v>
      </c>
      <c r="AN27" s="57">
        <f t="shared" si="12"/>
        <v>0</v>
      </c>
      <c r="AO27" s="57">
        <f t="shared" si="13"/>
        <v>0</v>
      </c>
      <c r="AP27" s="243">
        <f t="shared" si="14"/>
        <v>0</v>
      </c>
      <c r="AQ27" s="243">
        <f t="shared" si="15"/>
        <v>0</v>
      </c>
      <c r="AR27" s="238"/>
      <c r="AS27" s="238"/>
      <c r="AT27" s="58"/>
      <c r="AU27" s="58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>
        <f t="shared" si="21"/>
        <v>0</v>
      </c>
      <c r="BG27" s="57">
        <f t="shared" si="22"/>
        <v>0</v>
      </c>
      <c r="BH27" s="57">
        <f t="shared" si="23"/>
        <v>0</v>
      </c>
      <c r="BI27" s="243">
        <f t="shared" si="24"/>
        <v>0</v>
      </c>
      <c r="BJ27" s="243">
        <f t="shared" si="25"/>
        <v>0</v>
      </c>
      <c r="BK27" s="238"/>
      <c r="BL27" s="238"/>
      <c r="BM27" s="58"/>
      <c r="BN27" s="58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>
        <f t="shared" si="31"/>
        <v>0</v>
      </c>
      <c r="BZ27" s="57">
        <f t="shared" si="32"/>
        <v>0</v>
      </c>
      <c r="CA27" s="57">
        <f t="shared" si="33"/>
        <v>0</v>
      </c>
      <c r="CB27" s="243">
        <f t="shared" si="34"/>
        <v>0</v>
      </c>
      <c r="CC27" s="243">
        <f t="shared" si="35"/>
        <v>0</v>
      </c>
      <c r="CD27" s="238"/>
      <c r="CE27" s="238"/>
      <c r="CF27" s="58"/>
      <c r="CG27" s="58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>
        <f t="shared" si="41"/>
        <v>0</v>
      </c>
      <c r="CS27" s="57">
        <f t="shared" si="42"/>
        <v>0</v>
      </c>
      <c r="CT27" s="57">
        <f t="shared" si="43"/>
        <v>0</v>
      </c>
      <c r="CU27" s="243">
        <f t="shared" si="44"/>
        <v>0</v>
      </c>
      <c r="CV27" s="243">
        <f t="shared" si="45"/>
        <v>0</v>
      </c>
      <c r="CW27" s="238"/>
      <c r="CX27" s="238"/>
      <c r="CY27" s="58"/>
      <c r="CZ27" s="58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>
        <f t="shared" si="51"/>
        <v>0</v>
      </c>
      <c r="DL27" s="57">
        <f t="shared" si="52"/>
        <v>0</v>
      </c>
      <c r="DM27" s="57">
        <f t="shared" si="53"/>
        <v>0</v>
      </c>
      <c r="DN27" s="243">
        <f t="shared" si="54"/>
        <v>0</v>
      </c>
      <c r="DO27" s="243">
        <f t="shared" si="55"/>
        <v>0</v>
      </c>
      <c r="DP27" s="238"/>
      <c r="DQ27" s="238"/>
      <c r="DR27" s="58"/>
      <c r="DS27" s="58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>
        <f t="shared" si="61"/>
        <v>0</v>
      </c>
      <c r="EE27" s="57">
        <f t="shared" si="62"/>
        <v>0</v>
      </c>
      <c r="EF27" s="57">
        <f t="shared" si="63"/>
        <v>0</v>
      </c>
      <c r="EG27" s="243">
        <f t="shared" si="64"/>
        <v>0</v>
      </c>
      <c r="EH27" s="243">
        <f t="shared" si="65"/>
        <v>0</v>
      </c>
      <c r="EI27" s="238"/>
      <c r="EJ27" s="238"/>
      <c r="EK27" s="58"/>
      <c r="EL27" s="58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>
        <f t="shared" si="71"/>
        <v>0</v>
      </c>
      <c r="EX27" s="57">
        <f t="shared" si="72"/>
        <v>0</v>
      </c>
      <c r="EY27" s="57">
        <f t="shared" si="73"/>
        <v>0</v>
      </c>
      <c r="EZ27" s="243">
        <f t="shared" si="74"/>
        <v>0</v>
      </c>
      <c r="FA27" s="243">
        <f t="shared" si="75"/>
        <v>0</v>
      </c>
      <c r="FB27" s="238"/>
      <c r="FC27" s="238"/>
      <c r="FD27" s="58"/>
      <c r="FE27" s="58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>
        <f t="shared" si="81"/>
        <v>0</v>
      </c>
      <c r="FQ27" s="57">
        <f t="shared" si="82"/>
        <v>0</v>
      </c>
      <c r="FR27" s="57">
        <f t="shared" si="83"/>
        <v>0</v>
      </c>
      <c r="FS27" s="243">
        <f t="shared" si="84"/>
        <v>0</v>
      </c>
      <c r="FT27" s="243">
        <f t="shared" si="85"/>
        <v>0</v>
      </c>
      <c r="FU27" s="238"/>
      <c r="FV27" s="238"/>
      <c r="FW27" s="58"/>
      <c r="FX27" s="58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>
        <f t="shared" si="91"/>
        <v>0</v>
      </c>
      <c r="GJ27" s="57">
        <f t="shared" si="92"/>
        <v>0</v>
      </c>
      <c r="GK27" s="57">
        <f t="shared" si="93"/>
        <v>0</v>
      </c>
      <c r="GL27" s="243">
        <f t="shared" si="94"/>
        <v>0</v>
      </c>
      <c r="GM27" s="243">
        <f t="shared" si="95"/>
        <v>0</v>
      </c>
      <c r="GN27" s="238"/>
      <c r="GO27" s="238"/>
      <c r="GP27" s="58"/>
      <c r="GQ27" s="58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>
        <f t="shared" si="101"/>
        <v>0</v>
      </c>
      <c r="HC27" s="57">
        <f t="shared" si="102"/>
        <v>0</v>
      </c>
      <c r="HD27" s="57">
        <f t="shared" si="103"/>
        <v>0</v>
      </c>
      <c r="HE27" s="243">
        <f t="shared" si="104"/>
        <v>0</v>
      </c>
      <c r="HF27" s="243">
        <f t="shared" si="105"/>
        <v>0</v>
      </c>
      <c r="HG27" s="238"/>
      <c r="HH27" s="238"/>
      <c r="HI27" s="58"/>
      <c r="HJ27" s="58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>
        <f t="shared" si="111"/>
        <v>0</v>
      </c>
      <c r="HV27" s="57">
        <f t="shared" si="112"/>
        <v>0</v>
      </c>
      <c r="HW27" s="57">
        <f t="shared" si="113"/>
        <v>0</v>
      </c>
      <c r="HX27" s="243">
        <f t="shared" si="114"/>
        <v>0</v>
      </c>
      <c r="HY27" s="243">
        <f t="shared" si="115"/>
        <v>0</v>
      </c>
      <c r="HZ27" s="238"/>
      <c r="IA27" s="238"/>
      <c r="IB27" s="58"/>
      <c r="IC27" s="58"/>
      <c r="ID27" s="58"/>
      <c r="IE27" s="58"/>
      <c r="IF27" s="57"/>
      <c r="IG27" s="57"/>
      <c r="IH27" s="57"/>
      <c r="II27" s="57"/>
      <c r="IJ27" s="57"/>
      <c r="IK27" s="57"/>
      <c r="IL27" s="57"/>
      <c r="IM27" s="57"/>
      <c r="IN27" s="57">
        <f t="shared" si="121"/>
        <v>0</v>
      </c>
      <c r="IO27" s="57">
        <f t="shared" si="122"/>
        <v>0</v>
      </c>
      <c r="IP27" s="57">
        <f t="shared" si="123"/>
        <v>0</v>
      </c>
      <c r="IQ27" s="243">
        <f t="shared" si="124"/>
        <v>0</v>
      </c>
      <c r="IR27" s="243">
        <f t="shared" si="125"/>
        <v>0</v>
      </c>
      <c r="IS27" s="238"/>
      <c r="IT27" s="238"/>
      <c r="IU27" s="58"/>
      <c r="IV27" s="58"/>
      <c r="IW27" s="58"/>
      <c r="IX27" s="58"/>
      <c r="IY27" s="57"/>
      <c r="IZ27" s="57"/>
      <c r="JA27" s="57"/>
      <c r="JB27" s="57"/>
      <c r="JC27" s="57"/>
      <c r="JD27" s="57"/>
      <c r="JE27" s="57"/>
      <c r="JF27" s="57"/>
      <c r="JG27" s="57">
        <f t="shared" si="131"/>
        <v>0</v>
      </c>
      <c r="JH27" s="57">
        <f t="shared" si="132"/>
        <v>0</v>
      </c>
      <c r="JI27" s="57">
        <f t="shared" si="133"/>
        <v>0</v>
      </c>
      <c r="JJ27" s="243">
        <f t="shared" si="134"/>
        <v>0</v>
      </c>
      <c r="JK27" s="243">
        <f t="shared" si="135"/>
        <v>0</v>
      </c>
      <c r="JL27" s="238"/>
      <c r="JM27" s="238"/>
      <c r="JN27" s="58"/>
      <c r="JO27" s="58"/>
      <c r="JP27" s="59"/>
      <c r="JQ27" s="60"/>
      <c r="JR27" s="59"/>
      <c r="JS27" s="59"/>
      <c r="JT27" s="519">
        <f t="shared" si="525"/>
        <v>0</v>
      </c>
      <c r="JU27" s="519">
        <f t="shared" si="526"/>
        <v>0</v>
      </c>
      <c r="JV27" s="519">
        <f t="shared" si="527"/>
        <v>0</v>
      </c>
      <c r="JW27" s="519">
        <f t="shared" si="528"/>
        <v>0</v>
      </c>
      <c r="JX27" s="519">
        <f t="shared" si="529"/>
        <v>0</v>
      </c>
      <c r="JY27" s="519">
        <f t="shared" si="530"/>
        <v>0</v>
      </c>
      <c r="JZ27" s="57">
        <f t="shared" si="659"/>
        <v>0</v>
      </c>
      <c r="KA27" s="57">
        <f t="shared" si="660"/>
        <v>0</v>
      </c>
      <c r="KB27" s="57">
        <f t="shared" si="661"/>
        <v>0</v>
      </c>
      <c r="KC27" s="243">
        <f t="shared" si="531"/>
        <v>0</v>
      </c>
      <c r="KD27" s="243">
        <f t="shared" si="532"/>
        <v>0</v>
      </c>
      <c r="KE27" s="58"/>
      <c r="KF27" s="58"/>
      <c r="KG27" s="61"/>
      <c r="KH27" s="61"/>
    </row>
    <row r="28" spans="1:294" ht="16.5" customHeight="1" x14ac:dyDescent="0.2">
      <c r="A28" s="126">
        <v>1</v>
      </c>
      <c r="B28" s="126">
        <v>1</v>
      </c>
      <c r="C28" s="81"/>
      <c r="D28" s="326"/>
      <c r="E28" s="78"/>
      <c r="F28" s="87" t="s">
        <v>16</v>
      </c>
      <c r="G28" s="87"/>
      <c r="H28" s="166"/>
      <c r="I28" s="166"/>
      <c r="J28" s="166">
        <f t="shared" ref="J28:N28" si="662">SUM(J29,J35)</f>
        <v>0</v>
      </c>
      <c r="K28" s="166">
        <f t="shared" si="662"/>
        <v>0</v>
      </c>
      <c r="L28" s="69">
        <f t="shared" ref="L28:L29" si="663">SUM(J28/12*$B$2)</f>
        <v>0</v>
      </c>
      <c r="M28" s="69">
        <f t="shared" ref="M28:M29" si="664">SUM(K28/12*$B$2)</f>
        <v>0</v>
      </c>
      <c r="N28" s="166">
        <f t="shared" si="662"/>
        <v>0</v>
      </c>
      <c r="O28" s="166">
        <f t="shared" ref="O28:S28" si="665">SUM(O29,O35)</f>
        <v>0</v>
      </c>
      <c r="P28" s="166">
        <f t="shared" si="665"/>
        <v>0</v>
      </c>
      <c r="Q28" s="166">
        <f t="shared" si="665"/>
        <v>0</v>
      </c>
      <c r="R28" s="166">
        <f t="shared" si="665"/>
        <v>0</v>
      </c>
      <c r="S28" s="166">
        <f t="shared" si="665"/>
        <v>0</v>
      </c>
      <c r="T28" s="105">
        <f t="shared" ref="T28:T34" si="666">N28+Q28</f>
        <v>0</v>
      </c>
      <c r="U28" s="71">
        <f t="shared" ref="U28:U34" si="667">O28+R28</f>
        <v>0</v>
      </c>
      <c r="V28" s="71">
        <f t="shared" ref="V28:V34" si="668">P28+S28</f>
        <v>0</v>
      </c>
      <c r="W28" s="88">
        <f t="shared" ref="W28:W34" si="669">N28-L28</f>
        <v>0</v>
      </c>
      <c r="X28" s="88">
        <f t="shared" ref="X28:X34" si="670">O28-M28</f>
        <v>0</v>
      </c>
      <c r="Y28" s="411"/>
      <c r="Z28" s="410"/>
      <c r="AA28" s="200">
        <f t="shared" ref="AA28:AA29" si="671">$H28</f>
        <v>0</v>
      </c>
      <c r="AB28" s="201" t="e">
        <f t="shared" ref="AB28:AB29" si="672">O28/N28</f>
        <v>#DIV/0!</v>
      </c>
      <c r="AC28" s="166">
        <f t="shared" ref="AC28:AD28" si="673">SUM(AC29,AC35)</f>
        <v>0</v>
      </c>
      <c r="AD28" s="166">
        <f t="shared" si="673"/>
        <v>0</v>
      </c>
      <c r="AE28" s="69">
        <f t="shared" ref="AE28:AE29" si="674">SUM(AC28/12*$B$2)</f>
        <v>0</v>
      </c>
      <c r="AF28" s="69">
        <f t="shared" ref="AF28:AF29" si="675">SUM(AD28/12*$B$2)</f>
        <v>0</v>
      </c>
      <c r="AG28" s="166">
        <f t="shared" ref="AG28:AL28" si="676">SUM(AG29,AG35)</f>
        <v>0</v>
      </c>
      <c r="AH28" s="166">
        <f t="shared" si="676"/>
        <v>0</v>
      </c>
      <c r="AI28" s="166">
        <f t="shared" si="676"/>
        <v>0</v>
      </c>
      <c r="AJ28" s="166">
        <f t="shared" si="676"/>
        <v>0</v>
      </c>
      <c r="AK28" s="166">
        <f t="shared" si="676"/>
        <v>0</v>
      </c>
      <c r="AL28" s="166">
        <f t="shared" si="676"/>
        <v>0</v>
      </c>
      <c r="AM28" s="105">
        <f t="shared" si="11"/>
        <v>0</v>
      </c>
      <c r="AN28" s="71">
        <f t="shared" si="12"/>
        <v>0</v>
      </c>
      <c r="AO28" s="71">
        <f t="shared" si="13"/>
        <v>0</v>
      </c>
      <c r="AP28" s="88">
        <f t="shared" si="14"/>
        <v>0</v>
      </c>
      <c r="AQ28" s="88">
        <f t="shared" si="15"/>
        <v>0</v>
      </c>
      <c r="AR28" s="411"/>
      <c r="AS28" s="410"/>
      <c r="AT28" s="200">
        <f t="shared" ref="AT28:AT29" si="677">$H28</f>
        <v>0</v>
      </c>
      <c r="AU28" s="201" t="e">
        <f t="shared" ref="AU28:AU29" si="678">AH28/AG28</f>
        <v>#DIV/0!</v>
      </c>
      <c r="AV28" s="166">
        <f t="shared" ref="AV28:AW28" si="679">SUM(AV29,AV35)</f>
        <v>0</v>
      </c>
      <c r="AW28" s="166">
        <f t="shared" si="679"/>
        <v>0</v>
      </c>
      <c r="AX28" s="69">
        <f t="shared" ref="AX28:AX29" si="680">SUM(AV28/12*$B$2)</f>
        <v>0</v>
      </c>
      <c r="AY28" s="69">
        <f t="shared" ref="AY28:AY29" si="681">SUM(AW28/12*$B$2)</f>
        <v>0</v>
      </c>
      <c r="AZ28" s="166">
        <f t="shared" ref="AZ28:BE28" si="682">SUM(AZ29,AZ35)</f>
        <v>0</v>
      </c>
      <c r="BA28" s="166">
        <f t="shared" si="682"/>
        <v>0</v>
      </c>
      <c r="BB28" s="166">
        <f t="shared" si="682"/>
        <v>0</v>
      </c>
      <c r="BC28" s="166">
        <f t="shared" si="682"/>
        <v>0</v>
      </c>
      <c r="BD28" s="166">
        <f t="shared" si="682"/>
        <v>0</v>
      </c>
      <c r="BE28" s="166">
        <f t="shared" si="682"/>
        <v>0</v>
      </c>
      <c r="BF28" s="105">
        <f t="shared" si="21"/>
        <v>0</v>
      </c>
      <c r="BG28" s="71">
        <f t="shared" si="22"/>
        <v>0</v>
      </c>
      <c r="BH28" s="71">
        <f t="shared" si="23"/>
        <v>0</v>
      </c>
      <c r="BI28" s="88">
        <f t="shared" si="24"/>
        <v>0</v>
      </c>
      <c r="BJ28" s="88">
        <f t="shared" si="25"/>
        <v>0</v>
      </c>
      <c r="BK28" s="411"/>
      <c r="BL28" s="410"/>
      <c r="BM28" s="200">
        <f t="shared" ref="BM28:BM29" si="683">$H28</f>
        <v>0</v>
      </c>
      <c r="BN28" s="201" t="e">
        <f t="shared" ref="BN28:BN29" si="684">BA28/AZ28</f>
        <v>#DIV/0!</v>
      </c>
      <c r="BO28" s="166">
        <f t="shared" ref="BO28:BP28" si="685">SUM(BO29,BO35)</f>
        <v>0</v>
      </c>
      <c r="BP28" s="166">
        <f t="shared" si="685"/>
        <v>0</v>
      </c>
      <c r="BQ28" s="69">
        <f t="shared" ref="BQ28:BQ29" si="686">SUM(BO28/12*$B$2)</f>
        <v>0</v>
      </c>
      <c r="BR28" s="69">
        <f t="shared" ref="BR28:BR29" si="687">SUM(BP28/12*$B$2)</f>
        <v>0</v>
      </c>
      <c r="BS28" s="166">
        <f t="shared" ref="BS28:BX28" si="688">SUM(BS29,BS35)</f>
        <v>0</v>
      </c>
      <c r="BT28" s="166">
        <f t="shared" si="688"/>
        <v>0</v>
      </c>
      <c r="BU28" s="166">
        <f t="shared" si="688"/>
        <v>0</v>
      </c>
      <c r="BV28" s="166">
        <f t="shared" si="688"/>
        <v>0</v>
      </c>
      <c r="BW28" s="166">
        <f t="shared" si="688"/>
        <v>0</v>
      </c>
      <c r="BX28" s="166">
        <f t="shared" si="688"/>
        <v>0</v>
      </c>
      <c r="BY28" s="105">
        <f t="shared" si="31"/>
        <v>0</v>
      </c>
      <c r="BZ28" s="71">
        <f t="shared" si="32"/>
        <v>0</v>
      </c>
      <c r="CA28" s="71">
        <f t="shared" si="33"/>
        <v>0</v>
      </c>
      <c r="CB28" s="88">
        <f t="shared" si="34"/>
        <v>0</v>
      </c>
      <c r="CC28" s="88">
        <f t="shared" si="35"/>
        <v>0</v>
      </c>
      <c r="CD28" s="411"/>
      <c r="CE28" s="410"/>
      <c r="CF28" s="200">
        <f t="shared" ref="CF28:CF29" si="689">$H28</f>
        <v>0</v>
      </c>
      <c r="CG28" s="201" t="e">
        <f t="shared" ref="CG28:CG29" si="690">BT28/BS28</f>
        <v>#DIV/0!</v>
      </c>
      <c r="CH28" s="166">
        <f>SUM(CH29,CH35)</f>
        <v>60</v>
      </c>
      <c r="CI28" s="166">
        <f>SUM(CI29,CI35)</f>
        <v>11783049.359999999</v>
      </c>
      <c r="CJ28" s="69">
        <f t="shared" ref="CJ28:CJ29" si="691">SUM(CH28/12*$B$2)</f>
        <v>10</v>
      </c>
      <c r="CK28" s="69">
        <f t="shared" ref="CK28:CK29" si="692">SUM(CI28/12*$B$2)</f>
        <v>1963841.5599999998</v>
      </c>
      <c r="CL28" s="166">
        <f t="shared" ref="CL28:CQ28" si="693">SUM(CL29,CL35)</f>
        <v>2</v>
      </c>
      <c r="CM28" s="166">
        <f t="shared" si="693"/>
        <v>392768.32</v>
      </c>
      <c r="CN28" s="166">
        <f t="shared" si="693"/>
        <v>32</v>
      </c>
      <c r="CO28" s="166">
        <f t="shared" si="693"/>
        <v>0</v>
      </c>
      <c r="CP28" s="166">
        <f t="shared" si="693"/>
        <v>0</v>
      </c>
      <c r="CQ28" s="166">
        <f t="shared" si="693"/>
        <v>0</v>
      </c>
      <c r="CR28" s="105">
        <f t="shared" si="41"/>
        <v>2</v>
      </c>
      <c r="CS28" s="71">
        <f t="shared" si="42"/>
        <v>392768.32</v>
      </c>
      <c r="CT28" s="71">
        <f t="shared" si="43"/>
        <v>32</v>
      </c>
      <c r="CU28" s="88">
        <f t="shared" si="44"/>
        <v>-8</v>
      </c>
      <c r="CV28" s="88">
        <f t="shared" si="45"/>
        <v>-1571073.2399999998</v>
      </c>
      <c r="CW28" s="411"/>
      <c r="CX28" s="410"/>
      <c r="CY28" s="200">
        <f t="shared" ref="CY28:CY29" si="694">$H28</f>
        <v>0</v>
      </c>
      <c r="CZ28" s="201">
        <f t="shared" ref="CZ28:CZ29" si="695">CM28/CL28</f>
        <v>196384.16</v>
      </c>
      <c r="DA28" s="166">
        <f t="shared" ref="DA28:DB28" si="696">SUM(DA29,DA35)</f>
        <v>0</v>
      </c>
      <c r="DB28" s="166">
        <f t="shared" si="696"/>
        <v>0</v>
      </c>
      <c r="DC28" s="69">
        <f t="shared" ref="DC28:DC29" si="697">SUM(DA28/12*$B$2)</f>
        <v>0</v>
      </c>
      <c r="DD28" s="69">
        <f t="shared" ref="DD28:DD29" si="698">SUM(DB28/12*$B$2)</f>
        <v>0</v>
      </c>
      <c r="DE28" s="166">
        <f t="shared" ref="DE28:DJ28" si="699">SUM(DE29,DE35)</f>
        <v>0</v>
      </c>
      <c r="DF28" s="166">
        <f t="shared" si="699"/>
        <v>0</v>
      </c>
      <c r="DG28" s="166">
        <f t="shared" si="699"/>
        <v>0</v>
      </c>
      <c r="DH28" s="166">
        <f t="shared" si="699"/>
        <v>0</v>
      </c>
      <c r="DI28" s="166">
        <f t="shared" si="699"/>
        <v>0</v>
      </c>
      <c r="DJ28" s="166">
        <f t="shared" si="699"/>
        <v>0</v>
      </c>
      <c r="DK28" s="105">
        <f t="shared" si="51"/>
        <v>0</v>
      </c>
      <c r="DL28" s="71">
        <f t="shared" si="52"/>
        <v>0</v>
      </c>
      <c r="DM28" s="71">
        <f t="shared" si="53"/>
        <v>0</v>
      </c>
      <c r="DN28" s="88">
        <f t="shared" si="54"/>
        <v>0</v>
      </c>
      <c r="DO28" s="88">
        <f t="shared" si="55"/>
        <v>0</v>
      </c>
      <c r="DP28" s="411"/>
      <c r="DQ28" s="410"/>
      <c r="DR28" s="200">
        <f t="shared" ref="DR28:DR29" si="700">$H28</f>
        <v>0</v>
      </c>
      <c r="DS28" s="201" t="e">
        <f t="shared" ref="DS28:DS29" si="701">DF28/DE28</f>
        <v>#DIV/0!</v>
      </c>
      <c r="DT28" s="166">
        <f t="shared" ref="DT28:DU28" si="702">SUM(DT29,DT35)</f>
        <v>0</v>
      </c>
      <c r="DU28" s="166">
        <f t="shared" si="702"/>
        <v>0</v>
      </c>
      <c r="DV28" s="69">
        <f t="shared" ref="DV28:DV29" si="703">SUM(DT28/12*$B$2)</f>
        <v>0</v>
      </c>
      <c r="DW28" s="69">
        <f t="shared" ref="DW28:DW29" si="704">SUM(DU28/12*$B$2)</f>
        <v>0</v>
      </c>
      <c r="DX28" s="166">
        <f t="shared" ref="DX28:EC28" si="705">SUM(DX29,DX35)</f>
        <v>0</v>
      </c>
      <c r="DY28" s="166">
        <f t="shared" si="705"/>
        <v>0</v>
      </c>
      <c r="DZ28" s="166">
        <f t="shared" si="705"/>
        <v>0</v>
      </c>
      <c r="EA28" s="166">
        <f t="shared" si="705"/>
        <v>0</v>
      </c>
      <c r="EB28" s="166">
        <f t="shared" si="705"/>
        <v>0</v>
      </c>
      <c r="EC28" s="166">
        <f t="shared" si="705"/>
        <v>0</v>
      </c>
      <c r="ED28" s="105">
        <f t="shared" si="61"/>
        <v>0</v>
      </c>
      <c r="EE28" s="71">
        <f t="shared" si="62"/>
        <v>0</v>
      </c>
      <c r="EF28" s="71">
        <f t="shared" si="63"/>
        <v>0</v>
      </c>
      <c r="EG28" s="88">
        <f t="shared" si="64"/>
        <v>0</v>
      </c>
      <c r="EH28" s="88">
        <f t="shared" si="65"/>
        <v>0</v>
      </c>
      <c r="EI28" s="411"/>
      <c r="EJ28" s="410"/>
      <c r="EK28" s="200">
        <f t="shared" ref="EK28:EK29" si="706">$H28</f>
        <v>0</v>
      </c>
      <c r="EL28" s="201" t="e">
        <f t="shared" ref="EL28:EL29" si="707">DY28/DX28</f>
        <v>#DIV/0!</v>
      </c>
      <c r="EM28" s="166">
        <f t="shared" ref="EM28:EN28" si="708">SUM(EM29,EM35)</f>
        <v>0</v>
      </c>
      <c r="EN28" s="166">
        <f t="shared" si="708"/>
        <v>0</v>
      </c>
      <c r="EO28" s="69">
        <f t="shared" ref="EO28:EO29" si="709">SUM(EM28/12*$B$2)</f>
        <v>0</v>
      </c>
      <c r="EP28" s="69">
        <f t="shared" ref="EP28:EP29" si="710">SUM(EN28/12*$B$2)</f>
        <v>0</v>
      </c>
      <c r="EQ28" s="166">
        <f t="shared" ref="EQ28:EV28" si="711">SUM(EQ29,EQ35)</f>
        <v>0</v>
      </c>
      <c r="ER28" s="166">
        <f t="shared" si="711"/>
        <v>0</v>
      </c>
      <c r="ES28" s="166">
        <f t="shared" si="711"/>
        <v>0</v>
      </c>
      <c r="ET28" s="166">
        <f t="shared" si="711"/>
        <v>0</v>
      </c>
      <c r="EU28" s="166">
        <f t="shared" si="711"/>
        <v>0</v>
      </c>
      <c r="EV28" s="166">
        <f t="shared" si="711"/>
        <v>0</v>
      </c>
      <c r="EW28" s="105">
        <f t="shared" si="71"/>
        <v>0</v>
      </c>
      <c r="EX28" s="71">
        <f t="shared" si="72"/>
        <v>0</v>
      </c>
      <c r="EY28" s="71">
        <f t="shared" si="73"/>
        <v>0</v>
      </c>
      <c r="EZ28" s="88">
        <f t="shared" si="74"/>
        <v>0</v>
      </c>
      <c r="FA28" s="88">
        <f t="shared" si="75"/>
        <v>0</v>
      </c>
      <c r="FB28" s="411"/>
      <c r="FC28" s="410"/>
      <c r="FD28" s="200">
        <f t="shared" ref="FD28:FD29" si="712">$H28</f>
        <v>0</v>
      </c>
      <c r="FE28" s="201" t="e">
        <f t="shared" ref="FE28:FE29" si="713">ER28/EQ28</f>
        <v>#DIV/0!</v>
      </c>
      <c r="FF28" s="166">
        <f t="shared" ref="FF28:FG28" si="714">SUM(FF29,FF35)</f>
        <v>0</v>
      </c>
      <c r="FG28" s="166">
        <f t="shared" si="714"/>
        <v>0</v>
      </c>
      <c r="FH28" s="69">
        <f t="shared" ref="FH28:FH29" si="715">SUM(FF28/12*$B$2)</f>
        <v>0</v>
      </c>
      <c r="FI28" s="69">
        <f t="shared" ref="FI28:FI29" si="716">SUM(FG28/12*$B$2)</f>
        <v>0</v>
      </c>
      <c r="FJ28" s="166">
        <f t="shared" ref="FJ28:FO28" si="717">SUM(FJ29,FJ35)</f>
        <v>0</v>
      </c>
      <c r="FK28" s="166">
        <f t="shared" si="717"/>
        <v>0</v>
      </c>
      <c r="FL28" s="166">
        <f t="shared" si="717"/>
        <v>0</v>
      </c>
      <c r="FM28" s="166">
        <f t="shared" si="717"/>
        <v>0</v>
      </c>
      <c r="FN28" s="166">
        <f t="shared" si="717"/>
        <v>0</v>
      </c>
      <c r="FO28" s="166">
        <f t="shared" si="717"/>
        <v>0</v>
      </c>
      <c r="FP28" s="105">
        <f t="shared" si="81"/>
        <v>0</v>
      </c>
      <c r="FQ28" s="71">
        <f t="shared" si="82"/>
        <v>0</v>
      </c>
      <c r="FR28" s="71">
        <f t="shared" si="83"/>
        <v>0</v>
      </c>
      <c r="FS28" s="88">
        <f t="shared" si="84"/>
        <v>0</v>
      </c>
      <c r="FT28" s="88">
        <f t="shared" si="85"/>
        <v>0</v>
      </c>
      <c r="FU28" s="411"/>
      <c r="FV28" s="410"/>
      <c r="FW28" s="200">
        <f t="shared" ref="FW28:FW29" si="718">$H28</f>
        <v>0</v>
      </c>
      <c r="FX28" s="201" t="e">
        <f t="shared" ref="FX28:FX29" si="719">FK28/FJ28</f>
        <v>#DIV/0!</v>
      </c>
      <c r="FY28" s="166">
        <f t="shared" ref="FY28:FZ28" si="720">SUM(FY29,FY35)</f>
        <v>0</v>
      </c>
      <c r="FZ28" s="166">
        <f t="shared" si="720"/>
        <v>0</v>
      </c>
      <c r="GA28" s="69">
        <f t="shared" ref="GA28:GA29" si="721">SUM(FY28/12*$B$2)</f>
        <v>0</v>
      </c>
      <c r="GB28" s="69">
        <f t="shared" ref="GB28:GB29" si="722">SUM(FZ28/12*$B$2)</f>
        <v>0</v>
      </c>
      <c r="GC28" s="166">
        <f t="shared" ref="GC28:GH28" si="723">SUM(GC29,GC35)</f>
        <v>0</v>
      </c>
      <c r="GD28" s="166">
        <f t="shared" si="723"/>
        <v>0</v>
      </c>
      <c r="GE28" s="166">
        <f t="shared" si="723"/>
        <v>0</v>
      </c>
      <c r="GF28" s="166">
        <f t="shared" si="723"/>
        <v>0</v>
      </c>
      <c r="GG28" s="166">
        <f t="shared" si="723"/>
        <v>0</v>
      </c>
      <c r="GH28" s="166">
        <f t="shared" si="723"/>
        <v>0</v>
      </c>
      <c r="GI28" s="105">
        <f t="shared" si="91"/>
        <v>0</v>
      </c>
      <c r="GJ28" s="71">
        <f t="shared" si="92"/>
        <v>0</v>
      </c>
      <c r="GK28" s="71">
        <f t="shared" si="93"/>
        <v>0</v>
      </c>
      <c r="GL28" s="88">
        <f t="shared" si="94"/>
        <v>0</v>
      </c>
      <c r="GM28" s="88">
        <f t="shared" si="95"/>
        <v>0</v>
      </c>
      <c r="GN28" s="411"/>
      <c r="GO28" s="410"/>
      <c r="GP28" s="200">
        <f t="shared" ref="GP28:GP29" si="724">$H28</f>
        <v>0</v>
      </c>
      <c r="GQ28" s="201" t="e">
        <f t="shared" ref="GQ28:GQ29" si="725">GD28/GC28</f>
        <v>#DIV/0!</v>
      </c>
      <c r="GR28" s="166">
        <f>SUM(GR29,GR35)</f>
        <v>0</v>
      </c>
      <c r="GS28" s="166">
        <f>SUM(GS29,GS35)</f>
        <v>0</v>
      </c>
      <c r="GT28" s="69">
        <f t="shared" ref="GT28:GT29" si="726">SUM(GR28/12*$B$2)</f>
        <v>0</v>
      </c>
      <c r="GU28" s="69">
        <f t="shared" ref="GU28:GU29" si="727">SUM(GS28/12*$B$2)</f>
        <v>0</v>
      </c>
      <c r="GV28" s="166">
        <f t="shared" ref="GV28:HA28" si="728">SUM(GV29,GV35)</f>
        <v>0</v>
      </c>
      <c r="GW28" s="166">
        <f t="shared" si="728"/>
        <v>0</v>
      </c>
      <c r="GX28" s="166">
        <f t="shared" si="728"/>
        <v>0</v>
      </c>
      <c r="GY28" s="166">
        <f t="shared" si="728"/>
        <v>0</v>
      </c>
      <c r="GZ28" s="166">
        <f t="shared" si="728"/>
        <v>0</v>
      </c>
      <c r="HA28" s="166">
        <f t="shared" si="728"/>
        <v>0</v>
      </c>
      <c r="HB28" s="105">
        <f t="shared" si="101"/>
        <v>0</v>
      </c>
      <c r="HC28" s="71">
        <f t="shared" si="102"/>
        <v>0</v>
      </c>
      <c r="HD28" s="71">
        <f t="shared" si="103"/>
        <v>0</v>
      </c>
      <c r="HE28" s="88">
        <f t="shared" si="104"/>
        <v>0</v>
      </c>
      <c r="HF28" s="88">
        <f t="shared" si="105"/>
        <v>0</v>
      </c>
      <c r="HG28" s="411"/>
      <c r="HH28" s="410"/>
      <c r="HI28" s="200">
        <f t="shared" ref="HI28:HI29" si="729">$H28</f>
        <v>0</v>
      </c>
      <c r="HJ28" s="201" t="e">
        <f t="shared" ref="HJ28:HJ29" si="730">GW28/GV28</f>
        <v>#DIV/0!</v>
      </c>
      <c r="HK28" s="166">
        <f t="shared" ref="HK28:HL28" si="731">SUM(HK29,HK35)</f>
        <v>0</v>
      </c>
      <c r="HL28" s="166">
        <f t="shared" si="731"/>
        <v>0</v>
      </c>
      <c r="HM28" s="69">
        <f t="shared" ref="HM28:HM29" si="732">SUM(HK28/12*$B$2)</f>
        <v>0</v>
      </c>
      <c r="HN28" s="69">
        <f t="shared" ref="HN28:HN29" si="733">SUM(HL28/12*$B$2)</f>
        <v>0</v>
      </c>
      <c r="HO28" s="166">
        <f t="shared" ref="HO28:HT28" si="734">SUM(HO29,HO35)</f>
        <v>0</v>
      </c>
      <c r="HP28" s="166">
        <f t="shared" si="734"/>
        <v>0</v>
      </c>
      <c r="HQ28" s="166">
        <f t="shared" si="734"/>
        <v>0</v>
      </c>
      <c r="HR28" s="166">
        <f t="shared" si="734"/>
        <v>0</v>
      </c>
      <c r="HS28" s="166">
        <f t="shared" si="734"/>
        <v>0</v>
      </c>
      <c r="HT28" s="166">
        <f t="shared" si="734"/>
        <v>0</v>
      </c>
      <c r="HU28" s="105">
        <f t="shared" si="111"/>
        <v>0</v>
      </c>
      <c r="HV28" s="71">
        <f t="shared" si="112"/>
        <v>0</v>
      </c>
      <c r="HW28" s="71">
        <f t="shared" si="113"/>
        <v>0</v>
      </c>
      <c r="HX28" s="88">
        <f t="shared" si="114"/>
        <v>0</v>
      </c>
      <c r="HY28" s="88">
        <f t="shared" si="115"/>
        <v>0</v>
      </c>
      <c r="HZ28" s="411"/>
      <c r="IA28" s="410"/>
      <c r="IB28" s="200">
        <f t="shared" ref="IB28:IB29" si="735">$H28</f>
        <v>0</v>
      </c>
      <c r="IC28" s="201" t="e">
        <f t="shared" ref="IC28:IC29" si="736">HP28/HO28</f>
        <v>#DIV/0!</v>
      </c>
      <c r="ID28" s="166">
        <f t="shared" ref="ID28:IE28" si="737">SUM(ID29,ID35)</f>
        <v>0</v>
      </c>
      <c r="IE28" s="166">
        <f t="shared" si="737"/>
        <v>0</v>
      </c>
      <c r="IF28" s="69">
        <f t="shared" ref="IF28:IF29" si="738">SUM(ID28/12*$B$2)</f>
        <v>0</v>
      </c>
      <c r="IG28" s="69">
        <f t="shared" ref="IG28:IG29" si="739">SUM(IE28/12*$B$2)</f>
        <v>0</v>
      </c>
      <c r="IH28" s="166">
        <f t="shared" ref="IH28:IM28" si="740">SUM(IH29,IH35)</f>
        <v>0</v>
      </c>
      <c r="II28" s="166">
        <f t="shared" si="740"/>
        <v>0</v>
      </c>
      <c r="IJ28" s="166">
        <f t="shared" si="740"/>
        <v>0</v>
      </c>
      <c r="IK28" s="166">
        <f t="shared" si="740"/>
        <v>0</v>
      </c>
      <c r="IL28" s="166">
        <f t="shared" si="740"/>
        <v>0</v>
      </c>
      <c r="IM28" s="166">
        <f t="shared" si="740"/>
        <v>0</v>
      </c>
      <c r="IN28" s="105">
        <f t="shared" si="121"/>
        <v>0</v>
      </c>
      <c r="IO28" s="71">
        <f t="shared" si="122"/>
        <v>0</v>
      </c>
      <c r="IP28" s="71">
        <f t="shared" si="123"/>
        <v>0</v>
      </c>
      <c r="IQ28" s="88">
        <f t="shared" si="124"/>
        <v>0</v>
      </c>
      <c r="IR28" s="88">
        <f t="shared" si="125"/>
        <v>0</v>
      </c>
      <c r="IS28" s="411"/>
      <c r="IT28" s="410"/>
      <c r="IU28" s="200">
        <f t="shared" ref="IU28:IU29" si="741">$H28</f>
        <v>0</v>
      </c>
      <c r="IV28" s="201" t="e">
        <f t="shared" ref="IV28:IV29" si="742">II28/IH28</f>
        <v>#DIV/0!</v>
      </c>
      <c r="IW28" s="166">
        <f>SUM(IW29,IW35)</f>
        <v>0</v>
      </c>
      <c r="IX28" s="166">
        <f>SUM(IX29,IX35)</f>
        <v>0</v>
      </c>
      <c r="IY28" s="69">
        <f t="shared" ref="IY28:IY29" si="743">SUM(IW28/12*$B$2)</f>
        <v>0</v>
      </c>
      <c r="IZ28" s="69">
        <f t="shared" ref="IZ28:IZ29" si="744">SUM(IX28/12*$B$2)</f>
        <v>0</v>
      </c>
      <c r="JA28" s="166">
        <f t="shared" ref="JA28:JF28" si="745">SUM(JA29,JA35)</f>
        <v>0</v>
      </c>
      <c r="JB28" s="166">
        <f t="shared" si="745"/>
        <v>0</v>
      </c>
      <c r="JC28" s="166">
        <f t="shared" si="745"/>
        <v>0</v>
      </c>
      <c r="JD28" s="166">
        <f t="shared" si="745"/>
        <v>0</v>
      </c>
      <c r="JE28" s="166">
        <f t="shared" si="745"/>
        <v>0</v>
      </c>
      <c r="JF28" s="166">
        <f t="shared" si="745"/>
        <v>0</v>
      </c>
      <c r="JG28" s="105">
        <f t="shared" si="131"/>
        <v>0</v>
      </c>
      <c r="JH28" s="71">
        <f t="shared" si="132"/>
        <v>0</v>
      </c>
      <c r="JI28" s="71">
        <f t="shared" si="133"/>
        <v>0</v>
      </c>
      <c r="JJ28" s="88">
        <f t="shared" si="134"/>
        <v>0</v>
      </c>
      <c r="JK28" s="88">
        <f t="shared" si="135"/>
        <v>0</v>
      </c>
      <c r="JL28" s="411"/>
      <c r="JM28" s="410"/>
      <c r="JN28" s="200">
        <f t="shared" ref="JN28:JN29" si="746">$H28</f>
        <v>0</v>
      </c>
      <c r="JO28" s="201" t="e">
        <f t="shared" ref="JO28:JO29" si="747">JB28/JA28</f>
        <v>#DIV/0!</v>
      </c>
      <c r="JP28" s="517">
        <f t="shared" ref="JP28:JP29" si="748">J28+AC28+AV28+BO28+CH28+DA28+DT28+EM28+FF28+FY28+GR28+HK28+ID28+IW28</f>
        <v>60</v>
      </c>
      <c r="JQ28" s="517">
        <f t="shared" ref="JQ28:JQ29" si="749">K28+AD28+AW28+BP28+CI28+DB28+DU28+EN28+FG28+FZ28+GS28+HL28+IE28+IX28</f>
        <v>11783049.359999999</v>
      </c>
      <c r="JR28" s="517">
        <f t="shared" ref="JR28:JR29" si="750">L28+AE28+AX28+BQ28+CJ28+DC28+DV28+EO28+FH28+GA28+GT28+HM28+IF28+IY28</f>
        <v>10</v>
      </c>
      <c r="JS28" s="517">
        <f t="shared" ref="JS28:JS29" si="751">M28+AF28+AY28+BR28+CK28+DD28+DW28+EP28+FI28+GB28+GU28+HN28+IG28+IZ28</f>
        <v>1963841.5599999998</v>
      </c>
      <c r="JT28" s="517">
        <f t="shared" ref="JT28:JT34" si="752">N28+AG28+AZ28+BS28+CL28+DE28+DX28+EQ28+FJ28+GC28+GV28+HO28+IH28+JA28</f>
        <v>2</v>
      </c>
      <c r="JU28" s="517">
        <f t="shared" ref="JU28:JU34" si="753">O28+AH28+BA28+BT28+CM28+DF28+DY28+ER28+FK28+GD28+GW28+HP28+II28+JB28</f>
        <v>392768.32</v>
      </c>
      <c r="JV28" s="517">
        <f t="shared" ref="JV28:JV34" si="754">P28+AI28+BB28+BU28+CN28+DG28+DZ28+ES28+FL28+GE28+GX28+HQ28+IJ28+JC28</f>
        <v>32</v>
      </c>
      <c r="JW28" s="517">
        <f t="shared" ref="JW28:JW34" si="755">Q28+AJ28+BC28+BV28+CO28+DH28+EA28+ET28+FM28+GF28+GY28+HR28+IK28+JD28</f>
        <v>0</v>
      </c>
      <c r="JX28" s="517">
        <f t="shared" ref="JX28:JX34" si="756">R28+AK28+BD28+BW28+CP28+DI28+EB28+EU28+FN28+GG28+GZ28+HS28+IL28+JE28</f>
        <v>0</v>
      </c>
      <c r="JY28" s="517">
        <f t="shared" ref="JY28:JY34" si="757">S28+AL28+BE28+BX28+CQ28+DJ28+EC28+EV28+FO28+GH28+HA28+HT28+IM28+JF28</f>
        <v>0</v>
      </c>
      <c r="JZ28" s="517">
        <f t="shared" si="221"/>
        <v>2</v>
      </c>
      <c r="KA28" s="517">
        <f t="shared" si="222"/>
        <v>392768.32</v>
      </c>
      <c r="KB28" s="517">
        <f t="shared" si="223"/>
        <v>32</v>
      </c>
      <c r="KC28" s="88">
        <f t="shared" ref="KC28:KC34" si="758">JT28-JR28</f>
        <v>-8</v>
      </c>
      <c r="KD28" s="88">
        <f t="shared" ref="KD28:KD34" si="759">JU28-JS28</f>
        <v>-1571073.2399999998</v>
      </c>
      <c r="KE28" s="200">
        <f t="shared" ref="KE28:KE29" si="760">$H28</f>
        <v>0</v>
      </c>
      <c r="KF28" s="201">
        <f t="shared" ref="KF28:KF29" si="761">JU28/JT28</f>
        <v>196384.16</v>
      </c>
      <c r="KG28" s="412">
        <f>CR28/CJ28</f>
        <v>0.2</v>
      </c>
      <c r="KH28" s="412">
        <f>CS28/CK28</f>
        <v>0.2000000040736484</v>
      </c>
    </row>
    <row r="29" spans="1:294" ht="13.5" x14ac:dyDescent="0.2">
      <c r="A29" s="126">
        <v>1</v>
      </c>
      <c r="B29" s="126">
        <v>1</v>
      </c>
      <c r="C29" s="81"/>
      <c r="D29" s="326"/>
      <c r="E29" s="78"/>
      <c r="F29" s="245" t="s">
        <v>14</v>
      </c>
      <c r="G29" s="124">
        <v>4</v>
      </c>
      <c r="H29" s="130">
        <v>196384.15599999999</v>
      </c>
      <c r="I29" s="130">
        <v>211549.76519999997</v>
      </c>
      <c r="J29" s="69">
        <f>VLOOKUP($G29,'ВМП план'!$A$7:$AQ$74,14,0)</f>
        <v>0</v>
      </c>
      <c r="K29" s="69">
        <f>VLOOKUP($G29,'ВМП план'!$A$7:$AQ$74,15,0)</f>
        <v>0</v>
      </c>
      <c r="L29" s="69">
        <f t="shared" si="663"/>
        <v>0</v>
      </c>
      <c r="M29" s="69">
        <f t="shared" si="664"/>
        <v>0</v>
      </c>
      <c r="N29" s="68">
        <f>SUM(N30:N39)</f>
        <v>0</v>
      </c>
      <c r="O29" s="68">
        <f t="shared" ref="O29:S29" si="762">SUM(O30:O39)</f>
        <v>0</v>
      </c>
      <c r="P29" s="68">
        <f t="shared" si="762"/>
        <v>0</v>
      </c>
      <c r="Q29" s="68">
        <f t="shared" si="762"/>
        <v>0</v>
      </c>
      <c r="R29" s="68">
        <f t="shared" si="762"/>
        <v>0</v>
      </c>
      <c r="S29" s="68">
        <f t="shared" si="762"/>
        <v>0</v>
      </c>
      <c r="T29" s="105">
        <f t="shared" si="666"/>
        <v>0</v>
      </c>
      <c r="U29" s="71">
        <f t="shared" si="667"/>
        <v>0</v>
      </c>
      <c r="V29" s="71">
        <f t="shared" si="668"/>
        <v>0</v>
      </c>
      <c r="W29" s="88">
        <f t="shared" si="669"/>
        <v>0</v>
      </c>
      <c r="X29" s="88">
        <f t="shared" si="670"/>
        <v>0</v>
      </c>
      <c r="Y29" s="411"/>
      <c r="Z29" s="410"/>
      <c r="AA29" s="200">
        <f t="shared" si="671"/>
        <v>196384.15599999999</v>
      </c>
      <c r="AB29" s="201" t="e">
        <f t="shared" si="672"/>
        <v>#DIV/0!</v>
      </c>
      <c r="AC29" s="69">
        <f>VLOOKUP($G29,'ВМП план'!$A$7:$AQ$73,12,0)</f>
        <v>0</v>
      </c>
      <c r="AD29" s="69">
        <f>VLOOKUP($G29,'ВМП план'!$A$7:$AQ$73,13,0)</f>
        <v>0</v>
      </c>
      <c r="AE29" s="69">
        <f t="shared" si="674"/>
        <v>0</v>
      </c>
      <c r="AF29" s="69">
        <f t="shared" si="675"/>
        <v>0</v>
      </c>
      <c r="AG29" s="68">
        <f>SUM(AG30:AG39)</f>
        <v>0</v>
      </c>
      <c r="AH29" s="68">
        <f t="shared" ref="AH29" si="763">SUM(AH30:AH39)</f>
        <v>0</v>
      </c>
      <c r="AI29" s="68">
        <f t="shared" ref="AI29" si="764">SUM(AI30:AI39)</f>
        <v>0</v>
      </c>
      <c r="AJ29" s="68">
        <f t="shared" ref="AJ29" si="765">SUM(AJ30:AJ39)</f>
        <v>0</v>
      </c>
      <c r="AK29" s="68">
        <f t="shared" ref="AK29" si="766">SUM(AK30:AK39)</f>
        <v>0</v>
      </c>
      <c r="AL29" s="68">
        <f t="shared" ref="AL29" si="767">SUM(AL30:AL39)</f>
        <v>0</v>
      </c>
      <c r="AM29" s="105">
        <f t="shared" si="11"/>
        <v>0</v>
      </c>
      <c r="AN29" s="71">
        <f t="shared" si="12"/>
        <v>0</v>
      </c>
      <c r="AO29" s="71">
        <f t="shared" si="13"/>
        <v>0</v>
      </c>
      <c r="AP29" s="88">
        <f t="shared" si="14"/>
        <v>0</v>
      </c>
      <c r="AQ29" s="88">
        <f t="shared" si="15"/>
        <v>0</v>
      </c>
      <c r="AR29" s="411"/>
      <c r="AS29" s="410"/>
      <c r="AT29" s="200">
        <f t="shared" si="677"/>
        <v>196384.15599999999</v>
      </c>
      <c r="AU29" s="201" t="e">
        <f t="shared" si="678"/>
        <v>#DIV/0!</v>
      </c>
      <c r="AV29" s="69">
        <f>VLOOKUP($G29,'ВМП план'!$A$7:$AQ$73,16,0)</f>
        <v>0</v>
      </c>
      <c r="AW29" s="69">
        <f>VLOOKUP($G29,'ВМП план'!$A$7:$AQ$73,17,0)</f>
        <v>0</v>
      </c>
      <c r="AX29" s="69">
        <f t="shared" si="680"/>
        <v>0</v>
      </c>
      <c r="AY29" s="69">
        <f t="shared" si="681"/>
        <v>0</v>
      </c>
      <c r="AZ29" s="68">
        <f>SUM(AZ30:AZ39)</f>
        <v>0</v>
      </c>
      <c r="BA29" s="68">
        <f t="shared" ref="BA29" si="768">SUM(BA30:BA39)</f>
        <v>0</v>
      </c>
      <c r="BB29" s="68">
        <f t="shared" ref="BB29" si="769">SUM(BB30:BB39)</f>
        <v>0</v>
      </c>
      <c r="BC29" s="68">
        <f t="shared" ref="BC29" si="770">SUM(BC30:BC39)</f>
        <v>0</v>
      </c>
      <c r="BD29" s="68">
        <f t="shared" ref="BD29" si="771">SUM(BD30:BD39)</f>
        <v>0</v>
      </c>
      <c r="BE29" s="68">
        <f t="shared" ref="BE29" si="772">SUM(BE30:BE39)</f>
        <v>0</v>
      </c>
      <c r="BF29" s="105">
        <f t="shared" si="21"/>
        <v>0</v>
      </c>
      <c r="BG29" s="71">
        <f t="shared" si="22"/>
        <v>0</v>
      </c>
      <c r="BH29" s="71">
        <f t="shared" si="23"/>
        <v>0</v>
      </c>
      <c r="BI29" s="88">
        <f t="shared" si="24"/>
        <v>0</v>
      </c>
      <c r="BJ29" s="88">
        <f t="shared" si="25"/>
        <v>0</v>
      </c>
      <c r="BK29" s="411"/>
      <c r="BL29" s="410"/>
      <c r="BM29" s="200">
        <f t="shared" si="683"/>
        <v>196384.15599999999</v>
      </c>
      <c r="BN29" s="201" t="e">
        <f t="shared" si="684"/>
        <v>#DIV/0!</v>
      </c>
      <c r="BO29" s="69">
        <f>VLOOKUP($G29,'ВМП план'!$A$7:$AQ$73,18,0)</f>
        <v>0</v>
      </c>
      <c r="BP29" s="69">
        <f>VLOOKUP($G29,'ВМП план'!$A$7:$AQ$73,19,0)</f>
        <v>0</v>
      </c>
      <c r="BQ29" s="69">
        <f t="shared" si="686"/>
        <v>0</v>
      </c>
      <c r="BR29" s="69">
        <f t="shared" si="687"/>
        <v>0</v>
      </c>
      <c r="BS29" s="68">
        <f>SUM(BS30:BS39)</f>
        <v>0</v>
      </c>
      <c r="BT29" s="68">
        <f t="shared" ref="BT29" si="773">SUM(BT30:BT39)</f>
        <v>0</v>
      </c>
      <c r="BU29" s="68">
        <f t="shared" ref="BU29" si="774">SUM(BU30:BU39)</f>
        <v>0</v>
      </c>
      <c r="BV29" s="68">
        <f t="shared" ref="BV29" si="775">SUM(BV30:BV39)</f>
        <v>0</v>
      </c>
      <c r="BW29" s="68">
        <f t="shared" ref="BW29" si="776">SUM(BW30:BW39)</f>
        <v>0</v>
      </c>
      <c r="BX29" s="68">
        <f t="shared" ref="BX29" si="777">SUM(BX30:BX39)</f>
        <v>0</v>
      </c>
      <c r="BY29" s="105">
        <f t="shared" si="31"/>
        <v>0</v>
      </c>
      <c r="BZ29" s="71">
        <f t="shared" si="32"/>
        <v>0</v>
      </c>
      <c r="CA29" s="71">
        <f t="shared" si="33"/>
        <v>0</v>
      </c>
      <c r="CB29" s="88">
        <f t="shared" si="34"/>
        <v>0</v>
      </c>
      <c r="CC29" s="88">
        <f t="shared" si="35"/>
        <v>0</v>
      </c>
      <c r="CD29" s="411"/>
      <c r="CE29" s="410"/>
      <c r="CF29" s="200">
        <f t="shared" si="689"/>
        <v>196384.15599999999</v>
      </c>
      <c r="CG29" s="201" t="e">
        <f t="shared" si="690"/>
        <v>#DIV/0!</v>
      </c>
      <c r="CH29" s="69">
        <f>VLOOKUP($G29,'ВМП план'!$A$7:$AQ$73,10,0)</f>
        <v>60</v>
      </c>
      <c r="CI29" s="69">
        <f>VLOOKUP($G29,'ВМП план'!$A$7:$AQ$73,11,0)</f>
        <v>11783049.359999999</v>
      </c>
      <c r="CJ29" s="69">
        <f t="shared" si="691"/>
        <v>10</v>
      </c>
      <c r="CK29" s="69">
        <f t="shared" si="692"/>
        <v>1963841.5599999998</v>
      </c>
      <c r="CL29" s="68">
        <f>SUM(CL30:CL39)</f>
        <v>2</v>
      </c>
      <c r="CM29" s="68">
        <f t="shared" ref="CM29" si="778">SUM(CM30:CM39)</f>
        <v>392768.32</v>
      </c>
      <c r="CN29" s="68">
        <f t="shared" ref="CN29" si="779">SUM(CN30:CN39)</f>
        <v>32</v>
      </c>
      <c r="CO29" s="68">
        <f t="shared" ref="CO29" si="780">SUM(CO30:CO39)</f>
        <v>0</v>
      </c>
      <c r="CP29" s="68">
        <f t="shared" ref="CP29" si="781">SUM(CP30:CP39)</f>
        <v>0</v>
      </c>
      <c r="CQ29" s="68">
        <f t="shared" ref="CQ29" si="782">SUM(CQ30:CQ39)</f>
        <v>0</v>
      </c>
      <c r="CR29" s="105">
        <f t="shared" si="41"/>
        <v>2</v>
      </c>
      <c r="CS29" s="71">
        <f t="shared" si="42"/>
        <v>392768.32</v>
      </c>
      <c r="CT29" s="71">
        <f t="shared" si="43"/>
        <v>32</v>
      </c>
      <c r="CU29" s="88">
        <f t="shared" si="44"/>
        <v>-8</v>
      </c>
      <c r="CV29" s="88">
        <f t="shared" si="45"/>
        <v>-1571073.2399999998</v>
      </c>
      <c r="CW29" s="411"/>
      <c r="CX29" s="410"/>
      <c r="CY29" s="200">
        <f t="shared" si="694"/>
        <v>196384.15599999999</v>
      </c>
      <c r="CZ29" s="201">
        <f t="shared" si="695"/>
        <v>196384.16</v>
      </c>
      <c r="DA29" s="69">
        <f>VLOOKUP($G29,'ВМП план'!$A$7:$AQ$73,26,0)</f>
        <v>0</v>
      </c>
      <c r="DB29" s="69">
        <f>VLOOKUP($G29,'ВМП план'!$A$7:$AQ$73,27,0)</f>
        <v>0</v>
      </c>
      <c r="DC29" s="69">
        <f t="shared" si="697"/>
        <v>0</v>
      </c>
      <c r="DD29" s="69">
        <f t="shared" si="698"/>
        <v>0</v>
      </c>
      <c r="DE29" s="68">
        <f>SUM(DE30:DE39)</f>
        <v>0</v>
      </c>
      <c r="DF29" s="68">
        <f t="shared" ref="DF29" si="783">SUM(DF30:DF39)</f>
        <v>0</v>
      </c>
      <c r="DG29" s="68">
        <f t="shared" ref="DG29" si="784">SUM(DG30:DG39)</f>
        <v>0</v>
      </c>
      <c r="DH29" s="68">
        <f t="shared" ref="DH29" si="785">SUM(DH30:DH39)</f>
        <v>0</v>
      </c>
      <c r="DI29" s="68">
        <f t="shared" ref="DI29" si="786">SUM(DI30:DI39)</f>
        <v>0</v>
      </c>
      <c r="DJ29" s="68">
        <f t="shared" ref="DJ29" si="787">SUM(DJ30:DJ39)</f>
        <v>0</v>
      </c>
      <c r="DK29" s="105">
        <f t="shared" si="51"/>
        <v>0</v>
      </c>
      <c r="DL29" s="71">
        <f t="shared" si="52"/>
        <v>0</v>
      </c>
      <c r="DM29" s="71">
        <f t="shared" si="53"/>
        <v>0</v>
      </c>
      <c r="DN29" s="88">
        <f t="shared" si="54"/>
        <v>0</v>
      </c>
      <c r="DO29" s="88">
        <f t="shared" si="55"/>
        <v>0</v>
      </c>
      <c r="DP29" s="411"/>
      <c r="DQ29" s="410"/>
      <c r="DR29" s="200">
        <f t="shared" si="700"/>
        <v>196384.15599999999</v>
      </c>
      <c r="DS29" s="201" t="e">
        <f t="shared" si="701"/>
        <v>#DIV/0!</v>
      </c>
      <c r="DT29" s="69">
        <f>VLOOKUP($G29,'ВМП план'!$A$7:$AQ$73,28,0)</f>
        <v>0</v>
      </c>
      <c r="DU29" s="69">
        <f>VLOOKUP($G29,'ВМП план'!$A$7:$AQ$73,29,0)</f>
        <v>0</v>
      </c>
      <c r="DV29" s="69">
        <f t="shared" si="703"/>
        <v>0</v>
      </c>
      <c r="DW29" s="69">
        <f t="shared" si="704"/>
        <v>0</v>
      </c>
      <c r="DX29" s="68">
        <f>SUM(DX30:DX39)</f>
        <v>0</v>
      </c>
      <c r="DY29" s="68">
        <f t="shared" ref="DY29" si="788">SUM(DY30:DY39)</f>
        <v>0</v>
      </c>
      <c r="DZ29" s="68">
        <f t="shared" ref="DZ29" si="789">SUM(DZ30:DZ39)</f>
        <v>0</v>
      </c>
      <c r="EA29" s="68">
        <f t="shared" ref="EA29" si="790">SUM(EA30:EA39)</f>
        <v>0</v>
      </c>
      <c r="EB29" s="68">
        <f t="shared" ref="EB29" si="791">SUM(EB30:EB39)</f>
        <v>0</v>
      </c>
      <c r="EC29" s="68">
        <f t="shared" ref="EC29" si="792">SUM(EC30:EC39)</f>
        <v>0</v>
      </c>
      <c r="ED29" s="105">
        <f t="shared" si="61"/>
        <v>0</v>
      </c>
      <c r="EE29" s="71">
        <f t="shared" si="62"/>
        <v>0</v>
      </c>
      <c r="EF29" s="71">
        <f t="shared" si="63"/>
        <v>0</v>
      </c>
      <c r="EG29" s="88">
        <f t="shared" si="64"/>
        <v>0</v>
      </c>
      <c r="EH29" s="88">
        <f t="shared" si="65"/>
        <v>0</v>
      </c>
      <c r="EI29" s="411"/>
      <c r="EJ29" s="410"/>
      <c r="EK29" s="200">
        <f t="shared" si="706"/>
        <v>196384.15599999999</v>
      </c>
      <c r="EL29" s="201" t="e">
        <f t="shared" si="707"/>
        <v>#DIV/0!</v>
      </c>
      <c r="EM29" s="138">
        <f>VLOOKUP($G29,'ВМП план'!$A$7:$AQ$73,30,0)</f>
        <v>0</v>
      </c>
      <c r="EN29" s="138">
        <f>VLOOKUP($G29,'ВМП план'!$A$7:$AQ$73,31,0)</f>
        <v>0</v>
      </c>
      <c r="EO29" s="69">
        <f t="shared" si="709"/>
        <v>0</v>
      </c>
      <c r="EP29" s="69">
        <f t="shared" si="710"/>
        <v>0</v>
      </c>
      <c r="EQ29" s="68">
        <f>SUM(EQ30:EQ39)</f>
        <v>0</v>
      </c>
      <c r="ER29" s="68">
        <f t="shared" ref="ER29" si="793">SUM(ER30:ER39)</f>
        <v>0</v>
      </c>
      <c r="ES29" s="68">
        <f t="shared" ref="ES29" si="794">SUM(ES30:ES39)</f>
        <v>0</v>
      </c>
      <c r="ET29" s="68">
        <f t="shared" ref="ET29" si="795">SUM(ET30:ET39)</f>
        <v>0</v>
      </c>
      <c r="EU29" s="68">
        <f t="shared" ref="EU29" si="796">SUM(EU30:EU39)</f>
        <v>0</v>
      </c>
      <c r="EV29" s="68">
        <f t="shared" ref="EV29" si="797">SUM(EV30:EV39)</f>
        <v>0</v>
      </c>
      <c r="EW29" s="105">
        <f t="shared" si="71"/>
        <v>0</v>
      </c>
      <c r="EX29" s="71">
        <f t="shared" si="72"/>
        <v>0</v>
      </c>
      <c r="EY29" s="71">
        <f t="shared" si="73"/>
        <v>0</v>
      </c>
      <c r="EZ29" s="88">
        <f t="shared" si="74"/>
        <v>0</v>
      </c>
      <c r="FA29" s="88">
        <f t="shared" si="75"/>
        <v>0</v>
      </c>
      <c r="FB29" s="411"/>
      <c r="FC29" s="410"/>
      <c r="FD29" s="200">
        <f t="shared" si="712"/>
        <v>196384.15599999999</v>
      </c>
      <c r="FE29" s="201" t="e">
        <f t="shared" si="713"/>
        <v>#DIV/0!</v>
      </c>
      <c r="FF29" s="138">
        <f>VLOOKUP($G29,'ВМП план'!$A$7:$AQ$73,32,0)</f>
        <v>0</v>
      </c>
      <c r="FG29" s="138">
        <f>VLOOKUP($G29,'ВМП план'!$A$7:$AQ$73,33,0)</f>
        <v>0</v>
      </c>
      <c r="FH29" s="69">
        <f t="shared" si="715"/>
        <v>0</v>
      </c>
      <c r="FI29" s="69">
        <f t="shared" si="716"/>
        <v>0</v>
      </c>
      <c r="FJ29" s="68">
        <f>SUM(FJ30:FJ39)</f>
        <v>0</v>
      </c>
      <c r="FK29" s="68">
        <f t="shared" ref="FK29" si="798">SUM(FK30:FK39)</f>
        <v>0</v>
      </c>
      <c r="FL29" s="68">
        <f t="shared" ref="FL29" si="799">SUM(FL30:FL39)</f>
        <v>0</v>
      </c>
      <c r="FM29" s="68">
        <f t="shared" ref="FM29" si="800">SUM(FM30:FM39)</f>
        <v>0</v>
      </c>
      <c r="FN29" s="68">
        <f t="shared" ref="FN29" si="801">SUM(FN30:FN39)</f>
        <v>0</v>
      </c>
      <c r="FO29" s="68">
        <f t="shared" ref="FO29" si="802">SUM(FO30:FO39)</f>
        <v>0</v>
      </c>
      <c r="FP29" s="105">
        <f t="shared" si="81"/>
        <v>0</v>
      </c>
      <c r="FQ29" s="71">
        <f t="shared" si="82"/>
        <v>0</v>
      </c>
      <c r="FR29" s="71">
        <f t="shared" si="83"/>
        <v>0</v>
      </c>
      <c r="FS29" s="88">
        <f t="shared" si="84"/>
        <v>0</v>
      </c>
      <c r="FT29" s="88">
        <f t="shared" si="85"/>
        <v>0</v>
      </c>
      <c r="FU29" s="411"/>
      <c r="FV29" s="410"/>
      <c r="FW29" s="200">
        <f t="shared" si="718"/>
        <v>196384.15599999999</v>
      </c>
      <c r="FX29" s="201" t="e">
        <f t="shared" si="719"/>
        <v>#DIV/0!</v>
      </c>
      <c r="FY29" s="69">
        <f>VLOOKUP($G29,'ВМП план'!$A$7:$AQ$73,36,0)</f>
        <v>0</v>
      </c>
      <c r="FZ29" s="69">
        <f>VLOOKUP($G29,'ВМП план'!$A$7:$AQ$73,37,0)</f>
        <v>0</v>
      </c>
      <c r="GA29" s="69">
        <f t="shared" si="721"/>
        <v>0</v>
      </c>
      <c r="GB29" s="69">
        <f t="shared" si="722"/>
        <v>0</v>
      </c>
      <c r="GC29" s="68">
        <f>SUM(GC30:GC39)</f>
        <v>0</v>
      </c>
      <c r="GD29" s="68">
        <f t="shared" ref="GD29" si="803">SUM(GD30:GD39)</f>
        <v>0</v>
      </c>
      <c r="GE29" s="68">
        <f t="shared" ref="GE29" si="804">SUM(GE30:GE39)</f>
        <v>0</v>
      </c>
      <c r="GF29" s="68">
        <f t="shared" ref="GF29" si="805">SUM(GF30:GF39)</f>
        <v>0</v>
      </c>
      <c r="GG29" s="68">
        <f t="shared" ref="GG29" si="806">SUM(GG30:GG39)</f>
        <v>0</v>
      </c>
      <c r="GH29" s="68">
        <f t="shared" ref="GH29" si="807">SUM(GH30:GH39)</f>
        <v>0</v>
      </c>
      <c r="GI29" s="105">
        <f t="shared" si="91"/>
        <v>0</v>
      </c>
      <c r="GJ29" s="71">
        <f t="shared" si="92"/>
        <v>0</v>
      </c>
      <c r="GK29" s="71">
        <f t="shared" si="93"/>
        <v>0</v>
      </c>
      <c r="GL29" s="88">
        <f t="shared" si="94"/>
        <v>0</v>
      </c>
      <c r="GM29" s="88">
        <f t="shared" si="95"/>
        <v>0</v>
      </c>
      <c r="GN29" s="411"/>
      <c r="GO29" s="410"/>
      <c r="GP29" s="200">
        <f t="shared" si="724"/>
        <v>196384.15599999999</v>
      </c>
      <c r="GQ29" s="201" t="e">
        <f t="shared" si="725"/>
        <v>#DIV/0!</v>
      </c>
      <c r="GR29" s="69">
        <f>VLOOKUP($G29,'ВМП план'!$A$7:$AQ$73,38,0)</f>
        <v>0</v>
      </c>
      <c r="GS29" s="69">
        <f>VLOOKUP($G29,'ВМП план'!$A$7:$AQ$73,39,0)</f>
        <v>0</v>
      </c>
      <c r="GT29" s="69">
        <f t="shared" si="726"/>
        <v>0</v>
      </c>
      <c r="GU29" s="69">
        <f t="shared" si="727"/>
        <v>0</v>
      </c>
      <c r="GV29" s="68">
        <f>SUM(GV30:GV39)</f>
        <v>0</v>
      </c>
      <c r="GW29" s="68">
        <f t="shared" ref="GW29" si="808">SUM(GW30:GW39)</f>
        <v>0</v>
      </c>
      <c r="GX29" s="68">
        <f t="shared" ref="GX29" si="809">SUM(GX30:GX39)</f>
        <v>0</v>
      </c>
      <c r="GY29" s="68">
        <f t="shared" ref="GY29" si="810">SUM(GY30:GY39)</f>
        <v>0</v>
      </c>
      <c r="GZ29" s="68">
        <f t="shared" ref="GZ29" si="811">SUM(GZ30:GZ39)</f>
        <v>0</v>
      </c>
      <c r="HA29" s="68">
        <f t="shared" ref="HA29" si="812">SUM(HA30:HA39)</f>
        <v>0</v>
      </c>
      <c r="HB29" s="105">
        <f t="shared" si="101"/>
        <v>0</v>
      </c>
      <c r="HC29" s="71">
        <f t="shared" si="102"/>
        <v>0</v>
      </c>
      <c r="HD29" s="71">
        <f t="shared" si="103"/>
        <v>0</v>
      </c>
      <c r="HE29" s="88">
        <f t="shared" si="104"/>
        <v>0</v>
      </c>
      <c r="HF29" s="88">
        <f t="shared" si="105"/>
        <v>0</v>
      </c>
      <c r="HG29" s="411"/>
      <c r="HH29" s="410"/>
      <c r="HI29" s="200">
        <f t="shared" si="729"/>
        <v>196384.15599999999</v>
      </c>
      <c r="HJ29" s="201" t="e">
        <f t="shared" si="730"/>
        <v>#DIV/0!</v>
      </c>
      <c r="HK29" s="69">
        <f>VLOOKUP($G29,'ВМП план'!$A$7:$AQ$73,40,0)</f>
        <v>0</v>
      </c>
      <c r="HL29" s="69">
        <f>VLOOKUP($G29,'ВМП план'!$A$7:$AQ$73,41,0)</f>
        <v>0</v>
      </c>
      <c r="HM29" s="69">
        <f t="shared" si="732"/>
        <v>0</v>
      </c>
      <c r="HN29" s="69">
        <f t="shared" si="733"/>
        <v>0</v>
      </c>
      <c r="HO29" s="68">
        <f>SUM(HO30:HO39)</f>
        <v>0</v>
      </c>
      <c r="HP29" s="68">
        <f t="shared" ref="HP29" si="813">SUM(HP30:HP39)</f>
        <v>0</v>
      </c>
      <c r="HQ29" s="68">
        <f t="shared" ref="HQ29" si="814">SUM(HQ30:HQ39)</f>
        <v>0</v>
      </c>
      <c r="HR29" s="68">
        <f t="shared" ref="HR29" si="815">SUM(HR30:HR39)</f>
        <v>0</v>
      </c>
      <c r="HS29" s="68">
        <f t="shared" ref="HS29" si="816">SUM(HS30:HS39)</f>
        <v>0</v>
      </c>
      <c r="HT29" s="68">
        <f t="shared" ref="HT29" si="817">SUM(HT30:HT39)</f>
        <v>0</v>
      </c>
      <c r="HU29" s="105">
        <f t="shared" si="111"/>
        <v>0</v>
      </c>
      <c r="HV29" s="71">
        <f t="shared" si="112"/>
        <v>0</v>
      </c>
      <c r="HW29" s="71">
        <f t="shared" si="113"/>
        <v>0</v>
      </c>
      <c r="HX29" s="88">
        <f t="shared" si="114"/>
        <v>0</v>
      </c>
      <c r="HY29" s="88">
        <f t="shared" si="115"/>
        <v>0</v>
      </c>
      <c r="HZ29" s="411"/>
      <c r="IA29" s="410"/>
      <c r="IB29" s="200">
        <f t="shared" si="735"/>
        <v>196384.15599999999</v>
      </c>
      <c r="IC29" s="201" t="e">
        <f t="shared" si="736"/>
        <v>#DIV/0!</v>
      </c>
      <c r="ID29" s="138">
        <f>VLOOKUP($G29,'ВМП план'!$A$7:$AQ$73,34,0)</f>
        <v>0</v>
      </c>
      <c r="IE29" s="138">
        <f>VLOOKUP($G29,'ВМП план'!$A$7:$AQ$73,35,0)</f>
        <v>0</v>
      </c>
      <c r="IF29" s="69">
        <f t="shared" si="738"/>
        <v>0</v>
      </c>
      <c r="IG29" s="69">
        <f t="shared" si="739"/>
        <v>0</v>
      </c>
      <c r="IH29" s="68">
        <f>SUM(IH30:IH39)</f>
        <v>0</v>
      </c>
      <c r="II29" s="68">
        <f t="shared" ref="II29" si="818">SUM(II30:II39)</f>
        <v>0</v>
      </c>
      <c r="IJ29" s="68">
        <f t="shared" ref="IJ29" si="819">SUM(IJ30:IJ39)</f>
        <v>0</v>
      </c>
      <c r="IK29" s="68">
        <f t="shared" ref="IK29" si="820">SUM(IK30:IK39)</f>
        <v>0</v>
      </c>
      <c r="IL29" s="68">
        <f t="shared" ref="IL29" si="821">SUM(IL30:IL39)</f>
        <v>0</v>
      </c>
      <c r="IM29" s="68">
        <f t="shared" ref="IM29" si="822">SUM(IM30:IM39)</f>
        <v>0</v>
      </c>
      <c r="IN29" s="105">
        <f t="shared" si="121"/>
        <v>0</v>
      </c>
      <c r="IO29" s="71">
        <f t="shared" si="122"/>
        <v>0</v>
      </c>
      <c r="IP29" s="71">
        <f t="shared" si="123"/>
        <v>0</v>
      </c>
      <c r="IQ29" s="88">
        <f t="shared" si="124"/>
        <v>0</v>
      </c>
      <c r="IR29" s="88">
        <f t="shared" si="125"/>
        <v>0</v>
      </c>
      <c r="IS29" s="411"/>
      <c r="IT29" s="410"/>
      <c r="IU29" s="200">
        <f t="shared" si="741"/>
        <v>196384.15599999999</v>
      </c>
      <c r="IV29" s="201" t="e">
        <f t="shared" si="742"/>
        <v>#DIV/0!</v>
      </c>
      <c r="IW29" s="138">
        <f>VLOOKUP($G29,'ВМП план'!$A$7:$AQ$73,42,0)</f>
        <v>0</v>
      </c>
      <c r="IX29" s="138">
        <f>VLOOKUP($G29,'ВМП план'!$A$7:$AQ$73,43,0)</f>
        <v>0</v>
      </c>
      <c r="IY29" s="69">
        <f t="shared" si="743"/>
        <v>0</v>
      </c>
      <c r="IZ29" s="69">
        <f t="shared" si="744"/>
        <v>0</v>
      </c>
      <c r="JA29" s="68">
        <f>SUM(JA30:JA39)</f>
        <v>0</v>
      </c>
      <c r="JB29" s="68">
        <f t="shared" ref="JB29" si="823">SUM(JB30:JB39)</f>
        <v>0</v>
      </c>
      <c r="JC29" s="68">
        <f t="shared" ref="JC29" si="824">SUM(JC30:JC39)</f>
        <v>0</v>
      </c>
      <c r="JD29" s="68">
        <f t="shared" ref="JD29" si="825">SUM(JD30:JD39)</f>
        <v>0</v>
      </c>
      <c r="JE29" s="68">
        <f t="shared" ref="JE29" si="826">SUM(JE30:JE39)</f>
        <v>0</v>
      </c>
      <c r="JF29" s="68">
        <f t="shared" ref="JF29" si="827">SUM(JF30:JF39)</f>
        <v>0</v>
      </c>
      <c r="JG29" s="105">
        <f t="shared" si="131"/>
        <v>0</v>
      </c>
      <c r="JH29" s="71">
        <f t="shared" si="132"/>
        <v>0</v>
      </c>
      <c r="JI29" s="71">
        <f t="shared" si="133"/>
        <v>0</v>
      </c>
      <c r="JJ29" s="88">
        <f t="shared" si="134"/>
        <v>0</v>
      </c>
      <c r="JK29" s="88">
        <f t="shared" si="135"/>
        <v>0</v>
      </c>
      <c r="JL29" s="411"/>
      <c r="JM29" s="410"/>
      <c r="JN29" s="200">
        <f t="shared" si="746"/>
        <v>196384.15599999999</v>
      </c>
      <c r="JO29" s="201" t="e">
        <f t="shared" si="747"/>
        <v>#DIV/0!</v>
      </c>
      <c r="JP29" s="517">
        <f t="shared" si="748"/>
        <v>60</v>
      </c>
      <c r="JQ29" s="517">
        <f t="shared" si="749"/>
        <v>11783049.359999999</v>
      </c>
      <c r="JR29" s="517">
        <f t="shared" si="750"/>
        <v>10</v>
      </c>
      <c r="JS29" s="517">
        <f t="shared" si="751"/>
        <v>1963841.5599999998</v>
      </c>
      <c r="JT29" s="517">
        <f t="shared" si="752"/>
        <v>2</v>
      </c>
      <c r="JU29" s="517">
        <f t="shared" si="753"/>
        <v>392768.32</v>
      </c>
      <c r="JV29" s="517">
        <f t="shared" si="754"/>
        <v>32</v>
      </c>
      <c r="JW29" s="517">
        <f t="shared" si="755"/>
        <v>0</v>
      </c>
      <c r="JX29" s="517">
        <f t="shared" si="756"/>
        <v>0</v>
      </c>
      <c r="JY29" s="517">
        <f t="shared" si="757"/>
        <v>0</v>
      </c>
      <c r="JZ29" s="517">
        <f t="shared" si="221"/>
        <v>2</v>
      </c>
      <c r="KA29" s="517">
        <f t="shared" si="222"/>
        <v>392768.32</v>
      </c>
      <c r="KB29" s="517">
        <f t="shared" si="223"/>
        <v>32</v>
      </c>
      <c r="KC29" s="88">
        <f t="shared" si="758"/>
        <v>-8</v>
      </c>
      <c r="KD29" s="88">
        <f t="shared" si="759"/>
        <v>-1571073.2399999998</v>
      </c>
      <c r="KE29" s="200">
        <f t="shared" si="760"/>
        <v>196384.15599999999</v>
      </c>
      <c r="KF29" s="201">
        <f t="shared" si="761"/>
        <v>196384.16</v>
      </c>
      <c r="KG29" s="412">
        <f>CR29/CJ29</f>
        <v>0.2</v>
      </c>
      <c r="KH29" s="412">
        <f>CS29/CK29</f>
        <v>0.2000000040736484</v>
      </c>
    </row>
    <row r="30" spans="1:294" ht="32.25" customHeight="1" x14ac:dyDescent="0.2">
      <c r="A30" s="126">
        <v>1</v>
      </c>
      <c r="B30" s="126">
        <v>1</v>
      </c>
      <c r="C30" s="425">
        <v>10</v>
      </c>
      <c r="D30" s="215" t="s">
        <v>520</v>
      </c>
      <c r="E30" s="289" t="s">
        <v>521</v>
      </c>
      <c r="F30" s="75" t="s">
        <v>522</v>
      </c>
      <c r="G30" s="77"/>
      <c r="H30" s="323"/>
      <c r="I30" s="323"/>
      <c r="J30" s="154"/>
      <c r="K30" s="154"/>
      <c r="L30" s="154"/>
      <c r="M30" s="154"/>
      <c r="N30" s="57">
        <f>VLOOKUP($E30,'факт '!$E$9:$DJ$147,3,0)</f>
        <v>0</v>
      </c>
      <c r="O30" s="57">
        <f>VLOOKUP($E30,'факт '!$E$9:$DJ$147,4,0)</f>
        <v>0</v>
      </c>
      <c r="P30" s="57">
        <f>VLOOKUP($E30,'факт '!$E$9:$DJ$147,5,0)</f>
        <v>0</v>
      </c>
      <c r="Q30" s="57">
        <f>VLOOKUP($E30,'факт '!$E$9:$DJ$147,6,0)</f>
        <v>0</v>
      </c>
      <c r="R30" s="57">
        <f>VLOOKUP($E30,'факт '!$E$9:$DJ$147,7,0)</f>
        <v>0</v>
      </c>
      <c r="S30" s="57">
        <f>VLOOKUP($E30,'факт '!$E$9:$DJ$147,8,0)</f>
        <v>0</v>
      </c>
      <c r="T30" s="57">
        <f t="shared" si="666"/>
        <v>0</v>
      </c>
      <c r="U30" s="57">
        <f t="shared" si="667"/>
        <v>0</v>
      </c>
      <c r="V30" s="57">
        <f t="shared" si="668"/>
        <v>0</v>
      </c>
      <c r="W30" s="243">
        <f t="shared" si="669"/>
        <v>0</v>
      </c>
      <c r="X30" s="243">
        <f t="shared" si="670"/>
        <v>0</v>
      </c>
      <c r="Y30" s="344"/>
      <c r="Z30" s="238"/>
      <c r="AA30" s="58"/>
      <c r="AB30" s="58"/>
      <c r="AC30" s="154"/>
      <c r="AD30" s="154"/>
      <c r="AE30" s="154"/>
      <c r="AF30" s="154"/>
      <c r="AG30" s="57">
        <f>VLOOKUP($E30,'факт '!$E$9:$DJ$147,15,0)</f>
        <v>0</v>
      </c>
      <c r="AH30" s="57">
        <f>VLOOKUP($E30,'факт '!$E$9:$DJ$147,16,0)</f>
        <v>0</v>
      </c>
      <c r="AI30" s="57">
        <f>VLOOKUP($E30,'факт '!$E$9:$DJ$147,17,0)</f>
        <v>0</v>
      </c>
      <c r="AJ30" s="57">
        <f>VLOOKUP($E30,'факт '!$E$9:$DJ$147,18,0)</f>
        <v>0</v>
      </c>
      <c r="AK30" s="57">
        <f>VLOOKUP($E30,'факт '!$E$9:$DJ$147,19,0)</f>
        <v>0</v>
      </c>
      <c r="AL30" s="57">
        <f>VLOOKUP($E30,'факт '!$E$9:$DJ$147,20,0)</f>
        <v>0</v>
      </c>
      <c r="AM30" s="57">
        <f t="shared" ref="AM30:AM31" si="828">AG30+AJ30</f>
        <v>0</v>
      </c>
      <c r="AN30" s="57">
        <f t="shared" ref="AN30:AN31" si="829">AH30+AK30</f>
        <v>0</v>
      </c>
      <c r="AO30" s="57">
        <f t="shared" ref="AO30:AO31" si="830">AI30+AL30</f>
        <v>0</v>
      </c>
      <c r="AP30" s="243">
        <f t="shared" ref="AP30:AP31" si="831">AG30-AE30</f>
        <v>0</v>
      </c>
      <c r="AQ30" s="243">
        <f t="shared" ref="AQ30:AQ31" si="832">AH30-AF30</f>
        <v>0</v>
      </c>
      <c r="AR30" s="344"/>
      <c r="AS30" s="238"/>
      <c r="AT30" s="58"/>
      <c r="AU30" s="58"/>
      <c r="AV30" s="154"/>
      <c r="AW30" s="154"/>
      <c r="AX30" s="154"/>
      <c r="AY30" s="154"/>
      <c r="AZ30" s="57">
        <f>VLOOKUP($E30,'факт '!$E$9:$DJ$147,9,0)</f>
        <v>0</v>
      </c>
      <c r="BA30" s="57">
        <f>VLOOKUP($E30,'факт '!$E$9:$DJ$147,10,0)</f>
        <v>0</v>
      </c>
      <c r="BB30" s="57">
        <f>VLOOKUP($E30,'факт '!$E$9:$DJ$147,11,0)</f>
        <v>0</v>
      </c>
      <c r="BC30" s="57">
        <f>VLOOKUP($E30,'факт '!$E$9:$DJ$147,12,0)</f>
        <v>0</v>
      </c>
      <c r="BD30" s="57">
        <f>VLOOKUP($E30,'факт '!$E$9:$DJ$147,13,0)</f>
        <v>0</v>
      </c>
      <c r="BE30" s="57">
        <f>VLOOKUP($E30,'факт '!$E$9:$DJ$147,14,0)</f>
        <v>0</v>
      </c>
      <c r="BF30" s="57">
        <f t="shared" ref="BF30:BF31" si="833">AZ30+BC30</f>
        <v>0</v>
      </c>
      <c r="BG30" s="57">
        <f t="shared" ref="BG30:BG31" si="834">BA30+BD30</f>
        <v>0</v>
      </c>
      <c r="BH30" s="57">
        <f t="shared" ref="BH30:BH31" si="835">BB30+BE30</f>
        <v>0</v>
      </c>
      <c r="BI30" s="243">
        <f t="shared" si="24"/>
        <v>0</v>
      </c>
      <c r="BJ30" s="243">
        <f t="shared" si="25"/>
        <v>0</v>
      </c>
      <c r="BK30" s="344"/>
      <c r="BL30" s="238"/>
      <c r="BM30" s="58"/>
      <c r="BN30" s="58"/>
      <c r="BO30" s="154"/>
      <c r="BP30" s="154"/>
      <c r="BQ30" s="154"/>
      <c r="BR30" s="154"/>
      <c r="BS30" s="57">
        <f>VLOOKUP($E30,'факт '!$E$9:$DJ$147,21,0)</f>
        <v>0</v>
      </c>
      <c r="BT30" s="57">
        <f>VLOOKUP($E30,'факт '!$E$9:$DJ$147,22,0)</f>
        <v>0</v>
      </c>
      <c r="BU30" s="57">
        <f>VLOOKUP($E30,'факт '!$E$9:$DJ$147,23,0)</f>
        <v>0</v>
      </c>
      <c r="BV30" s="57">
        <f>VLOOKUP($E30,'факт '!$E$9:$DJ$147,24,0)</f>
        <v>0</v>
      </c>
      <c r="BW30" s="57">
        <f>VLOOKUP($E30,'факт '!$E$9:$DJ$147,25,0)</f>
        <v>0</v>
      </c>
      <c r="BX30" s="57">
        <f>VLOOKUP($E30,'факт '!$E$9:$DJ$147,26,0)</f>
        <v>0</v>
      </c>
      <c r="BY30" s="57">
        <f t="shared" ref="BY30:BY31" si="836">BS30+BV30</f>
        <v>0</v>
      </c>
      <c r="BZ30" s="57">
        <f t="shared" ref="BZ30:BZ31" si="837">BT30+BW30</f>
        <v>0</v>
      </c>
      <c r="CA30" s="57">
        <f t="shared" ref="CA30:CA31" si="838">BU30+BX30</f>
        <v>0</v>
      </c>
      <c r="CB30" s="243">
        <f t="shared" ref="CB30:CB31" si="839">BS30-BQ30</f>
        <v>0</v>
      </c>
      <c r="CC30" s="243">
        <f t="shared" ref="CC30:CC31" si="840">BT30-BR30</f>
        <v>0</v>
      </c>
      <c r="CD30" s="344"/>
      <c r="CE30" s="238"/>
      <c r="CF30" s="58"/>
      <c r="CG30" s="58"/>
      <c r="CH30" s="154"/>
      <c r="CI30" s="154"/>
      <c r="CJ30" s="154"/>
      <c r="CK30" s="154"/>
      <c r="CL30" s="57">
        <f>VLOOKUP($E30,'факт '!$E$9:$DJ$148,33,0)</f>
        <v>1</v>
      </c>
      <c r="CM30" s="57">
        <f>VLOOKUP($E30,'факт '!$E$9:$DJ$148,34,0)</f>
        <v>196384.16</v>
      </c>
      <c r="CN30" s="57">
        <f>VLOOKUP($E30,'факт '!$E$9:$DJ$148,35,0)</f>
        <v>24</v>
      </c>
      <c r="CO30" s="57">
        <f>VLOOKUP($E30,'факт '!$E$9:$DJ$148,36,0)</f>
        <v>0</v>
      </c>
      <c r="CP30" s="57">
        <f>VLOOKUP($E30,'факт '!$E$9:$DJ$148,37,0)</f>
        <v>0</v>
      </c>
      <c r="CQ30" s="57">
        <f>VLOOKUP($E30,'факт '!$E$9:$DJ$148,38,0)</f>
        <v>0</v>
      </c>
      <c r="CR30" s="57">
        <f t="shared" ref="CR30:CR31" si="841">CL30+CO30</f>
        <v>1</v>
      </c>
      <c r="CS30" s="57">
        <f t="shared" ref="CS30:CS31" si="842">CM30+CP30</f>
        <v>196384.16</v>
      </c>
      <c r="CT30" s="57">
        <f t="shared" ref="CT30:CT31" si="843">CN30+CQ30</f>
        <v>24</v>
      </c>
      <c r="CU30" s="243">
        <f t="shared" ref="CU30:CU31" si="844">CL30-CJ30</f>
        <v>1</v>
      </c>
      <c r="CV30" s="243">
        <f t="shared" ref="CV30:CV31" si="845">CM30-CK30</f>
        <v>196384.16</v>
      </c>
      <c r="CW30" s="344"/>
      <c r="CX30" s="238"/>
      <c r="CY30" s="58"/>
      <c r="CZ30" s="58"/>
      <c r="DA30" s="154"/>
      <c r="DB30" s="154"/>
      <c r="DC30" s="154"/>
      <c r="DD30" s="154"/>
      <c r="DE30" s="57">
        <f>VLOOKUP($E30,'факт '!$E$9:$DJ$148,57,0)</f>
        <v>0</v>
      </c>
      <c r="DF30" s="57">
        <f>VLOOKUP($E30,'факт '!$E$9:$DJ$148,58,0)</f>
        <v>0</v>
      </c>
      <c r="DG30" s="57">
        <f>VLOOKUP($E30,'факт '!$E$9:$DJ$148,59,0)</f>
        <v>0</v>
      </c>
      <c r="DH30" s="57">
        <f>VLOOKUP($E30,'факт '!$E$9:$DJ$148,60,0)</f>
        <v>0</v>
      </c>
      <c r="DI30" s="57">
        <f>VLOOKUP($E30,'факт '!$E$9:$DJ$148,61,0)</f>
        <v>0</v>
      </c>
      <c r="DJ30" s="57">
        <f>VLOOKUP($E30,'факт '!$E$9:$DJ$148,62,0)</f>
        <v>0</v>
      </c>
      <c r="DK30" s="57">
        <f t="shared" ref="DK30:DK31" si="846">DE30+DH30</f>
        <v>0</v>
      </c>
      <c r="DL30" s="57">
        <f t="shared" ref="DL30:DL31" si="847">DF30+DI30</f>
        <v>0</v>
      </c>
      <c r="DM30" s="57">
        <f t="shared" ref="DM30:DM31" si="848">DG30+DJ30</f>
        <v>0</v>
      </c>
      <c r="DN30" s="243">
        <f t="shared" ref="DN30:DN31" si="849">DE30-DC30</f>
        <v>0</v>
      </c>
      <c r="DO30" s="243">
        <f t="shared" ref="DO30:DO31" si="850">DF30-DD30</f>
        <v>0</v>
      </c>
      <c r="DP30" s="344"/>
      <c r="DQ30" s="238"/>
      <c r="DR30" s="58"/>
      <c r="DS30" s="58"/>
      <c r="DT30" s="154"/>
      <c r="DU30" s="154"/>
      <c r="DV30" s="154"/>
      <c r="DW30" s="154"/>
      <c r="DX30" s="57">
        <f>VLOOKUP($E30,'факт '!$E$9:$DJ$148,27,0)</f>
        <v>0</v>
      </c>
      <c r="DY30" s="57">
        <f>VLOOKUP($E30,'факт '!$E$9:$DJ$148,28,0)</f>
        <v>0</v>
      </c>
      <c r="DZ30" s="57">
        <f>VLOOKUP($E30,'факт '!$E$9:$DJ$148,29,0)</f>
        <v>0</v>
      </c>
      <c r="EA30" s="57">
        <f>VLOOKUP($E30,'факт '!$E$9:$DJ$148,30,0)</f>
        <v>0</v>
      </c>
      <c r="EB30" s="57">
        <f>VLOOKUP($E30,'факт '!$E$9:$DJ$148,31,0)</f>
        <v>0</v>
      </c>
      <c r="EC30" s="57">
        <f>VLOOKUP($E30,'факт '!$E$9:$DJ$148,32,0)</f>
        <v>0</v>
      </c>
      <c r="ED30" s="57">
        <f t="shared" ref="ED30:ED31" si="851">DX30+EA30</f>
        <v>0</v>
      </c>
      <c r="EE30" s="57">
        <f t="shared" ref="EE30:EE31" si="852">DY30+EB30</f>
        <v>0</v>
      </c>
      <c r="EF30" s="57">
        <f t="shared" ref="EF30:EF31" si="853">DZ30+EC30</f>
        <v>0</v>
      </c>
      <c r="EG30" s="243">
        <f t="shared" ref="EG30:EG31" si="854">DX30-DV30</f>
        <v>0</v>
      </c>
      <c r="EH30" s="243">
        <f t="shared" ref="EH30:EH31" si="855">DY30-DW30</f>
        <v>0</v>
      </c>
      <c r="EI30" s="344"/>
      <c r="EJ30" s="238"/>
      <c r="EK30" s="58"/>
      <c r="EL30" s="58"/>
      <c r="EM30" s="154"/>
      <c r="EN30" s="154"/>
      <c r="EO30" s="154"/>
      <c r="EP30" s="154"/>
      <c r="EQ30" s="57">
        <f>VLOOKUP($E30,'факт '!$E$9:$DJ$148,63,0)</f>
        <v>0</v>
      </c>
      <c r="ER30" s="57">
        <f>VLOOKUP($E30,'факт '!$E$9:$DJ$148,64,0)</f>
        <v>0</v>
      </c>
      <c r="ES30" s="57">
        <f>VLOOKUP($E30,'факт '!$E$9:$DJ$148,65,0)</f>
        <v>0</v>
      </c>
      <c r="ET30" s="57">
        <f>VLOOKUP($E30,'факт '!$E$9:$DJ$148,66,0)</f>
        <v>0</v>
      </c>
      <c r="EU30" s="57">
        <f>VLOOKUP($E30,'факт '!$E$9:$DJ$148,67,0)</f>
        <v>0</v>
      </c>
      <c r="EV30" s="57">
        <f>VLOOKUP($E30,'факт '!$E$9:$DJ$148,68,0)</f>
        <v>0</v>
      </c>
      <c r="EW30" s="57">
        <f t="shared" ref="EW30:EW31" si="856">EQ30+ET30</f>
        <v>0</v>
      </c>
      <c r="EX30" s="57">
        <f t="shared" ref="EX30:EX31" si="857">ER30+EU30</f>
        <v>0</v>
      </c>
      <c r="EY30" s="57">
        <f t="shared" ref="EY30:EY31" si="858">ES30+EV30</f>
        <v>0</v>
      </c>
      <c r="EZ30" s="243">
        <f t="shared" ref="EZ30:EZ31" si="859">EQ30-EO30</f>
        <v>0</v>
      </c>
      <c r="FA30" s="243">
        <f t="shared" ref="FA30:FA31" si="860">ER30-EP30</f>
        <v>0</v>
      </c>
      <c r="FB30" s="344"/>
      <c r="FC30" s="238"/>
      <c r="FD30" s="58"/>
      <c r="FE30" s="58"/>
      <c r="FF30" s="154"/>
      <c r="FG30" s="154"/>
      <c r="FH30" s="154"/>
      <c r="FI30" s="154"/>
      <c r="FJ30" s="57">
        <f>VLOOKUP($E30,'факт '!$E$9:$DJ$148,93,0)</f>
        <v>0</v>
      </c>
      <c r="FK30" s="57">
        <f>VLOOKUP($E30,'факт '!$E$9:$DJ$148,94,0)</f>
        <v>0</v>
      </c>
      <c r="FL30" s="57">
        <f>VLOOKUP($E30,'факт '!$E$9:$DJ$148,95,0)</f>
        <v>0</v>
      </c>
      <c r="FM30" s="57">
        <f>VLOOKUP($E30,'факт '!$E$9:$DJ$148,96,0)</f>
        <v>0</v>
      </c>
      <c r="FN30" s="57">
        <f>VLOOKUP($E30,'факт '!$E$9:$DJ$148,97,0)</f>
        <v>0</v>
      </c>
      <c r="FO30" s="57">
        <f>VLOOKUP($E30,'факт '!$E$9:$DJ$148,98,0)</f>
        <v>0</v>
      </c>
      <c r="FP30" s="57">
        <f t="shared" ref="FP30:FP31" si="861">FJ30+FM30</f>
        <v>0</v>
      </c>
      <c r="FQ30" s="57">
        <f t="shared" ref="FQ30:FQ31" si="862">FK30+FN30</f>
        <v>0</v>
      </c>
      <c r="FR30" s="57">
        <f t="shared" ref="FR30:FR31" si="863">FL30+FO30</f>
        <v>0</v>
      </c>
      <c r="FS30" s="243">
        <f t="shared" ref="FS30:FS31" si="864">FJ30-FH30</f>
        <v>0</v>
      </c>
      <c r="FT30" s="243">
        <f t="shared" ref="FT30:FT31" si="865">FK30-FI30</f>
        <v>0</v>
      </c>
      <c r="FU30" s="344"/>
      <c r="FV30" s="238"/>
      <c r="FW30" s="58"/>
      <c r="FX30" s="58"/>
      <c r="FY30" s="154"/>
      <c r="FZ30" s="154"/>
      <c r="GA30" s="154"/>
      <c r="GB30" s="154"/>
      <c r="GC30" s="57">
        <f>VLOOKUP($E30,'факт '!$E$9:$DJ$148,87,0)</f>
        <v>0</v>
      </c>
      <c r="GD30" s="57">
        <f>VLOOKUP($E30,'факт '!$E$9:$DJ$148,88,0)</f>
        <v>0</v>
      </c>
      <c r="GE30" s="57">
        <f>VLOOKUP($E30,'факт '!$E$9:$DJ$148,89,0)</f>
        <v>0</v>
      </c>
      <c r="GF30" s="57">
        <f>VLOOKUP($E30,'факт '!$E$9:$DJ$148,90,0)</f>
        <v>0</v>
      </c>
      <c r="GG30" s="57">
        <f>VLOOKUP($E30,'факт '!$E$9:$DJ$148,91,0)</f>
        <v>0</v>
      </c>
      <c r="GH30" s="57">
        <f>VLOOKUP($E30,'факт '!$E$9:$DJ$148,92,0)</f>
        <v>0</v>
      </c>
      <c r="GI30" s="57">
        <f t="shared" ref="GI30:GI31" si="866">GC30+GF30</f>
        <v>0</v>
      </c>
      <c r="GJ30" s="57">
        <f t="shared" ref="GJ30:GJ31" si="867">GD30+GG30</f>
        <v>0</v>
      </c>
      <c r="GK30" s="57">
        <f t="shared" ref="GK30:GK31" si="868">GE30+GH30</f>
        <v>0</v>
      </c>
      <c r="GL30" s="243">
        <f t="shared" ref="GL30:GL31" si="869">GC30-GA30</f>
        <v>0</v>
      </c>
      <c r="GM30" s="243">
        <f t="shared" ref="GM30:GM31" si="870">GD30-GB30</f>
        <v>0</v>
      </c>
      <c r="GN30" s="344"/>
      <c r="GO30" s="238"/>
      <c r="GP30" s="58"/>
      <c r="GQ30" s="58"/>
      <c r="GR30" s="154"/>
      <c r="GS30" s="154"/>
      <c r="GT30" s="154"/>
      <c r="GU30" s="154"/>
      <c r="GV30" s="57">
        <f>VLOOKUP($E30,'факт '!$E$9:$DJ$148,99,0)</f>
        <v>0</v>
      </c>
      <c r="GW30" s="57">
        <f>VLOOKUP($E30,'факт '!$E$9:$DJ$148,100,0)</f>
        <v>0</v>
      </c>
      <c r="GX30" s="57">
        <f>VLOOKUP($E30,'факт '!$E$9:$DJ$148,101,0)</f>
        <v>0</v>
      </c>
      <c r="GY30" s="57">
        <f>VLOOKUP($E30,'факт '!$E$9:$DJ$148,102,0)</f>
        <v>0</v>
      </c>
      <c r="GZ30" s="57">
        <f>VLOOKUP($E30,'факт '!$E$9:$DJ$148,103,0)</f>
        <v>0</v>
      </c>
      <c r="HA30" s="57">
        <f>VLOOKUP($E30,'факт '!$E$9:$DJ$148,104,0)</f>
        <v>0</v>
      </c>
      <c r="HB30" s="57">
        <f t="shared" ref="HB30:HB31" si="871">GV30+GY30</f>
        <v>0</v>
      </c>
      <c r="HC30" s="57">
        <f t="shared" ref="HC30:HC31" si="872">GW30+GZ30</f>
        <v>0</v>
      </c>
      <c r="HD30" s="57">
        <f t="shared" ref="HD30:HD31" si="873">GX30+HA30</f>
        <v>0</v>
      </c>
      <c r="HE30" s="243">
        <f t="shared" ref="HE30:HE31" si="874">GV30-GT30</f>
        <v>0</v>
      </c>
      <c r="HF30" s="243">
        <f t="shared" ref="HF30:HF31" si="875">GW30-GU30</f>
        <v>0</v>
      </c>
      <c r="HG30" s="344"/>
      <c r="HH30" s="238"/>
      <c r="HI30" s="58"/>
      <c r="HJ30" s="58"/>
      <c r="HK30" s="154"/>
      <c r="HL30" s="154"/>
      <c r="HM30" s="154"/>
      <c r="HN30" s="154"/>
      <c r="HO30" s="57">
        <f>VLOOKUP($E30,'факт '!$E$9:$DJ$148,81,0)</f>
        <v>0</v>
      </c>
      <c r="HP30" s="57">
        <f>VLOOKUP($E30,'факт '!$E$9:$DJ$148,82,0)</f>
        <v>0</v>
      </c>
      <c r="HQ30" s="57">
        <f>VLOOKUP($E30,'факт '!$E$9:$DJ$148,83,0)</f>
        <v>0</v>
      </c>
      <c r="HR30" s="57">
        <f>VLOOKUP($E30,'факт '!$E$9:$DJ$148,84,0)</f>
        <v>0</v>
      </c>
      <c r="HS30" s="57">
        <f>VLOOKUP($E30,'факт '!$E$9:$DJ$148,85,0)</f>
        <v>0</v>
      </c>
      <c r="HT30" s="57">
        <f>VLOOKUP($E30,'факт '!$E$9:$DJ$148,86,0)</f>
        <v>0</v>
      </c>
      <c r="HU30" s="57">
        <f t="shared" ref="HU30:HU31" si="876">HO30+HR30</f>
        <v>0</v>
      </c>
      <c r="HV30" s="57">
        <f t="shared" ref="HV30:HV31" si="877">HP30+HS30</f>
        <v>0</v>
      </c>
      <c r="HW30" s="57">
        <f t="shared" ref="HW30:HW31" si="878">HQ30+HT30</f>
        <v>0</v>
      </c>
      <c r="HX30" s="243">
        <f t="shared" ref="HX30:HX31" si="879">HO30-HM30</f>
        <v>0</v>
      </c>
      <c r="HY30" s="243">
        <f t="shared" ref="HY30:HY31" si="880">HP30-HN30</f>
        <v>0</v>
      </c>
      <c r="HZ30" s="344"/>
      <c r="IA30" s="238"/>
      <c r="IB30" s="58"/>
      <c r="IC30" s="58"/>
      <c r="ID30" s="58"/>
      <c r="IE30" s="58"/>
      <c r="IF30" s="154"/>
      <c r="IG30" s="154"/>
      <c r="IH30" s="57">
        <f>VLOOKUP($E30,'факт '!$E$9:$DJ$148,69,0)</f>
        <v>0</v>
      </c>
      <c r="II30" s="57">
        <f>VLOOKUP($E30,'факт '!$E$9:$DJ$148,70,0)</f>
        <v>0</v>
      </c>
      <c r="IJ30" s="57">
        <f>VLOOKUP($E30,'факт '!$E$9:$DJ$148,71,0)</f>
        <v>0</v>
      </c>
      <c r="IK30" s="57">
        <f>VLOOKUP($E30,'факт '!$E$9:$DJ$148,72,0)</f>
        <v>0</v>
      </c>
      <c r="IL30" s="57">
        <f>VLOOKUP($E30,'факт '!$E$9:$DJ$148,73,0)</f>
        <v>0</v>
      </c>
      <c r="IM30" s="57">
        <f>VLOOKUP($E30,'факт '!$E$9:$DJ$148,74,0)</f>
        <v>0</v>
      </c>
      <c r="IN30" s="57">
        <f t="shared" ref="IN30:IN31" si="881">IH30+IK30</f>
        <v>0</v>
      </c>
      <c r="IO30" s="57">
        <f t="shared" ref="IO30:IO31" si="882">II30+IL30</f>
        <v>0</v>
      </c>
      <c r="IP30" s="57">
        <f t="shared" ref="IP30:IP31" si="883">IJ30+IM30</f>
        <v>0</v>
      </c>
      <c r="IQ30" s="243">
        <f t="shared" ref="IQ30:IQ31" si="884">IH30-IF30</f>
        <v>0</v>
      </c>
      <c r="IR30" s="243">
        <f t="shared" ref="IR30:IR31" si="885">II30-IG30</f>
        <v>0</v>
      </c>
      <c r="IS30" s="344"/>
      <c r="IT30" s="238"/>
      <c r="IU30" s="58"/>
      <c r="IV30" s="58"/>
      <c r="IW30" s="58"/>
      <c r="IX30" s="58"/>
      <c r="IY30" s="154"/>
      <c r="IZ30" s="154"/>
      <c r="JA30" s="57"/>
      <c r="JB30" s="57"/>
      <c r="JC30" s="57"/>
      <c r="JD30" s="57"/>
      <c r="JE30" s="57"/>
      <c r="JF30" s="57"/>
      <c r="JG30" s="57">
        <f t="shared" si="131"/>
        <v>0</v>
      </c>
      <c r="JH30" s="57">
        <f t="shared" si="132"/>
        <v>0</v>
      </c>
      <c r="JI30" s="57">
        <f t="shared" si="133"/>
        <v>0</v>
      </c>
      <c r="JJ30" s="243">
        <f t="shared" si="134"/>
        <v>0</v>
      </c>
      <c r="JK30" s="243">
        <f t="shared" si="135"/>
        <v>0</v>
      </c>
      <c r="JL30" s="344"/>
      <c r="JM30" s="238"/>
      <c r="JN30" s="58"/>
      <c r="JO30" s="58"/>
      <c r="JP30" s="134"/>
      <c r="JQ30" s="155"/>
      <c r="JR30" s="134"/>
      <c r="JS30" s="134"/>
      <c r="JT30" s="519">
        <f t="shared" si="752"/>
        <v>1</v>
      </c>
      <c r="JU30" s="519">
        <f t="shared" si="753"/>
        <v>196384.16</v>
      </c>
      <c r="JV30" s="519">
        <f t="shared" si="754"/>
        <v>24</v>
      </c>
      <c r="JW30" s="519">
        <f t="shared" si="755"/>
        <v>0</v>
      </c>
      <c r="JX30" s="519">
        <f t="shared" si="756"/>
        <v>0</v>
      </c>
      <c r="JY30" s="519">
        <f t="shared" si="757"/>
        <v>0</v>
      </c>
      <c r="JZ30" s="57">
        <f t="shared" ref="JZ30:JZ34" si="886">JT30+JW30</f>
        <v>1</v>
      </c>
      <c r="KA30" s="57">
        <f t="shared" ref="KA30:KA34" si="887">JU30+JX30</f>
        <v>196384.16</v>
      </c>
      <c r="KB30" s="57">
        <f t="shared" ref="KB30:KB34" si="888">JV30+JY30</f>
        <v>24</v>
      </c>
      <c r="KC30" s="243">
        <f t="shared" si="758"/>
        <v>1</v>
      </c>
      <c r="KD30" s="243">
        <f t="shared" si="759"/>
        <v>196384.16</v>
      </c>
      <c r="KE30" s="58"/>
      <c r="KF30" s="58"/>
      <c r="KG30" s="76"/>
      <c r="KH30" s="76"/>
    </row>
    <row r="31" spans="1:294" ht="32.25" customHeight="1" x14ac:dyDescent="0.2">
      <c r="A31" s="126">
        <v>1</v>
      </c>
      <c r="B31" s="126">
        <v>1</v>
      </c>
      <c r="C31" s="574">
        <v>10</v>
      </c>
      <c r="D31" s="8" t="s">
        <v>520</v>
      </c>
      <c r="E31" s="77" t="s">
        <v>523</v>
      </c>
      <c r="F31" s="77" t="s">
        <v>524</v>
      </c>
      <c r="G31" s="77"/>
      <c r="H31" s="323"/>
      <c r="I31" s="323"/>
      <c r="J31" s="57"/>
      <c r="K31" s="57"/>
      <c r="L31" s="57"/>
      <c r="M31" s="57"/>
      <c r="N31" s="57">
        <f>VLOOKUP($E31,'факт '!$E$9:$DJ$147,3,0)</f>
        <v>0</v>
      </c>
      <c r="O31" s="57">
        <f>VLOOKUP($E31,'факт '!$E$9:$DJ$147,4,0)</f>
        <v>0</v>
      </c>
      <c r="P31" s="57">
        <f>VLOOKUP($E31,'факт '!$E$9:$DJ$147,5,0)</f>
        <v>0</v>
      </c>
      <c r="Q31" s="57">
        <f>VLOOKUP($E31,'факт '!$E$9:$DJ$147,6,0)</f>
        <v>0</v>
      </c>
      <c r="R31" s="57">
        <f>VLOOKUP($E31,'факт '!$E$9:$DJ$147,7,0)</f>
        <v>0</v>
      </c>
      <c r="S31" s="57">
        <f>VLOOKUP($E31,'факт '!$E$9:$DJ$147,8,0)</f>
        <v>0</v>
      </c>
      <c r="T31" s="57">
        <f t="shared" si="666"/>
        <v>0</v>
      </c>
      <c r="U31" s="57">
        <f t="shared" si="667"/>
        <v>0</v>
      </c>
      <c r="V31" s="57">
        <f t="shared" si="668"/>
        <v>0</v>
      </c>
      <c r="W31" s="243">
        <f t="shared" si="669"/>
        <v>0</v>
      </c>
      <c r="X31" s="243">
        <f t="shared" si="670"/>
        <v>0</v>
      </c>
      <c r="Y31" s="345"/>
      <c r="Z31" s="243"/>
      <c r="AA31" s="58"/>
      <c r="AB31" s="58"/>
      <c r="AC31" s="57"/>
      <c r="AD31" s="57"/>
      <c r="AE31" s="57"/>
      <c r="AF31" s="57"/>
      <c r="AG31" s="57">
        <f>VLOOKUP($E31,'факт '!$E$9:$DJ$147,15,0)</f>
        <v>0</v>
      </c>
      <c r="AH31" s="57">
        <f>VLOOKUP($E31,'факт '!$E$9:$DJ$147,16,0)</f>
        <v>0</v>
      </c>
      <c r="AI31" s="57">
        <f>VLOOKUP($E31,'факт '!$E$9:$DJ$147,17,0)</f>
        <v>0</v>
      </c>
      <c r="AJ31" s="57">
        <f>VLOOKUP($E31,'факт '!$E$9:$DJ$147,18,0)</f>
        <v>0</v>
      </c>
      <c r="AK31" s="57">
        <f>VLOOKUP($E31,'факт '!$E$9:$DJ$147,19,0)</f>
        <v>0</v>
      </c>
      <c r="AL31" s="57">
        <f>VLOOKUP($E31,'факт '!$E$9:$DJ$147,20,0)</f>
        <v>0</v>
      </c>
      <c r="AM31" s="57">
        <f t="shared" si="828"/>
        <v>0</v>
      </c>
      <c r="AN31" s="57">
        <f t="shared" si="829"/>
        <v>0</v>
      </c>
      <c r="AO31" s="57">
        <f t="shared" si="830"/>
        <v>0</v>
      </c>
      <c r="AP31" s="243">
        <f t="shared" si="831"/>
        <v>0</v>
      </c>
      <c r="AQ31" s="243">
        <f t="shared" si="832"/>
        <v>0</v>
      </c>
      <c r="AR31" s="345"/>
      <c r="AS31" s="243"/>
      <c r="AT31" s="58"/>
      <c r="AU31" s="58"/>
      <c r="AV31" s="57"/>
      <c r="AW31" s="57"/>
      <c r="AX31" s="57"/>
      <c r="AY31" s="57"/>
      <c r="AZ31" s="57">
        <f>VLOOKUP($E31,'факт '!$E$9:$DJ$147,9,0)</f>
        <v>0</v>
      </c>
      <c r="BA31" s="57">
        <f>VLOOKUP($E31,'факт '!$E$9:$DJ$147,10,0)</f>
        <v>0</v>
      </c>
      <c r="BB31" s="57">
        <f>VLOOKUP($E31,'факт '!$E$9:$DJ$147,11,0)</f>
        <v>0</v>
      </c>
      <c r="BC31" s="57">
        <f>VLOOKUP($E31,'факт '!$E$9:$DJ$147,12,0)</f>
        <v>0</v>
      </c>
      <c r="BD31" s="57">
        <f>VLOOKUP($E31,'факт '!$E$9:$DJ$147,13,0)</f>
        <v>0</v>
      </c>
      <c r="BE31" s="57">
        <f>VLOOKUP($E31,'факт '!$E$9:$DJ$147,14,0)</f>
        <v>0</v>
      </c>
      <c r="BF31" s="57">
        <f t="shared" si="833"/>
        <v>0</v>
      </c>
      <c r="BG31" s="57">
        <f t="shared" si="834"/>
        <v>0</v>
      </c>
      <c r="BH31" s="57">
        <f t="shared" si="835"/>
        <v>0</v>
      </c>
      <c r="BI31" s="243">
        <f t="shared" si="24"/>
        <v>0</v>
      </c>
      <c r="BJ31" s="243">
        <f t="shared" si="25"/>
        <v>0</v>
      </c>
      <c r="BK31" s="345"/>
      <c r="BL31" s="243"/>
      <c r="BM31" s="58"/>
      <c r="BN31" s="58"/>
      <c r="BO31" s="57"/>
      <c r="BP31" s="57"/>
      <c r="BQ31" s="57"/>
      <c r="BR31" s="57"/>
      <c r="BS31" s="57">
        <f>VLOOKUP($E31,'факт '!$E$9:$DJ$147,21,0)</f>
        <v>0</v>
      </c>
      <c r="BT31" s="57">
        <f>VLOOKUP($E31,'факт '!$E$9:$DJ$147,22,0)</f>
        <v>0</v>
      </c>
      <c r="BU31" s="57">
        <f>VLOOKUP($E31,'факт '!$E$9:$DJ$147,23,0)</f>
        <v>0</v>
      </c>
      <c r="BV31" s="57">
        <f>VLOOKUP($E31,'факт '!$E$9:$DJ$147,24,0)</f>
        <v>0</v>
      </c>
      <c r="BW31" s="57">
        <f>VLOOKUP($E31,'факт '!$E$9:$DJ$147,25,0)</f>
        <v>0</v>
      </c>
      <c r="BX31" s="57">
        <f>VLOOKUP($E31,'факт '!$E$9:$DJ$147,26,0)</f>
        <v>0</v>
      </c>
      <c r="BY31" s="57">
        <f t="shared" si="836"/>
        <v>0</v>
      </c>
      <c r="BZ31" s="57">
        <f t="shared" si="837"/>
        <v>0</v>
      </c>
      <c r="CA31" s="57">
        <f t="shared" si="838"/>
        <v>0</v>
      </c>
      <c r="CB31" s="243">
        <f t="shared" si="839"/>
        <v>0</v>
      </c>
      <c r="CC31" s="243">
        <f t="shared" si="840"/>
        <v>0</v>
      </c>
      <c r="CD31" s="345"/>
      <c r="CE31" s="243"/>
      <c r="CF31" s="58"/>
      <c r="CG31" s="58"/>
      <c r="CH31" s="57"/>
      <c r="CI31" s="57"/>
      <c r="CJ31" s="57"/>
      <c r="CK31" s="57"/>
      <c r="CL31" s="57">
        <f>VLOOKUP($E31,'факт '!$E$9:$DJ$148,33,0)</f>
        <v>1</v>
      </c>
      <c r="CM31" s="57">
        <f>VLOOKUP($E31,'факт '!$E$9:$DJ$148,34,0)</f>
        <v>196384.16</v>
      </c>
      <c r="CN31" s="57">
        <f>VLOOKUP($E31,'факт '!$E$9:$DJ$148,35,0)</f>
        <v>8</v>
      </c>
      <c r="CO31" s="57">
        <f>VLOOKUP($E31,'факт '!$E$9:$DJ$148,36,0)</f>
        <v>0</v>
      </c>
      <c r="CP31" s="57">
        <f>VLOOKUP($E31,'факт '!$E$9:$DJ$148,37,0)</f>
        <v>0</v>
      </c>
      <c r="CQ31" s="57">
        <f>VLOOKUP($E31,'факт '!$E$9:$DJ$148,38,0)</f>
        <v>0</v>
      </c>
      <c r="CR31" s="57">
        <f t="shared" si="841"/>
        <v>1</v>
      </c>
      <c r="CS31" s="57">
        <f t="shared" si="842"/>
        <v>196384.16</v>
      </c>
      <c r="CT31" s="57">
        <f t="shared" si="843"/>
        <v>8</v>
      </c>
      <c r="CU31" s="243">
        <f t="shared" si="844"/>
        <v>1</v>
      </c>
      <c r="CV31" s="243">
        <f t="shared" si="845"/>
        <v>196384.16</v>
      </c>
      <c r="CW31" s="345"/>
      <c r="CX31" s="243"/>
      <c r="CY31" s="58"/>
      <c r="CZ31" s="58"/>
      <c r="DA31" s="57"/>
      <c r="DB31" s="57"/>
      <c r="DC31" s="57"/>
      <c r="DD31" s="57"/>
      <c r="DE31" s="57">
        <f>VLOOKUP($E31,'факт '!$E$9:$DJ$148,57,0)</f>
        <v>0</v>
      </c>
      <c r="DF31" s="57">
        <f>VLOOKUP($E31,'факт '!$E$9:$DJ$148,58,0)</f>
        <v>0</v>
      </c>
      <c r="DG31" s="57">
        <f>VLOOKUP($E31,'факт '!$E$9:$DJ$148,59,0)</f>
        <v>0</v>
      </c>
      <c r="DH31" s="57">
        <f>VLOOKUP($E31,'факт '!$E$9:$DJ$148,60,0)</f>
        <v>0</v>
      </c>
      <c r="DI31" s="57">
        <f>VLOOKUP($E31,'факт '!$E$9:$DJ$148,61,0)</f>
        <v>0</v>
      </c>
      <c r="DJ31" s="57">
        <f>VLOOKUP($E31,'факт '!$E$9:$DJ$148,62,0)</f>
        <v>0</v>
      </c>
      <c r="DK31" s="57">
        <f t="shared" si="846"/>
        <v>0</v>
      </c>
      <c r="DL31" s="57">
        <f t="shared" si="847"/>
        <v>0</v>
      </c>
      <c r="DM31" s="57">
        <f t="shared" si="848"/>
        <v>0</v>
      </c>
      <c r="DN31" s="243">
        <f t="shared" si="849"/>
        <v>0</v>
      </c>
      <c r="DO31" s="243">
        <f t="shared" si="850"/>
        <v>0</v>
      </c>
      <c r="DP31" s="345"/>
      <c r="DQ31" s="243"/>
      <c r="DR31" s="58"/>
      <c r="DS31" s="58"/>
      <c r="DT31" s="57"/>
      <c r="DU31" s="57"/>
      <c r="DV31" s="57"/>
      <c r="DW31" s="57"/>
      <c r="DX31" s="57">
        <f>VLOOKUP($E31,'факт '!$E$9:$DJ$148,27,0)</f>
        <v>0</v>
      </c>
      <c r="DY31" s="57">
        <f>VLOOKUP($E31,'факт '!$E$9:$DJ$148,28,0)</f>
        <v>0</v>
      </c>
      <c r="DZ31" s="57">
        <f>VLOOKUP($E31,'факт '!$E$9:$DJ$148,29,0)</f>
        <v>0</v>
      </c>
      <c r="EA31" s="57">
        <f>VLOOKUP($E31,'факт '!$E$9:$DJ$148,30,0)</f>
        <v>0</v>
      </c>
      <c r="EB31" s="57">
        <f>VLOOKUP($E31,'факт '!$E$9:$DJ$148,31,0)</f>
        <v>0</v>
      </c>
      <c r="EC31" s="57">
        <f>VLOOKUP($E31,'факт '!$E$9:$DJ$148,32,0)</f>
        <v>0</v>
      </c>
      <c r="ED31" s="57">
        <f t="shared" si="851"/>
        <v>0</v>
      </c>
      <c r="EE31" s="57">
        <f t="shared" si="852"/>
        <v>0</v>
      </c>
      <c r="EF31" s="57">
        <f t="shared" si="853"/>
        <v>0</v>
      </c>
      <c r="EG31" s="243">
        <f t="shared" si="854"/>
        <v>0</v>
      </c>
      <c r="EH31" s="243">
        <f t="shared" si="855"/>
        <v>0</v>
      </c>
      <c r="EI31" s="345"/>
      <c r="EJ31" s="243"/>
      <c r="EK31" s="58"/>
      <c r="EL31" s="58"/>
      <c r="EM31" s="57"/>
      <c r="EN31" s="57"/>
      <c r="EO31" s="57"/>
      <c r="EP31" s="57"/>
      <c r="EQ31" s="57">
        <f>VLOOKUP($E31,'факт '!$E$9:$DJ$148,63,0)</f>
        <v>0</v>
      </c>
      <c r="ER31" s="57">
        <f>VLOOKUP($E31,'факт '!$E$9:$DJ$148,64,0)</f>
        <v>0</v>
      </c>
      <c r="ES31" s="57">
        <f>VLOOKUP($E31,'факт '!$E$9:$DJ$148,65,0)</f>
        <v>0</v>
      </c>
      <c r="ET31" s="57">
        <f>VLOOKUP($E31,'факт '!$E$9:$DJ$148,66,0)</f>
        <v>0</v>
      </c>
      <c r="EU31" s="57">
        <f>VLOOKUP($E31,'факт '!$E$9:$DJ$148,67,0)</f>
        <v>0</v>
      </c>
      <c r="EV31" s="57">
        <f>VLOOKUP($E31,'факт '!$E$9:$DJ$148,68,0)</f>
        <v>0</v>
      </c>
      <c r="EW31" s="57">
        <f t="shared" si="856"/>
        <v>0</v>
      </c>
      <c r="EX31" s="57">
        <f t="shared" si="857"/>
        <v>0</v>
      </c>
      <c r="EY31" s="57">
        <f t="shared" si="858"/>
        <v>0</v>
      </c>
      <c r="EZ31" s="243">
        <f t="shared" si="859"/>
        <v>0</v>
      </c>
      <c r="FA31" s="243">
        <f t="shared" si="860"/>
        <v>0</v>
      </c>
      <c r="FB31" s="345"/>
      <c r="FC31" s="243"/>
      <c r="FD31" s="58"/>
      <c r="FE31" s="58"/>
      <c r="FF31" s="57"/>
      <c r="FG31" s="57"/>
      <c r="FH31" s="57"/>
      <c r="FI31" s="57"/>
      <c r="FJ31" s="57">
        <f>VLOOKUP($E31,'факт '!$E$9:$DJ$148,93,0)</f>
        <v>0</v>
      </c>
      <c r="FK31" s="57">
        <f>VLOOKUP($E31,'факт '!$E$9:$DJ$148,94,0)</f>
        <v>0</v>
      </c>
      <c r="FL31" s="57">
        <f>VLOOKUP($E31,'факт '!$E$9:$DJ$148,95,0)</f>
        <v>0</v>
      </c>
      <c r="FM31" s="57">
        <f>VLOOKUP($E31,'факт '!$E$9:$DJ$148,96,0)</f>
        <v>0</v>
      </c>
      <c r="FN31" s="57">
        <f>VLOOKUP($E31,'факт '!$E$9:$DJ$148,97,0)</f>
        <v>0</v>
      </c>
      <c r="FO31" s="57">
        <f>VLOOKUP($E31,'факт '!$E$9:$DJ$148,98,0)</f>
        <v>0</v>
      </c>
      <c r="FP31" s="57">
        <f t="shared" si="861"/>
        <v>0</v>
      </c>
      <c r="FQ31" s="57">
        <f t="shared" si="862"/>
        <v>0</v>
      </c>
      <c r="FR31" s="57">
        <f t="shared" si="863"/>
        <v>0</v>
      </c>
      <c r="FS31" s="243">
        <f t="shared" si="864"/>
        <v>0</v>
      </c>
      <c r="FT31" s="243">
        <f t="shared" si="865"/>
        <v>0</v>
      </c>
      <c r="FU31" s="345"/>
      <c r="FV31" s="243"/>
      <c r="FW31" s="58"/>
      <c r="FX31" s="58"/>
      <c r="FY31" s="57"/>
      <c r="FZ31" s="57"/>
      <c r="GA31" s="57"/>
      <c r="GB31" s="57"/>
      <c r="GC31" s="57">
        <f>VLOOKUP($E31,'факт '!$E$9:$DJ$148,87,0)</f>
        <v>0</v>
      </c>
      <c r="GD31" s="57">
        <f>VLOOKUP($E31,'факт '!$E$9:$DJ$148,88,0)</f>
        <v>0</v>
      </c>
      <c r="GE31" s="57">
        <f>VLOOKUP($E31,'факт '!$E$9:$DJ$148,89,0)</f>
        <v>0</v>
      </c>
      <c r="GF31" s="57">
        <f>VLOOKUP($E31,'факт '!$E$9:$DJ$148,90,0)</f>
        <v>0</v>
      </c>
      <c r="GG31" s="57">
        <f>VLOOKUP($E31,'факт '!$E$9:$DJ$148,91,0)</f>
        <v>0</v>
      </c>
      <c r="GH31" s="57">
        <f>VLOOKUP($E31,'факт '!$E$9:$DJ$148,92,0)</f>
        <v>0</v>
      </c>
      <c r="GI31" s="57">
        <f t="shared" si="866"/>
        <v>0</v>
      </c>
      <c r="GJ31" s="57">
        <f t="shared" si="867"/>
        <v>0</v>
      </c>
      <c r="GK31" s="57">
        <f t="shared" si="868"/>
        <v>0</v>
      </c>
      <c r="GL31" s="243">
        <f t="shared" si="869"/>
        <v>0</v>
      </c>
      <c r="GM31" s="243">
        <f t="shared" si="870"/>
        <v>0</v>
      </c>
      <c r="GN31" s="345"/>
      <c r="GO31" s="243"/>
      <c r="GP31" s="58"/>
      <c r="GQ31" s="58"/>
      <c r="GR31" s="57"/>
      <c r="GS31" s="57"/>
      <c r="GT31" s="57"/>
      <c r="GU31" s="57"/>
      <c r="GV31" s="57">
        <f>VLOOKUP($E31,'факт '!$E$9:$DJ$148,99,0)</f>
        <v>0</v>
      </c>
      <c r="GW31" s="57">
        <f>VLOOKUP($E31,'факт '!$E$9:$DJ$148,100,0)</f>
        <v>0</v>
      </c>
      <c r="GX31" s="57">
        <f>VLOOKUP($E31,'факт '!$E$9:$DJ$148,101,0)</f>
        <v>0</v>
      </c>
      <c r="GY31" s="57">
        <f>VLOOKUP($E31,'факт '!$E$9:$DJ$148,102,0)</f>
        <v>0</v>
      </c>
      <c r="GZ31" s="57">
        <f>VLOOKUP($E31,'факт '!$E$9:$DJ$148,103,0)</f>
        <v>0</v>
      </c>
      <c r="HA31" s="57">
        <f>VLOOKUP($E31,'факт '!$E$9:$DJ$148,104,0)</f>
        <v>0</v>
      </c>
      <c r="HB31" s="57">
        <f t="shared" si="871"/>
        <v>0</v>
      </c>
      <c r="HC31" s="57">
        <f t="shared" si="872"/>
        <v>0</v>
      </c>
      <c r="HD31" s="57">
        <f t="shared" si="873"/>
        <v>0</v>
      </c>
      <c r="HE31" s="243">
        <f t="shared" si="874"/>
        <v>0</v>
      </c>
      <c r="HF31" s="243">
        <f t="shared" si="875"/>
        <v>0</v>
      </c>
      <c r="HG31" s="345"/>
      <c r="HH31" s="243"/>
      <c r="HI31" s="58"/>
      <c r="HJ31" s="58"/>
      <c r="HK31" s="57"/>
      <c r="HL31" s="57"/>
      <c r="HM31" s="57"/>
      <c r="HN31" s="57"/>
      <c r="HO31" s="57">
        <f>VLOOKUP($E31,'факт '!$E$9:$DJ$148,81,0)</f>
        <v>0</v>
      </c>
      <c r="HP31" s="57">
        <f>VLOOKUP($E31,'факт '!$E$9:$DJ$148,82,0)</f>
        <v>0</v>
      </c>
      <c r="HQ31" s="57">
        <f>VLOOKUP($E31,'факт '!$E$9:$DJ$148,83,0)</f>
        <v>0</v>
      </c>
      <c r="HR31" s="57">
        <f>VLOOKUP($E31,'факт '!$E$9:$DJ$148,84,0)</f>
        <v>0</v>
      </c>
      <c r="HS31" s="57">
        <f>VLOOKUP($E31,'факт '!$E$9:$DJ$148,85,0)</f>
        <v>0</v>
      </c>
      <c r="HT31" s="57">
        <f>VLOOKUP($E31,'факт '!$E$9:$DJ$148,86,0)</f>
        <v>0</v>
      </c>
      <c r="HU31" s="57">
        <f t="shared" si="876"/>
        <v>0</v>
      </c>
      <c r="HV31" s="57">
        <f t="shared" si="877"/>
        <v>0</v>
      </c>
      <c r="HW31" s="57">
        <f t="shared" si="878"/>
        <v>0</v>
      </c>
      <c r="HX31" s="243">
        <f t="shared" si="879"/>
        <v>0</v>
      </c>
      <c r="HY31" s="243">
        <f t="shared" si="880"/>
        <v>0</v>
      </c>
      <c r="HZ31" s="345"/>
      <c r="IA31" s="243"/>
      <c r="IB31" s="58"/>
      <c r="IC31" s="58"/>
      <c r="ID31" s="58"/>
      <c r="IE31" s="58"/>
      <c r="IF31" s="57"/>
      <c r="IG31" s="57"/>
      <c r="IH31" s="57">
        <f>VLOOKUP($E31,'факт '!$E$9:$DJ$148,69,0)</f>
        <v>0</v>
      </c>
      <c r="II31" s="57">
        <f>VLOOKUP($E31,'факт '!$E$9:$DJ$148,70,0)</f>
        <v>0</v>
      </c>
      <c r="IJ31" s="57">
        <f>VLOOKUP($E31,'факт '!$E$9:$DJ$148,71,0)</f>
        <v>0</v>
      </c>
      <c r="IK31" s="57">
        <f>VLOOKUP($E31,'факт '!$E$9:$DJ$148,72,0)</f>
        <v>0</v>
      </c>
      <c r="IL31" s="57">
        <f>VLOOKUP($E31,'факт '!$E$9:$DJ$148,73,0)</f>
        <v>0</v>
      </c>
      <c r="IM31" s="57">
        <f>VLOOKUP($E31,'факт '!$E$9:$DJ$148,74,0)</f>
        <v>0</v>
      </c>
      <c r="IN31" s="57">
        <f t="shared" si="881"/>
        <v>0</v>
      </c>
      <c r="IO31" s="57">
        <f t="shared" si="882"/>
        <v>0</v>
      </c>
      <c r="IP31" s="57">
        <f t="shared" si="883"/>
        <v>0</v>
      </c>
      <c r="IQ31" s="243">
        <f t="shared" si="884"/>
        <v>0</v>
      </c>
      <c r="IR31" s="243">
        <f t="shared" si="885"/>
        <v>0</v>
      </c>
      <c r="IS31" s="345"/>
      <c r="IT31" s="243"/>
      <c r="IU31" s="58"/>
      <c r="IV31" s="58"/>
      <c r="IW31" s="58"/>
      <c r="IX31" s="58"/>
      <c r="IY31" s="57"/>
      <c r="IZ31" s="57"/>
      <c r="JA31" s="57"/>
      <c r="JB31" s="57"/>
      <c r="JC31" s="57"/>
      <c r="JD31" s="57"/>
      <c r="JE31" s="57"/>
      <c r="JF31" s="57"/>
      <c r="JG31" s="57">
        <f t="shared" si="131"/>
        <v>0</v>
      </c>
      <c r="JH31" s="57">
        <f t="shared" si="132"/>
        <v>0</v>
      </c>
      <c r="JI31" s="57">
        <f t="shared" si="133"/>
        <v>0</v>
      </c>
      <c r="JJ31" s="243">
        <f t="shared" si="134"/>
        <v>0</v>
      </c>
      <c r="JK31" s="243">
        <f t="shared" si="135"/>
        <v>0</v>
      </c>
      <c r="JL31" s="345"/>
      <c r="JM31" s="243"/>
      <c r="JN31" s="58"/>
      <c r="JO31" s="58"/>
      <c r="JP31" s="59"/>
      <c r="JQ31" s="60"/>
      <c r="JR31" s="59"/>
      <c r="JS31" s="59"/>
      <c r="JT31" s="519">
        <f t="shared" si="752"/>
        <v>1</v>
      </c>
      <c r="JU31" s="519">
        <f t="shared" si="753"/>
        <v>196384.16</v>
      </c>
      <c r="JV31" s="519">
        <f t="shared" si="754"/>
        <v>8</v>
      </c>
      <c r="JW31" s="519">
        <f t="shared" si="755"/>
        <v>0</v>
      </c>
      <c r="JX31" s="519">
        <f t="shared" si="756"/>
        <v>0</v>
      </c>
      <c r="JY31" s="519">
        <f t="shared" si="757"/>
        <v>0</v>
      </c>
      <c r="JZ31" s="57">
        <f t="shared" si="886"/>
        <v>1</v>
      </c>
      <c r="KA31" s="57">
        <f t="shared" si="887"/>
        <v>196384.16</v>
      </c>
      <c r="KB31" s="57">
        <f t="shared" si="888"/>
        <v>8</v>
      </c>
      <c r="KC31" s="243">
        <f t="shared" si="758"/>
        <v>1</v>
      </c>
      <c r="KD31" s="243">
        <f t="shared" si="759"/>
        <v>196384.16</v>
      </c>
      <c r="KE31" s="58"/>
      <c r="KF31" s="58"/>
      <c r="KG31" s="76"/>
      <c r="KH31" s="76"/>
    </row>
    <row r="32" spans="1:294" x14ac:dyDescent="0.2">
      <c r="A32" s="126">
        <v>1</v>
      </c>
      <c r="C32" s="76"/>
      <c r="D32" s="8"/>
      <c r="E32" s="77"/>
      <c r="F32" s="77"/>
      <c r="G32" s="77"/>
      <c r="H32" s="323"/>
      <c r="I32" s="323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>
        <f t="shared" si="666"/>
        <v>0</v>
      </c>
      <c r="U32" s="57">
        <f t="shared" si="667"/>
        <v>0</v>
      </c>
      <c r="V32" s="57">
        <f t="shared" si="668"/>
        <v>0</v>
      </c>
      <c r="W32" s="243">
        <f t="shared" si="669"/>
        <v>0</v>
      </c>
      <c r="X32" s="243">
        <f t="shared" si="670"/>
        <v>0</v>
      </c>
      <c r="Y32" s="345"/>
      <c r="Z32" s="243"/>
      <c r="AA32" s="58"/>
      <c r="AB32" s="58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>
        <f t="shared" si="11"/>
        <v>0</v>
      </c>
      <c r="AN32" s="57">
        <f t="shared" si="12"/>
        <v>0</v>
      </c>
      <c r="AO32" s="57">
        <f t="shared" si="13"/>
        <v>0</v>
      </c>
      <c r="AP32" s="243">
        <f t="shared" si="14"/>
        <v>0</v>
      </c>
      <c r="AQ32" s="243">
        <f t="shared" si="15"/>
        <v>0</v>
      </c>
      <c r="AR32" s="345"/>
      <c r="AS32" s="243"/>
      <c r="AT32" s="58"/>
      <c r="AU32" s="58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>
        <f t="shared" si="21"/>
        <v>0</v>
      </c>
      <c r="BG32" s="57">
        <f t="shared" si="22"/>
        <v>0</v>
      </c>
      <c r="BH32" s="57">
        <f t="shared" si="23"/>
        <v>0</v>
      </c>
      <c r="BI32" s="243">
        <f t="shared" si="24"/>
        <v>0</v>
      </c>
      <c r="BJ32" s="243">
        <f t="shared" si="25"/>
        <v>0</v>
      </c>
      <c r="BK32" s="345"/>
      <c r="BL32" s="243"/>
      <c r="BM32" s="58"/>
      <c r="BN32" s="58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>
        <f t="shared" si="31"/>
        <v>0</v>
      </c>
      <c r="BZ32" s="57">
        <f t="shared" si="32"/>
        <v>0</v>
      </c>
      <c r="CA32" s="57">
        <f t="shared" si="33"/>
        <v>0</v>
      </c>
      <c r="CB32" s="243">
        <f t="shared" si="34"/>
        <v>0</v>
      </c>
      <c r="CC32" s="243">
        <f t="shared" si="35"/>
        <v>0</v>
      </c>
      <c r="CD32" s="345"/>
      <c r="CE32" s="243"/>
      <c r="CF32" s="58"/>
      <c r="CG32" s="58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>
        <f t="shared" si="41"/>
        <v>0</v>
      </c>
      <c r="CS32" s="57">
        <f t="shared" si="42"/>
        <v>0</v>
      </c>
      <c r="CT32" s="57">
        <f t="shared" si="43"/>
        <v>0</v>
      </c>
      <c r="CU32" s="243">
        <f t="shared" si="44"/>
        <v>0</v>
      </c>
      <c r="CV32" s="243">
        <f t="shared" si="45"/>
        <v>0</v>
      </c>
      <c r="CW32" s="345"/>
      <c r="CX32" s="243"/>
      <c r="CY32" s="58"/>
      <c r="CZ32" s="58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>
        <f t="shared" si="51"/>
        <v>0</v>
      </c>
      <c r="DL32" s="57">
        <f t="shared" si="52"/>
        <v>0</v>
      </c>
      <c r="DM32" s="57">
        <f t="shared" si="53"/>
        <v>0</v>
      </c>
      <c r="DN32" s="243">
        <f t="shared" si="54"/>
        <v>0</v>
      </c>
      <c r="DO32" s="243">
        <f t="shared" si="55"/>
        <v>0</v>
      </c>
      <c r="DP32" s="345"/>
      <c r="DQ32" s="243"/>
      <c r="DR32" s="58"/>
      <c r="DS32" s="58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>
        <f t="shared" si="61"/>
        <v>0</v>
      </c>
      <c r="EE32" s="57">
        <f t="shared" si="62"/>
        <v>0</v>
      </c>
      <c r="EF32" s="57">
        <f t="shared" si="63"/>
        <v>0</v>
      </c>
      <c r="EG32" s="243">
        <f t="shared" si="64"/>
        <v>0</v>
      </c>
      <c r="EH32" s="243">
        <f t="shared" si="65"/>
        <v>0</v>
      </c>
      <c r="EI32" s="345"/>
      <c r="EJ32" s="243"/>
      <c r="EK32" s="58"/>
      <c r="EL32" s="58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>
        <f t="shared" si="71"/>
        <v>0</v>
      </c>
      <c r="EX32" s="57">
        <f t="shared" si="72"/>
        <v>0</v>
      </c>
      <c r="EY32" s="57">
        <f t="shared" si="73"/>
        <v>0</v>
      </c>
      <c r="EZ32" s="243">
        <f t="shared" si="74"/>
        <v>0</v>
      </c>
      <c r="FA32" s="243">
        <f t="shared" si="75"/>
        <v>0</v>
      </c>
      <c r="FB32" s="345"/>
      <c r="FC32" s="243"/>
      <c r="FD32" s="58"/>
      <c r="FE32" s="58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>
        <f t="shared" si="81"/>
        <v>0</v>
      </c>
      <c r="FQ32" s="57">
        <f t="shared" si="82"/>
        <v>0</v>
      </c>
      <c r="FR32" s="57">
        <f t="shared" si="83"/>
        <v>0</v>
      </c>
      <c r="FS32" s="243">
        <f t="shared" si="84"/>
        <v>0</v>
      </c>
      <c r="FT32" s="243">
        <f t="shared" si="85"/>
        <v>0</v>
      </c>
      <c r="FU32" s="345"/>
      <c r="FV32" s="243"/>
      <c r="FW32" s="58"/>
      <c r="FX32" s="58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>
        <f t="shared" si="91"/>
        <v>0</v>
      </c>
      <c r="GJ32" s="57">
        <f t="shared" si="92"/>
        <v>0</v>
      </c>
      <c r="GK32" s="57">
        <f t="shared" si="93"/>
        <v>0</v>
      </c>
      <c r="GL32" s="243">
        <f t="shared" si="94"/>
        <v>0</v>
      </c>
      <c r="GM32" s="243">
        <f t="shared" si="95"/>
        <v>0</v>
      </c>
      <c r="GN32" s="345"/>
      <c r="GO32" s="243"/>
      <c r="GP32" s="58"/>
      <c r="GQ32" s="58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>
        <f t="shared" si="101"/>
        <v>0</v>
      </c>
      <c r="HC32" s="57">
        <f t="shared" si="102"/>
        <v>0</v>
      </c>
      <c r="HD32" s="57">
        <f t="shared" si="103"/>
        <v>0</v>
      </c>
      <c r="HE32" s="243">
        <f t="shared" si="104"/>
        <v>0</v>
      </c>
      <c r="HF32" s="243">
        <f t="shared" si="105"/>
        <v>0</v>
      </c>
      <c r="HG32" s="345"/>
      <c r="HH32" s="243"/>
      <c r="HI32" s="58"/>
      <c r="HJ32" s="58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>
        <f t="shared" si="111"/>
        <v>0</v>
      </c>
      <c r="HV32" s="57">
        <f t="shared" si="112"/>
        <v>0</v>
      </c>
      <c r="HW32" s="57">
        <f t="shared" si="113"/>
        <v>0</v>
      </c>
      <c r="HX32" s="243">
        <f t="shared" si="114"/>
        <v>0</v>
      </c>
      <c r="HY32" s="243">
        <f t="shared" si="115"/>
        <v>0</v>
      </c>
      <c r="HZ32" s="345"/>
      <c r="IA32" s="243"/>
      <c r="IB32" s="58"/>
      <c r="IC32" s="58"/>
      <c r="ID32" s="58"/>
      <c r="IE32" s="58"/>
      <c r="IF32" s="57"/>
      <c r="IG32" s="57"/>
      <c r="IH32" s="57"/>
      <c r="II32" s="57"/>
      <c r="IJ32" s="57"/>
      <c r="IK32" s="57"/>
      <c r="IL32" s="57"/>
      <c r="IM32" s="57"/>
      <c r="IN32" s="57">
        <f t="shared" si="121"/>
        <v>0</v>
      </c>
      <c r="IO32" s="57">
        <f t="shared" si="122"/>
        <v>0</v>
      </c>
      <c r="IP32" s="57">
        <f t="shared" si="123"/>
        <v>0</v>
      </c>
      <c r="IQ32" s="243">
        <f t="shared" si="124"/>
        <v>0</v>
      </c>
      <c r="IR32" s="243">
        <f t="shared" si="125"/>
        <v>0</v>
      </c>
      <c r="IS32" s="345"/>
      <c r="IT32" s="243"/>
      <c r="IU32" s="58"/>
      <c r="IV32" s="58"/>
      <c r="IW32" s="58"/>
      <c r="IX32" s="58"/>
      <c r="IY32" s="57"/>
      <c r="IZ32" s="57"/>
      <c r="JA32" s="57"/>
      <c r="JB32" s="57"/>
      <c r="JC32" s="57"/>
      <c r="JD32" s="57"/>
      <c r="JE32" s="57"/>
      <c r="JF32" s="57"/>
      <c r="JG32" s="57">
        <f t="shared" si="131"/>
        <v>0</v>
      </c>
      <c r="JH32" s="57">
        <f t="shared" si="132"/>
        <v>0</v>
      </c>
      <c r="JI32" s="57">
        <f t="shared" si="133"/>
        <v>0</v>
      </c>
      <c r="JJ32" s="243">
        <f t="shared" si="134"/>
        <v>0</v>
      </c>
      <c r="JK32" s="243">
        <f t="shared" si="135"/>
        <v>0</v>
      </c>
      <c r="JL32" s="345"/>
      <c r="JM32" s="243"/>
      <c r="JN32" s="58"/>
      <c r="JO32" s="58"/>
      <c r="JP32" s="59"/>
      <c r="JQ32" s="60"/>
      <c r="JR32" s="59"/>
      <c r="JS32" s="59"/>
      <c r="JT32" s="519">
        <f t="shared" si="752"/>
        <v>0</v>
      </c>
      <c r="JU32" s="519">
        <f t="shared" si="753"/>
        <v>0</v>
      </c>
      <c r="JV32" s="519">
        <f t="shared" si="754"/>
        <v>0</v>
      </c>
      <c r="JW32" s="519">
        <f t="shared" si="755"/>
        <v>0</v>
      </c>
      <c r="JX32" s="519">
        <f t="shared" si="756"/>
        <v>0</v>
      </c>
      <c r="JY32" s="519">
        <f t="shared" si="757"/>
        <v>0</v>
      </c>
      <c r="JZ32" s="57">
        <f t="shared" si="886"/>
        <v>0</v>
      </c>
      <c r="KA32" s="57">
        <f t="shared" si="887"/>
        <v>0</v>
      </c>
      <c r="KB32" s="57">
        <f t="shared" si="888"/>
        <v>0</v>
      </c>
      <c r="KC32" s="243">
        <f t="shared" si="758"/>
        <v>0</v>
      </c>
      <c r="KD32" s="243">
        <f t="shared" si="759"/>
        <v>0</v>
      </c>
      <c r="KE32" s="58"/>
      <c r="KF32" s="58"/>
      <c r="KG32" s="76"/>
      <c r="KH32" s="76"/>
    </row>
    <row r="33" spans="1:294" x14ac:dyDescent="0.2">
      <c r="A33" s="126">
        <v>1</v>
      </c>
      <c r="C33" s="76"/>
      <c r="D33" s="8"/>
      <c r="E33" s="77"/>
      <c r="F33" s="77"/>
      <c r="G33" s="77"/>
      <c r="H33" s="323"/>
      <c r="I33" s="323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>
        <f t="shared" si="666"/>
        <v>0</v>
      </c>
      <c r="U33" s="57">
        <f t="shared" si="667"/>
        <v>0</v>
      </c>
      <c r="V33" s="57">
        <f t="shared" si="668"/>
        <v>0</v>
      </c>
      <c r="W33" s="243">
        <f t="shared" si="669"/>
        <v>0</v>
      </c>
      <c r="X33" s="243">
        <f t="shared" si="670"/>
        <v>0</v>
      </c>
      <c r="Y33" s="345"/>
      <c r="Z33" s="243"/>
      <c r="AA33" s="58"/>
      <c r="AB33" s="58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>
        <f t="shared" si="11"/>
        <v>0</v>
      </c>
      <c r="AN33" s="57">
        <f t="shared" si="12"/>
        <v>0</v>
      </c>
      <c r="AO33" s="57">
        <f t="shared" si="13"/>
        <v>0</v>
      </c>
      <c r="AP33" s="243">
        <f t="shared" si="14"/>
        <v>0</v>
      </c>
      <c r="AQ33" s="243">
        <f t="shared" si="15"/>
        <v>0</v>
      </c>
      <c r="AR33" s="345"/>
      <c r="AS33" s="243"/>
      <c r="AT33" s="58"/>
      <c r="AU33" s="58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>
        <f t="shared" si="21"/>
        <v>0</v>
      </c>
      <c r="BG33" s="57">
        <f t="shared" si="22"/>
        <v>0</v>
      </c>
      <c r="BH33" s="57">
        <f t="shared" si="23"/>
        <v>0</v>
      </c>
      <c r="BI33" s="243">
        <f t="shared" si="24"/>
        <v>0</v>
      </c>
      <c r="BJ33" s="243">
        <f t="shared" si="25"/>
        <v>0</v>
      </c>
      <c r="BK33" s="345"/>
      <c r="BL33" s="243"/>
      <c r="BM33" s="58"/>
      <c r="BN33" s="58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>
        <f t="shared" si="31"/>
        <v>0</v>
      </c>
      <c r="BZ33" s="57">
        <f t="shared" si="32"/>
        <v>0</v>
      </c>
      <c r="CA33" s="57">
        <f t="shared" si="33"/>
        <v>0</v>
      </c>
      <c r="CB33" s="243">
        <f t="shared" si="34"/>
        <v>0</v>
      </c>
      <c r="CC33" s="243">
        <f t="shared" si="35"/>
        <v>0</v>
      </c>
      <c r="CD33" s="345"/>
      <c r="CE33" s="243"/>
      <c r="CF33" s="58"/>
      <c r="CG33" s="58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>
        <f t="shared" si="41"/>
        <v>0</v>
      </c>
      <c r="CS33" s="57">
        <f t="shared" si="42"/>
        <v>0</v>
      </c>
      <c r="CT33" s="57">
        <f t="shared" si="43"/>
        <v>0</v>
      </c>
      <c r="CU33" s="243">
        <f t="shared" si="44"/>
        <v>0</v>
      </c>
      <c r="CV33" s="243">
        <f t="shared" si="45"/>
        <v>0</v>
      </c>
      <c r="CW33" s="345"/>
      <c r="CX33" s="243"/>
      <c r="CY33" s="58"/>
      <c r="CZ33" s="58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>
        <f t="shared" si="51"/>
        <v>0</v>
      </c>
      <c r="DL33" s="57">
        <f t="shared" si="52"/>
        <v>0</v>
      </c>
      <c r="DM33" s="57">
        <f t="shared" si="53"/>
        <v>0</v>
      </c>
      <c r="DN33" s="243">
        <f t="shared" si="54"/>
        <v>0</v>
      </c>
      <c r="DO33" s="243">
        <f t="shared" si="55"/>
        <v>0</v>
      </c>
      <c r="DP33" s="345"/>
      <c r="DQ33" s="243"/>
      <c r="DR33" s="58"/>
      <c r="DS33" s="58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>
        <f t="shared" si="61"/>
        <v>0</v>
      </c>
      <c r="EE33" s="57">
        <f t="shared" si="62"/>
        <v>0</v>
      </c>
      <c r="EF33" s="57">
        <f t="shared" si="63"/>
        <v>0</v>
      </c>
      <c r="EG33" s="243">
        <f t="shared" si="64"/>
        <v>0</v>
      </c>
      <c r="EH33" s="243">
        <f t="shared" si="65"/>
        <v>0</v>
      </c>
      <c r="EI33" s="345"/>
      <c r="EJ33" s="243"/>
      <c r="EK33" s="58"/>
      <c r="EL33" s="58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>
        <f t="shared" si="71"/>
        <v>0</v>
      </c>
      <c r="EX33" s="57">
        <f t="shared" si="72"/>
        <v>0</v>
      </c>
      <c r="EY33" s="57">
        <f t="shared" si="73"/>
        <v>0</v>
      </c>
      <c r="EZ33" s="243">
        <f t="shared" si="74"/>
        <v>0</v>
      </c>
      <c r="FA33" s="243">
        <f t="shared" si="75"/>
        <v>0</v>
      </c>
      <c r="FB33" s="345"/>
      <c r="FC33" s="243"/>
      <c r="FD33" s="58"/>
      <c r="FE33" s="58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>
        <f t="shared" si="81"/>
        <v>0</v>
      </c>
      <c r="FQ33" s="57">
        <f t="shared" si="82"/>
        <v>0</v>
      </c>
      <c r="FR33" s="57">
        <f t="shared" si="83"/>
        <v>0</v>
      </c>
      <c r="FS33" s="243">
        <f t="shared" si="84"/>
        <v>0</v>
      </c>
      <c r="FT33" s="243">
        <f t="shared" si="85"/>
        <v>0</v>
      </c>
      <c r="FU33" s="345"/>
      <c r="FV33" s="243"/>
      <c r="FW33" s="58"/>
      <c r="FX33" s="58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>
        <f t="shared" si="91"/>
        <v>0</v>
      </c>
      <c r="GJ33" s="57">
        <f t="shared" si="92"/>
        <v>0</v>
      </c>
      <c r="GK33" s="57">
        <f t="shared" si="93"/>
        <v>0</v>
      </c>
      <c r="GL33" s="243">
        <f t="shared" si="94"/>
        <v>0</v>
      </c>
      <c r="GM33" s="243">
        <f t="shared" si="95"/>
        <v>0</v>
      </c>
      <c r="GN33" s="345"/>
      <c r="GO33" s="243"/>
      <c r="GP33" s="58"/>
      <c r="GQ33" s="58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>
        <f t="shared" si="101"/>
        <v>0</v>
      </c>
      <c r="HC33" s="57">
        <f t="shared" si="102"/>
        <v>0</v>
      </c>
      <c r="HD33" s="57">
        <f t="shared" si="103"/>
        <v>0</v>
      </c>
      <c r="HE33" s="243">
        <f t="shared" si="104"/>
        <v>0</v>
      </c>
      <c r="HF33" s="243">
        <f t="shared" si="105"/>
        <v>0</v>
      </c>
      <c r="HG33" s="345"/>
      <c r="HH33" s="243"/>
      <c r="HI33" s="58"/>
      <c r="HJ33" s="58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>
        <f t="shared" si="111"/>
        <v>0</v>
      </c>
      <c r="HV33" s="57">
        <f t="shared" si="112"/>
        <v>0</v>
      </c>
      <c r="HW33" s="57">
        <f t="shared" si="113"/>
        <v>0</v>
      </c>
      <c r="HX33" s="243">
        <f t="shared" si="114"/>
        <v>0</v>
      </c>
      <c r="HY33" s="243">
        <f t="shared" si="115"/>
        <v>0</v>
      </c>
      <c r="HZ33" s="345"/>
      <c r="IA33" s="243"/>
      <c r="IB33" s="58"/>
      <c r="IC33" s="58"/>
      <c r="ID33" s="58"/>
      <c r="IE33" s="58"/>
      <c r="IF33" s="57"/>
      <c r="IG33" s="57"/>
      <c r="IH33" s="57"/>
      <c r="II33" s="57"/>
      <c r="IJ33" s="57"/>
      <c r="IK33" s="57"/>
      <c r="IL33" s="57"/>
      <c r="IM33" s="57"/>
      <c r="IN33" s="57">
        <f t="shared" si="121"/>
        <v>0</v>
      </c>
      <c r="IO33" s="57">
        <f t="shared" si="122"/>
        <v>0</v>
      </c>
      <c r="IP33" s="57">
        <f t="shared" si="123"/>
        <v>0</v>
      </c>
      <c r="IQ33" s="243">
        <f t="shared" si="124"/>
        <v>0</v>
      </c>
      <c r="IR33" s="243">
        <f t="shared" si="125"/>
        <v>0</v>
      </c>
      <c r="IS33" s="345"/>
      <c r="IT33" s="243"/>
      <c r="IU33" s="58"/>
      <c r="IV33" s="58"/>
      <c r="IW33" s="58"/>
      <c r="IX33" s="58"/>
      <c r="IY33" s="57"/>
      <c r="IZ33" s="57"/>
      <c r="JA33" s="57"/>
      <c r="JB33" s="57"/>
      <c r="JC33" s="57"/>
      <c r="JD33" s="57"/>
      <c r="JE33" s="57"/>
      <c r="JF33" s="57"/>
      <c r="JG33" s="57">
        <f t="shared" si="131"/>
        <v>0</v>
      </c>
      <c r="JH33" s="57">
        <f t="shared" si="132"/>
        <v>0</v>
      </c>
      <c r="JI33" s="57">
        <f t="shared" si="133"/>
        <v>0</v>
      </c>
      <c r="JJ33" s="243">
        <f t="shared" si="134"/>
        <v>0</v>
      </c>
      <c r="JK33" s="243">
        <f t="shared" si="135"/>
        <v>0</v>
      </c>
      <c r="JL33" s="345"/>
      <c r="JM33" s="243"/>
      <c r="JN33" s="58"/>
      <c r="JO33" s="58"/>
      <c r="JP33" s="59"/>
      <c r="JQ33" s="60"/>
      <c r="JR33" s="59"/>
      <c r="JS33" s="59"/>
      <c r="JT33" s="519">
        <f t="shared" si="752"/>
        <v>0</v>
      </c>
      <c r="JU33" s="519">
        <f t="shared" si="753"/>
        <v>0</v>
      </c>
      <c r="JV33" s="519">
        <f t="shared" si="754"/>
        <v>0</v>
      </c>
      <c r="JW33" s="519">
        <f t="shared" si="755"/>
        <v>0</v>
      </c>
      <c r="JX33" s="519">
        <f t="shared" si="756"/>
        <v>0</v>
      </c>
      <c r="JY33" s="519">
        <f t="shared" si="757"/>
        <v>0</v>
      </c>
      <c r="JZ33" s="57">
        <f t="shared" si="886"/>
        <v>0</v>
      </c>
      <c r="KA33" s="57">
        <f t="shared" si="887"/>
        <v>0</v>
      </c>
      <c r="KB33" s="57">
        <f t="shared" si="888"/>
        <v>0</v>
      </c>
      <c r="KC33" s="243">
        <f t="shared" si="758"/>
        <v>0</v>
      </c>
      <c r="KD33" s="243">
        <f t="shared" si="759"/>
        <v>0</v>
      </c>
      <c r="KE33" s="58"/>
      <c r="KF33" s="58"/>
      <c r="KG33" s="76"/>
      <c r="KH33" s="76"/>
    </row>
    <row r="34" spans="1:294" x14ac:dyDescent="0.2">
      <c r="A34" s="126">
        <v>1</v>
      </c>
      <c r="C34" s="76"/>
      <c r="D34" s="8"/>
      <c r="E34" s="77"/>
      <c r="F34" s="77"/>
      <c r="G34" s="77"/>
      <c r="H34" s="323"/>
      <c r="I34" s="323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>
        <f t="shared" si="666"/>
        <v>0</v>
      </c>
      <c r="U34" s="57">
        <f t="shared" si="667"/>
        <v>0</v>
      </c>
      <c r="V34" s="57">
        <f t="shared" si="668"/>
        <v>0</v>
      </c>
      <c r="W34" s="243">
        <f t="shared" si="669"/>
        <v>0</v>
      </c>
      <c r="X34" s="243">
        <f t="shared" si="670"/>
        <v>0</v>
      </c>
      <c r="Y34" s="345"/>
      <c r="Z34" s="243"/>
      <c r="AA34" s="58"/>
      <c r="AB34" s="58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>
        <f t="shared" si="11"/>
        <v>0</v>
      </c>
      <c r="AN34" s="57">
        <f t="shared" si="12"/>
        <v>0</v>
      </c>
      <c r="AO34" s="57">
        <f t="shared" si="13"/>
        <v>0</v>
      </c>
      <c r="AP34" s="243">
        <f t="shared" si="14"/>
        <v>0</v>
      </c>
      <c r="AQ34" s="243">
        <f t="shared" si="15"/>
        <v>0</v>
      </c>
      <c r="AR34" s="345"/>
      <c r="AS34" s="243"/>
      <c r="AT34" s="58"/>
      <c r="AU34" s="58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>
        <f t="shared" si="21"/>
        <v>0</v>
      </c>
      <c r="BG34" s="57">
        <f t="shared" si="22"/>
        <v>0</v>
      </c>
      <c r="BH34" s="57">
        <f t="shared" si="23"/>
        <v>0</v>
      </c>
      <c r="BI34" s="243">
        <f t="shared" si="24"/>
        <v>0</v>
      </c>
      <c r="BJ34" s="243">
        <f t="shared" si="25"/>
        <v>0</v>
      </c>
      <c r="BK34" s="345"/>
      <c r="BL34" s="243"/>
      <c r="BM34" s="58"/>
      <c r="BN34" s="58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>
        <f t="shared" si="31"/>
        <v>0</v>
      </c>
      <c r="BZ34" s="57">
        <f t="shared" si="32"/>
        <v>0</v>
      </c>
      <c r="CA34" s="57">
        <f t="shared" si="33"/>
        <v>0</v>
      </c>
      <c r="CB34" s="243">
        <f t="shared" si="34"/>
        <v>0</v>
      </c>
      <c r="CC34" s="243">
        <f t="shared" si="35"/>
        <v>0</v>
      </c>
      <c r="CD34" s="345"/>
      <c r="CE34" s="243"/>
      <c r="CF34" s="58"/>
      <c r="CG34" s="58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>
        <f t="shared" si="41"/>
        <v>0</v>
      </c>
      <c r="CS34" s="57">
        <f t="shared" si="42"/>
        <v>0</v>
      </c>
      <c r="CT34" s="57">
        <f t="shared" si="43"/>
        <v>0</v>
      </c>
      <c r="CU34" s="243">
        <f t="shared" si="44"/>
        <v>0</v>
      </c>
      <c r="CV34" s="243">
        <f t="shared" si="45"/>
        <v>0</v>
      </c>
      <c r="CW34" s="345"/>
      <c r="CX34" s="243"/>
      <c r="CY34" s="58"/>
      <c r="CZ34" s="58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>
        <f t="shared" si="51"/>
        <v>0</v>
      </c>
      <c r="DL34" s="57">
        <f t="shared" si="52"/>
        <v>0</v>
      </c>
      <c r="DM34" s="57">
        <f t="shared" si="53"/>
        <v>0</v>
      </c>
      <c r="DN34" s="243">
        <f t="shared" si="54"/>
        <v>0</v>
      </c>
      <c r="DO34" s="243">
        <f t="shared" si="55"/>
        <v>0</v>
      </c>
      <c r="DP34" s="345"/>
      <c r="DQ34" s="243"/>
      <c r="DR34" s="58"/>
      <c r="DS34" s="58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>
        <f t="shared" si="61"/>
        <v>0</v>
      </c>
      <c r="EE34" s="57">
        <f t="shared" si="62"/>
        <v>0</v>
      </c>
      <c r="EF34" s="57">
        <f t="shared" si="63"/>
        <v>0</v>
      </c>
      <c r="EG34" s="243">
        <f t="shared" si="64"/>
        <v>0</v>
      </c>
      <c r="EH34" s="243">
        <f t="shared" si="65"/>
        <v>0</v>
      </c>
      <c r="EI34" s="345"/>
      <c r="EJ34" s="243"/>
      <c r="EK34" s="58"/>
      <c r="EL34" s="58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>
        <f t="shared" si="71"/>
        <v>0</v>
      </c>
      <c r="EX34" s="57">
        <f t="shared" si="72"/>
        <v>0</v>
      </c>
      <c r="EY34" s="57">
        <f t="shared" si="73"/>
        <v>0</v>
      </c>
      <c r="EZ34" s="243">
        <f t="shared" si="74"/>
        <v>0</v>
      </c>
      <c r="FA34" s="243">
        <f t="shared" si="75"/>
        <v>0</v>
      </c>
      <c r="FB34" s="345"/>
      <c r="FC34" s="243"/>
      <c r="FD34" s="58"/>
      <c r="FE34" s="58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>
        <f t="shared" si="81"/>
        <v>0</v>
      </c>
      <c r="FQ34" s="57">
        <f t="shared" si="82"/>
        <v>0</v>
      </c>
      <c r="FR34" s="57">
        <f t="shared" si="83"/>
        <v>0</v>
      </c>
      <c r="FS34" s="243">
        <f t="shared" si="84"/>
        <v>0</v>
      </c>
      <c r="FT34" s="243">
        <f t="shared" si="85"/>
        <v>0</v>
      </c>
      <c r="FU34" s="345"/>
      <c r="FV34" s="243"/>
      <c r="FW34" s="58"/>
      <c r="FX34" s="58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>
        <f t="shared" si="91"/>
        <v>0</v>
      </c>
      <c r="GJ34" s="57">
        <f t="shared" si="92"/>
        <v>0</v>
      </c>
      <c r="GK34" s="57">
        <f t="shared" si="93"/>
        <v>0</v>
      </c>
      <c r="GL34" s="243">
        <f t="shared" si="94"/>
        <v>0</v>
      </c>
      <c r="GM34" s="243">
        <f t="shared" si="95"/>
        <v>0</v>
      </c>
      <c r="GN34" s="345"/>
      <c r="GO34" s="243"/>
      <c r="GP34" s="58"/>
      <c r="GQ34" s="58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>
        <f t="shared" si="101"/>
        <v>0</v>
      </c>
      <c r="HC34" s="57">
        <f t="shared" si="102"/>
        <v>0</v>
      </c>
      <c r="HD34" s="57">
        <f t="shared" si="103"/>
        <v>0</v>
      </c>
      <c r="HE34" s="243">
        <f t="shared" si="104"/>
        <v>0</v>
      </c>
      <c r="HF34" s="243">
        <f t="shared" si="105"/>
        <v>0</v>
      </c>
      <c r="HG34" s="345"/>
      <c r="HH34" s="243"/>
      <c r="HI34" s="58"/>
      <c r="HJ34" s="58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>
        <f t="shared" si="111"/>
        <v>0</v>
      </c>
      <c r="HV34" s="57">
        <f t="shared" si="112"/>
        <v>0</v>
      </c>
      <c r="HW34" s="57">
        <f t="shared" si="113"/>
        <v>0</v>
      </c>
      <c r="HX34" s="243">
        <f t="shared" si="114"/>
        <v>0</v>
      </c>
      <c r="HY34" s="243">
        <f t="shared" si="115"/>
        <v>0</v>
      </c>
      <c r="HZ34" s="345"/>
      <c r="IA34" s="243"/>
      <c r="IB34" s="58"/>
      <c r="IC34" s="58"/>
      <c r="ID34" s="58"/>
      <c r="IE34" s="58"/>
      <c r="IF34" s="57"/>
      <c r="IG34" s="57"/>
      <c r="IH34" s="57"/>
      <c r="II34" s="57"/>
      <c r="IJ34" s="57"/>
      <c r="IK34" s="57"/>
      <c r="IL34" s="57"/>
      <c r="IM34" s="57"/>
      <c r="IN34" s="57">
        <f t="shared" si="121"/>
        <v>0</v>
      </c>
      <c r="IO34" s="57">
        <f t="shared" si="122"/>
        <v>0</v>
      </c>
      <c r="IP34" s="57">
        <f t="shared" si="123"/>
        <v>0</v>
      </c>
      <c r="IQ34" s="243">
        <f t="shared" si="124"/>
        <v>0</v>
      </c>
      <c r="IR34" s="243">
        <f t="shared" si="125"/>
        <v>0</v>
      </c>
      <c r="IS34" s="345"/>
      <c r="IT34" s="243"/>
      <c r="IU34" s="58"/>
      <c r="IV34" s="58"/>
      <c r="IW34" s="58"/>
      <c r="IX34" s="58"/>
      <c r="IY34" s="57"/>
      <c r="IZ34" s="57"/>
      <c r="JA34" s="57"/>
      <c r="JB34" s="57"/>
      <c r="JC34" s="57"/>
      <c r="JD34" s="57"/>
      <c r="JE34" s="57"/>
      <c r="JF34" s="57"/>
      <c r="JG34" s="57">
        <f t="shared" si="131"/>
        <v>0</v>
      </c>
      <c r="JH34" s="57">
        <f t="shared" si="132"/>
        <v>0</v>
      </c>
      <c r="JI34" s="57">
        <f t="shared" si="133"/>
        <v>0</v>
      </c>
      <c r="JJ34" s="243">
        <f t="shared" si="134"/>
        <v>0</v>
      </c>
      <c r="JK34" s="243">
        <f t="shared" si="135"/>
        <v>0</v>
      </c>
      <c r="JL34" s="345"/>
      <c r="JM34" s="243"/>
      <c r="JN34" s="58"/>
      <c r="JO34" s="58"/>
      <c r="JP34" s="59"/>
      <c r="JQ34" s="60"/>
      <c r="JR34" s="59"/>
      <c r="JS34" s="59"/>
      <c r="JT34" s="519">
        <f t="shared" si="752"/>
        <v>0</v>
      </c>
      <c r="JU34" s="519">
        <f t="shared" si="753"/>
        <v>0</v>
      </c>
      <c r="JV34" s="519">
        <f t="shared" si="754"/>
        <v>0</v>
      </c>
      <c r="JW34" s="519">
        <f t="shared" si="755"/>
        <v>0</v>
      </c>
      <c r="JX34" s="519">
        <f t="shared" si="756"/>
        <v>0</v>
      </c>
      <c r="JY34" s="519">
        <f t="shared" si="757"/>
        <v>0</v>
      </c>
      <c r="JZ34" s="57">
        <f t="shared" si="886"/>
        <v>0</v>
      </c>
      <c r="KA34" s="57">
        <f t="shared" si="887"/>
        <v>0</v>
      </c>
      <c r="KB34" s="57">
        <f t="shared" si="888"/>
        <v>0</v>
      </c>
      <c r="KC34" s="243">
        <f t="shared" si="758"/>
        <v>0</v>
      </c>
      <c r="KD34" s="243">
        <f t="shared" si="759"/>
        <v>0</v>
      </c>
      <c r="KE34" s="58"/>
      <c r="KF34" s="58"/>
      <c r="KG34" s="76"/>
      <c r="KH34" s="76"/>
    </row>
    <row r="35" spans="1:294" ht="13.5" x14ac:dyDescent="0.2">
      <c r="A35" s="126">
        <v>1</v>
      </c>
      <c r="B35" s="126">
        <v>1</v>
      </c>
      <c r="C35" s="348"/>
      <c r="D35" s="349"/>
      <c r="E35" s="350"/>
      <c r="F35" s="351" t="s">
        <v>231</v>
      </c>
      <c r="G35" s="352">
        <v>5</v>
      </c>
      <c r="H35" s="510">
        <v>528398.16800000006</v>
      </c>
      <c r="I35" s="510">
        <v>538472.68559999997</v>
      </c>
      <c r="J35" s="69">
        <f>VLOOKUP($G35,'ВМП план'!$A$7:$AQ$74,14,0)</f>
        <v>0</v>
      </c>
      <c r="K35" s="69">
        <f>VLOOKUP($G35,'ВМП план'!$A$7:$AQ$74,15,0)</f>
        <v>0</v>
      </c>
      <c r="L35" s="69">
        <f>SUM(J35/12*$B$2)</f>
        <v>0</v>
      </c>
      <c r="M35" s="69">
        <f>SUM(K35/12*$B$2)</f>
        <v>0</v>
      </c>
      <c r="N35" s="203">
        <f>SUM(N36:N39)</f>
        <v>0</v>
      </c>
      <c r="O35" s="203">
        <f t="shared" ref="O35:S35" si="889">SUM(O36:O39)</f>
        <v>0</v>
      </c>
      <c r="P35" s="203">
        <f t="shared" si="889"/>
        <v>0</v>
      </c>
      <c r="Q35" s="203">
        <f t="shared" si="889"/>
        <v>0</v>
      </c>
      <c r="R35" s="203">
        <f t="shared" si="889"/>
        <v>0</v>
      </c>
      <c r="S35" s="203">
        <f t="shared" si="889"/>
        <v>0</v>
      </c>
      <c r="T35" s="105">
        <f t="shared" ref="T35:T39" si="890">N35+Q35</f>
        <v>0</v>
      </c>
      <c r="U35" s="71">
        <f t="shared" ref="U35:U39" si="891">O35+R35</f>
        <v>0</v>
      </c>
      <c r="V35" s="71">
        <f t="shared" ref="V35:V39" si="892">P35+S35</f>
        <v>0</v>
      </c>
      <c r="W35" s="88">
        <f t="shared" ref="W35:W39" si="893">N35-L35</f>
        <v>0</v>
      </c>
      <c r="X35" s="88">
        <f t="shared" ref="X35:X39" si="894">O35-M35</f>
        <v>0</v>
      </c>
      <c r="Y35" s="410"/>
      <c r="Z35" s="410"/>
      <c r="AA35" s="200">
        <f>$H35</f>
        <v>528398.16800000006</v>
      </c>
      <c r="AB35" s="201" t="e">
        <f>O35/N35</f>
        <v>#DIV/0!</v>
      </c>
      <c r="AC35" s="69">
        <f>VLOOKUP($G35,'ВМП план'!$A$7:$AQ$73,12,0)</f>
        <v>0</v>
      </c>
      <c r="AD35" s="69">
        <f>VLOOKUP($G35,'ВМП план'!$A$7:$AQ$73,13,0)</f>
        <v>0</v>
      </c>
      <c r="AE35" s="69">
        <f>SUM(AC35/12*$B$2)</f>
        <v>0</v>
      </c>
      <c r="AF35" s="69">
        <f>SUM(AD35/12*$B$2)</f>
        <v>0</v>
      </c>
      <c r="AG35" s="203">
        <f>SUM(AG36:AG39)</f>
        <v>0</v>
      </c>
      <c r="AH35" s="203">
        <f t="shared" ref="AH35" si="895">SUM(AH36:AH39)</f>
        <v>0</v>
      </c>
      <c r="AI35" s="203">
        <f t="shared" ref="AI35" si="896">SUM(AI36:AI39)</f>
        <v>0</v>
      </c>
      <c r="AJ35" s="203">
        <f t="shared" ref="AJ35" si="897">SUM(AJ36:AJ39)</f>
        <v>0</v>
      </c>
      <c r="AK35" s="203">
        <f t="shared" ref="AK35" si="898">SUM(AK36:AK39)</f>
        <v>0</v>
      </c>
      <c r="AL35" s="203">
        <f t="shared" ref="AL35" si="899">SUM(AL36:AL39)</f>
        <v>0</v>
      </c>
      <c r="AM35" s="105">
        <f t="shared" si="11"/>
        <v>0</v>
      </c>
      <c r="AN35" s="71">
        <f t="shared" si="12"/>
        <v>0</v>
      </c>
      <c r="AO35" s="71">
        <f t="shared" si="13"/>
        <v>0</v>
      </c>
      <c r="AP35" s="88">
        <f t="shared" si="14"/>
        <v>0</v>
      </c>
      <c r="AQ35" s="88">
        <f t="shared" si="15"/>
        <v>0</v>
      </c>
      <c r="AR35" s="410"/>
      <c r="AS35" s="410"/>
      <c r="AT35" s="200">
        <f>$H35</f>
        <v>528398.16800000006</v>
      </c>
      <c r="AU35" s="201" t="e">
        <f>AH35/AG35</f>
        <v>#DIV/0!</v>
      </c>
      <c r="AV35" s="69">
        <f>VLOOKUP($G35,'ВМП план'!$A$7:$AQ$73,16,0)</f>
        <v>0</v>
      </c>
      <c r="AW35" s="69">
        <f>VLOOKUP($G35,'ВМП план'!$A$7:$AQ$73,17,0)</f>
        <v>0</v>
      </c>
      <c r="AX35" s="69">
        <f>SUM(AV35/12*$B$2)</f>
        <v>0</v>
      </c>
      <c r="AY35" s="69">
        <f>SUM(AW35/12*$B$2)</f>
        <v>0</v>
      </c>
      <c r="AZ35" s="203">
        <f>SUM(AZ36:AZ39)</f>
        <v>0</v>
      </c>
      <c r="BA35" s="203">
        <f t="shared" ref="BA35" si="900">SUM(BA36:BA39)</f>
        <v>0</v>
      </c>
      <c r="BB35" s="203">
        <f t="shared" ref="BB35" si="901">SUM(BB36:BB39)</f>
        <v>0</v>
      </c>
      <c r="BC35" s="203">
        <f t="shared" ref="BC35" si="902">SUM(BC36:BC39)</f>
        <v>0</v>
      </c>
      <c r="BD35" s="203">
        <f t="shared" ref="BD35" si="903">SUM(BD36:BD39)</f>
        <v>0</v>
      </c>
      <c r="BE35" s="203">
        <f t="shared" ref="BE35" si="904">SUM(BE36:BE39)</f>
        <v>0</v>
      </c>
      <c r="BF35" s="105">
        <f t="shared" si="21"/>
        <v>0</v>
      </c>
      <c r="BG35" s="71">
        <f t="shared" si="22"/>
        <v>0</v>
      </c>
      <c r="BH35" s="71">
        <f t="shared" si="23"/>
        <v>0</v>
      </c>
      <c r="BI35" s="88">
        <f t="shared" si="24"/>
        <v>0</v>
      </c>
      <c r="BJ35" s="88">
        <f t="shared" si="25"/>
        <v>0</v>
      </c>
      <c r="BK35" s="410"/>
      <c r="BL35" s="410"/>
      <c r="BM35" s="200">
        <f>$H35</f>
        <v>528398.16800000006</v>
      </c>
      <c r="BN35" s="201" t="e">
        <f>BA35/AZ35</f>
        <v>#DIV/0!</v>
      </c>
      <c r="BO35" s="69">
        <f>VLOOKUP($G35,'ВМП план'!$A$7:$AQ$73,18,0)</f>
        <v>0</v>
      </c>
      <c r="BP35" s="69">
        <f>VLOOKUP($G35,'ВМП план'!$A$7:$AQ$73,19,0)</f>
        <v>0</v>
      </c>
      <c r="BQ35" s="69">
        <f>SUM(BO35/12*$B$2)</f>
        <v>0</v>
      </c>
      <c r="BR35" s="69">
        <f>SUM(BP35/12*$B$2)</f>
        <v>0</v>
      </c>
      <c r="BS35" s="203">
        <f>SUM(BS36:BS39)</f>
        <v>0</v>
      </c>
      <c r="BT35" s="203">
        <f t="shared" ref="BT35" si="905">SUM(BT36:BT39)</f>
        <v>0</v>
      </c>
      <c r="BU35" s="203">
        <f t="shared" ref="BU35" si="906">SUM(BU36:BU39)</f>
        <v>0</v>
      </c>
      <c r="BV35" s="203">
        <f t="shared" ref="BV35" si="907">SUM(BV36:BV39)</f>
        <v>0</v>
      </c>
      <c r="BW35" s="203">
        <f t="shared" ref="BW35" si="908">SUM(BW36:BW39)</f>
        <v>0</v>
      </c>
      <c r="BX35" s="203">
        <f t="shared" ref="BX35" si="909">SUM(BX36:BX39)</f>
        <v>0</v>
      </c>
      <c r="BY35" s="105">
        <f t="shared" si="31"/>
        <v>0</v>
      </c>
      <c r="BZ35" s="71">
        <f t="shared" si="32"/>
        <v>0</v>
      </c>
      <c r="CA35" s="71">
        <f t="shared" si="33"/>
        <v>0</v>
      </c>
      <c r="CB35" s="88">
        <f t="shared" si="34"/>
        <v>0</v>
      </c>
      <c r="CC35" s="88">
        <f t="shared" si="35"/>
        <v>0</v>
      </c>
      <c r="CD35" s="410"/>
      <c r="CE35" s="410"/>
      <c r="CF35" s="200">
        <f>$H35</f>
        <v>528398.16800000006</v>
      </c>
      <c r="CG35" s="201" t="e">
        <f>BT35/BS35</f>
        <v>#DIV/0!</v>
      </c>
      <c r="CH35" s="69">
        <f>VLOOKUP($G35,'ВМП план'!$A$7:$AQ$73,10,0)</f>
        <v>0</v>
      </c>
      <c r="CI35" s="69">
        <f>VLOOKUP($G35,'ВМП план'!$A$7:$AQ$73,11,0)</f>
        <v>0</v>
      </c>
      <c r="CJ35" s="69">
        <f>SUM(CH35/12*$B$2)</f>
        <v>0</v>
      </c>
      <c r="CK35" s="69">
        <f>SUM(CI35/12*$B$2)</f>
        <v>0</v>
      </c>
      <c r="CL35" s="203">
        <f>SUM(CL36:CL39)</f>
        <v>0</v>
      </c>
      <c r="CM35" s="203">
        <f t="shared" ref="CM35" si="910">SUM(CM36:CM39)</f>
        <v>0</v>
      </c>
      <c r="CN35" s="203">
        <f t="shared" ref="CN35" si="911">SUM(CN36:CN39)</f>
        <v>0</v>
      </c>
      <c r="CO35" s="203">
        <f t="shared" ref="CO35" si="912">SUM(CO36:CO39)</f>
        <v>0</v>
      </c>
      <c r="CP35" s="203">
        <f t="shared" ref="CP35" si="913">SUM(CP36:CP39)</f>
        <v>0</v>
      </c>
      <c r="CQ35" s="203">
        <f t="shared" ref="CQ35" si="914">SUM(CQ36:CQ39)</f>
        <v>0</v>
      </c>
      <c r="CR35" s="105">
        <f t="shared" si="41"/>
        <v>0</v>
      </c>
      <c r="CS35" s="71">
        <f t="shared" si="42"/>
        <v>0</v>
      </c>
      <c r="CT35" s="71">
        <f t="shared" si="43"/>
        <v>0</v>
      </c>
      <c r="CU35" s="88">
        <f t="shared" si="44"/>
        <v>0</v>
      </c>
      <c r="CV35" s="88">
        <f t="shared" si="45"/>
        <v>0</v>
      </c>
      <c r="CW35" s="410"/>
      <c r="CX35" s="410"/>
      <c r="CY35" s="200">
        <f>$H35</f>
        <v>528398.16800000006</v>
      </c>
      <c r="CZ35" s="201" t="e">
        <f>CM35/CL35</f>
        <v>#DIV/0!</v>
      </c>
      <c r="DA35" s="69">
        <f>VLOOKUP($G35,'ВМП план'!$A$7:$AQ$73,26,0)</f>
        <v>0</v>
      </c>
      <c r="DB35" s="69">
        <f>VLOOKUP($G35,'ВМП план'!$A$7:$AQ$73,27,0)</f>
        <v>0</v>
      </c>
      <c r="DC35" s="69">
        <f>SUM(DA35/12*$B$2)</f>
        <v>0</v>
      </c>
      <c r="DD35" s="69">
        <f>SUM(DB35/12*$B$2)</f>
        <v>0</v>
      </c>
      <c r="DE35" s="203">
        <f>SUM(DE36:DE39)</f>
        <v>0</v>
      </c>
      <c r="DF35" s="203">
        <f t="shared" ref="DF35" si="915">SUM(DF36:DF39)</f>
        <v>0</v>
      </c>
      <c r="DG35" s="203">
        <f t="shared" ref="DG35" si="916">SUM(DG36:DG39)</f>
        <v>0</v>
      </c>
      <c r="DH35" s="203">
        <f t="shared" ref="DH35" si="917">SUM(DH36:DH39)</f>
        <v>0</v>
      </c>
      <c r="DI35" s="203">
        <f t="shared" ref="DI35" si="918">SUM(DI36:DI39)</f>
        <v>0</v>
      </c>
      <c r="DJ35" s="203">
        <f t="shared" ref="DJ35" si="919">SUM(DJ36:DJ39)</f>
        <v>0</v>
      </c>
      <c r="DK35" s="105">
        <f t="shared" si="51"/>
        <v>0</v>
      </c>
      <c r="DL35" s="71">
        <f t="shared" si="52"/>
        <v>0</v>
      </c>
      <c r="DM35" s="71">
        <f t="shared" si="53"/>
        <v>0</v>
      </c>
      <c r="DN35" s="88">
        <f t="shared" si="54"/>
        <v>0</v>
      </c>
      <c r="DO35" s="88">
        <f t="shared" si="55"/>
        <v>0</v>
      </c>
      <c r="DP35" s="410"/>
      <c r="DQ35" s="410"/>
      <c r="DR35" s="200">
        <f>$H35</f>
        <v>528398.16800000006</v>
      </c>
      <c r="DS35" s="201" t="e">
        <f>DF35/DE35</f>
        <v>#DIV/0!</v>
      </c>
      <c r="DT35" s="69">
        <f>VLOOKUP($G35,'ВМП план'!$A$7:$AQ$73,28,0)</f>
        <v>0</v>
      </c>
      <c r="DU35" s="69">
        <f>VLOOKUP($G35,'ВМП план'!$A$7:$AQ$73,29,0)</f>
        <v>0</v>
      </c>
      <c r="DV35" s="69">
        <f>SUM(DT35/12*$B$2)</f>
        <v>0</v>
      </c>
      <c r="DW35" s="69">
        <f>SUM(DU35/12*$B$2)</f>
        <v>0</v>
      </c>
      <c r="DX35" s="203">
        <f>SUM(DX36:DX39)</f>
        <v>0</v>
      </c>
      <c r="DY35" s="203">
        <f t="shared" ref="DY35" si="920">SUM(DY36:DY39)</f>
        <v>0</v>
      </c>
      <c r="DZ35" s="203">
        <f t="shared" ref="DZ35" si="921">SUM(DZ36:DZ39)</f>
        <v>0</v>
      </c>
      <c r="EA35" s="203">
        <f t="shared" ref="EA35" si="922">SUM(EA36:EA39)</f>
        <v>0</v>
      </c>
      <c r="EB35" s="203">
        <f t="shared" ref="EB35" si="923">SUM(EB36:EB39)</f>
        <v>0</v>
      </c>
      <c r="EC35" s="203">
        <f t="shared" ref="EC35" si="924">SUM(EC36:EC39)</f>
        <v>0</v>
      </c>
      <c r="ED35" s="105">
        <f t="shared" si="61"/>
        <v>0</v>
      </c>
      <c r="EE35" s="71">
        <f t="shared" si="62"/>
        <v>0</v>
      </c>
      <c r="EF35" s="71">
        <f t="shared" si="63"/>
        <v>0</v>
      </c>
      <c r="EG35" s="88">
        <f t="shared" si="64"/>
        <v>0</v>
      </c>
      <c r="EH35" s="88">
        <f t="shared" si="65"/>
        <v>0</v>
      </c>
      <c r="EI35" s="410"/>
      <c r="EJ35" s="410"/>
      <c r="EK35" s="200">
        <f>$H35</f>
        <v>528398.16800000006</v>
      </c>
      <c r="EL35" s="201" t="e">
        <f>DY35/DX35</f>
        <v>#DIV/0!</v>
      </c>
      <c r="EM35" s="138">
        <f>VLOOKUP($G35,'ВМП план'!$A$7:$AQ$73,30,0)</f>
        <v>0</v>
      </c>
      <c r="EN35" s="138">
        <f>VLOOKUP($G35,'ВМП план'!$A$7:$AQ$73,31,0)</f>
        <v>0</v>
      </c>
      <c r="EO35" s="69">
        <f>SUM(EM35/12*$B$2)</f>
        <v>0</v>
      </c>
      <c r="EP35" s="69">
        <f>SUM(EN35/12*$B$2)</f>
        <v>0</v>
      </c>
      <c r="EQ35" s="203">
        <f>SUM(EQ36:EQ39)</f>
        <v>0</v>
      </c>
      <c r="ER35" s="203">
        <f t="shared" ref="ER35" si="925">SUM(ER36:ER39)</f>
        <v>0</v>
      </c>
      <c r="ES35" s="203">
        <f t="shared" ref="ES35" si="926">SUM(ES36:ES39)</f>
        <v>0</v>
      </c>
      <c r="ET35" s="203">
        <f t="shared" ref="ET35" si="927">SUM(ET36:ET39)</f>
        <v>0</v>
      </c>
      <c r="EU35" s="203">
        <f t="shared" ref="EU35" si="928">SUM(EU36:EU39)</f>
        <v>0</v>
      </c>
      <c r="EV35" s="203">
        <f t="shared" ref="EV35" si="929">SUM(EV36:EV39)</f>
        <v>0</v>
      </c>
      <c r="EW35" s="105">
        <f t="shared" si="71"/>
        <v>0</v>
      </c>
      <c r="EX35" s="71">
        <f t="shared" si="72"/>
        <v>0</v>
      </c>
      <c r="EY35" s="71">
        <f t="shared" si="73"/>
        <v>0</v>
      </c>
      <c r="EZ35" s="88">
        <f t="shared" si="74"/>
        <v>0</v>
      </c>
      <c r="FA35" s="88">
        <f t="shared" si="75"/>
        <v>0</v>
      </c>
      <c r="FB35" s="410"/>
      <c r="FC35" s="410"/>
      <c r="FD35" s="200">
        <f>$H35</f>
        <v>528398.16800000006</v>
      </c>
      <c r="FE35" s="201" t="e">
        <f>ER35/EQ35</f>
        <v>#DIV/0!</v>
      </c>
      <c r="FF35" s="138">
        <f>VLOOKUP($G35,'ВМП план'!$A$7:$AQ$73,32,0)</f>
        <v>0</v>
      </c>
      <c r="FG35" s="138">
        <f>VLOOKUP($G35,'ВМП план'!$A$7:$AQ$73,33,0)</f>
        <v>0</v>
      </c>
      <c r="FH35" s="69">
        <f>SUM(FF35/12*$B$2)</f>
        <v>0</v>
      </c>
      <c r="FI35" s="69">
        <f>SUM(FG35/12*$B$2)</f>
        <v>0</v>
      </c>
      <c r="FJ35" s="203">
        <f>SUM(FJ36:FJ39)</f>
        <v>0</v>
      </c>
      <c r="FK35" s="203">
        <f t="shared" ref="FK35" si="930">SUM(FK36:FK39)</f>
        <v>0</v>
      </c>
      <c r="FL35" s="203">
        <f t="shared" ref="FL35" si="931">SUM(FL36:FL39)</f>
        <v>0</v>
      </c>
      <c r="FM35" s="203">
        <f t="shared" ref="FM35" si="932">SUM(FM36:FM39)</f>
        <v>0</v>
      </c>
      <c r="FN35" s="203">
        <f t="shared" ref="FN35" si="933">SUM(FN36:FN39)</f>
        <v>0</v>
      </c>
      <c r="FO35" s="203">
        <f t="shared" ref="FO35" si="934">SUM(FO36:FO39)</f>
        <v>0</v>
      </c>
      <c r="FP35" s="105">
        <f t="shared" si="81"/>
        <v>0</v>
      </c>
      <c r="FQ35" s="71">
        <f t="shared" si="82"/>
        <v>0</v>
      </c>
      <c r="FR35" s="71">
        <f t="shared" si="83"/>
        <v>0</v>
      </c>
      <c r="FS35" s="88">
        <f t="shared" si="84"/>
        <v>0</v>
      </c>
      <c r="FT35" s="88">
        <f t="shared" si="85"/>
        <v>0</v>
      </c>
      <c r="FU35" s="410"/>
      <c r="FV35" s="410"/>
      <c r="FW35" s="200">
        <f>$H35</f>
        <v>528398.16800000006</v>
      </c>
      <c r="FX35" s="201" t="e">
        <f>FK35/FJ35</f>
        <v>#DIV/0!</v>
      </c>
      <c r="FY35" s="69">
        <f>VLOOKUP($G35,'ВМП план'!$A$7:$AQ$73,36,0)</f>
        <v>0</v>
      </c>
      <c r="FZ35" s="69">
        <f>VLOOKUP($G35,'ВМП план'!$A$7:$AQ$73,37,0)</f>
        <v>0</v>
      </c>
      <c r="GA35" s="69">
        <f>SUM(FY35/12*$B$2)</f>
        <v>0</v>
      </c>
      <c r="GB35" s="69">
        <f>SUM(FZ35/12*$B$2)</f>
        <v>0</v>
      </c>
      <c r="GC35" s="203">
        <f>SUM(GC36:GC39)</f>
        <v>0</v>
      </c>
      <c r="GD35" s="203">
        <f t="shared" ref="GD35" si="935">SUM(GD36:GD39)</f>
        <v>0</v>
      </c>
      <c r="GE35" s="203">
        <f t="shared" ref="GE35" si="936">SUM(GE36:GE39)</f>
        <v>0</v>
      </c>
      <c r="GF35" s="203">
        <f t="shared" ref="GF35" si="937">SUM(GF36:GF39)</f>
        <v>0</v>
      </c>
      <c r="GG35" s="203">
        <f t="shared" ref="GG35" si="938">SUM(GG36:GG39)</f>
        <v>0</v>
      </c>
      <c r="GH35" s="203">
        <f t="shared" ref="GH35" si="939">SUM(GH36:GH39)</f>
        <v>0</v>
      </c>
      <c r="GI35" s="105">
        <f t="shared" si="91"/>
        <v>0</v>
      </c>
      <c r="GJ35" s="71">
        <f t="shared" si="92"/>
        <v>0</v>
      </c>
      <c r="GK35" s="71">
        <f t="shared" si="93"/>
        <v>0</v>
      </c>
      <c r="GL35" s="88">
        <f t="shared" si="94"/>
        <v>0</v>
      </c>
      <c r="GM35" s="88">
        <f t="shared" si="95"/>
        <v>0</v>
      </c>
      <c r="GN35" s="410"/>
      <c r="GO35" s="410"/>
      <c r="GP35" s="200">
        <f>$H35</f>
        <v>528398.16800000006</v>
      </c>
      <c r="GQ35" s="201" t="e">
        <f>GD35/GC35</f>
        <v>#DIV/0!</v>
      </c>
      <c r="GR35" s="69">
        <f>VLOOKUP($G35,'ВМП план'!$A$7:$AQ$73,38,0)</f>
        <v>0</v>
      </c>
      <c r="GS35" s="69">
        <f>VLOOKUP($G35,'ВМП план'!$A$7:$AQ$73,39,0)</f>
        <v>0</v>
      </c>
      <c r="GT35" s="69">
        <f>SUM(GR35/12*$B$2)</f>
        <v>0</v>
      </c>
      <c r="GU35" s="69">
        <f>SUM(GS35/12*$B$2)</f>
        <v>0</v>
      </c>
      <c r="GV35" s="203">
        <f>SUM(GV36:GV39)</f>
        <v>0</v>
      </c>
      <c r="GW35" s="203">
        <f t="shared" ref="GW35" si="940">SUM(GW36:GW39)</f>
        <v>0</v>
      </c>
      <c r="GX35" s="203">
        <f t="shared" ref="GX35" si="941">SUM(GX36:GX39)</f>
        <v>0</v>
      </c>
      <c r="GY35" s="203">
        <f t="shared" ref="GY35" si="942">SUM(GY36:GY39)</f>
        <v>0</v>
      </c>
      <c r="GZ35" s="203">
        <f t="shared" ref="GZ35" si="943">SUM(GZ36:GZ39)</f>
        <v>0</v>
      </c>
      <c r="HA35" s="203">
        <f t="shared" ref="HA35" si="944">SUM(HA36:HA39)</f>
        <v>0</v>
      </c>
      <c r="HB35" s="105">
        <f t="shared" si="101"/>
        <v>0</v>
      </c>
      <c r="HC35" s="71">
        <f t="shared" si="102"/>
        <v>0</v>
      </c>
      <c r="HD35" s="71">
        <f t="shared" si="103"/>
        <v>0</v>
      </c>
      <c r="HE35" s="88">
        <f t="shared" si="104"/>
        <v>0</v>
      </c>
      <c r="HF35" s="88">
        <f t="shared" si="105"/>
        <v>0</v>
      </c>
      <c r="HG35" s="410"/>
      <c r="HH35" s="410"/>
      <c r="HI35" s="200">
        <f>$H35</f>
        <v>528398.16800000006</v>
      </c>
      <c r="HJ35" s="201" t="e">
        <f>GW35/GV35</f>
        <v>#DIV/0!</v>
      </c>
      <c r="HK35" s="69">
        <f>VLOOKUP($G35,'ВМП план'!$A$7:$AQ$73,40,0)</f>
        <v>0</v>
      </c>
      <c r="HL35" s="69">
        <f>VLOOKUP($G35,'ВМП план'!$A$7:$AQ$73,41,0)</f>
        <v>0</v>
      </c>
      <c r="HM35" s="69">
        <f>SUM(HK35/12*$B$2)</f>
        <v>0</v>
      </c>
      <c r="HN35" s="69">
        <f>SUM(HL35/12*$B$2)</f>
        <v>0</v>
      </c>
      <c r="HO35" s="203">
        <f>SUM(HO36:HO39)</f>
        <v>0</v>
      </c>
      <c r="HP35" s="203">
        <f t="shared" ref="HP35" si="945">SUM(HP36:HP39)</f>
        <v>0</v>
      </c>
      <c r="HQ35" s="203">
        <f t="shared" ref="HQ35" si="946">SUM(HQ36:HQ39)</f>
        <v>0</v>
      </c>
      <c r="HR35" s="203">
        <f t="shared" ref="HR35" si="947">SUM(HR36:HR39)</f>
        <v>0</v>
      </c>
      <c r="HS35" s="203">
        <f t="shared" ref="HS35" si="948">SUM(HS36:HS39)</f>
        <v>0</v>
      </c>
      <c r="HT35" s="203">
        <f t="shared" ref="HT35" si="949">SUM(HT36:HT39)</f>
        <v>0</v>
      </c>
      <c r="HU35" s="105">
        <f t="shared" si="111"/>
        <v>0</v>
      </c>
      <c r="HV35" s="71">
        <f t="shared" si="112"/>
        <v>0</v>
      </c>
      <c r="HW35" s="71">
        <f t="shared" si="113"/>
        <v>0</v>
      </c>
      <c r="HX35" s="88">
        <f t="shared" si="114"/>
        <v>0</v>
      </c>
      <c r="HY35" s="88">
        <f t="shared" si="115"/>
        <v>0</v>
      </c>
      <c r="HZ35" s="410"/>
      <c r="IA35" s="410"/>
      <c r="IB35" s="200">
        <f>$H35</f>
        <v>528398.16800000006</v>
      </c>
      <c r="IC35" s="201" t="e">
        <f>HP35/HO35</f>
        <v>#DIV/0!</v>
      </c>
      <c r="ID35" s="138">
        <f>VLOOKUP($G35,'ВМП план'!$A$7:$AQ$73,34,0)</f>
        <v>0</v>
      </c>
      <c r="IE35" s="138">
        <f>VLOOKUP($G35,'ВМП план'!$A$7:$AQ$73,35,0)</f>
        <v>0</v>
      </c>
      <c r="IF35" s="69">
        <f>SUM(ID35/12*$B$2)</f>
        <v>0</v>
      </c>
      <c r="IG35" s="69">
        <f>SUM(IE35/12*$B$2)</f>
        <v>0</v>
      </c>
      <c r="IH35" s="203">
        <f>SUM(IH36:IH39)</f>
        <v>0</v>
      </c>
      <c r="II35" s="203">
        <f t="shared" ref="II35" si="950">SUM(II36:II39)</f>
        <v>0</v>
      </c>
      <c r="IJ35" s="203">
        <f t="shared" ref="IJ35" si="951">SUM(IJ36:IJ39)</f>
        <v>0</v>
      </c>
      <c r="IK35" s="203">
        <f t="shared" ref="IK35" si="952">SUM(IK36:IK39)</f>
        <v>0</v>
      </c>
      <c r="IL35" s="203">
        <f t="shared" ref="IL35" si="953">SUM(IL36:IL39)</f>
        <v>0</v>
      </c>
      <c r="IM35" s="203">
        <f t="shared" ref="IM35" si="954">SUM(IM36:IM39)</f>
        <v>0</v>
      </c>
      <c r="IN35" s="105">
        <f t="shared" si="121"/>
        <v>0</v>
      </c>
      <c r="IO35" s="71">
        <f t="shared" si="122"/>
        <v>0</v>
      </c>
      <c r="IP35" s="71">
        <f t="shared" si="123"/>
        <v>0</v>
      </c>
      <c r="IQ35" s="88">
        <f t="shared" si="124"/>
        <v>0</v>
      </c>
      <c r="IR35" s="88">
        <f t="shared" si="125"/>
        <v>0</v>
      </c>
      <c r="IS35" s="410"/>
      <c r="IT35" s="410"/>
      <c r="IU35" s="200">
        <f>$H35</f>
        <v>528398.16800000006</v>
      </c>
      <c r="IV35" s="201" t="e">
        <f>II35/IH35</f>
        <v>#DIV/0!</v>
      </c>
      <c r="IW35" s="138">
        <f>VLOOKUP($G35,'ВМП план'!$A$7:$AQ$73,42,0)</f>
        <v>0</v>
      </c>
      <c r="IX35" s="138">
        <f>VLOOKUP($G35,'ВМП план'!$A$7:$AQ$73,43,0)</f>
        <v>0</v>
      </c>
      <c r="IY35" s="69">
        <f>SUM(IW35/12*$B$2)</f>
        <v>0</v>
      </c>
      <c r="IZ35" s="69">
        <f>SUM(IX35/12*$B$2)</f>
        <v>0</v>
      </c>
      <c r="JA35" s="203">
        <f>SUM(JA36:JA39)</f>
        <v>0</v>
      </c>
      <c r="JB35" s="203">
        <f t="shared" ref="JB35" si="955">SUM(JB36:JB39)</f>
        <v>0</v>
      </c>
      <c r="JC35" s="203">
        <f t="shared" ref="JC35" si="956">SUM(JC36:JC39)</f>
        <v>0</v>
      </c>
      <c r="JD35" s="203">
        <f t="shared" ref="JD35" si="957">SUM(JD36:JD39)</f>
        <v>0</v>
      </c>
      <c r="JE35" s="203">
        <f t="shared" ref="JE35" si="958">SUM(JE36:JE39)</f>
        <v>0</v>
      </c>
      <c r="JF35" s="203">
        <f t="shared" ref="JF35" si="959">SUM(JF36:JF39)</f>
        <v>0</v>
      </c>
      <c r="JG35" s="105">
        <f t="shared" si="131"/>
        <v>0</v>
      </c>
      <c r="JH35" s="71">
        <f t="shared" si="132"/>
        <v>0</v>
      </c>
      <c r="JI35" s="71">
        <f t="shared" si="133"/>
        <v>0</v>
      </c>
      <c r="JJ35" s="88">
        <f t="shared" si="134"/>
        <v>0</v>
      </c>
      <c r="JK35" s="88">
        <f t="shared" si="135"/>
        <v>0</v>
      </c>
      <c r="JL35" s="410"/>
      <c r="JM35" s="410"/>
      <c r="JN35" s="200">
        <f>$H35</f>
        <v>528398.16800000006</v>
      </c>
      <c r="JO35" s="201" t="e">
        <f>JB35/JA35</f>
        <v>#DIV/0!</v>
      </c>
      <c r="JP35" s="517">
        <f>J35+AC35+AV35+BO35+CH35+DA35+DT35+EM35+FF35+FY35+GR35+HK35+ID35+IW35</f>
        <v>0</v>
      </c>
      <c r="JQ35" s="517">
        <f t="shared" ref="JQ35" si="960">K35+AD35+AW35+BP35+CI35+DB35+DU35+EN35+FG35+FZ35+GS35+HL35+IE35+IX35</f>
        <v>0</v>
      </c>
      <c r="JR35" s="517">
        <f t="shared" ref="JR35" si="961">L35+AE35+AX35+BQ35+CJ35+DC35+DV35+EO35+FH35+GA35+GT35+HM35+IF35+IY35</f>
        <v>0</v>
      </c>
      <c r="JS35" s="517">
        <f t="shared" ref="JS35" si="962">M35+AF35+AY35+BR35+CK35+DD35+DW35+EP35+FI35+GB35+GU35+HN35+IG35+IZ35</f>
        <v>0</v>
      </c>
      <c r="JT35" s="517">
        <f t="shared" ref="JT35:JT39" si="963">N35+AG35+AZ35+BS35+CL35+DE35+DX35+EQ35+FJ35+GC35+GV35+HO35+IH35+JA35</f>
        <v>0</v>
      </c>
      <c r="JU35" s="517">
        <f t="shared" ref="JU35:JU39" si="964">O35+AH35+BA35+BT35+CM35+DF35+DY35+ER35+FK35+GD35+GW35+HP35+II35+JB35</f>
        <v>0</v>
      </c>
      <c r="JV35" s="517">
        <f t="shared" ref="JV35:JV39" si="965">P35+AI35+BB35+BU35+CN35+DG35+DZ35+ES35+FL35+GE35+GX35+HQ35+IJ35+JC35</f>
        <v>0</v>
      </c>
      <c r="JW35" s="517">
        <f t="shared" ref="JW35:JW39" si="966">Q35+AJ35+BC35+BV35+CO35+DH35+EA35+ET35+FM35+GF35+GY35+HR35+IK35+JD35</f>
        <v>0</v>
      </c>
      <c r="JX35" s="517">
        <f t="shared" ref="JX35:JX39" si="967">R35+AK35+BD35+BW35+CP35+DI35+EB35+EU35+FN35+GG35+GZ35+HS35+IL35+JE35</f>
        <v>0</v>
      </c>
      <c r="JY35" s="517">
        <f t="shared" ref="JY35:JY39" si="968">S35+AL35+BE35+BX35+CQ35+DJ35+EC35+EV35+FO35+GH35+HA35+HT35+IM35+JF35</f>
        <v>0</v>
      </c>
      <c r="JZ35" s="517">
        <f>JT35+JW35</f>
        <v>0</v>
      </c>
      <c r="KA35" s="517">
        <f t="shared" si="222"/>
        <v>0</v>
      </c>
      <c r="KB35" s="517">
        <f t="shared" si="223"/>
        <v>0</v>
      </c>
      <c r="KC35" s="88">
        <f>JT35-JR35</f>
        <v>0</v>
      </c>
      <c r="KD35" s="88">
        <f>JU35-JS35</f>
        <v>0</v>
      </c>
      <c r="KE35" s="200">
        <f>$H35</f>
        <v>528398.16800000006</v>
      </c>
      <c r="KF35" s="201" t="e">
        <f>JU35/JT35</f>
        <v>#DIV/0!</v>
      </c>
      <c r="KG35" s="412"/>
      <c r="KH35" s="412"/>
    </row>
    <row r="36" spans="1:294" x14ac:dyDescent="0.2">
      <c r="A36" s="126">
        <v>1</v>
      </c>
      <c r="C36" s="290"/>
      <c r="D36" s="334"/>
      <c r="E36" s="256"/>
      <c r="F36" s="73"/>
      <c r="G36" s="164"/>
      <c r="H36" s="167"/>
      <c r="I36" s="167"/>
      <c r="J36" s="140"/>
      <c r="K36" s="140"/>
      <c r="L36" s="140"/>
      <c r="M36" s="140"/>
      <c r="N36" s="57"/>
      <c r="O36" s="57"/>
      <c r="P36" s="57"/>
      <c r="Q36" s="57"/>
      <c r="R36" s="57"/>
      <c r="S36" s="57"/>
      <c r="T36" s="57">
        <f t="shared" si="890"/>
        <v>0</v>
      </c>
      <c r="U36" s="57">
        <f t="shared" si="891"/>
        <v>0</v>
      </c>
      <c r="V36" s="57">
        <f t="shared" si="892"/>
        <v>0</v>
      </c>
      <c r="W36" s="243">
        <f t="shared" si="893"/>
        <v>0</v>
      </c>
      <c r="X36" s="243">
        <f t="shared" si="894"/>
        <v>0</v>
      </c>
      <c r="Y36" s="243"/>
      <c r="Z36" s="243"/>
      <c r="AA36" s="143"/>
      <c r="AB36" s="143"/>
      <c r="AC36" s="140"/>
      <c r="AD36" s="140"/>
      <c r="AE36" s="140"/>
      <c r="AF36" s="140"/>
      <c r="AG36" s="57"/>
      <c r="AH36" s="57"/>
      <c r="AI36" s="57"/>
      <c r="AJ36" s="57"/>
      <c r="AK36" s="57"/>
      <c r="AL36" s="57"/>
      <c r="AM36" s="57">
        <f t="shared" si="11"/>
        <v>0</v>
      </c>
      <c r="AN36" s="57">
        <f t="shared" si="12"/>
        <v>0</v>
      </c>
      <c r="AO36" s="57">
        <f t="shared" si="13"/>
        <v>0</v>
      </c>
      <c r="AP36" s="243">
        <f t="shared" si="14"/>
        <v>0</v>
      </c>
      <c r="AQ36" s="243">
        <f t="shared" si="15"/>
        <v>0</v>
      </c>
      <c r="AR36" s="243"/>
      <c r="AS36" s="243"/>
      <c r="AT36" s="143"/>
      <c r="AU36" s="143"/>
      <c r="AV36" s="140"/>
      <c r="AW36" s="140"/>
      <c r="AX36" s="140"/>
      <c r="AY36" s="140"/>
      <c r="AZ36" s="57"/>
      <c r="BA36" s="57"/>
      <c r="BB36" s="57"/>
      <c r="BC36" s="57"/>
      <c r="BD36" s="57"/>
      <c r="BE36" s="57"/>
      <c r="BF36" s="57">
        <f t="shared" si="21"/>
        <v>0</v>
      </c>
      <c r="BG36" s="57">
        <f t="shared" si="22"/>
        <v>0</v>
      </c>
      <c r="BH36" s="57">
        <f t="shared" si="23"/>
        <v>0</v>
      </c>
      <c r="BI36" s="243">
        <f t="shared" si="24"/>
        <v>0</v>
      </c>
      <c r="BJ36" s="243">
        <f t="shared" si="25"/>
        <v>0</v>
      </c>
      <c r="BK36" s="243"/>
      <c r="BL36" s="243"/>
      <c r="BM36" s="143"/>
      <c r="BN36" s="143"/>
      <c r="BO36" s="140"/>
      <c r="BP36" s="140"/>
      <c r="BQ36" s="140"/>
      <c r="BR36" s="140"/>
      <c r="BS36" s="57"/>
      <c r="BT36" s="57"/>
      <c r="BU36" s="57"/>
      <c r="BV36" s="57"/>
      <c r="BW36" s="57"/>
      <c r="BX36" s="57"/>
      <c r="BY36" s="57">
        <f t="shared" si="31"/>
        <v>0</v>
      </c>
      <c r="BZ36" s="57">
        <f t="shared" si="32"/>
        <v>0</v>
      </c>
      <c r="CA36" s="57">
        <f t="shared" si="33"/>
        <v>0</v>
      </c>
      <c r="CB36" s="243">
        <f t="shared" si="34"/>
        <v>0</v>
      </c>
      <c r="CC36" s="243">
        <f t="shared" si="35"/>
        <v>0</v>
      </c>
      <c r="CD36" s="243"/>
      <c r="CE36" s="243"/>
      <c r="CF36" s="143"/>
      <c r="CG36" s="143"/>
      <c r="CH36" s="140"/>
      <c r="CI36" s="140"/>
      <c r="CJ36" s="140"/>
      <c r="CK36" s="140"/>
      <c r="CL36" s="57"/>
      <c r="CM36" s="57"/>
      <c r="CN36" s="57"/>
      <c r="CO36" s="57"/>
      <c r="CP36" s="57"/>
      <c r="CQ36" s="57"/>
      <c r="CR36" s="57">
        <f t="shared" si="41"/>
        <v>0</v>
      </c>
      <c r="CS36" s="57">
        <f t="shared" si="42"/>
        <v>0</v>
      </c>
      <c r="CT36" s="57">
        <f t="shared" si="43"/>
        <v>0</v>
      </c>
      <c r="CU36" s="243">
        <f t="shared" si="44"/>
        <v>0</v>
      </c>
      <c r="CV36" s="243">
        <f t="shared" si="45"/>
        <v>0</v>
      </c>
      <c r="CW36" s="243"/>
      <c r="CX36" s="243"/>
      <c r="CY36" s="143"/>
      <c r="CZ36" s="143"/>
      <c r="DA36" s="140"/>
      <c r="DB36" s="140"/>
      <c r="DC36" s="140"/>
      <c r="DD36" s="140"/>
      <c r="DE36" s="57"/>
      <c r="DF36" s="57"/>
      <c r="DG36" s="57"/>
      <c r="DH36" s="57"/>
      <c r="DI36" s="57"/>
      <c r="DJ36" s="57"/>
      <c r="DK36" s="57">
        <f t="shared" si="51"/>
        <v>0</v>
      </c>
      <c r="DL36" s="57">
        <f t="shared" si="52"/>
        <v>0</v>
      </c>
      <c r="DM36" s="57">
        <f t="shared" si="53"/>
        <v>0</v>
      </c>
      <c r="DN36" s="243">
        <f t="shared" si="54"/>
        <v>0</v>
      </c>
      <c r="DO36" s="243">
        <f t="shared" si="55"/>
        <v>0</v>
      </c>
      <c r="DP36" s="243"/>
      <c r="DQ36" s="243"/>
      <c r="DR36" s="143"/>
      <c r="DS36" s="143"/>
      <c r="DT36" s="140"/>
      <c r="DU36" s="140"/>
      <c r="DV36" s="140"/>
      <c r="DW36" s="140"/>
      <c r="DX36" s="57"/>
      <c r="DY36" s="57"/>
      <c r="DZ36" s="57"/>
      <c r="EA36" s="57"/>
      <c r="EB36" s="57"/>
      <c r="EC36" s="57"/>
      <c r="ED36" s="57">
        <f t="shared" si="61"/>
        <v>0</v>
      </c>
      <c r="EE36" s="57">
        <f t="shared" si="62"/>
        <v>0</v>
      </c>
      <c r="EF36" s="57">
        <f t="shared" si="63"/>
        <v>0</v>
      </c>
      <c r="EG36" s="243">
        <f t="shared" si="64"/>
        <v>0</v>
      </c>
      <c r="EH36" s="243">
        <f t="shared" si="65"/>
        <v>0</v>
      </c>
      <c r="EI36" s="243"/>
      <c r="EJ36" s="243"/>
      <c r="EK36" s="143"/>
      <c r="EL36" s="143"/>
      <c r="EM36" s="140"/>
      <c r="EN36" s="140"/>
      <c r="EO36" s="140"/>
      <c r="EP36" s="140"/>
      <c r="EQ36" s="57"/>
      <c r="ER36" s="57"/>
      <c r="ES36" s="57"/>
      <c r="ET36" s="57"/>
      <c r="EU36" s="57"/>
      <c r="EV36" s="57"/>
      <c r="EW36" s="57">
        <f t="shared" si="71"/>
        <v>0</v>
      </c>
      <c r="EX36" s="57">
        <f t="shared" si="72"/>
        <v>0</v>
      </c>
      <c r="EY36" s="57">
        <f t="shared" si="73"/>
        <v>0</v>
      </c>
      <c r="EZ36" s="243">
        <f t="shared" si="74"/>
        <v>0</v>
      </c>
      <c r="FA36" s="243">
        <f t="shared" si="75"/>
        <v>0</v>
      </c>
      <c r="FB36" s="243"/>
      <c r="FC36" s="243"/>
      <c r="FD36" s="143"/>
      <c r="FE36" s="143"/>
      <c r="FF36" s="140"/>
      <c r="FG36" s="140"/>
      <c r="FH36" s="140"/>
      <c r="FI36" s="140"/>
      <c r="FJ36" s="57"/>
      <c r="FK36" s="57"/>
      <c r="FL36" s="57"/>
      <c r="FM36" s="57"/>
      <c r="FN36" s="57"/>
      <c r="FO36" s="57"/>
      <c r="FP36" s="57">
        <f t="shared" si="81"/>
        <v>0</v>
      </c>
      <c r="FQ36" s="57">
        <f t="shared" si="82"/>
        <v>0</v>
      </c>
      <c r="FR36" s="57">
        <f t="shared" si="83"/>
        <v>0</v>
      </c>
      <c r="FS36" s="243">
        <f t="shared" si="84"/>
        <v>0</v>
      </c>
      <c r="FT36" s="243">
        <f t="shared" si="85"/>
        <v>0</v>
      </c>
      <c r="FU36" s="243"/>
      <c r="FV36" s="243"/>
      <c r="FW36" s="143"/>
      <c r="FX36" s="143"/>
      <c r="FY36" s="140"/>
      <c r="FZ36" s="140"/>
      <c r="GA36" s="140"/>
      <c r="GB36" s="140"/>
      <c r="GC36" s="57"/>
      <c r="GD36" s="57"/>
      <c r="GE36" s="57"/>
      <c r="GF36" s="57"/>
      <c r="GG36" s="57"/>
      <c r="GH36" s="57"/>
      <c r="GI36" s="57">
        <f t="shared" si="91"/>
        <v>0</v>
      </c>
      <c r="GJ36" s="57">
        <f t="shared" si="92"/>
        <v>0</v>
      </c>
      <c r="GK36" s="57">
        <f t="shared" si="93"/>
        <v>0</v>
      </c>
      <c r="GL36" s="243">
        <f t="shared" si="94"/>
        <v>0</v>
      </c>
      <c r="GM36" s="243">
        <f t="shared" si="95"/>
        <v>0</v>
      </c>
      <c r="GN36" s="243"/>
      <c r="GO36" s="243"/>
      <c r="GP36" s="143"/>
      <c r="GQ36" s="143"/>
      <c r="GR36" s="140"/>
      <c r="GS36" s="140"/>
      <c r="GT36" s="140"/>
      <c r="GU36" s="140"/>
      <c r="GV36" s="57"/>
      <c r="GW36" s="57"/>
      <c r="GX36" s="57"/>
      <c r="GY36" s="57"/>
      <c r="GZ36" s="57"/>
      <c r="HA36" s="57"/>
      <c r="HB36" s="57">
        <f t="shared" si="101"/>
        <v>0</v>
      </c>
      <c r="HC36" s="57">
        <f t="shared" si="102"/>
        <v>0</v>
      </c>
      <c r="HD36" s="57">
        <f t="shared" si="103"/>
        <v>0</v>
      </c>
      <c r="HE36" s="243">
        <f t="shared" si="104"/>
        <v>0</v>
      </c>
      <c r="HF36" s="243">
        <f t="shared" si="105"/>
        <v>0</v>
      </c>
      <c r="HG36" s="243"/>
      <c r="HH36" s="243"/>
      <c r="HI36" s="143"/>
      <c r="HJ36" s="143"/>
      <c r="HK36" s="140"/>
      <c r="HL36" s="140"/>
      <c r="HM36" s="140"/>
      <c r="HN36" s="140"/>
      <c r="HO36" s="57"/>
      <c r="HP36" s="57"/>
      <c r="HQ36" s="57"/>
      <c r="HR36" s="57"/>
      <c r="HS36" s="57"/>
      <c r="HT36" s="57"/>
      <c r="HU36" s="57">
        <f t="shared" si="111"/>
        <v>0</v>
      </c>
      <c r="HV36" s="57">
        <f t="shared" si="112"/>
        <v>0</v>
      </c>
      <c r="HW36" s="57">
        <f t="shared" si="113"/>
        <v>0</v>
      </c>
      <c r="HX36" s="243">
        <f t="shared" si="114"/>
        <v>0</v>
      </c>
      <c r="HY36" s="243">
        <f t="shared" si="115"/>
        <v>0</v>
      </c>
      <c r="HZ36" s="243"/>
      <c r="IA36" s="243"/>
      <c r="IB36" s="143"/>
      <c r="IC36" s="143"/>
      <c r="ID36" s="143"/>
      <c r="IE36" s="143"/>
      <c r="IF36" s="140"/>
      <c r="IG36" s="140"/>
      <c r="IH36" s="57"/>
      <c r="II36" s="57"/>
      <c r="IJ36" s="57"/>
      <c r="IK36" s="57"/>
      <c r="IL36" s="57"/>
      <c r="IM36" s="57"/>
      <c r="IN36" s="57">
        <f t="shared" si="121"/>
        <v>0</v>
      </c>
      <c r="IO36" s="57">
        <f t="shared" si="122"/>
        <v>0</v>
      </c>
      <c r="IP36" s="57">
        <f t="shared" si="123"/>
        <v>0</v>
      </c>
      <c r="IQ36" s="243">
        <f t="shared" si="124"/>
        <v>0</v>
      </c>
      <c r="IR36" s="243">
        <f t="shared" si="125"/>
        <v>0</v>
      </c>
      <c r="IS36" s="243"/>
      <c r="IT36" s="243"/>
      <c r="IU36" s="143"/>
      <c r="IV36" s="143"/>
      <c r="IW36" s="143"/>
      <c r="IX36" s="143"/>
      <c r="IY36" s="140"/>
      <c r="IZ36" s="140"/>
      <c r="JA36" s="57"/>
      <c r="JB36" s="57"/>
      <c r="JC36" s="57"/>
      <c r="JD36" s="57"/>
      <c r="JE36" s="57"/>
      <c r="JF36" s="57"/>
      <c r="JG36" s="57">
        <f t="shared" si="131"/>
        <v>0</v>
      </c>
      <c r="JH36" s="57">
        <f t="shared" si="132"/>
        <v>0</v>
      </c>
      <c r="JI36" s="57">
        <f t="shared" si="133"/>
        <v>0</v>
      </c>
      <c r="JJ36" s="243">
        <f t="shared" si="134"/>
        <v>0</v>
      </c>
      <c r="JK36" s="243">
        <f t="shared" si="135"/>
        <v>0</v>
      </c>
      <c r="JL36" s="243"/>
      <c r="JM36" s="243"/>
      <c r="JN36" s="143"/>
      <c r="JO36" s="143"/>
      <c r="JP36" s="144"/>
      <c r="JQ36" s="145"/>
      <c r="JR36" s="144"/>
      <c r="JS36" s="144"/>
      <c r="JT36" s="519">
        <f t="shared" si="963"/>
        <v>0</v>
      </c>
      <c r="JU36" s="519">
        <f t="shared" si="964"/>
        <v>0</v>
      </c>
      <c r="JV36" s="519">
        <f t="shared" si="965"/>
        <v>0</v>
      </c>
      <c r="JW36" s="519">
        <f t="shared" si="966"/>
        <v>0</v>
      </c>
      <c r="JX36" s="519">
        <f t="shared" si="967"/>
        <v>0</v>
      </c>
      <c r="JY36" s="519">
        <f t="shared" si="968"/>
        <v>0</v>
      </c>
      <c r="JZ36" s="57">
        <f t="shared" ref="JZ36:JZ39" si="969">JT36+JW36</f>
        <v>0</v>
      </c>
      <c r="KA36" s="57">
        <f t="shared" ref="KA36:KA39" si="970">JU36+JX36</f>
        <v>0</v>
      </c>
      <c r="KB36" s="57">
        <f t="shared" ref="KB36:KB39" si="971">JV36+JY36</f>
        <v>0</v>
      </c>
      <c r="KC36" s="243">
        <f t="shared" ref="KC36:KC39" si="972">JT36-JR36</f>
        <v>0</v>
      </c>
      <c r="KD36" s="243">
        <f t="shared" ref="KD36:KD39" si="973">JU36-JS36</f>
        <v>0</v>
      </c>
      <c r="KE36" s="143"/>
      <c r="KF36" s="143"/>
      <c r="KG36" s="76"/>
      <c r="KH36" s="76"/>
    </row>
    <row r="37" spans="1:294" x14ac:dyDescent="0.2">
      <c r="A37" s="126">
        <v>1</v>
      </c>
      <c r="C37" s="290"/>
      <c r="D37" s="334"/>
      <c r="E37" s="256"/>
      <c r="F37" s="73"/>
      <c r="G37" s="164"/>
      <c r="H37" s="167"/>
      <c r="I37" s="167"/>
      <c r="J37" s="140"/>
      <c r="K37" s="140"/>
      <c r="L37" s="140"/>
      <c r="M37" s="140"/>
      <c r="N37" s="57"/>
      <c r="O37" s="57"/>
      <c r="P37" s="57"/>
      <c r="Q37" s="57"/>
      <c r="R37" s="57"/>
      <c r="S37" s="57"/>
      <c r="T37" s="57">
        <f t="shared" si="890"/>
        <v>0</v>
      </c>
      <c r="U37" s="57">
        <f t="shared" si="891"/>
        <v>0</v>
      </c>
      <c r="V37" s="57">
        <f t="shared" si="892"/>
        <v>0</v>
      </c>
      <c r="W37" s="243">
        <f t="shared" si="893"/>
        <v>0</v>
      </c>
      <c r="X37" s="243">
        <f t="shared" si="894"/>
        <v>0</v>
      </c>
      <c r="Y37" s="243"/>
      <c r="Z37" s="243"/>
      <c r="AA37" s="143"/>
      <c r="AB37" s="143"/>
      <c r="AC37" s="140"/>
      <c r="AD37" s="140"/>
      <c r="AE37" s="140"/>
      <c r="AF37" s="140"/>
      <c r="AG37" s="57"/>
      <c r="AH37" s="57"/>
      <c r="AI37" s="57"/>
      <c r="AJ37" s="57"/>
      <c r="AK37" s="57"/>
      <c r="AL37" s="57"/>
      <c r="AM37" s="57">
        <f t="shared" si="11"/>
        <v>0</v>
      </c>
      <c r="AN37" s="57">
        <f t="shared" si="12"/>
        <v>0</v>
      </c>
      <c r="AO37" s="57">
        <f t="shared" si="13"/>
        <v>0</v>
      </c>
      <c r="AP37" s="243">
        <f t="shared" si="14"/>
        <v>0</v>
      </c>
      <c r="AQ37" s="243">
        <f t="shared" si="15"/>
        <v>0</v>
      </c>
      <c r="AR37" s="243"/>
      <c r="AS37" s="243"/>
      <c r="AT37" s="143"/>
      <c r="AU37" s="143"/>
      <c r="AV37" s="140"/>
      <c r="AW37" s="140"/>
      <c r="AX37" s="140"/>
      <c r="AY37" s="140"/>
      <c r="AZ37" s="57"/>
      <c r="BA37" s="57"/>
      <c r="BB37" s="57"/>
      <c r="BC37" s="57"/>
      <c r="BD37" s="57"/>
      <c r="BE37" s="57"/>
      <c r="BF37" s="57">
        <f t="shared" si="21"/>
        <v>0</v>
      </c>
      <c r="BG37" s="57">
        <f t="shared" si="22"/>
        <v>0</v>
      </c>
      <c r="BH37" s="57">
        <f t="shared" si="23"/>
        <v>0</v>
      </c>
      <c r="BI37" s="243">
        <f t="shared" si="24"/>
        <v>0</v>
      </c>
      <c r="BJ37" s="243">
        <f t="shared" si="25"/>
        <v>0</v>
      </c>
      <c r="BK37" s="243"/>
      <c r="BL37" s="243"/>
      <c r="BM37" s="143"/>
      <c r="BN37" s="143"/>
      <c r="BO37" s="140"/>
      <c r="BP37" s="140"/>
      <c r="BQ37" s="140"/>
      <c r="BR37" s="140"/>
      <c r="BS37" s="57"/>
      <c r="BT37" s="57"/>
      <c r="BU37" s="57"/>
      <c r="BV37" s="57"/>
      <c r="BW37" s="57"/>
      <c r="BX37" s="57"/>
      <c r="BY37" s="57">
        <f t="shared" si="31"/>
        <v>0</v>
      </c>
      <c r="BZ37" s="57">
        <f t="shared" si="32"/>
        <v>0</v>
      </c>
      <c r="CA37" s="57">
        <f t="shared" si="33"/>
        <v>0</v>
      </c>
      <c r="CB37" s="243">
        <f t="shared" si="34"/>
        <v>0</v>
      </c>
      <c r="CC37" s="243">
        <f t="shared" si="35"/>
        <v>0</v>
      </c>
      <c r="CD37" s="243"/>
      <c r="CE37" s="243"/>
      <c r="CF37" s="143"/>
      <c r="CG37" s="143"/>
      <c r="CH37" s="140"/>
      <c r="CI37" s="140"/>
      <c r="CJ37" s="140"/>
      <c r="CK37" s="140"/>
      <c r="CL37" s="57"/>
      <c r="CM37" s="57"/>
      <c r="CN37" s="57"/>
      <c r="CO37" s="57"/>
      <c r="CP37" s="57"/>
      <c r="CQ37" s="57"/>
      <c r="CR37" s="57">
        <f t="shared" si="41"/>
        <v>0</v>
      </c>
      <c r="CS37" s="57">
        <f t="shared" si="42"/>
        <v>0</v>
      </c>
      <c r="CT37" s="57">
        <f t="shared" si="43"/>
        <v>0</v>
      </c>
      <c r="CU37" s="243">
        <f t="shared" si="44"/>
        <v>0</v>
      </c>
      <c r="CV37" s="243">
        <f t="shared" si="45"/>
        <v>0</v>
      </c>
      <c r="CW37" s="243"/>
      <c r="CX37" s="243"/>
      <c r="CY37" s="143"/>
      <c r="CZ37" s="143"/>
      <c r="DA37" s="140"/>
      <c r="DB37" s="140"/>
      <c r="DC37" s="140"/>
      <c r="DD37" s="140"/>
      <c r="DE37" s="57"/>
      <c r="DF37" s="57"/>
      <c r="DG37" s="57"/>
      <c r="DH37" s="57"/>
      <c r="DI37" s="57"/>
      <c r="DJ37" s="57"/>
      <c r="DK37" s="57">
        <f t="shared" si="51"/>
        <v>0</v>
      </c>
      <c r="DL37" s="57">
        <f t="shared" si="52"/>
        <v>0</v>
      </c>
      <c r="DM37" s="57">
        <f t="shared" si="53"/>
        <v>0</v>
      </c>
      <c r="DN37" s="243">
        <f t="shared" si="54"/>
        <v>0</v>
      </c>
      <c r="DO37" s="243">
        <f t="shared" si="55"/>
        <v>0</v>
      </c>
      <c r="DP37" s="243"/>
      <c r="DQ37" s="243"/>
      <c r="DR37" s="143"/>
      <c r="DS37" s="143"/>
      <c r="DT37" s="140"/>
      <c r="DU37" s="140"/>
      <c r="DV37" s="140"/>
      <c r="DW37" s="140"/>
      <c r="DX37" s="57"/>
      <c r="DY37" s="57"/>
      <c r="DZ37" s="57"/>
      <c r="EA37" s="57"/>
      <c r="EB37" s="57"/>
      <c r="EC37" s="57"/>
      <c r="ED37" s="57">
        <f t="shared" si="61"/>
        <v>0</v>
      </c>
      <c r="EE37" s="57">
        <f t="shared" si="62"/>
        <v>0</v>
      </c>
      <c r="EF37" s="57">
        <f t="shared" si="63"/>
        <v>0</v>
      </c>
      <c r="EG37" s="243">
        <f t="shared" si="64"/>
        <v>0</v>
      </c>
      <c r="EH37" s="243">
        <f t="shared" si="65"/>
        <v>0</v>
      </c>
      <c r="EI37" s="243"/>
      <c r="EJ37" s="243"/>
      <c r="EK37" s="143"/>
      <c r="EL37" s="143"/>
      <c r="EM37" s="140"/>
      <c r="EN37" s="140"/>
      <c r="EO37" s="140"/>
      <c r="EP37" s="140"/>
      <c r="EQ37" s="57"/>
      <c r="ER37" s="57"/>
      <c r="ES37" s="57"/>
      <c r="ET37" s="57"/>
      <c r="EU37" s="57"/>
      <c r="EV37" s="57"/>
      <c r="EW37" s="57">
        <f t="shared" si="71"/>
        <v>0</v>
      </c>
      <c r="EX37" s="57">
        <f t="shared" si="72"/>
        <v>0</v>
      </c>
      <c r="EY37" s="57">
        <f t="shared" si="73"/>
        <v>0</v>
      </c>
      <c r="EZ37" s="243">
        <f t="shared" si="74"/>
        <v>0</v>
      </c>
      <c r="FA37" s="243">
        <f t="shared" si="75"/>
        <v>0</v>
      </c>
      <c r="FB37" s="243"/>
      <c r="FC37" s="243"/>
      <c r="FD37" s="143"/>
      <c r="FE37" s="143"/>
      <c r="FF37" s="140"/>
      <c r="FG37" s="140"/>
      <c r="FH37" s="140"/>
      <c r="FI37" s="140"/>
      <c r="FJ37" s="57"/>
      <c r="FK37" s="57"/>
      <c r="FL37" s="57"/>
      <c r="FM37" s="57"/>
      <c r="FN37" s="57"/>
      <c r="FO37" s="57"/>
      <c r="FP37" s="57">
        <f t="shared" si="81"/>
        <v>0</v>
      </c>
      <c r="FQ37" s="57">
        <f t="shared" si="82"/>
        <v>0</v>
      </c>
      <c r="FR37" s="57">
        <f t="shared" si="83"/>
        <v>0</v>
      </c>
      <c r="FS37" s="243">
        <f t="shared" si="84"/>
        <v>0</v>
      </c>
      <c r="FT37" s="243">
        <f t="shared" si="85"/>
        <v>0</v>
      </c>
      <c r="FU37" s="243"/>
      <c r="FV37" s="243"/>
      <c r="FW37" s="143"/>
      <c r="FX37" s="143"/>
      <c r="FY37" s="140"/>
      <c r="FZ37" s="140"/>
      <c r="GA37" s="140"/>
      <c r="GB37" s="140"/>
      <c r="GC37" s="57"/>
      <c r="GD37" s="57"/>
      <c r="GE37" s="57"/>
      <c r="GF37" s="57"/>
      <c r="GG37" s="57"/>
      <c r="GH37" s="57"/>
      <c r="GI37" s="57">
        <f t="shared" si="91"/>
        <v>0</v>
      </c>
      <c r="GJ37" s="57">
        <f t="shared" si="92"/>
        <v>0</v>
      </c>
      <c r="GK37" s="57">
        <f t="shared" si="93"/>
        <v>0</v>
      </c>
      <c r="GL37" s="243">
        <f t="shared" si="94"/>
        <v>0</v>
      </c>
      <c r="GM37" s="243">
        <f t="shared" si="95"/>
        <v>0</v>
      </c>
      <c r="GN37" s="243"/>
      <c r="GO37" s="243"/>
      <c r="GP37" s="143"/>
      <c r="GQ37" s="143"/>
      <c r="GR37" s="140"/>
      <c r="GS37" s="140"/>
      <c r="GT37" s="140"/>
      <c r="GU37" s="140"/>
      <c r="GV37" s="57"/>
      <c r="GW37" s="57"/>
      <c r="GX37" s="57"/>
      <c r="GY37" s="57"/>
      <c r="GZ37" s="57"/>
      <c r="HA37" s="57"/>
      <c r="HB37" s="57">
        <f t="shared" si="101"/>
        <v>0</v>
      </c>
      <c r="HC37" s="57">
        <f t="shared" si="102"/>
        <v>0</v>
      </c>
      <c r="HD37" s="57">
        <f t="shared" si="103"/>
        <v>0</v>
      </c>
      <c r="HE37" s="243">
        <f t="shared" si="104"/>
        <v>0</v>
      </c>
      <c r="HF37" s="243">
        <f t="shared" si="105"/>
        <v>0</v>
      </c>
      <c r="HG37" s="243"/>
      <c r="HH37" s="243"/>
      <c r="HI37" s="143"/>
      <c r="HJ37" s="143"/>
      <c r="HK37" s="140"/>
      <c r="HL37" s="140"/>
      <c r="HM37" s="140"/>
      <c r="HN37" s="140"/>
      <c r="HO37" s="57"/>
      <c r="HP37" s="57"/>
      <c r="HQ37" s="57"/>
      <c r="HR37" s="57"/>
      <c r="HS37" s="57"/>
      <c r="HT37" s="57"/>
      <c r="HU37" s="57">
        <f t="shared" si="111"/>
        <v>0</v>
      </c>
      <c r="HV37" s="57">
        <f t="shared" si="112"/>
        <v>0</v>
      </c>
      <c r="HW37" s="57">
        <f t="shared" si="113"/>
        <v>0</v>
      </c>
      <c r="HX37" s="243">
        <f t="shared" si="114"/>
        <v>0</v>
      </c>
      <c r="HY37" s="243">
        <f t="shared" si="115"/>
        <v>0</v>
      </c>
      <c r="HZ37" s="243"/>
      <c r="IA37" s="243"/>
      <c r="IB37" s="143"/>
      <c r="IC37" s="143"/>
      <c r="ID37" s="143"/>
      <c r="IE37" s="143"/>
      <c r="IF37" s="140"/>
      <c r="IG37" s="140"/>
      <c r="IH37" s="57"/>
      <c r="II37" s="57"/>
      <c r="IJ37" s="57"/>
      <c r="IK37" s="57"/>
      <c r="IL37" s="57"/>
      <c r="IM37" s="57"/>
      <c r="IN37" s="57">
        <f t="shared" si="121"/>
        <v>0</v>
      </c>
      <c r="IO37" s="57">
        <f t="shared" si="122"/>
        <v>0</v>
      </c>
      <c r="IP37" s="57">
        <f t="shared" si="123"/>
        <v>0</v>
      </c>
      <c r="IQ37" s="243">
        <f t="shared" si="124"/>
        <v>0</v>
      </c>
      <c r="IR37" s="243">
        <f t="shared" si="125"/>
        <v>0</v>
      </c>
      <c r="IS37" s="243"/>
      <c r="IT37" s="243"/>
      <c r="IU37" s="143"/>
      <c r="IV37" s="143"/>
      <c r="IW37" s="143"/>
      <c r="IX37" s="143"/>
      <c r="IY37" s="140"/>
      <c r="IZ37" s="140"/>
      <c r="JA37" s="57"/>
      <c r="JB37" s="57"/>
      <c r="JC37" s="57"/>
      <c r="JD37" s="57"/>
      <c r="JE37" s="57"/>
      <c r="JF37" s="57"/>
      <c r="JG37" s="57">
        <f t="shared" si="131"/>
        <v>0</v>
      </c>
      <c r="JH37" s="57">
        <f t="shared" si="132"/>
        <v>0</v>
      </c>
      <c r="JI37" s="57">
        <f t="shared" si="133"/>
        <v>0</v>
      </c>
      <c r="JJ37" s="243">
        <f t="shared" si="134"/>
        <v>0</v>
      </c>
      <c r="JK37" s="243">
        <f t="shared" si="135"/>
        <v>0</v>
      </c>
      <c r="JL37" s="243"/>
      <c r="JM37" s="243"/>
      <c r="JN37" s="143"/>
      <c r="JO37" s="143"/>
      <c r="JP37" s="144"/>
      <c r="JQ37" s="145"/>
      <c r="JR37" s="144"/>
      <c r="JS37" s="144"/>
      <c r="JT37" s="519">
        <f t="shared" si="963"/>
        <v>0</v>
      </c>
      <c r="JU37" s="519">
        <f t="shared" si="964"/>
        <v>0</v>
      </c>
      <c r="JV37" s="519">
        <f t="shared" si="965"/>
        <v>0</v>
      </c>
      <c r="JW37" s="519">
        <f t="shared" si="966"/>
        <v>0</v>
      </c>
      <c r="JX37" s="519">
        <f t="shared" si="967"/>
        <v>0</v>
      </c>
      <c r="JY37" s="519">
        <f t="shared" si="968"/>
        <v>0</v>
      </c>
      <c r="JZ37" s="57">
        <f t="shared" si="969"/>
        <v>0</v>
      </c>
      <c r="KA37" s="57">
        <f t="shared" si="970"/>
        <v>0</v>
      </c>
      <c r="KB37" s="57">
        <f t="shared" si="971"/>
        <v>0</v>
      </c>
      <c r="KC37" s="243">
        <f t="shared" si="972"/>
        <v>0</v>
      </c>
      <c r="KD37" s="243">
        <f t="shared" si="973"/>
        <v>0</v>
      </c>
      <c r="KE37" s="143"/>
      <c r="KF37" s="143"/>
      <c r="KG37" s="76"/>
      <c r="KH37" s="76"/>
    </row>
    <row r="38" spans="1:294" s="4" customFormat="1" ht="13.5" x14ac:dyDescent="0.2">
      <c r="A38" s="126">
        <v>1</v>
      </c>
      <c r="B38" s="126"/>
      <c r="C38" s="147"/>
      <c r="D38" s="334"/>
      <c r="E38" s="164"/>
      <c r="F38" s="165"/>
      <c r="G38" s="164"/>
      <c r="H38" s="167"/>
      <c r="I38" s="167"/>
      <c r="J38" s="140"/>
      <c r="K38" s="140"/>
      <c r="L38" s="140"/>
      <c r="M38" s="140"/>
      <c r="N38" s="57"/>
      <c r="O38" s="57"/>
      <c r="P38" s="57"/>
      <c r="Q38" s="57"/>
      <c r="R38" s="57"/>
      <c r="S38" s="57"/>
      <c r="T38" s="57">
        <f t="shared" si="890"/>
        <v>0</v>
      </c>
      <c r="U38" s="57">
        <f t="shared" si="891"/>
        <v>0</v>
      </c>
      <c r="V38" s="57">
        <f t="shared" si="892"/>
        <v>0</v>
      </c>
      <c r="W38" s="243">
        <f t="shared" si="893"/>
        <v>0</v>
      </c>
      <c r="X38" s="243">
        <f t="shared" si="894"/>
        <v>0</v>
      </c>
      <c r="Y38" s="243"/>
      <c r="Z38" s="243"/>
      <c r="AA38" s="143"/>
      <c r="AB38" s="143"/>
      <c r="AC38" s="140"/>
      <c r="AD38" s="140"/>
      <c r="AE38" s="140"/>
      <c r="AF38" s="140"/>
      <c r="AG38" s="57"/>
      <c r="AH38" s="57"/>
      <c r="AI38" s="57"/>
      <c r="AJ38" s="57"/>
      <c r="AK38" s="57"/>
      <c r="AL38" s="57"/>
      <c r="AM38" s="57">
        <f t="shared" si="11"/>
        <v>0</v>
      </c>
      <c r="AN38" s="57">
        <f t="shared" si="12"/>
        <v>0</v>
      </c>
      <c r="AO38" s="57">
        <f t="shared" si="13"/>
        <v>0</v>
      </c>
      <c r="AP38" s="243">
        <f t="shared" si="14"/>
        <v>0</v>
      </c>
      <c r="AQ38" s="243">
        <f t="shared" si="15"/>
        <v>0</v>
      </c>
      <c r="AR38" s="243"/>
      <c r="AS38" s="243"/>
      <c r="AT38" s="143"/>
      <c r="AU38" s="143"/>
      <c r="AV38" s="140"/>
      <c r="AW38" s="140"/>
      <c r="AX38" s="140"/>
      <c r="AY38" s="140"/>
      <c r="AZ38" s="57"/>
      <c r="BA38" s="57"/>
      <c r="BB38" s="57"/>
      <c r="BC38" s="57"/>
      <c r="BD38" s="57"/>
      <c r="BE38" s="57"/>
      <c r="BF38" s="57">
        <f t="shared" si="21"/>
        <v>0</v>
      </c>
      <c r="BG38" s="57">
        <f t="shared" si="22"/>
        <v>0</v>
      </c>
      <c r="BH38" s="57">
        <f t="shared" si="23"/>
        <v>0</v>
      </c>
      <c r="BI38" s="243">
        <f t="shared" si="24"/>
        <v>0</v>
      </c>
      <c r="BJ38" s="243">
        <f t="shared" si="25"/>
        <v>0</v>
      </c>
      <c r="BK38" s="243"/>
      <c r="BL38" s="243"/>
      <c r="BM38" s="143"/>
      <c r="BN38" s="143"/>
      <c r="BO38" s="140"/>
      <c r="BP38" s="140"/>
      <c r="BQ38" s="140"/>
      <c r="BR38" s="140"/>
      <c r="BS38" s="57"/>
      <c r="BT38" s="57"/>
      <c r="BU38" s="57"/>
      <c r="BV38" s="57"/>
      <c r="BW38" s="57"/>
      <c r="BX38" s="57"/>
      <c r="BY38" s="57">
        <f t="shared" si="31"/>
        <v>0</v>
      </c>
      <c r="BZ38" s="57">
        <f t="shared" si="32"/>
        <v>0</v>
      </c>
      <c r="CA38" s="57">
        <f t="shared" si="33"/>
        <v>0</v>
      </c>
      <c r="CB38" s="243">
        <f t="shared" si="34"/>
        <v>0</v>
      </c>
      <c r="CC38" s="243">
        <f t="shared" si="35"/>
        <v>0</v>
      </c>
      <c r="CD38" s="243"/>
      <c r="CE38" s="243"/>
      <c r="CF38" s="143"/>
      <c r="CG38" s="143"/>
      <c r="CH38" s="140"/>
      <c r="CI38" s="140"/>
      <c r="CJ38" s="140"/>
      <c r="CK38" s="140"/>
      <c r="CL38" s="57"/>
      <c r="CM38" s="57"/>
      <c r="CN38" s="57"/>
      <c r="CO38" s="57"/>
      <c r="CP38" s="57"/>
      <c r="CQ38" s="57"/>
      <c r="CR38" s="57">
        <f t="shared" si="41"/>
        <v>0</v>
      </c>
      <c r="CS38" s="57">
        <f t="shared" si="42"/>
        <v>0</v>
      </c>
      <c r="CT38" s="57">
        <f t="shared" si="43"/>
        <v>0</v>
      </c>
      <c r="CU38" s="243">
        <f t="shared" si="44"/>
        <v>0</v>
      </c>
      <c r="CV38" s="243">
        <f t="shared" si="45"/>
        <v>0</v>
      </c>
      <c r="CW38" s="243"/>
      <c r="CX38" s="243"/>
      <c r="CY38" s="143"/>
      <c r="CZ38" s="143"/>
      <c r="DA38" s="140"/>
      <c r="DB38" s="140"/>
      <c r="DC38" s="140"/>
      <c r="DD38" s="140"/>
      <c r="DE38" s="57"/>
      <c r="DF38" s="57"/>
      <c r="DG38" s="57"/>
      <c r="DH38" s="57"/>
      <c r="DI38" s="57"/>
      <c r="DJ38" s="57"/>
      <c r="DK38" s="57">
        <f t="shared" si="51"/>
        <v>0</v>
      </c>
      <c r="DL38" s="57">
        <f t="shared" si="52"/>
        <v>0</v>
      </c>
      <c r="DM38" s="57">
        <f t="shared" si="53"/>
        <v>0</v>
      </c>
      <c r="DN38" s="243">
        <f t="shared" si="54"/>
        <v>0</v>
      </c>
      <c r="DO38" s="243">
        <f t="shared" si="55"/>
        <v>0</v>
      </c>
      <c r="DP38" s="243"/>
      <c r="DQ38" s="243"/>
      <c r="DR38" s="143"/>
      <c r="DS38" s="143"/>
      <c r="DT38" s="140"/>
      <c r="DU38" s="140"/>
      <c r="DV38" s="140"/>
      <c r="DW38" s="140"/>
      <c r="DX38" s="57"/>
      <c r="DY38" s="57"/>
      <c r="DZ38" s="57"/>
      <c r="EA38" s="57"/>
      <c r="EB38" s="57"/>
      <c r="EC38" s="57"/>
      <c r="ED38" s="57">
        <f t="shared" si="61"/>
        <v>0</v>
      </c>
      <c r="EE38" s="57">
        <f t="shared" si="62"/>
        <v>0</v>
      </c>
      <c r="EF38" s="57">
        <f t="shared" si="63"/>
        <v>0</v>
      </c>
      <c r="EG38" s="243">
        <f t="shared" si="64"/>
        <v>0</v>
      </c>
      <c r="EH38" s="243">
        <f t="shared" si="65"/>
        <v>0</v>
      </c>
      <c r="EI38" s="243"/>
      <c r="EJ38" s="243"/>
      <c r="EK38" s="143"/>
      <c r="EL38" s="143"/>
      <c r="EM38" s="140"/>
      <c r="EN38" s="140"/>
      <c r="EO38" s="140"/>
      <c r="EP38" s="140"/>
      <c r="EQ38" s="57"/>
      <c r="ER38" s="57"/>
      <c r="ES38" s="57"/>
      <c r="ET38" s="57"/>
      <c r="EU38" s="57"/>
      <c r="EV38" s="57"/>
      <c r="EW38" s="57">
        <f t="shared" si="71"/>
        <v>0</v>
      </c>
      <c r="EX38" s="57">
        <f t="shared" si="72"/>
        <v>0</v>
      </c>
      <c r="EY38" s="57">
        <f t="shared" si="73"/>
        <v>0</v>
      </c>
      <c r="EZ38" s="243">
        <f t="shared" si="74"/>
        <v>0</v>
      </c>
      <c r="FA38" s="243">
        <f t="shared" si="75"/>
        <v>0</v>
      </c>
      <c r="FB38" s="243"/>
      <c r="FC38" s="243"/>
      <c r="FD38" s="143"/>
      <c r="FE38" s="143"/>
      <c r="FF38" s="140"/>
      <c r="FG38" s="140"/>
      <c r="FH38" s="140"/>
      <c r="FI38" s="140"/>
      <c r="FJ38" s="57"/>
      <c r="FK38" s="57"/>
      <c r="FL38" s="57"/>
      <c r="FM38" s="57"/>
      <c r="FN38" s="57"/>
      <c r="FO38" s="57"/>
      <c r="FP38" s="57">
        <f t="shared" si="81"/>
        <v>0</v>
      </c>
      <c r="FQ38" s="57">
        <f t="shared" si="82"/>
        <v>0</v>
      </c>
      <c r="FR38" s="57">
        <f t="shared" si="83"/>
        <v>0</v>
      </c>
      <c r="FS38" s="243">
        <f t="shared" si="84"/>
        <v>0</v>
      </c>
      <c r="FT38" s="243">
        <f t="shared" si="85"/>
        <v>0</v>
      </c>
      <c r="FU38" s="243"/>
      <c r="FV38" s="243"/>
      <c r="FW38" s="143"/>
      <c r="FX38" s="143"/>
      <c r="FY38" s="140"/>
      <c r="FZ38" s="140"/>
      <c r="GA38" s="140"/>
      <c r="GB38" s="140"/>
      <c r="GC38" s="57"/>
      <c r="GD38" s="57"/>
      <c r="GE38" s="57"/>
      <c r="GF38" s="57"/>
      <c r="GG38" s="57"/>
      <c r="GH38" s="57"/>
      <c r="GI38" s="57">
        <f t="shared" si="91"/>
        <v>0</v>
      </c>
      <c r="GJ38" s="57">
        <f t="shared" si="92"/>
        <v>0</v>
      </c>
      <c r="GK38" s="57">
        <f t="shared" si="93"/>
        <v>0</v>
      </c>
      <c r="GL38" s="243">
        <f t="shared" si="94"/>
        <v>0</v>
      </c>
      <c r="GM38" s="243">
        <f t="shared" si="95"/>
        <v>0</v>
      </c>
      <c r="GN38" s="243"/>
      <c r="GO38" s="243"/>
      <c r="GP38" s="143"/>
      <c r="GQ38" s="143"/>
      <c r="GR38" s="140"/>
      <c r="GS38" s="140"/>
      <c r="GT38" s="140"/>
      <c r="GU38" s="140"/>
      <c r="GV38" s="57"/>
      <c r="GW38" s="57"/>
      <c r="GX38" s="57"/>
      <c r="GY38" s="57"/>
      <c r="GZ38" s="57"/>
      <c r="HA38" s="57"/>
      <c r="HB38" s="57">
        <f t="shared" si="101"/>
        <v>0</v>
      </c>
      <c r="HC38" s="57">
        <f t="shared" si="102"/>
        <v>0</v>
      </c>
      <c r="HD38" s="57">
        <f t="shared" si="103"/>
        <v>0</v>
      </c>
      <c r="HE38" s="243">
        <f t="shared" si="104"/>
        <v>0</v>
      </c>
      <c r="HF38" s="243">
        <f t="shared" si="105"/>
        <v>0</v>
      </c>
      <c r="HG38" s="243"/>
      <c r="HH38" s="243"/>
      <c r="HI38" s="143"/>
      <c r="HJ38" s="143"/>
      <c r="HK38" s="140"/>
      <c r="HL38" s="140"/>
      <c r="HM38" s="140"/>
      <c r="HN38" s="140"/>
      <c r="HO38" s="57"/>
      <c r="HP38" s="57"/>
      <c r="HQ38" s="57"/>
      <c r="HR38" s="57"/>
      <c r="HS38" s="57"/>
      <c r="HT38" s="57"/>
      <c r="HU38" s="57">
        <f t="shared" si="111"/>
        <v>0</v>
      </c>
      <c r="HV38" s="57">
        <f t="shared" si="112"/>
        <v>0</v>
      </c>
      <c r="HW38" s="57">
        <f t="shared" si="113"/>
        <v>0</v>
      </c>
      <c r="HX38" s="243">
        <f t="shared" si="114"/>
        <v>0</v>
      </c>
      <c r="HY38" s="243">
        <f t="shared" si="115"/>
        <v>0</v>
      </c>
      <c r="HZ38" s="243"/>
      <c r="IA38" s="243"/>
      <c r="IB38" s="143"/>
      <c r="IC38" s="143"/>
      <c r="ID38" s="143"/>
      <c r="IE38" s="143"/>
      <c r="IF38" s="140"/>
      <c r="IG38" s="140"/>
      <c r="IH38" s="57"/>
      <c r="II38" s="57"/>
      <c r="IJ38" s="57"/>
      <c r="IK38" s="57"/>
      <c r="IL38" s="57"/>
      <c r="IM38" s="57"/>
      <c r="IN38" s="57">
        <f t="shared" si="121"/>
        <v>0</v>
      </c>
      <c r="IO38" s="57">
        <f t="shared" si="122"/>
        <v>0</v>
      </c>
      <c r="IP38" s="57">
        <f t="shared" si="123"/>
        <v>0</v>
      </c>
      <c r="IQ38" s="243">
        <f t="shared" si="124"/>
        <v>0</v>
      </c>
      <c r="IR38" s="243">
        <f t="shared" si="125"/>
        <v>0</v>
      </c>
      <c r="IS38" s="243"/>
      <c r="IT38" s="243"/>
      <c r="IU38" s="143"/>
      <c r="IV38" s="143"/>
      <c r="IW38" s="143"/>
      <c r="IX38" s="143"/>
      <c r="IY38" s="140"/>
      <c r="IZ38" s="140"/>
      <c r="JA38" s="57"/>
      <c r="JB38" s="57"/>
      <c r="JC38" s="57"/>
      <c r="JD38" s="57"/>
      <c r="JE38" s="57"/>
      <c r="JF38" s="57"/>
      <c r="JG38" s="57">
        <f t="shared" si="131"/>
        <v>0</v>
      </c>
      <c r="JH38" s="57">
        <f t="shared" si="132"/>
        <v>0</v>
      </c>
      <c r="JI38" s="57">
        <f t="shared" si="133"/>
        <v>0</v>
      </c>
      <c r="JJ38" s="243">
        <f t="shared" si="134"/>
        <v>0</v>
      </c>
      <c r="JK38" s="243">
        <f t="shared" si="135"/>
        <v>0</v>
      </c>
      <c r="JL38" s="243"/>
      <c r="JM38" s="243"/>
      <c r="JN38" s="143"/>
      <c r="JO38" s="143"/>
      <c r="JP38" s="144"/>
      <c r="JQ38" s="145"/>
      <c r="JR38" s="144"/>
      <c r="JS38" s="144"/>
      <c r="JT38" s="519">
        <f t="shared" si="963"/>
        <v>0</v>
      </c>
      <c r="JU38" s="519">
        <f t="shared" si="964"/>
        <v>0</v>
      </c>
      <c r="JV38" s="519">
        <f t="shared" si="965"/>
        <v>0</v>
      </c>
      <c r="JW38" s="519">
        <f t="shared" si="966"/>
        <v>0</v>
      </c>
      <c r="JX38" s="519">
        <f t="shared" si="967"/>
        <v>0</v>
      </c>
      <c r="JY38" s="519">
        <f t="shared" si="968"/>
        <v>0</v>
      </c>
      <c r="JZ38" s="57">
        <f t="shared" si="969"/>
        <v>0</v>
      </c>
      <c r="KA38" s="57">
        <f t="shared" si="970"/>
        <v>0</v>
      </c>
      <c r="KB38" s="57">
        <f t="shared" si="971"/>
        <v>0</v>
      </c>
      <c r="KC38" s="243">
        <f t="shared" si="972"/>
        <v>0</v>
      </c>
      <c r="KD38" s="243">
        <f t="shared" si="973"/>
        <v>0</v>
      </c>
      <c r="KE38" s="143"/>
      <c r="KF38" s="143"/>
      <c r="KG38" s="61"/>
      <c r="KH38" s="61"/>
    </row>
    <row r="39" spans="1:294" s="4" customFormat="1" ht="13.5" x14ac:dyDescent="0.2">
      <c r="A39" s="126">
        <v>1</v>
      </c>
      <c r="B39" s="126"/>
      <c r="C39" s="147"/>
      <c r="D39" s="334"/>
      <c r="E39" s="164"/>
      <c r="F39" s="165"/>
      <c r="G39" s="164"/>
      <c r="H39" s="167"/>
      <c r="I39" s="167"/>
      <c r="J39" s="140"/>
      <c r="K39" s="140"/>
      <c r="L39" s="140"/>
      <c r="M39" s="140"/>
      <c r="N39" s="57"/>
      <c r="O39" s="57"/>
      <c r="P39" s="57"/>
      <c r="Q39" s="57"/>
      <c r="R39" s="57"/>
      <c r="S39" s="57"/>
      <c r="T39" s="57">
        <f t="shared" si="890"/>
        <v>0</v>
      </c>
      <c r="U39" s="57">
        <f t="shared" si="891"/>
        <v>0</v>
      </c>
      <c r="V39" s="57">
        <f t="shared" si="892"/>
        <v>0</v>
      </c>
      <c r="W39" s="243">
        <f t="shared" si="893"/>
        <v>0</v>
      </c>
      <c r="X39" s="243">
        <f t="shared" si="894"/>
        <v>0</v>
      </c>
      <c r="Y39" s="243"/>
      <c r="Z39" s="243"/>
      <c r="AA39" s="143"/>
      <c r="AB39" s="143"/>
      <c r="AC39" s="140"/>
      <c r="AD39" s="140"/>
      <c r="AE39" s="140"/>
      <c r="AF39" s="140"/>
      <c r="AG39" s="57"/>
      <c r="AH39" s="57"/>
      <c r="AI39" s="57"/>
      <c r="AJ39" s="57"/>
      <c r="AK39" s="57"/>
      <c r="AL39" s="57"/>
      <c r="AM39" s="57">
        <f t="shared" si="11"/>
        <v>0</v>
      </c>
      <c r="AN39" s="57">
        <f t="shared" si="12"/>
        <v>0</v>
      </c>
      <c r="AO39" s="57">
        <f t="shared" si="13"/>
        <v>0</v>
      </c>
      <c r="AP39" s="243">
        <f t="shared" si="14"/>
        <v>0</v>
      </c>
      <c r="AQ39" s="243">
        <f t="shared" si="15"/>
        <v>0</v>
      </c>
      <c r="AR39" s="243"/>
      <c r="AS39" s="243"/>
      <c r="AT39" s="143"/>
      <c r="AU39" s="143"/>
      <c r="AV39" s="140"/>
      <c r="AW39" s="140"/>
      <c r="AX39" s="140"/>
      <c r="AY39" s="140"/>
      <c r="AZ39" s="57"/>
      <c r="BA39" s="57"/>
      <c r="BB39" s="57"/>
      <c r="BC39" s="57"/>
      <c r="BD39" s="57"/>
      <c r="BE39" s="57"/>
      <c r="BF39" s="57">
        <f t="shared" si="21"/>
        <v>0</v>
      </c>
      <c r="BG39" s="57">
        <f t="shared" si="22"/>
        <v>0</v>
      </c>
      <c r="BH39" s="57">
        <f t="shared" si="23"/>
        <v>0</v>
      </c>
      <c r="BI39" s="243">
        <f t="shared" si="24"/>
        <v>0</v>
      </c>
      <c r="BJ39" s="243">
        <f t="shared" si="25"/>
        <v>0</v>
      </c>
      <c r="BK39" s="243"/>
      <c r="BL39" s="243"/>
      <c r="BM39" s="143"/>
      <c r="BN39" s="143"/>
      <c r="BO39" s="140"/>
      <c r="BP39" s="140"/>
      <c r="BQ39" s="140"/>
      <c r="BR39" s="140"/>
      <c r="BS39" s="57"/>
      <c r="BT39" s="57"/>
      <c r="BU39" s="57"/>
      <c r="BV39" s="57"/>
      <c r="BW39" s="57"/>
      <c r="BX39" s="57"/>
      <c r="BY39" s="57">
        <f t="shared" si="31"/>
        <v>0</v>
      </c>
      <c r="BZ39" s="57">
        <f t="shared" si="32"/>
        <v>0</v>
      </c>
      <c r="CA39" s="57">
        <f t="shared" si="33"/>
        <v>0</v>
      </c>
      <c r="CB39" s="243">
        <f t="shared" si="34"/>
        <v>0</v>
      </c>
      <c r="CC39" s="243">
        <f t="shared" si="35"/>
        <v>0</v>
      </c>
      <c r="CD39" s="243"/>
      <c r="CE39" s="243"/>
      <c r="CF39" s="143"/>
      <c r="CG39" s="143"/>
      <c r="CH39" s="140"/>
      <c r="CI39" s="140"/>
      <c r="CJ39" s="140"/>
      <c r="CK39" s="140"/>
      <c r="CL39" s="57"/>
      <c r="CM39" s="57"/>
      <c r="CN39" s="57"/>
      <c r="CO39" s="57"/>
      <c r="CP39" s="57"/>
      <c r="CQ39" s="57"/>
      <c r="CR39" s="57">
        <f t="shared" si="41"/>
        <v>0</v>
      </c>
      <c r="CS39" s="57">
        <f t="shared" si="42"/>
        <v>0</v>
      </c>
      <c r="CT39" s="57">
        <f t="shared" si="43"/>
        <v>0</v>
      </c>
      <c r="CU39" s="243">
        <f t="shared" si="44"/>
        <v>0</v>
      </c>
      <c r="CV39" s="243">
        <f t="shared" si="45"/>
        <v>0</v>
      </c>
      <c r="CW39" s="243"/>
      <c r="CX39" s="243"/>
      <c r="CY39" s="143"/>
      <c r="CZ39" s="143"/>
      <c r="DA39" s="140"/>
      <c r="DB39" s="140"/>
      <c r="DC39" s="140"/>
      <c r="DD39" s="140"/>
      <c r="DE39" s="57"/>
      <c r="DF39" s="57"/>
      <c r="DG39" s="57"/>
      <c r="DH39" s="57"/>
      <c r="DI39" s="57"/>
      <c r="DJ39" s="57"/>
      <c r="DK39" s="57">
        <f t="shared" si="51"/>
        <v>0</v>
      </c>
      <c r="DL39" s="57">
        <f t="shared" si="52"/>
        <v>0</v>
      </c>
      <c r="DM39" s="57">
        <f t="shared" si="53"/>
        <v>0</v>
      </c>
      <c r="DN39" s="243">
        <f t="shared" si="54"/>
        <v>0</v>
      </c>
      <c r="DO39" s="243">
        <f t="shared" si="55"/>
        <v>0</v>
      </c>
      <c r="DP39" s="243"/>
      <c r="DQ39" s="243"/>
      <c r="DR39" s="143"/>
      <c r="DS39" s="143"/>
      <c r="DT39" s="140"/>
      <c r="DU39" s="140"/>
      <c r="DV39" s="140"/>
      <c r="DW39" s="140"/>
      <c r="DX39" s="57"/>
      <c r="DY39" s="57"/>
      <c r="DZ39" s="57"/>
      <c r="EA39" s="57"/>
      <c r="EB39" s="57"/>
      <c r="EC39" s="57"/>
      <c r="ED39" s="57">
        <f t="shared" si="61"/>
        <v>0</v>
      </c>
      <c r="EE39" s="57">
        <f t="shared" si="62"/>
        <v>0</v>
      </c>
      <c r="EF39" s="57">
        <f t="shared" si="63"/>
        <v>0</v>
      </c>
      <c r="EG39" s="243">
        <f t="shared" si="64"/>
        <v>0</v>
      </c>
      <c r="EH39" s="243">
        <f t="shared" si="65"/>
        <v>0</v>
      </c>
      <c r="EI39" s="243"/>
      <c r="EJ39" s="243"/>
      <c r="EK39" s="143"/>
      <c r="EL39" s="143"/>
      <c r="EM39" s="140"/>
      <c r="EN39" s="140"/>
      <c r="EO39" s="140"/>
      <c r="EP39" s="140"/>
      <c r="EQ39" s="57"/>
      <c r="ER39" s="57"/>
      <c r="ES39" s="57"/>
      <c r="ET39" s="57"/>
      <c r="EU39" s="57"/>
      <c r="EV39" s="57"/>
      <c r="EW39" s="57">
        <f t="shared" si="71"/>
        <v>0</v>
      </c>
      <c r="EX39" s="57">
        <f t="shared" si="72"/>
        <v>0</v>
      </c>
      <c r="EY39" s="57">
        <f t="shared" si="73"/>
        <v>0</v>
      </c>
      <c r="EZ39" s="243">
        <f t="shared" si="74"/>
        <v>0</v>
      </c>
      <c r="FA39" s="243">
        <f t="shared" si="75"/>
        <v>0</v>
      </c>
      <c r="FB39" s="243"/>
      <c r="FC39" s="243"/>
      <c r="FD39" s="143"/>
      <c r="FE39" s="143"/>
      <c r="FF39" s="140"/>
      <c r="FG39" s="140"/>
      <c r="FH39" s="140"/>
      <c r="FI39" s="140"/>
      <c r="FJ39" s="57"/>
      <c r="FK39" s="57"/>
      <c r="FL39" s="57"/>
      <c r="FM39" s="57"/>
      <c r="FN39" s="57"/>
      <c r="FO39" s="57"/>
      <c r="FP39" s="57">
        <f t="shared" si="81"/>
        <v>0</v>
      </c>
      <c r="FQ39" s="57">
        <f t="shared" si="82"/>
        <v>0</v>
      </c>
      <c r="FR39" s="57">
        <f t="shared" si="83"/>
        <v>0</v>
      </c>
      <c r="FS39" s="243">
        <f t="shared" si="84"/>
        <v>0</v>
      </c>
      <c r="FT39" s="243">
        <f t="shared" si="85"/>
        <v>0</v>
      </c>
      <c r="FU39" s="243"/>
      <c r="FV39" s="243"/>
      <c r="FW39" s="143"/>
      <c r="FX39" s="143"/>
      <c r="FY39" s="140"/>
      <c r="FZ39" s="140"/>
      <c r="GA39" s="140"/>
      <c r="GB39" s="140"/>
      <c r="GC39" s="57"/>
      <c r="GD39" s="57"/>
      <c r="GE39" s="57"/>
      <c r="GF39" s="57"/>
      <c r="GG39" s="57"/>
      <c r="GH39" s="57"/>
      <c r="GI39" s="57">
        <f t="shared" si="91"/>
        <v>0</v>
      </c>
      <c r="GJ39" s="57">
        <f t="shared" si="92"/>
        <v>0</v>
      </c>
      <c r="GK39" s="57">
        <f t="shared" si="93"/>
        <v>0</v>
      </c>
      <c r="GL39" s="243">
        <f t="shared" si="94"/>
        <v>0</v>
      </c>
      <c r="GM39" s="243">
        <f t="shared" si="95"/>
        <v>0</v>
      </c>
      <c r="GN39" s="243"/>
      <c r="GO39" s="243"/>
      <c r="GP39" s="143"/>
      <c r="GQ39" s="143"/>
      <c r="GR39" s="140"/>
      <c r="GS39" s="140"/>
      <c r="GT39" s="140"/>
      <c r="GU39" s="140"/>
      <c r="GV39" s="57"/>
      <c r="GW39" s="57"/>
      <c r="GX39" s="57"/>
      <c r="GY39" s="57"/>
      <c r="GZ39" s="57"/>
      <c r="HA39" s="57"/>
      <c r="HB39" s="57">
        <f t="shared" si="101"/>
        <v>0</v>
      </c>
      <c r="HC39" s="57">
        <f t="shared" si="102"/>
        <v>0</v>
      </c>
      <c r="HD39" s="57">
        <f t="shared" si="103"/>
        <v>0</v>
      </c>
      <c r="HE39" s="243">
        <f t="shared" si="104"/>
        <v>0</v>
      </c>
      <c r="HF39" s="243">
        <f t="shared" si="105"/>
        <v>0</v>
      </c>
      <c r="HG39" s="243"/>
      <c r="HH39" s="243"/>
      <c r="HI39" s="143"/>
      <c r="HJ39" s="143"/>
      <c r="HK39" s="140"/>
      <c r="HL39" s="140"/>
      <c r="HM39" s="140"/>
      <c r="HN39" s="140"/>
      <c r="HO39" s="57"/>
      <c r="HP39" s="57"/>
      <c r="HQ39" s="57"/>
      <c r="HR39" s="57"/>
      <c r="HS39" s="57"/>
      <c r="HT39" s="57"/>
      <c r="HU39" s="57">
        <f t="shared" si="111"/>
        <v>0</v>
      </c>
      <c r="HV39" s="57">
        <f t="shared" si="112"/>
        <v>0</v>
      </c>
      <c r="HW39" s="57">
        <f t="shared" si="113"/>
        <v>0</v>
      </c>
      <c r="HX39" s="243">
        <f t="shared" si="114"/>
        <v>0</v>
      </c>
      <c r="HY39" s="243">
        <f t="shared" si="115"/>
        <v>0</v>
      </c>
      <c r="HZ39" s="243"/>
      <c r="IA39" s="243"/>
      <c r="IB39" s="143"/>
      <c r="IC39" s="143"/>
      <c r="ID39" s="143"/>
      <c r="IE39" s="143"/>
      <c r="IF39" s="140"/>
      <c r="IG39" s="140"/>
      <c r="IH39" s="57"/>
      <c r="II39" s="57"/>
      <c r="IJ39" s="57"/>
      <c r="IK39" s="57"/>
      <c r="IL39" s="57"/>
      <c r="IM39" s="57"/>
      <c r="IN39" s="57">
        <f t="shared" si="121"/>
        <v>0</v>
      </c>
      <c r="IO39" s="57">
        <f t="shared" si="122"/>
        <v>0</v>
      </c>
      <c r="IP39" s="57">
        <f t="shared" si="123"/>
        <v>0</v>
      </c>
      <c r="IQ39" s="243">
        <f t="shared" si="124"/>
        <v>0</v>
      </c>
      <c r="IR39" s="243">
        <f t="shared" si="125"/>
        <v>0</v>
      </c>
      <c r="IS39" s="243"/>
      <c r="IT39" s="243"/>
      <c r="IU39" s="143"/>
      <c r="IV39" s="143"/>
      <c r="IW39" s="143"/>
      <c r="IX39" s="143"/>
      <c r="IY39" s="140"/>
      <c r="IZ39" s="140"/>
      <c r="JA39" s="57"/>
      <c r="JB39" s="57"/>
      <c r="JC39" s="57"/>
      <c r="JD39" s="57"/>
      <c r="JE39" s="57"/>
      <c r="JF39" s="57"/>
      <c r="JG39" s="57">
        <f t="shared" si="131"/>
        <v>0</v>
      </c>
      <c r="JH39" s="57">
        <f t="shared" si="132"/>
        <v>0</v>
      </c>
      <c r="JI39" s="57">
        <f t="shared" si="133"/>
        <v>0</v>
      </c>
      <c r="JJ39" s="243">
        <f t="shared" si="134"/>
        <v>0</v>
      </c>
      <c r="JK39" s="243">
        <f t="shared" si="135"/>
        <v>0</v>
      </c>
      <c r="JL39" s="243"/>
      <c r="JM39" s="243"/>
      <c r="JN39" s="143"/>
      <c r="JO39" s="143"/>
      <c r="JP39" s="144"/>
      <c r="JQ39" s="145"/>
      <c r="JR39" s="144"/>
      <c r="JS39" s="144"/>
      <c r="JT39" s="519">
        <f t="shared" si="963"/>
        <v>0</v>
      </c>
      <c r="JU39" s="519">
        <f t="shared" si="964"/>
        <v>0</v>
      </c>
      <c r="JV39" s="519">
        <f t="shared" si="965"/>
        <v>0</v>
      </c>
      <c r="JW39" s="519">
        <f t="shared" si="966"/>
        <v>0</v>
      </c>
      <c r="JX39" s="519">
        <f t="shared" si="967"/>
        <v>0</v>
      </c>
      <c r="JY39" s="519">
        <f t="shared" si="968"/>
        <v>0</v>
      </c>
      <c r="JZ39" s="57">
        <f t="shared" si="969"/>
        <v>0</v>
      </c>
      <c r="KA39" s="57">
        <f t="shared" si="970"/>
        <v>0</v>
      </c>
      <c r="KB39" s="57">
        <f t="shared" si="971"/>
        <v>0</v>
      </c>
      <c r="KC39" s="243">
        <f t="shared" si="972"/>
        <v>0</v>
      </c>
      <c r="KD39" s="243">
        <f t="shared" si="973"/>
        <v>0</v>
      </c>
      <c r="KE39" s="143"/>
      <c r="KF39" s="143"/>
      <c r="KG39" s="61"/>
      <c r="KH39" s="61"/>
    </row>
    <row r="40" spans="1:294" x14ac:dyDescent="0.2">
      <c r="A40" s="126">
        <v>1</v>
      </c>
      <c r="B40" s="126">
        <v>1</v>
      </c>
      <c r="C40" s="81"/>
      <c r="D40" s="326"/>
      <c r="E40" s="78"/>
      <c r="F40" s="87" t="s">
        <v>18</v>
      </c>
      <c r="G40" s="87"/>
      <c r="H40" s="153"/>
      <c r="I40" s="153"/>
      <c r="J40" s="68">
        <f>SUM(J41)</f>
        <v>0</v>
      </c>
      <c r="K40" s="68">
        <f>SUM(K41)</f>
        <v>0</v>
      </c>
      <c r="L40" s="69">
        <f t="shared" ref="L40:L41" si="974">SUM(J40/12*$B$2)</f>
        <v>0</v>
      </c>
      <c r="M40" s="69">
        <f t="shared" ref="M40:M41" si="975">SUM(K40/12*$B$2)</f>
        <v>0</v>
      </c>
      <c r="N40" s="68">
        <f t="shared" ref="N40:S40" si="976">SUM(N41)</f>
        <v>0</v>
      </c>
      <c r="O40" s="68">
        <f t="shared" si="976"/>
        <v>0</v>
      </c>
      <c r="P40" s="68">
        <f t="shared" si="976"/>
        <v>0</v>
      </c>
      <c r="Q40" s="68">
        <f t="shared" si="976"/>
        <v>0</v>
      </c>
      <c r="R40" s="68">
        <f t="shared" si="976"/>
        <v>0</v>
      </c>
      <c r="S40" s="68">
        <f t="shared" si="976"/>
        <v>0</v>
      </c>
      <c r="T40" s="105">
        <f t="shared" ref="T40:T45" si="977">N40+Q40</f>
        <v>0</v>
      </c>
      <c r="U40" s="71">
        <f t="shared" ref="U40:U45" si="978">O40+R40</f>
        <v>0</v>
      </c>
      <c r="V40" s="71">
        <f t="shared" ref="V40:V45" si="979">P40+S40</f>
        <v>0</v>
      </c>
      <c r="W40" s="88">
        <f t="shared" ref="W40:W45" si="980">N40-L40</f>
        <v>0</v>
      </c>
      <c r="X40" s="88">
        <f t="shared" ref="X40:X45" si="981">O40-M40</f>
        <v>0</v>
      </c>
      <c r="Y40" s="410"/>
      <c r="Z40" s="410"/>
      <c r="AA40" s="200">
        <f t="shared" ref="AA40:AA41" si="982">$H40</f>
        <v>0</v>
      </c>
      <c r="AB40" s="201" t="e">
        <f t="shared" ref="AB40:AB41" si="983">O40/N40</f>
        <v>#DIV/0!</v>
      </c>
      <c r="AC40" s="68">
        <f>SUM(AC41)</f>
        <v>0</v>
      </c>
      <c r="AD40" s="68">
        <f>SUM(AD41)</f>
        <v>0</v>
      </c>
      <c r="AE40" s="69">
        <f t="shared" ref="AE40:AE41" si="984">SUM(AC40/12*$B$2)</f>
        <v>0</v>
      </c>
      <c r="AF40" s="69">
        <f t="shared" ref="AF40:AF41" si="985">SUM(AD40/12*$B$2)</f>
        <v>0</v>
      </c>
      <c r="AG40" s="68">
        <f t="shared" ref="AG40:AL40" si="986">SUM(AG41)</f>
        <v>0</v>
      </c>
      <c r="AH40" s="68">
        <f t="shared" si="986"/>
        <v>0</v>
      </c>
      <c r="AI40" s="68">
        <f t="shared" si="986"/>
        <v>0</v>
      </c>
      <c r="AJ40" s="68">
        <f t="shared" si="986"/>
        <v>0</v>
      </c>
      <c r="AK40" s="68">
        <f t="shared" si="986"/>
        <v>0</v>
      </c>
      <c r="AL40" s="68">
        <f t="shared" si="986"/>
        <v>0</v>
      </c>
      <c r="AM40" s="105">
        <f t="shared" si="11"/>
        <v>0</v>
      </c>
      <c r="AN40" s="71">
        <f t="shared" si="12"/>
        <v>0</v>
      </c>
      <c r="AO40" s="71">
        <f t="shared" si="13"/>
        <v>0</v>
      </c>
      <c r="AP40" s="88">
        <f t="shared" si="14"/>
        <v>0</v>
      </c>
      <c r="AQ40" s="88">
        <f t="shared" si="15"/>
        <v>0</v>
      </c>
      <c r="AR40" s="410"/>
      <c r="AS40" s="410"/>
      <c r="AT40" s="200">
        <f t="shared" ref="AT40:AT41" si="987">$H40</f>
        <v>0</v>
      </c>
      <c r="AU40" s="201" t="e">
        <f t="shared" ref="AU40:AU41" si="988">AH40/AG40</f>
        <v>#DIV/0!</v>
      </c>
      <c r="AV40" s="68">
        <f>SUM(AV41)</f>
        <v>0</v>
      </c>
      <c r="AW40" s="68">
        <f>SUM(AW41)</f>
        <v>0</v>
      </c>
      <c r="AX40" s="69">
        <f t="shared" ref="AX40:AX41" si="989">SUM(AV40/12*$B$2)</f>
        <v>0</v>
      </c>
      <c r="AY40" s="69">
        <f t="shared" ref="AY40:AY41" si="990">SUM(AW40/12*$B$2)</f>
        <v>0</v>
      </c>
      <c r="AZ40" s="68">
        <f t="shared" ref="AZ40:BE40" si="991">SUM(AZ41)</f>
        <v>0</v>
      </c>
      <c r="BA40" s="68">
        <f t="shared" si="991"/>
        <v>0</v>
      </c>
      <c r="BB40" s="68">
        <f t="shared" si="991"/>
        <v>0</v>
      </c>
      <c r="BC40" s="68">
        <f t="shared" si="991"/>
        <v>0</v>
      </c>
      <c r="BD40" s="68">
        <f t="shared" si="991"/>
        <v>0</v>
      </c>
      <c r="BE40" s="68">
        <f t="shared" si="991"/>
        <v>0</v>
      </c>
      <c r="BF40" s="105">
        <f t="shared" si="21"/>
        <v>0</v>
      </c>
      <c r="BG40" s="71">
        <f t="shared" si="22"/>
        <v>0</v>
      </c>
      <c r="BH40" s="71">
        <f t="shared" si="23"/>
        <v>0</v>
      </c>
      <c r="BI40" s="88">
        <f t="shared" si="24"/>
        <v>0</v>
      </c>
      <c r="BJ40" s="88">
        <f t="shared" si="25"/>
        <v>0</v>
      </c>
      <c r="BK40" s="410"/>
      <c r="BL40" s="410"/>
      <c r="BM40" s="200">
        <f t="shared" ref="BM40:BM41" si="992">$H40</f>
        <v>0</v>
      </c>
      <c r="BN40" s="201" t="e">
        <f t="shared" ref="BN40:BN41" si="993">BA40/AZ40</f>
        <v>#DIV/0!</v>
      </c>
      <c r="BO40" s="68">
        <f>SUM(BO41)</f>
        <v>0</v>
      </c>
      <c r="BP40" s="68">
        <f>SUM(BP41)</f>
        <v>0</v>
      </c>
      <c r="BQ40" s="69">
        <f t="shared" ref="BQ40:BQ41" si="994">SUM(BO40/12*$B$2)</f>
        <v>0</v>
      </c>
      <c r="BR40" s="69">
        <f t="shared" ref="BR40:BR41" si="995">SUM(BP40/12*$B$2)</f>
        <v>0</v>
      </c>
      <c r="BS40" s="68">
        <f t="shared" ref="BS40:BX40" si="996">SUM(BS41)</f>
        <v>0</v>
      </c>
      <c r="BT40" s="68">
        <f t="shared" si="996"/>
        <v>0</v>
      </c>
      <c r="BU40" s="68">
        <f t="shared" si="996"/>
        <v>0</v>
      </c>
      <c r="BV40" s="68">
        <f t="shared" si="996"/>
        <v>0</v>
      </c>
      <c r="BW40" s="68">
        <f t="shared" si="996"/>
        <v>0</v>
      </c>
      <c r="BX40" s="68">
        <f t="shared" si="996"/>
        <v>0</v>
      </c>
      <c r="BY40" s="105">
        <f t="shared" si="31"/>
        <v>0</v>
      </c>
      <c r="BZ40" s="71">
        <f t="shared" si="32"/>
        <v>0</v>
      </c>
      <c r="CA40" s="71">
        <f t="shared" si="33"/>
        <v>0</v>
      </c>
      <c r="CB40" s="88">
        <f t="shared" si="34"/>
        <v>0</v>
      </c>
      <c r="CC40" s="88">
        <f t="shared" si="35"/>
        <v>0</v>
      </c>
      <c r="CD40" s="410"/>
      <c r="CE40" s="410"/>
      <c r="CF40" s="200">
        <f t="shared" ref="CF40:CF41" si="997">$H40</f>
        <v>0</v>
      </c>
      <c r="CG40" s="201" t="e">
        <f t="shared" ref="CG40:CG41" si="998">BT40/BS40</f>
        <v>#DIV/0!</v>
      </c>
      <c r="CH40" s="68">
        <f>SUM(CH41)</f>
        <v>0</v>
      </c>
      <c r="CI40" s="68">
        <f>SUM(CI41)</f>
        <v>0</v>
      </c>
      <c r="CJ40" s="69">
        <f t="shared" ref="CJ40:CJ41" si="999">SUM(CH40/12*$B$2)</f>
        <v>0</v>
      </c>
      <c r="CK40" s="69">
        <f t="shared" ref="CK40:CK41" si="1000">SUM(CI40/12*$B$2)</f>
        <v>0</v>
      </c>
      <c r="CL40" s="68">
        <f t="shared" ref="CL40:CQ40" si="1001">SUM(CL41)</f>
        <v>0</v>
      </c>
      <c r="CM40" s="68">
        <f t="shared" si="1001"/>
        <v>0</v>
      </c>
      <c r="CN40" s="68">
        <f t="shared" si="1001"/>
        <v>0</v>
      </c>
      <c r="CO40" s="68">
        <f t="shared" si="1001"/>
        <v>0</v>
      </c>
      <c r="CP40" s="68">
        <f t="shared" si="1001"/>
        <v>0</v>
      </c>
      <c r="CQ40" s="68">
        <f t="shared" si="1001"/>
        <v>0</v>
      </c>
      <c r="CR40" s="105">
        <f t="shared" si="41"/>
        <v>0</v>
      </c>
      <c r="CS40" s="71">
        <f t="shared" si="42"/>
        <v>0</v>
      </c>
      <c r="CT40" s="71">
        <f t="shared" si="43"/>
        <v>0</v>
      </c>
      <c r="CU40" s="88">
        <f t="shared" si="44"/>
        <v>0</v>
      </c>
      <c r="CV40" s="88">
        <f t="shared" si="45"/>
        <v>0</v>
      </c>
      <c r="CW40" s="410"/>
      <c r="CX40" s="410"/>
      <c r="CY40" s="200">
        <f t="shared" ref="CY40:CY41" si="1002">$H40</f>
        <v>0</v>
      </c>
      <c r="CZ40" s="201" t="e">
        <f t="shared" ref="CZ40:CZ41" si="1003">CM40/CL40</f>
        <v>#DIV/0!</v>
      </c>
      <c r="DA40" s="68">
        <f>SUM(DA41)</f>
        <v>0</v>
      </c>
      <c r="DB40" s="68">
        <f>SUM(DB41)</f>
        <v>0</v>
      </c>
      <c r="DC40" s="69">
        <f t="shared" ref="DC40:DC41" si="1004">SUM(DA40/12*$B$2)</f>
        <v>0</v>
      </c>
      <c r="DD40" s="69">
        <f t="shared" ref="DD40:DD41" si="1005">SUM(DB40/12*$B$2)</f>
        <v>0</v>
      </c>
      <c r="DE40" s="68">
        <f t="shared" ref="DE40:DJ40" si="1006">SUM(DE41)</f>
        <v>0</v>
      </c>
      <c r="DF40" s="68">
        <f t="shared" si="1006"/>
        <v>0</v>
      </c>
      <c r="DG40" s="68">
        <f t="shared" si="1006"/>
        <v>0</v>
      </c>
      <c r="DH40" s="68">
        <f t="shared" si="1006"/>
        <v>0</v>
      </c>
      <c r="DI40" s="68">
        <f t="shared" si="1006"/>
        <v>0</v>
      </c>
      <c r="DJ40" s="68">
        <f t="shared" si="1006"/>
        <v>0</v>
      </c>
      <c r="DK40" s="105">
        <f t="shared" si="51"/>
        <v>0</v>
      </c>
      <c r="DL40" s="71">
        <f t="shared" si="52"/>
        <v>0</v>
      </c>
      <c r="DM40" s="71">
        <f t="shared" si="53"/>
        <v>0</v>
      </c>
      <c r="DN40" s="88">
        <f t="shared" si="54"/>
        <v>0</v>
      </c>
      <c r="DO40" s="88">
        <f t="shared" si="55"/>
        <v>0</v>
      </c>
      <c r="DP40" s="410"/>
      <c r="DQ40" s="410"/>
      <c r="DR40" s="200">
        <f t="shared" ref="DR40:DR41" si="1007">$H40</f>
        <v>0</v>
      </c>
      <c r="DS40" s="201" t="e">
        <f t="shared" ref="DS40:DS41" si="1008">DF40/DE40</f>
        <v>#DIV/0!</v>
      </c>
      <c r="DT40" s="68">
        <f>SUM(DT41)</f>
        <v>0</v>
      </c>
      <c r="DU40" s="68">
        <f>SUM(DU41)</f>
        <v>0</v>
      </c>
      <c r="DV40" s="69">
        <f t="shared" ref="DV40:DV41" si="1009">SUM(DT40/12*$B$2)</f>
        <v>0</v>
      </c>
      <c r="DW40" s="69">
        <f t="shared" ref="DW40:DW41" si="1010">SUM(DU40/12*$B$2)</f>
        <v>0</v>
      </c>
      <c r="DX40" s="68">
        <f t="shared" ref="DX40:EC40" si="1011">SUM(DX41)</f>
        <v>0</v>
      </c>
      <c r="DY40" s="68">
        <f t="shared" si="1011"/>
        <v>0</v>
      </c>
      <c r="DZ40" s="68">
        <f t="shared" si="1011"/>
        <v>0</v>
      </c>
      <c r="EA40" s="68">
        <f t="shared" si="1011"/>
        <v>0</v>
      </c>
      <c r="EB40" s="68">
        <f t="shared" si="1011"/>
        <v>0</v>
      </c>
      <c r="EC40" s="68">
        <f t="shared" si="1011"/>
        <v>0</v>
      </c>
      <c r="ED40" s="105">
        <f t="shared" si="61"/>
        <v>0</v>
      </c>
      <c r="EE40" s="71">
        <f t="shared" si="62"/>
        <v>0</v>
      </c>
      <c r="EF40" s="71">
        <f t="shared" si="63"/>
        <v>0</v>
      </c>
      <c r="EG40" s="88">
        <f t="shared" si="64"/>
        <v>0</v>
      </c>
      <c r="EH40" s="88">
        <f t="shared" si="65"/>
        <v>0</v>
      </c>
      <c r="EI40" s="410"/>
      <c r="EJ40" s="410"/>
      <c r="EK40" s="200">
        <f t="shared" ref="EK40:EK41" si="1012">$H40</f>
        <v>0</v>
      </c>
      <c r="EL40" s="201" t="e">
        <f t="shared" ref="EL40:EL41" si="1013">DY40/DX40</f>
        <v>#DIV/0!</v>
      </c>
      <c r="EM40" s="68">
        <f>SUM(EM41)</f>
        <v>0</v>
      </c>
      <c r="EN40" s="68">
        <f>SUM(EN41)</f>
        <v>0</v>
      </c>
      <c r="EO40" s="69">
        <f t="shared" ref="EO40:EO41" si="1014">SUM(EM40/12*$B$2)</f>
        <v>0</v>
      </c>
      <c r="EP40" s="69">
        <f t="shared" ref="EP40:EP41" si="1015">SUM(EN40/12*$B$2)</f>
        <v>0</v>
      </c>
      <c r="EQ40" s="68">
        <f t="shared" ref="EQ40:EV40" si="1016">SUM(EQ41)</f>
        <v>0</v>
      </c>
      <c r="ER40" s="68">
        <f t="shared" si="1016"/>
        <v>0</v>
      </c>
      <c r="ES40" s="68">
        <f t="shared" si="1016"/>
        <v>0</v>
      </c>
      <c r="ET40" s="68">
        <f t="shared" si="1016"/>
        <v>0</v>
      </c>
      <c r="EU40" s="68">
        <f t="shared" si="1016"/>
        <v>0</v>
      </c>
      <c r="EV40" s="68">
        <f t="shared" si="1016"/>
        <v>0</v>
      </c>
      <c r="EW40" s="105">
        <f t="shared" si="71"/>
        <v>0</v>
      </c>
      <c r="EX40" s="71">
        <f t="shared" si="72"/>
        <v>0</v>
      </c>
      <c r="EY40" s="71">
        <f t="shared" si="73"/>
        <v>0</v>
      </c>
      <c r="EZ40" s="88">
        <f t="shared" si="74"/>
        <v>0</v>
      </c>
      <c r="FA40" s="88">
        <f t="shared" si="75"/>
        <v>0</v>
      </c>
      <c r="FB40" s="410"/>
      <c r="FC40" s="410"/>
      <c r="FD40" s="200">
        <f t="shared" ref="FD40:FD41" si="1017">$H40</f>
        <v>0</v>
      </c>
      <c r="FE40" s="201" t="e">
        <f t="shared" ref="FE40:FE41" si="1018">ER40/EQ40</f>
        <v>#DIV/0!</v>
      </c>
      <c r="FF40" s="68">
        <f>SUM(FF41)</f>
        <v>0</v>
      </c>
      <c r="FG40" s="68">
        <f>SUM(FG41)</f>
        <v>0</v>
      </c>
      <c r="FH40" s="69">
        <f t="shared" ref="FH40:FH41" si="1019">SUM(FF40/12*$B$2)</f>
        <v>0</v>
      </c>
      <c r="FI40" s="69">
        <f t="shared" ref="FI40:FI41" si="1020">SUM(FG40/12*$B$2)</f>
        <v>0</v>
      </c>
      <c r="FJ40" s="68">
        <f t="shared" ref="FJ40:FO40" si="1021">SUM(FJ41)</f>
        <v>0</v>
      </c>
      <c r="FK40" s="68">
        <f t="shared" si="1021"/>
        <v>0</v>
      </c>
      <c r="FL40" s="68">
        <f t="shared" si="1021"/>
        <v>0</v>
      </c>
      <c r="FM40" s="68">
        <f t="shared" si="1021"/>
        <v>0</v>
      </c>
      <c r="FN40" s="68">
        <f t="shared" si="1021"/>
        <v>0</v>
      </c>
      <c r="FO40" s="68">
        <f t="shared" si="1021"/>
        <v>0</v>
      </c>
      <c r="FP40" s="105">
        <f t="shared" si="81"/>
        <v>0</v>
      </c>
      <c r="FQ40" s="71">
        <f t="shared" si="82"/>
        <v>0</v>
      </c>
      <c r="FR40" s="71">
        <f t="shared" si="83"/>
        <v>0</v>
      </c>
      <c r="FS40" s="88">
        <f t="shared" si="84"/>
        <v>0</v>
      </c>
      <c r="FT40" s="88">
        <f t="shared" si="85"/>
        <v>0</v>
      </c>
      <c r="FU40" s="410"/>
      <c r="FV40" s="410"/>
      <c r="FW40" s="200">
        <f t="shared" ref="FW40:FW41" si="1022">$H40</f>
        <v>0</v>
      </c>
      <c r="FX40" s="201" t="e">
        <f t="shared" ref="FX40:FX41" si="1023">FK40/FJ40</f>
        <v>#DIV/0!</v>
      </c>
      <c r="FY40" s="68">
        <f>SUM(FY41)</f>
        <v>0</v>
      </c>
      <c r="FZ40" s="68">
        <f>SUM(FZ41)</f>
        <v>0</v>
      </c>
      <c r="GA40" s="69">
        <f t="shared" ref="GA40:GA41" si="1024">SUM(FY40/12*$B$2)</f>
        <v>0</v>
      </c>
      <c r="GB40" s="69">
        <f t="shared" ref="GB40:GB41" si="1025">SUM(FZ40/12*$B$2)</f>
        <v>0</v>
      </c>
      <c r="GC40" s="68">
        <f t="shared" ref="GC40:GH40" si="1026">SUM(GC41)</f>
        <v>0</v>
      </c>
      <c r="GD40" s="68">
        <f t="shared" si="1026"/>
        <v>0</v>
      </c>
      <c r="GE40" s="68">
        <f t="shared" si="1026"/>
        <v>0</v>
      </c>
      <c r="GF40" s="68">
        <f t="shared" si="1026"/>
        <v>0</v>
      </c>
      <c r="GG40" s="68">
        <f t="shared" si="1026"/>
        <v>0</v>
      </c>
      <c r="GH40" s="68">
        <f t="shared" si="1026"/>
        <v>0</v>
      </c>
      <c r="GI40" s="105">
        <f t="shared" si="91"/>
        <v>0</v>
      </c>
      <c r="GJ40" s="71">
        <f t="shared" si="92"/>
        <v>0</v>
      </c>
      <c r="GK40" s="71">
        <f t="shared" si="93"/>
        <v>0</v>
      </c>
      <c r="GL40" s="88">
        <f t="shared" si="94"/>
        <v>0</v>
      </c>
      <c r="GM40" s="88">
        <f t="shared" si="95"/>
        <v>0</v>
      </c>
      <c r="GN40" s="410"/>
      <c r="GO40" s="410"/>
      <c r="GP40" s="200">
        <f t="shared" ref="GP40:GP41" si="1027">$H40</f>
        <v>0</v>
      </c>
      <c r="GQ40" s="201" t="e">
        <f t="shared" ref="GQ40:GQ41" si="1028">GD40/GC40</f>
        <v>#DIV/0!</v>
      </c>
      <c r="GR40" s="68">
        <f>SUM(GR41)</f>
        <v>0</v>
      </c>
      <c r="GS40" s="68">
        <f>SUM(GS41)</f>
        <v>0</v>
      </c>
      <c r="GT40" s="69">
        <f t="shared" ref="GT40:GT41" si="1029">SUM(GR40/12*$B$2)</f>
        <v>0</v>
      </c>
      <c r="GU40" s="69">
        <f t="shared" ref="GU40:GU41" si="1030">SUM(GS40/12*$B$2)</f>
        <v>0</v>
      </c>
      <c r="GV40" s="68">
        <f t="shared" ref="GV40:HA40" si="1031">SUM(GV41)</f>
        <v>0</v>
      </c>
      <c r="GW40" s="68">
        <f t="shared" si="1031"/>
        <v>0</v>
      </c>
      <c r="GX40" s="68">
        <f t="shared" si="1031"/>
        <v>0</v>
      </c>
      <c r="GY40" s="68">
        <f t="shared" si="1031"/>
        <v>0</v>
      </c>
      <c r="GZ40" s="68">
        <f t="shared" si="1031"/>
        <v>0</v>
      </c>
      <c r="HA40" s="68">
        <f t="shared" si="1031"/>
        <v>0</v>
      </c>
      <c r="HB40" s="105">
        <f t="shared" si="101"/>
        <v>0</v>
      </c>
      <c r="HC40" s="71">
        <f t="shared" si="102"/>
        <v>0</v>
      </c>
      <c r="HD40" s="71">
        <f t="shared" si="103"/>
        <v>0</v>
      </c>
      <c r="HE40" s="88">
        <f t="shared" si="104"/>
        <v>0</v>
      </c>
      <c r="HF40" s="88">
        <f t="shared" si="105"/>
        <v>0</v>
      </c>
      <c r="HG40" s="410"/>
      <c r="HH40" s="410"/>
      <c r="HI40" s="200">
        <f t="shared" ref="HI40:HI41" si="1032">$H40</f>
        <v>0</v>
      </c>
      <c r="HJ40" s="201" t="e">
        <f t="shared" ref="HJ40:HJ41" si="1033">GW40/GV40</f>
        <v>#DIV/0!</v>
      </c>
      <c r="HK40" s="68">
        <f>SUM(HK41)</f>
        <v>0</v>
      </c>
      <c r="HL40" s="68">
        <f>SUM(HL41)</f>
        <v>0</v>
      </c>
      <c r="HM40" s="69">
        <f t="shared" ref="HM40:HM41" si="1034">SUM(HK40/12*$B$2)</f>
        <v>0</v>
      </c>
      <c r="HN40" s="69">
        <f t="shared" ref="HN40:HN41" si="1035">SUM(HL40/12*$B$2)</f>
        <v>0</v>
      </c>
      <c r="HO40" s="68">
        <f t="shared" ref="HO40:HT40" si="1036">SUM(HO41)</f>
        <v>0</v>
      </c>
      <c r="HP40" s="68">
        <f t="shared" si="1036"/>
        <v>0</v>
      </c>
      <c r="HQ40" s="68">
        <f t="shared" si="1036"/>
        <v>0</v>
      </c>
      <c r="HR40" s="68">
        <f t="shared" si="1036"/>
        <v>0</v>
      </c>
      <c r="HS40" s="68">
        <f t="shared" si="1036"/>
        <v>0</v>
      </c>
      <c r="HT40" s="68">
        <f t="shared" si="1036"/>
        <v>0</v>
      </c>
      <c r="HU40" s="105">
        <f t="shared" si="111"/>
        <v>0</v>
      </c>
      <c r="HV40" s="71">
        <f t="shared" si="112"/>
        <v>0</v>
      </c>
      <c r="HW40" s="71">
        <f t="shared" si="113"/>
        <v>0</v>
      </c>
      <c r="HX40" s="88">
        <f t="shared" si="114"/>
        <v>0</v>
      </c>
      <c r="HY40" s="88">
        <f t="shared" si="115"/>
        <v>0</v>
      </c>
      <c r="HZ40" s="410"/>
      <c r="IA40" s="410"/>
      <c r="IB40" s="200">
        <f t="shared" ref="IB40:IB41" si="1037">$H40</f>
        <v>0</v>
      </c>
      <c r="IC40" s="201" t="e">
        <f t="shared" ref="IC40:IC41" si="1038">HP40/HO40</f>
        <v>#DIV/0!</v>
      </c>
      <c r="ID40" s="138">
        <f>SUM(ID41)</f>
        <v>0</v>
      </c>
      <c r="IE40" s="138">
        <f>SUM(IE41)</f>
        <v>0</v>
      </c>
      <c r="IF40" s="69">
        <f t="shared" ref="IF40:IF41" si="1039">SUM(ID40/12*$B$2)</f>
        <v>0</v>
      </c>
      <c r="IG40" s="69">
        <f t="shared" ref="IG40:IG41" si="1040">SUM(IE40/12*$B$2)</f>
        <v>0</v>
      </c>
      <c r="IH40" s="68">
        <f t="shared" ref="IH40:IM40" si="1041">SUM(IH41)</f>
        <v>0</v>
      </c>
      <c r="II40" s="68">
        <f t="shared" si="1041"/>
        <v>0</v>
      </c>
      <c r="IJ40" s="68">
        <f t="shared" si="1041"/>
        <v>0</v>
      </c>
      <c r="IK40" s="68">
        <f t="shared" si="1041"/>
        <v>0</v>
      </c>
      <c r="IL40" s="68">
        <f t="shared" si="1041"/>
        <v>0</v>
      </c>
      <c r="IM40" s="68">
        <f t="shared" si="1041"/>
        <v>0</v>
      </c>
      <c r="IN40" s="105">
        <f t="shared" si="121"/>
        <v>0</v>
      </c>
      <c r="IO40" s="71">
        <f t="shared" si="122"/>
        <v>0</v>
      </c>
      <c r="IP40" s="71">
        <f t="shared" si="123"/>
        <v>0</v>
      </c>
      <c r="IQ40" s="88">
        <f t="shared" si="124"/>
        <v>0</v>
      </c>
      <c r="IR40" s="88">
        <f t="shared" si="125"/>
        <v>0</v>
      </c>
      <c r="IS40" s="410"/>
      <c r="IT40" s="410"/>
      <c r="IU40" s="200">
        <f t="shared" ref="IU40:IU41" si="1042">$H40</f>
        <v>0</v>
      </c>
      <c r="IV40" s="201" t="e">
        <f t="shared" ref="IV40:IV41" si="1043">II40/IH40</f>
        <v>#DIV/0!</v>
      </c>
      <c r="IW40" s="138">
        <f>SUM(IW41)</f>
        <v>0</v>
      </c>
      <c r="IX40" s="138">
        <f>SUM(IX41)</f>
        <v>0</v>
      </c>
      <c r="IY40" s="69">
        <f t="shared" ref="IY40:IY41" si="1044">SUM(IW40/12*$B$2)</f>
        <v>0</v>
      </c>
      <c r="IZ40" s="69">
        <f t="shared" ref="IZ40:IZ41" si="1045">SUM(IX40/12*$B$2)</f>
        <v>0</v>
      </c>
      <c r="JA40" s="68">
        <f t="shared" ref="JA40:JF40" si="1046">SUM(JA41)</f>
        <v>0</v>
      </c>
      <c r="JB40" s="68">
        <f t="shared" si="1046"/>
        <v>0</v>
      </c>
      <c r="JC40" s="68">
        <f t="shared" si="1046"/>
        <v>0</v>
      </c>
      <c r="JD40" s="68">
        <f t="shared" si="1046"/>
        <v>0</v>
      </c>
      <c r="JE40" s="68">
        <f t="shared" si="1046"/>
        <v>0</v>
      </c>
      <c r="JF40" s="68">
        <f t="shared" si="1046"/>
        <v>0</v>
      </c>
      <c r="JG40" s="105">
        <f t="shared" si="131"/>
        <v>0</v>
      </c>
      <c r="JH40" s="71">
        <f t="shared" si="132"/>
        <v>0</v>
      </c>
      <c r="JI40" s="71">
        <f t="shared" si="133"/>
        <v>0</v>
      </c>
      <c r="JJ40" s="88">
        <f t="shared" si="134"/>
        <v>0</v>
      </c>
      <c r="JK40" s="88">
        <f t="shared" si="135"/>
        <v>0</v>
      </c>
      <c r="JL40" s="410"/>
      <c r="JM40" s="410"/>
      <c r="JN40" s="200">
        <f t="shared" ref="JN40:JN41" si="1047">$H40</f>
        <v>0</v>
      </c>
      <c r="JO40" s="201" t="e">
        <f t="shared" ref="JO40:JO41" si="1048">JB40/JA40</f>
        <v>#DIV/0!</v>
      </c>
      <c r="JP40" s="517">
        <f t="shared" ref="JP40:JP41" si="1049">J40+AC40+AV40+BO40+CH40+DA40+DT40+EM40+FF40+FY40+GR40+HK40+ID40+IW40</f>
        <v>0</v>
      </c>
      <c r="JQ40" s="517">
        <f t="shared" ref="JQ40:JQ41" si="1050">K40+AD40+AW40+BP40+CI40+DB40+DU40+EN40+FG40+FZ40+GS40+HL40+IE40+IX40</f>
        <v>0</v>
      </c>
      <c r="JR40" s="517">
        <f t="shared" ref="JR40:JR41" si="1051">L40+AE40+AX40+BQ40+CJ40+DC40+DV40+EO40+FH40+GA40+GT40+HM40+IF40+IY40</f>
        <v>0</v>
      </c>
      <c r="JS40" s="517">
        <f t="shared" ref="JS40:JS41" si="1052">M40+AF40+AY40+BR40+CK40+DD40+DW40+EP40+FI40+GB40+GU40+HN40+IG40+IZ40</f>
        <v>0</v>
      </c>
      <c r="JT40" s="517">
        <f t="shared" ref="JT40:JT45" si="1053">N40+AG40+AZ40+BS40+CL40+DE40+DX40+EQ40+FJ40+GC40+GV40+HO40+IH40+JA40</f>
        <v>0</v>
      </c>
      <c r="JU40" s="517">
        <f t="shared" ref="JU40:JU45" si="1054">O40+AH40+BA40+BT40+CM40+DF40+DY40+ER40+FK40+GD40+GW40+HP40+II40+JB40</f>
        <v>0</v>
      </c>
      <c r="JV40" s="517">
        <f t="shared" ref="JV40:JV45" si="1055">P40+AI40+BB40+BU40+CN40+DG40+DZ40+ES40+FL40+GE40+GX40+HQ40+IJ40+JC40</f>
        <v>0</v>
      </c>
      <c r="JW40" s="517">
        <f t="shared" ref="JW40:JW45" si="1056">Q40+AJ40+BC40+BV40+CO40+DH40+EA40+ET40+FM40+GF40+GY40+HR40+IK40+JD40</f>
        <v>0</v>
      </c>
      <c r="JX40" s="517">
        <f t="shared" ref="JX40:JX45" si="1057">R40+AK40+BD40+BW40+CP40+DI40+EB40+EU40+FN40+GG40+GZ40+HS40+IL40+JE40</f>
        <v>0</v>
      </c>
      <c r="JY40" s="517">
        <f t="shared" ref="JY40:JY45" si="1058">S40+AL40+BE40+BX40+CQ40+DJ40+EC40+EV40+FO40+GH40+HA40+HT40+IM40+JF40</f>
        <v>0</v>
      </c>
      <c r="JZ40" s="517">
        <f t="shared" si="221"/>
        <v>0</v>
      </c>
      <c r="KA40" s="517">
        <f t="shared" si="222"/>
        <v>0</v>
      </c>
      <c r="KB40" s="517">
        <f t="shared" si="223"/>
        <v>0</v>
      </c>
      <c r="KC40" s="88">
        <f t="shared" ref="KC40:KC45" si="1059">JT40-JR40</f>
        <v>0</v>
      </c>
      <c r="KD40" s="88">
        <f t="shared" ref="KD40:KD45" si="1060">JU40-JS40</f>
        <v>0</v>
      </c>
      <c r="KE40" s="200">
        <f t="shared" ref="KE40:KE41" si="1061">$H40</f>
        <v>0</v>
      </c>
      <c r="KF40" s="201" t="e">
        <f t="shared" ref="KF40:KF41" si="1062">JU40/JT40</f>
        <v>#DIV/0!</v>
      </c>
      <c r="KG40" s="412"/>
      <c r="KH40" s="412"/>
    </row>
    <row r="41" spans="1:294" ht="13.5" x14ac:dyDescent="0.2">
      <c r="A41" s="126">
        <v>1</v>
      </c>
      <c r="B41" s="126">
        <v>1</v>
      </c>
      <c r="C41" s="81"/>
      <c r="D41" s="326"/>
      <c r="E41" s="78"/>
      <c r="F41" s="351" t="s">
        <v>17</v>
      </c>
      <c r="G41" s="124">
        <v>6</v>
      </c>
      <c r="H41" s="130">
        <v>367016.39999999997</v>
      </c>
      <c r="I41" s="130">
        <v>409834.98</v>
      </c>
      <c r="J41" s="69">
        <f>VLOOKUP($G41,'ВМП план'!$A$7:$AQ$74,14,0)</f>
        <v>0</v>
      </c>
      <c r="K41" s="69">
        <f>VLOOKUP($G41,'ВМП план'!$A$7:$AQ$74,15,0)</f>
        <v>0</v>
      </c>
      <c r="L41" s="69">
        <f t="shared" si="974"/>
        <v>0</v>
      </c>
      <c r="M41" s="69">
        <f t="shared" si="975"/>
        <v>0</v>
      </c>
      <c r="N41" s="68">
        <f>SUM(N42:N45)</f>
        <v>0</v>
      </c>
      <c r="O41" s="68">
        <f t="shared" ref="O41:S41" si="1063">SUM(O42:O45)</f>
        <v>0</v>
      </c>
      <c r="P41" s="68">
        <f t="shared" si="1063"/>
        <v>0</v>
      </c>
      <c r="Q41" s="68">
        <f t="shared" si="1063"/>
        <v>0</v>
      </c>
      <c r="R41" s="68">
        <f t="shared" si="1063"/>
        <v>0</v>
      </c>
      <c r="S41" s="68">
        <f t="shared" si="1063"/>
        <v>0</v>
      </c>
      <c r="T41" s="105">
        <f t="shared" si="977"/>
        <v>0</v>
      </c>
      <c r="U41" s="71">
        <f t="shared" si="978"/>
        <v>0</v>
      </c>
      <c r="V41" s="71">
        <f t="shared" si="979"/>
        <v>0</v>
      </c>
      <c r="W41" s="88">
        <f t="shared" si="980"/>
        <v>0</v>
      </c>
      <c r="X41" s="88">
        <f t="shared" si="981"/>
        <v>0</v>
      </c>
      <c r="Y41" s="410"/>
      <c r="Z41" s="410"/>
      <c r="AA41" s="200">
        <f t="shared" si="982"/>
        <v>367016.39999999997</v>
      </c>
      <c r="AB41" s="201" t="e">
        <f t="shared" si="983"/>
        <v>#DIV/0!</v>
      </c>
      <c r="AC41" s="69">
        <f>VLOOKUP($G41,'ВМП план'!$A$7:$AQ$73,12,0)</f>
        <v>0</v>
      </c>
      <c r="AD41" s="69">
        <f>VLOOKUP($G41,'ВМП план'!$A$7:$AQ$73,13,0)</f>
        <v>0</v>
      </c>
      <c r="AE41" s="69">
        <f t="shared" si="984"/>
        <v>0</v>
      </c>
      <c r="AF41" s="69">
        <f t="shared" si="985"/>
        <v>0</v>
      </c>
      <c r="AG41" s="68">
        <f>SUM(AG42:AG45)</f>
        <v>0</v>
      </c>
      <c r="AH41" s="68">
        <f t="shared" ref="AH41" si="1064">SUM(AH42:AH45)</f>
        <v>0</v>
      </c>
      <c r="AI41" s="68">
        <f t="shared" ref="AI41" si="1065">SUM(AI42:AI45)</f>
        <v>0</v>
      </c>
      <c r="AJ41" s="68">
        <f t="shared" ref="AJ41" si="1066">SUM(AJ42:AJ45)</f>
        <v>0</v>
      </c>
      <c r="AK41" s="68">
        <f t="shared" ref="AK41" si="1067">SUM(AK42:AK45)</f>
        <v>0</v>
      </c>
      <c r="AL41" s="68">
        <f t="shared" ref="AL41" si="1068">SUM(AL42:AL45)</f>
        <v>0</v>
      </c>
      <c r="AM41" s="105">
        <f t="shared" si="11"/>
        <v>0</v>
      </c>
      <c r="AN41" s="71">
        <f t="shared" si="12"/>
        <v>0</v>
      </c>
      <c r="AO41" s="71">
        <f t="shared" si="13"/>
        <v>0</v>
      </c>
      <c r="AP41" s="88">
        <f t="shared" si="14"/>
        <v>0</v>
      </c>
      <c r="AQ41" s="88">
        <f t="shared" si="15"/>
        <v>0</v>
      </c>
      <c r="AR41" s="410"/>
      <c r="AS41" s="410"/>
      <c r="AT41" s="200">
        <f t="shared" si="987"/>
        <v>367016.39999999997</v>
      </c>
      <c r="AU41" s="201" t="e">
        <f t="shared" si="988"/>
        <v>#DIV/0!</v>
      </c>
      <c r="AV41" s="69">
        <f>VLOOKUP($G41,'ВМП план'!$A$7:$AQ$73,16,0)</f>
        <v>0</v>
      </c>
      <c r="AW41" s="69">
        <f>VLOOKUP($G41,'ВМП план'!$A$7:$AQ$73,17,0)</f>
        <v>0</v>
      </c>
      <c r="AX41" s="69">
        <f t="shared" si="989"/>
        <v>0</v>
      </c>
      <c r="AY41" s="69">
        <f t="shared" si="990"/>
        <v>0</v>
      </c>
      <c r="AZ41" s="68">
        <f>SUM(AZ42:AZ45)</f>
        <v>0</v>
      </c>
      <c r="BA41" s="68">
        <f t="shared" ref="BA41" si="1069">SUM(BA42:BA45)</f>
        <v>0</v>
      </c>
      <c r="BB41" s="68">
        <f t="shared" ref="BB41" si="1070">SUM(BB42:BB45)</f>
        <v>0</v>
      </c>
      <c r="BC41" s="68">
        <f t="shared" ref="BC41" si="1071">SUM(BC42:BC45)</f>
        <v>0</v>
      </c>
      <c r="BD41" s="68">
        <f t="shared" ref="BD41" si="1072">SUM(BD42:BD45)</f>
        <v>0</v>
      </c>
      <c r="BE41" s="68">
        <f t="shared" ref="BE41" si="1073">SUM(BE42:BE45)</f>
        <v>0</v>
      </c>
      <c r="BF41" s="105">
        <f t="shared" si="21"/>
        <v>0</v>
      </c>
      <c r="BG41" s="71">
        <f t="shared" si="22"/>
        <v>0</v>
      </c>
      <c r="BH41" s="71">
        <f t="shared" si="23"/>
        <v>0</v>
      </c>
      <c r="BI41" s="88">
        <f t="shared" si="24"/>
        <v>0</v>
      </c>
      <c r="BJ41" s="88">
        <f t="shared" si="25"/>
        <v>0</v>
      </c>
      <c r="BK41" s="410"/>
      <c r="BL41" s="410"/>
      <c r="BM41" s="200">
        <f t="shared" si="992"/>
        <v>367016.39999999997</v>
      </c>
      <c r="BN41" s="201" t="e">
        <f t="shared" si="993"/>
        <v>#DIV/0!</v>
      </c>
      <c r="BO41" s="69">
        <f>VLOOKUP($G41,'ВМП план'!$A$7:$AQ$73,18,0)</f>
        <v>0</v>
      </c>
      <c r="BP41" s="69">
        <f>VLOOKUP($G41,'ВМП план'!$A$7:$AQ$73,19,0)</f>
        <v>0</v>
      </c>
      <c r="BQ41" s="69">
        <f t="shared" si="994"/>
        <v>0</v>
      </c>
      <c r="BR41" s="69">
        <f t="shared" si="995"/>
        <v>0</v>
      </c>
      <c r="BS41" s="68">
        <f>SUM(BS42:BS45)</f>
        <v>0</v>
      </c>
      <c r="BT41" s="68">
        <f t="shared" ref="BT41" si="1074">SUM(BT42:BT45)</f>
        <v>0</v>
      </c>
      <c r="BU41" s="68">
        <f t="shared" ref="BU41" si="1075">SUM(BU42:BU45)</f>
        <v>0</v>
      </c>
      <c r="BV41" s="68">
        <f t="shared" ref="BV41" si="1076">SUM(BV42:BV45)</f>
        <v>0</v>
      </c>
      <c r="BW41" s="68">
        <f t="shared" ref="BW41" si="1077">SUM(BW42:BW45)</f>
        <v>0</v>
      </c>
      <c r="BX41" s="68">
        <f t="shared" ref="BX41" si="1078">SUM(BX42:BX45)</f>
        <v>0</v>
      </c>
      <c r="BY41" s="105">
        <f t="shared" si="31"/>
        <v>0</v>
      </c>
      <c r="BZ41" s="71">
        <f t="shared" si="32"/>
        <v>0</v>
      </c>
      <c r="CA41" s="71">
        <f t="shared" si="33"/>
        <v>0</v>
      </c>
      <c r="CB41" s="88">
        <f t="shared" si="34"/>
        <v>0</v>
      </c>
      <c r="CC41" s="88">
        <f t="shared" si="35"/>
        <v>0</v>
      </c>
      <c r="CD41" s="410"/>
      <c r="CE41" s="410"/>
      <c r="CF41" s="200">
        <f t="shared" si="997"/>
        <v>367016.39999999997</v>
      </c>
      <c r="CG41" s="201" t="e">
        <f t="shared" si="998"/>
        <v>#DIV/0!</v>
      </c>
      <c r="CH41" s="69">
        <f>VLOOKUP($G41,'ВМП план'!$A$7:$AQ$73,10,0)</f>
        <v>0</v>
      </c>
      <c r="CI41" s="69">
        <f>VLOOKUP($G41,'ВМП план'!$A$7:$AQ$73,11,0)</f>
        <v>0</v>
      </c>
      <c r="CJ41" s="69">
        <f t="shared" si="999"/>
        <v>0</v>
      </c>
      <c r="CK41" s="69">
        <f t="shared" si="1000"/>
        <v>0</v>
      </c>
      <c r="CL41" s="68">
        <f>SUM(CL42:CL45)</f>
        <v>0</v>
      </c>
      <c r="CM41" s="68">
        <f t="shared" ref="CM41" si="1079">SUM(CM42:CM45)</f>
        <v>0</v>
      </c>
      <c r="CN41" s="68">
        <f t="shared" ref="CN41" si="1080">SUM(CN42:CN45)</f>
        <v>0</v>
      </c>
      <c r="CO41" s="68">
        <f t="shared" ref="CO41" si="1081">SUM(CO42:CO45)</f>
        <v>0</v>
      </c>
      <c r="CP41" s="68">
        <f t="shared" ref="CP41" si="1082">SUM(CP42:CP45)</f>
        <v>0</v>
      </c>
      <c r="CQ41" s="68">
        <f t="shared" ref="CQ41" si="1083">SUM(CQ42:CQ45)</f>
        <v>0</v>
      </c>
      <c r="CR41" s="105">
        <f t="shared" si="41"/>
        <v>0</v>
      </c>
      <c r="CS41" s="71">
        <f t="shared" si="42"/>
        <v>0</v>
      </c>
      <c r="CT41" s="71">
        <f t="shared" si="43"/>
        <v>0</v>
      </c>
      <c r="CU41" s="88">
        <f t="shared" si="44"/>
        <v>0</v>
      </c>
      <c r="CV41" s="88">
        <f t="shared" si="45"/>
        <v>0</v>
      </c>
      <c r="CW41" s="410"/>
      <c r="CX41" s="410"/>
      <c r="CY41" s="200">
        <f t="shared" si="1002"/>
        <v>367016.39999999997</v>
      </c>
      <c r="CZ41" s="201" t="e">
        <f t="shared" si="1003"/>
        <v>#DIV/0!</v>
      </c>
      <c r="DA41" s="69">
        <f>VLOOKUP($G41,'ВМП план'!$A$7:$AQ$73,26,0)</f>
        <v>0</v>
      </c>
      <c r="DB41" s="69">
        <f>VLOOKUP($G41,'ВМП план'!$A$7:$AQ$73,27,0)</f>
        <v>0</v>
      </c>
      <c r="DC41" s="69">
        <f t="shared" si="1004"/>
        <v>0</v>
      </c>
      <c r="DD41" s="69">
        <f t="shared" si="1005"/>
        <v>0</v>
      </c>
      <c r="DE41" s="68">
        <f>SUM(DE42:DE45)</f>
        <v>0</v>
      </c>
      <c r="DF41" s="68">
        <f t="shared" ref="DF41" si="1084">SUM(DF42:DF45)</f>
        <v>0</v>
      </c>
      <c r="DG41" s="68">
        <f t="shared" ref="DG41" si="1085">SUM(DG42:DG45)</f>
        <v>0</v>
      </c>
      <c r="DH41" s="68">
        <f t="shared" ref="DH41" si="1086">SUM(DH42:DH45)</f>
        <v>0</v>
      </c>
      <c r="DI41" s="68">
        <f t="shared" ref="DI41" si="1087">SUM(DI42:DI45)</f>
        <v>0</v>
      </c>
      <c r="DJ41" s="68">
        <f t="shared" ref="DJ41" si="1088">SUM(DJ42:DJ45)</f>
        <v>0</v>
      </c>
      <c r="DK41" s="105">
        <f t="shared" si="51"/>
        <v>0</v>
      </c>
      <c r="DL41" s="71">
        <f t="shared" si="52"/>
        <v>0</v>
      </c>
      <c r="DM41" s="71">
        <f t="shared" si="53"/>
        <v>0</v>
      </c>
      <c r="DN41" s="88">
        <f t="shared" si="54"/>
        <v>0</v>
      </c>
      <c r="DO41" s="88">
        <f t="shared" si="55"/>
        <v>0</v>
      </c>
      <c r="DP41" s="410"/>
      <c r="DQ41" s="410"/>
      <c r="DR41" s="200">
        <f t="shared" si="1007"/>
        <v>367016.39999999997</v>
      </c>
      <c r="DS41" s="201" t="e">
        <f t="shared" si="1008"/>
        <v>#DIV/0!</v>
      </c>
      <c r="DT41" s="69">
        <f>VLOOKUP($G41,'ВМП план'!$A$7:$AQ$73,28,0)</f>
        <v>0</v>
      </c>
      <c r="DU41" s="69">
        <f>VLOOKUP($G41,'ВМП план'!$A$7:$AQ$73,29,0)</f>
        <v>0</v>
      </c>
      <c r="DV41" s="69">
        <f t="shared" si="1009"/>
        <v>0</v>
      </c>
      <c r="DW41" s="69">
        <f t="shared" si="1010"/>
        <v>0</v>
      </c>
      <c r="DX41" s="68">
        <f>SUM(DX42:DX45)</f>
        <v>0</v>
      </c>
      <c r="DY41" s="68">
        <f t="shared" ref="DY41" si="1089">SUM(DY42:DY45)</f>
        <v>0</v>
      </c>
      <c r="DZ41" s="68">
        <f t="shared" ref="DZ41" si="1090">SUM(DZ42:DZ45)</f>
        <v>0</v>
      </c>
      <c r="EA41" s="68">
        <f t="shared" ref="EA41" si="1091">SUM(EA42:EA45)</f>
        <v>0</v>
      </c>
      <c r="EB41" s="68">
        <f t="shared" ref="EB41" si="1092">SUM(EB42:EB45)</f>
        <v>0</v>
      </c>
      <c r="EC41" s="68">
        <f t="shared" ref="EC41" si="1093">SUM(EC42:EC45)</f>
        <v>0</v>
      </c>
      <c r="ED41" s="105">
        <f t="shared" si="61"/>
        <v>0</v>
      </c>
      <c r="EE41" s="71">
        <f t="shared" si="62"/>
        <v>0</v>
      </c>
      <c r="EF41" s="71">
        <f t="shared" si="63"/>
        <v>0</v>
      </c>
      <c r="EG41" s="88">
        <f t="shared" si="64"/>
        <v>0</v>
      </c>
      <c r="EH41" s="88">
        <f t="shared" si="65"/>
        <v>0</v>
      </c>
      <c r="EI41" s="410"/>
      <c r="EJ41" s="410"/>
      <c r="EK41" s="200">
        <f t="shared" si="1012"/>
        <v>367016.39999999997</v>
      </c>
      <c r="EL41" s="201" t="e">
        <f t="shared" si="1013"/>
        <v>#DIV/0!</v>
      </c>
      <c r="EM41" s="138">
        <f>VLOOKUP($G41,'ВМП план'!$A$7:$AQ$73,30,0)</f>
        <v>0</v>
      </c>
      <c r="EN41" s="138">
        <f>VLOOKUP($G41,'ВМП план'!$A$7:$AQ$73,31,0)</f>
        <v>0</v>
      </c>
      <c r="EO41" s="69">
        <f t="shared" si="1014"/>
        <v>0</v>
      </c>
      <c r="EP41" s="69">
        <f t="shared" si="1015"/>
        <v>0</v>
      </c>
      <c r="EQ41" s="68">
        <f>SUM(EQ42:EQ45)</f>
        <v>0</v>
      </c>
      <c r="ER41" s="68">
        <f t="shared" ref="ER41" si="1094">SUM(ER42:ER45)</f>
        <v>0</v>
      </c>
      <c r="ES41" s="68">
        <f t="shared" ref="ES41" si="1095">SUM(ES42:ES45)</f>
        <v>0</v>
      </c>
      <c r="ET41" s="68">
        <f t="shared" ref="ET41" si="1096">SUM(ET42:ET45)</f>
        <v>0</v>
      </c>
      <c r="EU41" s="68">
        <f t="shared" ref="EU41" si="1097">SUM(EU42:EU45)</f>
        <v>0</v>
      </c>
      <c r="EV41" s="68">
        <f t="shared" ref="EV41" si="1098">SUM(EV42:EV45)</f>
        <v>0</v>
      </c>
      <c r="EW41" s="105">
        <f t="shared" si="71"/>
        <v>0</v>
      </c>
      <c r="EX41" s="71">
        <f t="shared" si="72"/>
        <v>0</v>
      </c>
      <c r="EY41" s="71">
        <f t="shared" si="73"/>
        <v>0</v>
      </c>
      <c r="EZ41" s="88">
        <f t="shared" si="74"/>
        <v>0</v>
      </c>
      <c r="FA41" s="88">
        <f t="shared" si="75"/>
        <v>0</v>
      </c>
      <c r="FB41" s="410"/>
      <c r="FC41" s="410"/>
      <c r="FD41" s="200">
        <f t="shared" si="1017"/>
        <v>367016.39999999997</v>
      </c>
      <c r="FE41" s="201" t="e">
        <f t="shared" si="1018"/>
        <v>#DIV/0!</v>
      </c>
      <c r="FF41" s="138">
        <f>VLOOKUP($G41,'ВМП план'!$A$7:$AQ$73,32,0)</f>
        <v>0</v>
      </c>
      <c r="FG41" s="138">
        <f>VLOOKUP($G41,'ВМП план'!$A$7:$AQ$73,33,0)</f>
        <v>0</v>
      </c>
      <c r="FH41" s="69">
        <f t="shared" si="1019"/>
        <v>0</v>
      </c>
      <c r="FI41" s="69">
        <f t="shared" si="1020"/>
        <v>0</v>
      </c>
      <c r="FJ41" s="68">
        <f>SUM(FJ42:FJ45)</f>
        <v>0</v>
      </c>
      <c r="FK41" s="68">
        <f t="shared" ref="FK41" si="1099">SUM(FK42:FK45)</f>
        <v>0</v>
      </c>
      <c r="FL41" s="68">
        <f t="shared" ref="FL41" si="1100">SUM(FL42:FL45)</f>
        <v>0</v>
      </c>
      <c r="FM41" s="68">
        <f t="shared" ref="FM41" si="1101">SUM(FM42:FM45)</f>
        <v>0</v>
      </c>
      <c r="FN41" s="68">
        <f t="shared" ref="FN41" si="1102">SUM(FN42:FN45)</f>
        <v>0</v>
      </c>
      <c r="FO41" s="68">
        <f t="shared" ref="FO41" si="1103">SUM(FO42:FO45)</f>
        <v>0</v>
      </c>
      <c r="FP41" s="105">
        <f t="shared" si="81"/>
        <v>0</v>
      </c>
      <c r="FQ41" s="71">
        <f t="shared" si="82"/>
        <v>0</v>
      </c>
      <c r="FR41" s="71">
        <f t="shared" si="83"/>
        <v>0</v>
      </c>
      <c r="FS41" s="88">
        <f t="shared" si="84"/>
        <v>0</v>
      </c>
      <c r="FT41" s="88">
        <f t="shared" si="85"/>
        <v>0</v>
      </c>
      <c r="FU41" s="410"/>
      <c r="FV41" s="410"/>
      <c r="FW41" s="200">
        <f t="shared" si="1022"/>
        <v>367016.39999999997</v>
      </c>
      <c r="FX41" s="201" t="e">
        <f t="shared" si="1023"/>
        <v>#DIV/0!</v>
      </c>
      <c r="FY41" s="69">
        <f>VLOOKUP($G41,'ВМП план'!$A$7:$AQ$73,36,0)</f>
        <v>0</v>
      </c>
      <c r="FZ41" s="69">
        <f>VLOOKUP($G41,'ВМП план'!$A$7:$AQ$73,37,0)</f>
        <v>0</v>
      </c>
      <c r="GA41" s="69">
        <f t="shared" si="1024"/>
        <v>0</v>
      </c>
      <c r="GB41" s="69">
        <f t="shared" si="1025"/>
        <v>0</v>
      </c>
      <c r="GC41" s="68">
        <f>SUM(GC42:GC45)</f>
        <v>0</v>
      </c>
      <c r="GD41" s="68">
        <f t="shared" ref="GD41" si="1104">SUM(GD42:GD45)</f>
        <v>0</v>
      </c>
      <c r="GE41" s="68">
        <f t="shared" ref="GE41" si="1105">SUM(GE42:GE45)</f>
        <v>0</v>
      </c>
      <c r="GF41" s="68">
        <f t="shared" ref="GF41" si="1106">SUM(GF42:GF45)</f>
        <v>0</v>
      </c>
      <c r="GG41" s="68">
        <f t="shared" ref="GG41" si="1107">SUM(GG42:GG45)</f>
        <v>0</v>
      </c>
      <c r="GH41" s="68">
        <f t="shared" ref="GH41" si="1108">SUM(GH42:GH45)</f>
        <v>0</v>
      </c>
      <c r="GI41" s="105">
        <f t="shared" si="91"/>
        <v>0</v>
      </c>
      <c r="GJ41" s="71">
        <f t="shared" si="92"/>
        <v>0</v>
      </c>
      <c r="GK41" s="71">
        <f t="shared" si="93"/>
        <v>0</v>
      </c>
      <c r="GL41" s="88">
        <f t="shared" si="94"/>
        <v>0</v>
      </c>
      <c r="GM41" s="88">
        <f t="shared" si="95"/>
        <v>0</v>
      </c>
      <c r="GN41" s="410"/>
      <c r="GO41" s="410"/>
      <c r="GP41" s="200">
        <f t="shared" si="1027"/>
        <v>367016.39999999997</v>
      </c>
      <c r="GQ41" s="201" t="e">
        <f t="shared" si="1028"/>
        <v>#DIV/0!</v>
      </c>
      <c r="GR41" s="69">
        <f>VLOOKUP($G41,'ВМП план'!$A$7:$AQ$73,38,0)</f>
        <v>0</v>
      </c>
      <c r="GS41" s="69">
        <f>VLOOKUP($G41,'ВМП план'!$A$7:$AQ$73,39,0)</f>
        <v>0</v>
      </c>
      <c r="GT41" s="69">
        <f t="shared" si="1029"/>
        <v>0</v>
      </c>
      <c r="GU41" s="69">
        <f t="shared" si="1030"/>
        <v>0</v>
      </c>
      <c r="GV41" s="68">
        <f>SUM(GV42:GV45)</f>
        <v>0</v>
      </c>
      <c r="GW41" s="68">
        <f t="shared" ref="GW41" si="1109">SUM(GW42:GW45)</f>
        <v>0</v>
      </c>
      <c r="GX41" s="68">
        <f t="shared" ref="GX41" si="1110">SUM(GX42:GX45)</f>
        <v>0</v>
      </c>
      <c r="GY41" s="68">
        <f t="shared" ref="GY41" si="1111">SUM(GY42:GY45)</f>
        <v>0</v>
      </c>
      <c r="GZ41" s="68">
        <f t="shared" ref="GZ41" si="1112">SUM(GZ42:GZ45)</f>
        <v>0</v>
      </c>
      <c r="HA41" s="68">
        <f t="shared" ref="HA41" si="1113">SUM(HA42:HA45)</f>
        <v>0</v>
      </c>
      <c r="HB41" s="105">
        <f t="shared" si="101"/>
        <v>0</v>
      </c>
      <c r="HC41" s="71">
        <f t="shared" si="102"/>
        <v>0</v>
      </c>
      <c r="HD41" s="71">
        <f t="shared" si="103"/>
        <v>0</v>
      </c>
      <c r="HE41" s="88">
        <f t="shared" si="104"/>
        <v>0</v>
      </c>
      <c r="HF41" s="88">
        <f t="shared" si="105"/>
        <v>0</v>
      </c>
      <c r="HG41" s="410"/>
      <c r="HH41" s="410"/>
      <c r="HI41" s="200">
        <f t="shared" si="1032"/>
        <v>367016.39999999997</v>
      </c>
      <c r="HJ41" s="201" t="e">
        <f t="shared" si="1033"/>
        <v>#DIV/0!</v>
      </c>
      <c r="HK41" s="69">
        <f>VLOOKUP($G41,'ВМП план'!$A$7:$AQ$73,40,0)</f>
        <v>0</v>
      </c>
      <c r="HL41" s="69">
        <f>VLOOKUP($G41,'ВМП план'!$A$7:$AQ$73,41,0)</f>
        <v>0</v>
      </c>
      <c r="HM41" s="69">
        <f t="shared" si="1034"/>
        <v>0</v>
      </c>
      <c r="HN41" s="69">
        <f t="shared" si="1035"/>
        <v>0</v>
      </c>
      <c r="HO41" s="68">
        <f>SUM(HO42:HO45)</f>
        <v>0</v>
      </c>
      <c r="HP41" s="68">
        <f t="shared" ref="HP41" si="1114">SUM(HP42:HP45)</f>
        <v>0</v>
      </c>
      <c r="HQ41" s="68">
        <f t="shared" ref="HQ41" si="1115">SUM(HQ42:HQ45)</f>
        <v>0</v>
      </c>
      <c r="HR41" s="68">
        <f t="shared" ref="HR41" si="1116">SUM(HR42:HR45)</f>
        <v>0</v>
      </c>
      <c r="HS41" s="68">
        <f t="shared" ref="HS41" si="1117">SUM(HS42:HS45)</f>
        <v>0</v>
      </c>
      <c r="HT41" s="68">
        <f t="shared" ref="HT41" si="1118">SUM(HT42:HT45)</f>
        <v>0</v>
      </c>
      <c r="HU41" s="105">
        <f t="shared" si="111"/>
        <v>0</v>
      </c>
      <c r="HV41" s="71">
        <f t="shared" si="112"/>
        <v>0</v>
      </c>
      <c r="HW41" s="71">
        <f t="shared" si="113"/>
        <v>0</v>
      </c>
      <c r="HX41" s="88">
        <f t="shared" si="114"/>
        <v>0</v>
      </c>
      <c r="HY41" s="88">
        <f t="shared" si="115"/>
        <v>0</v>
      </c>
      <c r="HZ41" s="410"/>
      <c r="IA41" s="410"/>
      <c r="IB41" s="200">
        <f t="shared" si="1037"/>
        <v>367016.39999999997</v>
      </c>
      <c r="IC41" s="201" t="e">
        <f t="shared" si="1038"/>
        <v>#DIV/0!</v>
      </c>
      <c r="ID41" s="138">
        <f>VLOOKUP($G41,'ВМП план'!$A$7:$AQ$73,34,0)</f>
        <v>0</v>
      </c>
      <c r="IE41" s="138">
        <f>VLOOKUP($G41,'ВМП план'!$A$7:$AQ$73,35,0)</f>
        <v>0</v>
      </c>
      <c r="IF41" s="69">
        <f t="shared" si="1039"/>
        <v>0</v>
      </c>
      <c r="IG41" s="69">
        <f t="shared" si="1040"/>
        <v>0</v>
      </c>
      <c r="IH41" s="68">
        <f>SUM(IH42:IH45)</f>
        <v>0</v>
      </c>
      <c r="II41" s="68">
        <f t="shared" ref="II41" si="1119">SUM(II42:II45)</f>
        <v>0</v>
      </c>
      <c r="IJ41" s="68">
        <f t="shared" ref="IJ41" si="1120">SUM(IJ42:IJ45)</f>
        <v>0</v>
      </c>
      <c r="IK41" s="68">
        <f t="shared" ref="IK41" si="1121">SUM(IK42:IK45)</f>
        <v>0</v>
      </c>
      <c r="IL41" s="68">
        <f t="shared" ref="IL41" si="1122">SUM(IL42:IL45)</f>
        <v>0</v>
      </c>
      <c r="IM41" s="68">
        <f t="shared" ref="IM41" si="1123">SUM(IM42:IM45)</f>
        <v>0</v>
      </c>
      <c r="IN41" s="105">
        <f t="shared" si="121"/>
        <v>0</v>
      </c>
      <c r="IO41" s="71">
        <f t="shared" si="122"/>
        <v>0</v>
      </c>
      <c r="IP41" s="71">
        <f t="shared" si="123"/>
        <v>0</v>
      </c>
      <c r="IQ41" s="88">
        <f t="shared" si="124"/>
        <v>0</v>
      </c>
      <c r="IR41" s="88">
        <f t="shared" si="125"/>
        <v>0</v>
      </c>
      <c r="IS41" s="410"/>
      <c r="IT41" s="410"/>
      <c r="IU41" s="200">
        <f t="shared" si="1042"/>
        <v>367016.39999999997</v>
      </c>
      <c r="IV41" s="201" t="e">
        <f t="shared" si="1043"/>
        <v>#DIV/0!</v>
      </c>
      <c r="IW41" s="138">
        <f>VLOOKUP($G41,'ВМП план'!$A$7:$AQ$73,42,0)</f>
        <v>0</v>
      </c>
      <c r="IX41" s="138">
        <f>VLOOKUP($G41,'ВМП план'!$A$7:$AQ$73,43,0)</f>
        <v>0</v>
      </c>
      <c r="IY41" s="69">
        <f t="shared" si="1044"/>
        <v>0</v>
      </c>
      <c r="IZ41" s="69">
        <f t="shared" si="1045"/>
        <v>0</v>
      </c>
      <c r="JA41" s="68">
        <f>SUM(JA42:JA45)</f>
        <v>0</v>
      </c>
      <c r="JB41" s="68">
        <f t="shared" ref="JB41" si="1124">SUM(JB42:JB45)</f>
        <v>0</v>
      </c>
      <c r="JC41" s="68">
        <f t="shared" ref="JC41" si="1125">SUM(JC42:JC45)</f>
        <v>0</v>
      </c>
      <c r="JD41" s="68">
        <f t="shared" ref="JD41" si="1126">SUM(JD42:JD45)</f>
        <v>0</v>
      </c>
      <c r="JE41" s="68">
        <f t="shared" ref="JE41" si="1127">SUM(JE42:JE45)</f>
        <v>0</v>
      </c>
      <c r="JF41" s="68">
        <f t="shared" ref="JF41" si="1128">SUM(JF42:JF45)</f>
        <v>0</v>
      </c>
      <c r="JG41" s="105">
        <f t="shared" si="131"/>
        <v>0</v>
      </c>
      <c r="JH41" s="71">
        <f t="shared" si="132"/>
        <v>0</v>
      </c>
      <c r="JI41" s="71">
        <f t="shared" si="133"/>
        <v>0</v>
      </c>
      <c r="JJ41" s="88">
        <f t="shared" si="134"/>
        <v>0</v>
      </c>
      <c r="JK41" s="88">
        <f t="shared" si="135"/>
        <v>0</v>
      </c>
      <c r="JL41" s="410"/>
      <c r="JM41" s="410"/>
      <c r="JN41" s="200">
        <f t="shared" si="1047"/>
        <v>367016.39999999997</v>
      </c>
      <c r="JO41" s="201" t="e">
        <f t="shared" si="1048"/>
        <v>#DIV/0!</v>
      </c>
      <c r="JP41" s="517">
        <f t="shared" si="1049"/>
        <v>0</v>
      </c>
      <c r="JQ41" s="517">
        <f t="shared" si="1050"/>
        <v>0</v>
      </c>
      <c r="JR41" s="517">
        <f t="shared" si="1051"/>
        <v>0</v>
      </c>
      <c r="JS41" s="517">
        <f t="shared" si="1052"/>
        <v>0</v>
      </c>
      <c r="JT41" s="517">
        <f t="shared" si="1053"/>
        <v>0</v>
      </c>
      <c r="JU41" s="517">
        <f t="shared" si="1054"/>
        <v>0</v>
      </c>
      <c r="JV41" s="517">
        <f t="shared" si="1055"/>
        <v>0</v>
      </c>
      <c r="JW41" s="517">
        <f t="shared" si="1056"/>
        <v>0</v>
      </c>
      <c r="JX41" s="517">
        <f t="shared" si="1057"/>
        <v>0</v>
      </c>
      <c r="JY41" s="517">
        <f t="shared" si="1058"/>
        <v>0</v>
      </c>
      <c r="JZ41" s="517">
        <f t="shared" si="221"/>
        <v>0</v>
      </c>
      <c r="KA41" s="517">
        <f t="shared" si="222"/>
        <v>0</v>
      </c>
      <c r="KB41" s="517">
        <f t="shared" si="223"/>
        <v>0</v>
      </c>
      <c r="KC41" s="88">
        <f t="shared" si="1059"/>
        <v>0</v>
      </c>
      <c r="KD41" s="88">
        <f t="shared" si="1060"/>
        <v>0</v>
      </c>
      <c r="KE41" s="200">
        <f t="shared" si="1061"/>
        <v>367016.39999999997</v>
      </c>
      <c r="KF41" s="201" t="e">
        <f t="shared" si="1062"/>
        <v>#DIV/0!</v>
      </c>
      <c r="KG41" s="412"/>
      <c r="KH41" s="412"/>
    </row>
    <row r="42" spans="1:294" s="4" customFormat="1" ht="13.5" x14ac:dyDescent="0.2">
      <c r="A42" s="126">
        <v>1</v>
      </c>
      <c r="B42" s="126"/>
      <c r="C42" s="147"/>
      <c r="D42" s="334"/>
      <c r="E42" s="164"/>
      <c r="F42" s="165"/>
      <c r="G42" s="148"/>
      <c r="H42" s="149"/>
      <c r="I42" s="172"/>
      <c r="J42" s="161"/>
      <c r="K42" s="161"/>
      <c r="L42" s="161"/>
      <c r="M42" s="161"/>
      <c r="N42" s="57"/>
      <c r="O42" s="57"/>
      <c r="P42" s="57"/>
      <c r="Q42" s="57"/>
      <c r="R42" s="57"/>
      <c r="S42" s="57"/>
      <c r="T42" s="57">
        <f t="shared" si="977"/>
        <v>0</v>
      </c>
      <c r="U42" s="57">
        <f t="shared" si="978"/>
        <v>0</v>
      </c>
      <c r="V42" s="57">
        <f t="shared" si="979"/>
        <v>0</v>
      </c>
      <c r="W42" s="243">
        <f t="shared" si="980"/>
        <v>0</v>
      </c>
      <c r="X42" s="243">
        <f t="shared" si="981"/>
        <v>0</v>
      </c>
      <c r="Y42" s="243"/>
      <c r="Z42" s="243"/>
      <c r="AA42" s="143"/>
      <c r="AB42" s="143"/>
      <c r="AC42" s="161"/>
      <c r="AD42" s="161"/>
      <c r="AE42" s="161"/>
      <c r="AF42" s="161"/>
      <c r="AG42" s="57"/>
      <c r="AH42" s="57"/>
      <c r="AI42" s="57"/>
      <c r="AJ42" s="57"/>
      <c r="AK42" s="57"/>
      <c r="AL42" s="57"/>
      <c r="AM42" s="57">
        <f t="shared" si="11"/>
        <v>0</v>
      </c>
      <c r="AN42" s="57">
        <f t="shared" si="12"/>
        <v>0</v>
      </c>
      <c r="AO42" s="57">
        <f t="shared" si="13"/>
        <v>0</v>
      </c>
      <c r="AP42" s="243">
        <f t="shared" si="14"/>
        <v>0</v>
      </c>
      <c r="AQ42" s="243">
        <f t="shared" si="15"/>
        <v>0</v>
      </c>
      <c r="AR42" s="243"/>
      <c r="AS42" s="243"/>
      <c r="AT42" s="143"/>
      <c r="AU42" s="143"/>
      <c r="AV42" s="161"/>
      <c r="AW42" s="161"/>
      <c r="AX42" s="161"/>
      <c r="AY42" s="161"/>
      <c r="AZ42" s="57"/>
      <c r="BA42" s="57"/>
      <c r="BB42" s="57"/>
      <c r="BC42" s="57"/>
      <c r="BD42" s="57"/>
      <c r="BE42" s="57"/>
      <c r="BF42" s="57">
        <f t="shared" si="21"/>
        <v>0</v>
      </c>
      <c r="BG42" s="57">
        <f t="shared" si="22"/>
        <v>0</v>
      </c>
      <c r="BH42" s="57">
        <f t="shared" si="23"/>
        <v>0</v>
      </c>
      <c r="BI42" s="243">
        <f t="shared" si="24"/>
        <v>0</v>
      </c>
      <c r="BJ42" s="243">
        <f t="shared" si="25"/>
        <v>0</v>
      </c>
      <c r="BK42" s="243"/>
      <c r="BL42" s="243"/>
      <c r="BM42" s="143"/>
      <c r="BN42" s="143"/>
      <c r="BO42" s="161"/>
      <c r="BP42" s="161"/>
      <c r="BQ42" s="161"/>
      <c r="BR42" s="161"/>
      <c r="BS42" s="57"/>
      <c r="BT42" s="57"/>
      <c r="BU42" s="57"/>
      <c r="BV42" s="57"/>
      <c r="BW42" s="57"/>
      <c r="BX42" s="57"/>
      <c r="BY42" s="57">
        <f t="shared" si="31"/>
        <v>0</v>
      </c>
      <c r="BZ42" s="57">
        <f t="shared" si="32"/>
        <v>0</v>
      </c>
      <c r="CA42" s="57">
        <f t="shared" si="33"/>
        <v>0</v>
      </c>
      <c r="CB42" s="243">
        <f t="shared" si="34"/>
        <v>0</v>
      </c>
      <c r="CC42" s="243">
        <f t="shared" si="35"/>
        <v>0</v>
      </c>
      <c r="CD42" s="243"/>
      <c r="CE42" s="243"/>
      <c r="CF42" s="143"/>
      <c r="CG42" s="143"/>
      <c r="CH42" s="161"/>
      <c r="CI42" s="161"/>
      <c r="CJ42" s="161"/>
      <c r="CK42" s="161"/>
      <c r="CL42" s="57"/>
      <c r="CM42" s="57"/>
      <c r="CN42" s="57"/>
      <c r="CO42" s="57"/>
      <c r="CP42" s="57"/>
      <c r="CQ42" s="57"/>
      <c r="CR42" s="57">
        <f t="shared" si="41"/>
        <v>0</v>
      </c>
      <c r="CS42" s="57">
        <f t="shared" si="42"/>
        <v>0</v>
      </c>
      <c r="CT42" s="57">
        <f t="shared" si="43"/>
        <v>0</v>
      </c>
      <c r="CU42" s="243">
        <f t="shared" si="44"/>
        <v>0</v>
      </c>
      <c r="CV42" s="243">
        <f t="shared" si="45"/>
        <v>0</v>
      </c>
      <c r="CW42" s="243"/>
      <c r="CX42" s="243"/>
      <c r="CY42" s="143"/>
      <c r="CZ42" s="143"/>
      <c r="DA42" s="161"/>
      <c r="DB42" s="161"/>
      <c r="DC42" s="161"/>
      <c r="DD42" s="161"/>
      <c r="DE42" s="57"/>
      <c r="DF42" s="57"/>
      <c r="DG42" s="57"/>
      <c r="DH42" s="57"/>
      <c r="DI42" s="57"/>
      <c r="DJ42" s="57"/>
      <c r="DK42" s="57">
        <f t="shared" si="51"/>
        <v>0</v>
      </c>
      <c r="DL42" s="57">
        <f t="shared" si="52"/>
        <v>0</v>
      </c>
      <c r="DM42" s="57">
        <f t="shared" si="53"/>
        <v>0</v>
      </c>
      <c r="DN42" s="243">
        <f t="shared" si="54"/>
        <v>0</v>
      </c>
      <c r="DO42" s="243">
        <f t="shared" si="55"/>
        <v>0</v>
      </c>
      <c r="DP42" s="243"/>
      <c r="DQ42" s="243"/>
      <c r="DR42" s="143"/>
      <c r="DS42" s="143"/>
      <c r="DT42" s="161"/>
      <c r="DU42" s="161"/>
      <c r="DV42" s="161"/>
      <c r="DW42" s="161"/>
      <c r="DX42" s="57"/>
      <c r="DY42" s="57"/>
      <c r="DZ42" s="57"/>
      <c r="EA42" s="57"/>
      <c r="EB42" s="57"/>
      <c r="EC42" s="57"/>
      <c r="ED42" s="57">
        <f t="shared" si="61"/>
        <v>0</v>
      </c>
      <c r="EE42" s="57">
        <f t="shared" si="62"/>
        <v>0</v>
      </c>
      <c r="EF42" s="57">
        <f t="shared" si="63"/>
        <v>0</v>
      </c>
      <c r="EG42" s="243">
        <f t="shared" si="64"/>
        <v>0</v>
      </c>
      <c r="EH42" s="243">
        <f t="shared" si="65"/>
        <v>0</v>
      </c>
      <c r="EI42" s="243"/>
      <c r="EJ42" s="243"/>
      <c r="EK42" s="143"/>
      <c r="EL42" s="143"/>
      <c r="EM42" s="161"/>
      <c r="EN42" s="161"/>
      <c r="EO42" s="161"/>
      <c r="EP42" s="161"/>
      <c r="EQ42" s="57"/>
      <c r="ER42" s="57"/>
      <c r="ES42" s="57"/>
      <c r="ET42" s="57"/>
      <c r="EU42" s="57"/>
      <c r="EV42" s="57"/>
      <c r="EW42" s="57">
        <f t="shared" si="71"/>
        <v>0</v>
      </c>
      <c r="EX42" s="57">
        <f t="shared" si="72"/>
        <v>0</v>
      </c>
      <c r="EY42" s="57">
        <f t="shared" si="73"/>
        <v>0</v>
      </c>
      <c r="EZ42" s="243">
        <f t="shared" si="74"/>
        <v>0</v>
      </c>
      <c r="FA42" s="243">
        <f t="shared" si="75"/>
        <v>0</v>
      </c>
      <c r="FB42" s="243"/>
      <c r="FC42" s="243"/>
      <c r="FD42" s="143"/>
      <c r="FE42" s="143"/>
      <c r="FF42" s="161"/>
      <c r="FG42" s="161"/>
      <c r="FH42" s="161"/>
      <c r="FI42" s="161"/>
      <c r="FJ42" s="57"/>
      <c r="FK42" s="57"/>
      <c r="FL42" s="57"/>
      <c r="FM42" s="57"/>
      <c r="FN42" s="57"/>
      <c r="FO42" s="57"/>
      <c r="FP42" s="57">
        <f t="shared" si="81"/>
        <v>0</v>
      </c>
      <c r="FQ42" s="57">
        <f t="shared" si="82"/>
        <v>0</v>
      </c>
      <c r="FR42" s="57">
        <f t="shared" si="83"/>
        <v>0</v>
      </c>
      <c r="FS42" s="243">
        <f t="shared" si="84"/>
        <v>0</v>
      </c>
      <c r="FT42" s="243">
        <f t="shared" si="85"/>
        <v>0</v>
      </c>
      <c r="FU42" s="243"/>
      <c r="FV42" s="243"/>
      <c r="FW42" s="143"/>
      <c r="FX42" s="143"/>
      <c r="FY42" s="161"/>
      <c r="FZ42" s="161"/>
      <c r="GA42" s="161"/>
      <c r="GB42" s="161"/>
      <c r="GC42" s="57"/>
      <c r="GD42" s="57"/>
      <c r="GE42" s="57"/>
      <c r="GF42" s="57"/>
      <c r="GG42" s="57"/>
      <c r="GH42" s="57"/>
      <c r="GI42" s="57">
        <f t="shared" si="91"/>
        <v>0</v>
      </c>
      <c r="GJ42" s="57">
        <f t="shared" si="92"/>
        <v>0</v>
      </c>
      <c r="GK42" s="57">
        <f t="shared" si="93"/>
        <v>0</v>
      </c>
      <c r="GL42" s="243">
        <f t="shared" si="94"/>
        <v>0</v>
      </c>
      <c r="GM42" s="243">
        <f t="shared" si="95"/>
        <v>0</v>
      </c>
      <c r="GN42" s="243"/>
      <c r="GO42" s="243"/>
      <c r="GP42" s="143"/>
      <c r="GQ42" s="143"/>
      <c r="GR42" s="161"/>
      <c r="GS42" s="161"/>
      <c r="GT42" s="161"/>
      <c r="GU42" s="161"/>
      <c r="GV42" s="57"/>
      <c r="GW42" s="57"/>
      <c r="GX42" s="57"/>
      <c r="GY42" s="57"/>
      <c r="GZ42" s="57"/>
      <c r="HA42" s="57"/>
      <c r="HB42" s="57">
        <f t="shared" si="101"/>
        <v>0</v>
      </c>
      <c r="HC42" s="57">
        <f t="shared" si="102"/>
        <v>0</v>
      </c>
      <c r="HD42" s="57">
        <f t="shared" si="103"/>
        <v>0</v>
      </c>
      <c r="HE42" s="243">
        <f t="shared" si="104"/>
        <v>0</v>
      </c>
      <c r="HF42" s="243">
        <f t="shared" si="105"/>
        <v>0</v>
      </c>
      <c r="HG42" s="243"/>
      <c r="HH42" s="243"/>
      <c r="HI42" s="143"/>
      <c r="HJ42" s="143"/>
      <c r="HK42" s="161"/>
      <c r="HL42" s="161"/>
      <c r="HM42" s="161"/>
      <c r="HN42" s="161"/>
      <c r="HO42" s="57"/>
      <c r="HP42" s="57"/>
      <c r="HQ42" s="57"/>
      <c r="HR42" s="57"/>
      <c r="HS42" s="57"/>
      <c r="HT42" s="57"/>
      <c r="HU42" s="57">
        <f t="shared" si="111"/>
        <v>0</v>
      </c>
      <c r="HV42" s="57">
        <f t="shared" si="112"/>
        <v>0</v>
      </c>
      <c r="HW42" s="57">
        <f t="shared" si="113"/>
        <v>0</v>
      </c>
      <c r="HX42" s="243">
        <f t="shared" si="114"/>
        <v>0</v>
      </c>
      <c r="HY42" s="243">
        <f t="shared" si="115"/>
        <v>0</v>
      </c>
      <c r="HZ42" s="243"/>
      <c r="IA42" s="243"/>
      <c r="IB42" s="143"/>
      <c r="IC42" s="143"/>
      <c r="ID42" s="143"/>
      <c r="IE42" s="143"/>
      <c r="IF42" s="161"/>
      <c r="IG42" s="161"/>
      <c r="IH42" s="57"/>
      <c r="II42" s="57"/>
      <c r="IJ42" s="57"/>
      <c r="IK42" s="57"/>
      <c r="IL42" s="57"/>
      <c r="IM42" s="57"/>
      <c r="IN42" s="57">
        <f t="shared" si="121"/>
        <v>0</v>
      </c>
      <c r="IO42" s="57">
        <f t="shared" si="122"/>
        <v>0</v>
      </c>
      <c r="IP42" s="57">
        <f t="shared" si="123"/>
        <v>0</v>
      </c>
      <c r="IQ42" s="243">
        <f t="shared" si="124"/>
        <v>0</v>
      </c>
      <c r="IR42" s="243">
        <f t="shared" si="125"/>
        <v>0</v>
      </c>
      <c r="IS42" s="243"/>
      <c r="IT42" s="243"/>
      <c r="IU42" s="143"/>
      <c r="IV42" s="143"/>
      <c r="IW42" s="143"/>
      <c r="IX42" s="143"/>
      <c r="IY42" s="161"/>
      <c r="IZ42" s="161"/>
      <c r="JA42" s="57"/>
      <c r="JB42" s="57"/>
      <c r="JC42" s="57"/>
      <c r="JD42" s="57"/>
      <c r="JE42" s="57"/>
      <c r="JF42" s="57"/>
      <c r="JG42" s="57">
        <f t="shared" si="131"/>
        <v>0</v>
      </c>
      <c r="JH42" s="57">
        <f t="shared" si="132"/>
        <v>0</v>
      </c>
      <c r="JI42" s="57">
        <f t="shared" si="133"/>
        <v>0</v>
      </c>
      <c r="JJ42" s="243">
        <f t="shared" si="134"/>
        <v>0</v>
      </c>
      <c r="JK42" s="243">
        <f t="shared" si="135"/>
        <v>0</v>
      </c>
      <c r="JL42" s="243"/>
      <c r="JM42" s="243"/>
      <c r="JN42" s="143"/>
      <c r="JO42" s="143"/>
      <c r="JP42" s="146"/>
      <c r="JQ42" s="162"/>
      <c r="JR42" s="146"/>
      <c r="JS42" s="146"/>
      <c r="JT42" s="519">
        <f t="shared" si="1053"/>
        <v>0</v>
      </c>
      <c r="JU42" s="519">
        <f t="shared" si="1054"/>
        <v>0</v>
      </c>
      <c r="JV42" s="519">
        <f t="shared" si="1055"/>
        <v>0</v>
      </c>
      <c r="JW42" s="519">
        <f t="shared" si="1056"/>
        <v>0</v>
      </c>
      <c r="JX42" s="519">
        <f t="shared" si="1057"/>
        <v>0</v>
      </c>
      <c r="JY42" s="519">
        <f t="shared" si="1058"/>
        <v>0</v>
      </c>
      <c r="JZ42" s="57">
        <f t="shared" ref="JZ42:JZ45" si="1129">JT42+JW42</f>
        <v>0</v>
      </c>
      <c r="KA42" s="57">
        <f t="shared" ref="KA42:KA45" si="1130">JU42+JX42</f>
        <v>0</v>
      </c>
      <c r="KB42" s="57">
        <f t="shared" ref="KB42:KB45" si="1131">JV42+JY42</f>
        <v>0</v>
      </c>
      <c r="KC42" s="243">
        <f t="shared" si="1059"/>
        <v>0</v>
      </c>
      <c r="KD42" s="243">
        <f t="shared" si="1060"/>
        <v>0</v>
      </c>
      <c r="KE42" s="143"/>
      <c r="KF42" s="143"/>
      <c r="KG42" s="61"/>
      <c r="KH42" s="61"/>
    </row>
    <row r="43" spans="1:294" s="4" customFormat="1" ht="13.5" x14ac:dyDescent="0.2">
      <c r="A43" s="126">
        <v>1</v>
      </c>
      <c r="B43" s="126"/>
      <c r="C43" s="61"/>
      <c r="D43" s="8"/>
      <c r="E43" s="80"/>
      <c r="F43" s="168"/>
      <c r="G43" s="148"/>
      <c r="H43" s="149"/>
      <c r="I43" s="149"/>
      <c r="J43" s="154"/>
      <c r="K43" s="154"/>
      <c r="L43" s="154"/>
      <c r="M43" s="154"/>
      <c r="N43" s="57"/>
      <c r="O43" s="57"/>
      <c r="P43" s="57"/>
      <c r="Q43" s="57"/>
      <c r="R43" s="57"/>
      <c r="S43" s="57"/>
      <c r="T43" s="57">
        <f t="shared" si="977"/>
        <v>0</v>
      </c>
      <c r="U43" s="57">
        <f t="shared" si="978"/>
        <v>0</v>
      </c>
      <c r="V43" s="57">
        <f t="shared" si="979"/>
        <v>0</v>
      </c>
      <c r="W43" s="243">
        <f t="shared" si="980"/>
        <v>0</v>
      </c>
      <c r="X43" s="243">
        <f t="shared" si="981"/>
        <v>0</v>
      </c>
      <c r="Y43" s="238"/>
      <c r="Z43" s="238"/>
      <c r="AA43" s="58"/>
      <c r="AB43" s="58"/>
      <c r="AC43" s="154"/>
      <c r="AD43" s="154"/>
      <c r="AE43" s="154"/>
      <c r="AF43" s="154"/>
      <c r="AG43" s="57"/>
      <c r="AH43" s="57"/>
      <c r="AI43" s="57"/>
      <c r="AJ43" s="57"/>
      <c r="AK43" s="57"/>
      <c r="AL43" s="57"/>
      <c r="AM43" s="57">
        <f t="shared" si="11"/>
        <v>0</v>
      </c>
      <c r="AN43" s="57">
        <f t="shared" si="12"/>
        <v>0</v>
      </c>
      <c r="AO43" s="57">
        <f t="shared" si="13"/>
        <v>0</v>
      </c>
      <c r="AP43" s="243">
        <f t="shared" si="14"/>
        <v>0</v>
      </c>
      <c r="AQ43" s="243">
        <f t="shared" si="15"/>
        <v>0</v>
      </c>
      <c r="AR43" s="238"/>
      <c r="AS43" s="238"/>
      <c r="AT43" s="58"/>
      <c r="AU43" s="58"/>
      <c r="AV43" s="154"/>
      <c r="AW43" s="154"/>
      <c r="AX43" s="154"/>
      <c r="AY43" s="154"/>
      <c r="AZ43" s="57"/>
      <c r="BA43" s="57"/>
      <c r="BB43" s="57"/>
      <c r="BC43" s="57"/>
      <c r="BD43" s="57"/>
      <c r="BE43" s="57"/>
      <c r="BF43" s="57">
        <f t="shared" si="21"/>
        <v>0</v>
      </c>
      <c r="BG43" s="57">
        <f t="shared" si="22"/>
        <v>0</v>
      </c>
      <c r="BH43" s="57">
        <f t="shared" si="23"/>
        <v>0</v>
      </c>
      <c r="BI43" s="243">
        <f t="shared" si="24"/>
        <v>0</v>
      </c>
      <c r="BJ43" s="243">
        <f t="shared" si="25"/>
        <v>0</v>
      </c>
      <c r="BK43" s="238"/>
      <c r="BL43" s="238"/>
      <c r="BM43" s="58"/>
      <c r="BN43" s="58"/>
      <c r="BO43" s="154"/>
      <c r="BP43" s="154"/>
      <c r="BQ43" s="154"/>
      <c r="BR43" s="154"/>
      <c r="BS43" s="57"/>
      <c r="BT43" s="57"/>
      <c r="BU43" s="57"/>
      <c r="BV43" s="57"/>
      <c r="BW43" s="57"/>
      <c r="BX43" s="57"/>
      <c r="BY43" s="57">
        <f t="shared" si="31"/>
        <v>0</v>
      </c>
      <c r="BZ43" s="57">
        <f t="shared" si="32"/>
        <v>0</v>
      </c>
      <c r="CA43" s="57">
        <f t="shared" si="33"/>
        <v>0</v>
      </c>
      <c r="CB43" s="243">
        <f t="shared" si="34"/>
        <v>0</v>
      </c>
      <c r="CC43" s="243">
        <f t="shared" si="35"/>
        <v>0</v>
      </c>
      <c r="CD43" s="238"/>
      <c r="CE43" s="238"/>
      <c r="CF43" s="58"/>
      <c r="CG43" s="58"/>
      <c r="CH43" s="154"/>
      <c r="CI43" s="154"/>
      <c r="CJ43" s="154"/>
      <c r="CK43" s="154"/>
      <c r="CL43" s="57"/>
      <c r="CM43" s="57"/>
      <c r="CN43" s="57"/>
      <c r="CO43" s="57"/>
      <c r="CP43" s="57"/>
      <c r="CQ43" s="57"/>
      <c r="CR43" s="57">
        <f t="shared" si="41"/>
        <v>0</v>
      </c>
      <c r="CS43" s="57">
        <f t="shared" si="42"/>
        <v>0</v>
      </c>
      <c r="CT43" s="57">
        <f t="shared" si="43"/>
        <v>0</v>
      </c>
      <c r="CU43" s="243">
        <f t="shared" si="44"/>
        <v>0</v>
      </c>
      <c r="CV43" s="243">
        <f t="shared" si="45"/>
        <v>0</v>
      </c>
      <c r="CW43" s="238"/>
      <c r="CX43" s="238"/>
      <c r="CY43" s="58"/>
      <c r="CZ43" s="58"/>
      <c r="DA43" s="154"/>
      <c r="DB43" s="154"/>
      <c r="DC43" s="154"/>
      <c r="DD43" s="154"/>
      <c r="DE43" s="57"/>
      <c r="DF43" s="57"/>
      <c r="DG43" s="57"/>
      <c r="DH43" s="57"/>
      <c r="DI43" s="57"/>
      <c r="DJ43" s="57"/>
      <c r="DK43" s="57">
        <f t="shared" si="51"/>
        <v>0</v>
      </c>
      <c r="DL43" s="57">
        <f t="shared" si="52"/>
        <v>0</v>
      </c>
      <c r="DM43" s="57">
        <f t="shared" si="53"/>
        <v>0</v>
      </c>
      <c r="DN43" s="243">
        <f t="shared" si="54"/>
        <v>0</v>
      </c>
      <c r="DO43" s="243">
        <f t="shared" si="55"/>
        <v>0</v>
      </c>
      <c r="DP43" s="238"/>
      <c r="DQ43" s="238"/>
      <c r="DR43" s="58"/>
      <c r="DS43" s="58"/>
      <c r="DT43" s="154"/>
      <c r="DU43" s="154"/>
      <c r="DV43" s="154"/>
      <c r="DW43" s="154"/>
      <c r="DX43" s="57"/>
      <c r="DY43" s="57"/>
      <c r="DZ43" s="57"/>
      <c r="EA43" s="57"/>
      <c r="EB43" s="57"/>
      <c r="EC43" s="57"/>
      <c r="ED43" s="57">
        <f t="shared" si="61"/>
        <v>0</v>
      </c>
      <c r="EE43" s="57">
        <f t="shared" si="62"/>
        <v>0</v>
      </c>
      <c r="EF43" s="57">
        <f t="shared" si="63"/>
        <v>0</v>
      </c>
      <c r="EG43" s="243">
        <f t="shared" si="64"/>
        <v>0</v>
      </c>
      <c r="EH43" s="243">
        <f t="shared" si="65"/>
        <v>0</v>
      </c>
      <c r="EI43" s="238"/>
      <c r="EJ43" s="238"/>
      <c r="EK43" s="58"/>
      <c r="EL43" s="58"/>
      <c r="EM43" s="154"/>
      <c r="EN43" s="154"/>
      <c r="EO43" s="154"/>
      <c r="EP43" s="154"/>
      <c r="EQ43" s="57"/>
      <c r="ER43" s="57"/>
      <c r="ES43" s="57"/>
      <c r="ET43" s="57"/>
      <c r="EU43" s="57"/>
      <c r="EV43" s="57"/>
      <c r="EW43" s="57">
        <f t="shared" si="71"/>
        <v>0</v>
      </c>
      <c r="EX43" s="57">
        <f t="shared" si="72"/>
        <v>0</v>
      </c>
      <c r="EY43" s="57">
        <f t="shared" si="73"/>
        <v>0</v>
      </c>
      <c r="EZ43" s="243">
        <f t="shared" si="74"/>
        <v>0</v>
      </c>
      <c r="FA43" s="243">
        <f t="shared" si="75"/>
        <v>0</v>
      </c>
      <c r="FB43" s="238"/>
      <c r="FC43" s="238"/>
      <c r="FD43" s="58"/>
      <c r="FE43" s="58"/>
      <c r="FF43" s="154"/>
      <c r="FG43" s="154"/>
      <c r="FH43" s="154"/>
      <c r="FI43" s="154"/>
      <c r="FJ43" s="57"/>
      <c r="FK43" s="57"/>
      <c r="FL43" s="57"/>
      <c r="FM43" s="57"/>
      <c r="FN43" s="57"/>
      <c r="FO43" s="57"/>
      <c r="FP43" s="57">
        <f t="shared" si="81"/>
        <v>0</v>
      </c>
      <c r="FQ43" s="57">
        <f t="shared" si="82"/>
        <v>0</v>
      </c>
      <c r="FR43" s="57">
        <f t="shared" si="83"/>
        <v>0</v>
      </c>
      <c r="FS43" s="243">
        <f t="shared" si="84"/>
        <v>0</v>
      </c>
      <c r="FT43" s="243">
        <f t="shared" si="85"/>
        <v>0</v>
      </c>
      <c r="FU43" s="238"/>
      <c r="FV43" s="238"/>
      <c r="FW43" s="58"/>
      <c r="FX43" s="58"/>
      <c r="FY43" s="154"/>
      <c r="FZ43" s="154"/>
      <c r="GA43" s="154"/>
      <c r="GB43" s="154"/>
      <c r="GC43" s="57"/>
      <c r="GD43" s="57"/>
      <c r="GE43" s="57"/>
      <c r="GF43" s="57"/>
      <c r="GG43" s="57"/>
      <c r="GH43" s="57"/>
      <c r="GI43" s="57">
        <f t="shared" si="91"/>
        <v>0</v>
      </c>
      <c r="GJ43" s="57">
        <f t="shared" si="92"/>
        <v>0</v>
      </c>
      <c r="GK43" s="57">
        <f t="shared" si="93"/>
        <v>0</v>
      </c>
      <c r="GL43" s="243">
        <f t="shared" si="94"/>
        <v>0</v>
      </c>
      <c r="GM43" s="243">
        <f t="shared" si="95"/>
        <v>0</v>
      </c>
      <c r="GN43" s="238"/>
      <c r="GO43" s="238"/>
      <c r="GP43" s="58"/>
      <c r="GQ43" s="58"/>
      <c r="GR43" s="154"/>
      <c r="GS43" s="154"/>
      <c r="GT43" s="154"/>
      <c r="GU43" s="154"/>
      <c r="GV43" s="57"/>
      <c r="GW43" s="57"/>
      <c r="GX43" s="57"/>
      <c r="GY43" s="57"/>
      <c r="GZ43" s="57"/>
      <c r="HA43" s="57"/>
      <c r="HB43" s="57">
        <f t="shared" si="101"/>
        <v>0</v>
      </c>
      <c r="HC43" s="57">
        <f t="shared" si="102"/>
        <v>0</v>
      </c>
      <c r="HD43" s="57">
        <f t="shared" si="103"/>
        <v>0</v>
      </c>
      <c r="HE43" s="243">
        <f t="shared" si="104"/>
        <v>0</v>
      </c>
      <c r="HF43" s="243">
        <f t="shared" si="105"/>
        <v>0</v>
      </c>
      <c r="HG43" s="238"/>
      <c r="HH43" s="238"/>
      <c r="HI43" s="58"/>
      <c r="HJ43" s="58"/>
      <c r="HK43" s="154"/>
      <c r="HL43" s="154"/>
      <c r="HM43" s="154"/>
      <c r="HN43" s="154"/>
      <c r="HO43" s="57"/>
      <c r="HP43" s="57"/>
      <c r="HQ43" s="57"/>
      <c r="HR43" s="57"/>
      <c r="HS43" s="57"/>
      <c r="HT43" s="57"/>
      <c r="HU43" s="57">
        <f t="shared" si="111"/>
        <v>0</v>
      </c>
      <c r="HV43" s="57">
        <f t="shared" si="112"/>
        <v>0</v>
      </c>
      <c r="HW43" s="57">
        <f t="shared" si="113"/>
        <v>0</v>
      </c>
      <c r="HX43" s="243">
        <f t="shared" si="114"/>
        <v>0</v>
      </c>
      <c r="HY43" s="243">
        <f t="shared" si="115"/>
        <v>0</v>
      </c>
      <c r="HZ43" s="238"/>
      <c r="IA43" s="238"/>
      <c r="IB43" s="58"/>
      <c r="IC43" s="58"/>
      <c r="ID43" s="58"/>
      <c r="IE43" s="58"/>
      <c r="IF43" s="154"/>
      <c r="IG43" s="154"/>
      <c r="IH43" s="57"/>
      <c r="II43" s="57"/>
      <c r="IJ43" s="57"/>
      <c r="IK43" s="57"/>
      <c r="IL43" s="57"/>
      <c r="IM43" s="57"/>
      <c r="IN43" s="57">
        <f t="shared" si="121"/>
        <v>0</v>
      </c>
      <c r="IO43" s="57">
        <f t="shared" si="122"/>
        <v>0</v>
      </c>
      <c r="IP43" s="57">
        <f t="shared" si="123"/>
        <v>0</v>
      </c>
      <c r="IQ43" s="243">
        <f t="shared" si="124"/>
        <v>0</v>
      </c>
      <c r="IR43" s="243">
        <f t="shared" si="125"/>
        <v>0</v>
      </c>
      <c r="IS43" s="238"/>
      <c r="IT43" s="238"/>
      <c r="IU43" s="58"/>
      <c r="IV43" s="58"/>
      <c r="IW43" s="58"/>
      <c r="IX43" s="58"/>
      <c r="IY43" s="154"/>
      <c r="IZ43" s="154"/>
      <c r="JA43" s="57"/>
      <c r="JB43" s="57"/>
      <c r="JC43" s="57"/>
      <c r="JD43" s="57"/>
      <c r="JE43" s="57"/>
      <c r="JF43" s="57"/>
      <c r="JG43" s="57">
        <f t="shared" si="131"/>
        <v>0</v>
      </c>
      <c r="JH43" s="57">
        <f t="shared" si="132"/>
        <v>0</v>
      </c>
      <c r="JI43" s="57">
        <f t="shared" si="133"/>
        <v>0</v>
      </c>
      <c r="JJ43" s="243">
        <f t="shared" si="134"/>
        <v>0</v>
      </c>
      <c r="JK43" s="243">
        <f t="shared" si="135"/>
        <v>0</v>
      </c>
      <c r="JL43" s="238"/>
      <c r="JM43" s="238"/>
      <c r="JN43" s="58"/>
      <c r="JO43" s="58"/>
      <c r="JP43" s="134"/>
      <c r="JQ43" s="155"/>
      <c r="JR43" s="134"/>
      <c r="JS43" s="134"/>
      <c r="JT43" s="519">
        <f t="shared" si="1053"/>
        <v>0</v>
      </c>
      <c r="JU43" s="519">
        <f t="shared" si="1054"/>
        <v>0</v>
      </c>
      <c r="JV43" s="519">
        <f t="shared" si="1055"/>
        <v>0</v>
      </c>
      <c r="JW43" s="519">
        <f t="shared" si="1056"/>
        <v>0</v>
      </c>
      <c r="JX43" s="519">
        <f t="shared" si="1057"/>
        <v>0</v>
      </c>
      <c r="JY43" s="519">
        <f t="shared" si="1058"/>
        <v>0</v>
      </c>
      <c r="JZ43" s="57">
        <f t="shared" si="1129"/>
        <v>0</v>
      </c>
      <c r="KA43" s="57">
        <f t="shared" si="1130"/>
        <v>0</v>
      </c>
      <c r="KB43" s="57">
        <f t="shared" si="1131"/>
        <v>0</v>
      </c>
      <c r="KC43" s="243">
        <f t="shared" si="1059"/>
        <v>0</v>
      </c>
      <c r="KD43" s="243">
        <f t="shared" si="1060"/>
        <v>0</v>
      </c>
      <c r="KE43" s="58"/>
      <c r="KF43" s="58"/>
      <c r="KG43" s="61"/>
      <c r="KH43" s="61"/>
    </row>
    <row r="44" spans="1:294" s="4" customFormat="1" ht="13.5" x14ac:dyDescent="0.2">
      <c r="A44" s="126">
        <v>1</v>
      </c>
      <c r="B44" s="126"/>
      <c r="C44" s="61"/>
      <c r="D44" s="8"/>
      <c r="E44" s="80"/>
      <c r="F44" s="168"/>
      <c r="G44" s="148"/>
      <c r="H44" s="149"/>
      <c r="I44" s="149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>
        <f t="shared" si="977"/>
        <v>0</v>
      </c>
      <c r="U44" s="57">
        <f t="shared" si="978"/>
        <v>0</v>
      </c>
      <c r="V44" s="57">
        <f t="shared" si="979"/>
        <v>0</v>
      </c>
      <c r="W44" s="243">
        <f t="shared" si="980"/>
        <v>0</v>
      </c>
      <c r="X44" s="243">
        <f t="shared" si="981"/>
        <v>0</v>
      </c>
      <c r="Y44" s="238"/>
      <c r="Z44" s="238"/>
      <c r="AA44" s="58"/>
      <c r="AB44" s="58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>
        <f t="shared" si="11"/>
        <v>0</v>
      </c>
      <c r="AN44" s="57">
        <f t="shared" si="12"/>
        <v>0</v>
      </c>
      <c r="AO44" s="57">
        <f t="shared" si="13"/>
        <v>0</v>
      </c>
      <c r="AP44" s="243">
        <f t="shared" si="14"/>
        <v>0</v>
      </c>
      <c r="AQ44" s="243">
        <f t="shared" si="15"/>
        <v>0</v>
      </c>
      <c r="AR44" s="238"/>
      <c r="AS44" s="238"/>
      <c r="AT44" s="58"/>
      <c r="AU44" s="58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>
        <f t="shared" si="21"/>
        <v>0</v>
      </c>
      <c r="BG44" s="57">
        <f t="shared" si="22"/>
        <v>0</v>
      </c>
      <c r="BH44" s="57">
        <f t="shared" si="23"/>
        <v>0</v>
      </c>
      <c r="BI44" s="243">
        <f t="shared" si="24"/>
        <v>0</v>
      </c>
      <c r="BJ44" s="243">
        <f t="shared" si="25"/>
        <v>0</v>
      </c>
      <c r="BK44" s="238"/>
      <c r="BL44" s="238"/>
      <c r="BM44" s="58"/>
      <c r="BN44" s="58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>
        <f t="shared" si="31"/>
        <v>0</v>
      </c>
      <c r="BZ44" s="57">
        <f t="shared" si="32"/>
        <v>0</v>
      </c>
      <c r="CA44" s="57">
        <f t="shared" si="33"/>
        <v>0</v>
      </c>
      <c r="CB44" s="243">
        <f t="shared" si="34"/>
        <v>0</v>
      </c>
      <c r="CC44" s="243">
        <f t="shared" si="35"/>
        <v>0</v>
      </c>
      <c r="CD44" s="238"/>
      <c r="CE44" s="238"/>
      <c r="CF44" s="58"/>
      <c r="CG44" s="58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>
        <f t="shared" si="41"/>
        <v>0</v>
      </c>
      <c r="CS44" s="57">
        <f t="shared" si="42"/>
        <v>0</v>
      </c>
      <c r="CT44" s="57">
        <f t="shared" si="43"/>
        <v>0</v>
      </c>
      <c r="CU44" s="243">
        <f t="shared" si="44"/>
        <v>0</v>
      </c>
      <c r="CV44" s="243">
        <f t="shared" si="45"/>
        <v>0</v>
      </c>
      <c r="CW44" s="238"/>
      <c r="CX44" s="238"/>
      <c r="CY44" s="58"/>
      <c r="CZ44" s="58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>
        <f t="shared" si="51"/>
        <v>0</v>
      </c>
      <c r="DL44" s="57">
        <f t="shared" si="52"/>
        <v>0</v>
      </c>
      <c r="DM44" s="57">
        <f t="shared" si="53"/>
        <v>0</v>
      </c>
      <c r="DN44" s="243">
        <f t="shared" si="54"/>
        <v>0</v>
      </c>
      <c r="DO44" s="243">
        <f t="shared" si="55"/>
        <v>0</v>
      </c>
      <c r="DP44" s="238"/>
      <c r="DQ44" s="238"/>
      <c r="DR44" s="58"/>
      <c r="DS44" s="58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>
        <f t="shared" si="61"/>
        <v>0</v>
      </c>
      <c r="EE44" s="57">
        <f t="shared" si="62"/>
        <v>0</v>
      </c>
      <c r="EF44" s="57">
        <f t="shared" si="63"/>
        <v>0</v>
      </c>
      <c r="EG44" s="243">
        <f t="shared" si="64"/>
        <v>0</v>
      </c>
      <c r="EH44" s="243">
        <f t="shared" si="65"/>
        <v>0</v>
      </c>
      <c r="EI44" s="238"/>
      <c r="EJ44" s="238"/>
      <c r="EK44" s="58"/>
      <c r="EL44" s="58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>
        <f t="shared" si="71"/>
        <v>0</v>
      </c>
      <c r="EX44" s="57">
        <f t="shared" si="72"/>
        <v>0</v>
      </c>
      <c r="EY44" s="57">
        <f t="shared" si="73"/>
        <v>0</v>
      </c>
      <c r="EZ44" s="243">
        <f t="shared" si="74"/>
        <v>0</v>
      </c>
      <c r="FA44" s="243">
        <f t="shared" si="75"/>
        <v>0</v>
      </c>
      <c r="FB44" s="238"/>
      <c r="FC44" s="238"/>
      <c r="FD44" s="58"/>
      <c r="FE44" s="58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>
        <f t="shared" si="81"/>
        <v>0</v>
      </c>
      <c r="FQ44" s="57">
        <f t="shared" si="82"/>
        <v>0</v>
      </c>
      <c r="FR44" s="57">
        <f t="shared" si="83"/>
        <v>0</v>
      </c>
      <c r="FS44" s="243">
        <f t="shared" si="84"/>
        <v>0</v>
      </c>
      <c r="FT44" s="243">
        <f t="shared" si="85"/>
        <v>0</v>
      </c>
      <c r="FU44" s="238"/>
      <c r="FV44" s="238"/>
      <c r="FW44" s="58"/>
      <c r="FX44" s="58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>
        <f t="shared" si="91"/>
        <v>0</v>
      </c>
      <c r="GJ44" s="57">
        <f t="shared" si="92"/>
        <v>0</v>
      </c>
      <c r="GK44" s="57">
        <f t="shared" si="93"/>
        <v>0</v>
      </c>
      <c r="GL44" s="243">
        <f t="shared" si="94"/>
        <v>0</v>
      </c>
      <c r="GM44" s="243">
        <f t="shared" si="95"/>
        <v>0</v>
      </c>
      <c r="GN44" s="238"/>
      <c r="GO44" s="238"/>
      <c r="GP44" s="58"/>
      <c r="GQ44" s="58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>
        <f t="shared" si="101"/>
        <v>0</v>
      </c>
      <c r="HC44" s="57">
        <f t="shared" si="102"/>
        <v>0</v>
      </c>
      <c r="HD44" s="57">
        <f t="shared" si="103"/>
        <v>0</v>
      </c>
      <c r="HE44" s="243">
        <f t="shared" si="104"/>
        <v>0</v>
      </c>
      <c r="HF44" s="243">
        <f t="shared" si="105"/>
        <v>0</v>
      </c>
      <c r="HG44" s="238"/>
      <c r="HH44" s="238"/>
      <c r="HI44" s="58"/>
      <c r="HJ44" s="58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>
        <f t="shared" si="111"/>
        <v>0</v>
      </c>
      <c r="HV44" s="57">
        <f t="shared" si="112"/>
        <v>0</v>
      </c>
      <c r="HW44" s="57">
        <f t="shared" si="113"/>
        <v>0</v>
      </c>
      <c r="HX44" s="243">
        <f t="shared" si="114"/>
        <v>0</v>
      </c>
      <c r="HY44" s="243">
        <f t="shared" si="115"/>
        <v>0</v>
      </c>
      <c r="HZ44" s="238"/>
      <c r="IA44" s="238"/>
      <c r="IB44" s="58"/>
      <c r="IC44" s="58"/>
      <c r="ID44" s="58"/>
      <c r="IE44" s="58"/>
      <c r="IF44" s="57"/>
      <c r="IG44" s="57"/>
      <c r="IH44" s="57"/>
      <c r="II44" s="57"/>
      <c r="IJ44" s="57"/>
      <c r="IK44" s="57"/>
      <c r="IL44" s="57"/>
      <c r="IM44" s="57"/>
      <c r="IN44" s="57">
        <f t="shared" si="121"/>
        <v>0</v>
      </c>
      <c r="IO44" s="57">
        <f t="shared" si="122"/>
        <v>0</v>
      </c>
      <c r="IP44" s="57">
        <f t="shared" si="123"/>
        <v>0</v>
      </c>
      <c r="IQ44" s="243">
        <f t="shared" si="124"/>
        <v>0</v>
      </c>
      <c r="IR44" s="243">
        <f t="shared" si="125"/>
        <v>0</v>
      </c>
      <c r="IS44" s="238"/>
      <c r="IT44" s="238"/>
      <c r="IU44" s="58"/>
      <c r="IV44" s="58"/>
      <c r="IW44" s="58"/>
      <c r="IX44" s="58"/>
      <c r="IY44" s="57"/>
      <c r="IZ44" s="57"/>
      <c r="JA44" s="57"/>
      <c r="JB44" s="57"/>
      <c r="JC44" s="57"/>
      <c r="JD44" s="57"/>
      <c r="JE44" s="57"/>
      <c r="JF44" s="57"/>
      <c r="JG44" s="57">
        <f t="shared" si="131"/>
        <v>0</v>
      </c>
      <c r="JH44" s="57">
        <f t="shared" si="132"/>
        <v>0</v>
      </c>
      <c r="JI44" s="57">
        <f t="shared" si="133"/>
        <v>0</v>
      </c>
      <c r="JJ44" s="243">
        <f t="shared" si="134"/>
        <v>0</v>
      </c>
      <c r="JK44" s="243">
        <f t="shared" si="135"/>
        <v>0</v>
      </c>
      <c r="JL44" s="238"/>
      <c r="JM44" s="238"/>
      <c r="JN44" s="58"/>
      <c r="JO44" s="58"/>
      <c r="JP44" s="59"/>
      <c r="JQ44" s="60"/>
      <c r="JR44" s="59"/>
      <c r="JS44" s="59"/>
      <c r="JT44" s="519">
        <f t="shared" si="1053"/>
        <v>0</v>
      </c>
      <c r="JU44" s="519">
        <f t="shared" si="1054"/>
        <v>0</v>
      </c>
      <c r="JV44" s="519">
        <f t="shared" si="1055"/>
        <v>0</v>
      </c>
      <c r="JW44" s="519">
        <f t="shared" si="1056"/>
        <v>0</v>
      </c>
      <c r="JX44" s="519">
        <f t="shared" si="1057"/>
        <v>0</v>
      </c>
      <c r="JY44" s="519">
        <f t="shared" si="1058"/>
        <v>0</v>
      </c>
      <c r="JZ44" s="57">
        <f t="shared" si="1129"/>
        <v>0</v>
      </c>
      <c r="KA44" s="57">
        <f t="shared" si="1130"/>
        <v>0</v>
      </c>
      <c r="KB44" s="57">
        <f t="shared" si="1131"/>
        <v>0</v>
      </c>
      <c r="KC44" s="243">
        <f t="shared" si="1059"/>
        <v>0</v>
      </c>
      <c r="KD44" s="243">
        <f t="shared" si="1060"/>
        <v>0</v>
      </c>
      <c r="KE44" s="58"/>
      <c r="KF44" s="58"/>
      <c r="KG44" s="61"/>
      <c r="KH44" s="61"/>
    </row>
    <row r="45" spans="1:294" s="4" customFormat="1" ht="13.5" x14ac:dyDescent="0.2">
      <c r="A45" s="126">
        <v>1</v>
      </c>
      <c r="B45" s="126"/>
      <c r="C45" s="61"/>
      <c r="D45" s="8"/>
      <c r="E45" s="80"/>
      <c r="F45" s="168"/>
      <c r="G45" s="80"/>
      <c r="H45" s="98"/>
      <c r="I45" s="98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>
        <f t="shared" si="977"/>
        <v>0</v>
      </c>
      <c r="U45" s="57">
        <f t="shared" si="978"/>
        <v>0</v>
      </c>
      <c r="V45" s="57">
        <f t="shared" si="979"/>
        <v>0</v>
      </c>
      <c r="W45" s="243">
        <f t="shared" si="980"/>
        <v>0</v>
      </c>
      <c r="X45" s="243">
        <f t="shared" si="981"/>
        <v>0</v>
      </c>
      <c r="Y45" s="238"/>
      <c r="Z45" s="238"/>
      <c r="AA45" s="58"/>
      <c r="AB45" s="58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>
        <f t="shared" si="11"/>
        <v>0</v>
      </c>
      <c r="AN45" s="57">
        <f t="shared" si="12"/>
        <v>0</v>
      </c>
      <c r="AO45" s="57">
        <f t="shared" si="13"/>
        <v>0</v>
      </c>
      <c r="AP45" s="243">
        <f t="shared" si="14"/>
        <v>0</v>
      </c>
      <c r="AQ45" s="243">
        <f t="shared" si="15"/>
        <v>0</v>
      </c>
      <c r="AR45" s="238"/>
      <c r="AS45" s="238"/>
      <c r="AT45" s="58"/>
      <c r="AU45" s="58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>
        <f t="shared" si="21"/>
        <v>0</v>
      </c>
      <c r="BG45" s="57">
        <f t="shared" si="22"/>
        <v>0</v>
      </c>
      <c r="BH45" s="57">
        <f t="shared" si="23"/>
        <v>0</v>
      </c>
      <c r="BI45" s="243">
        <f t="shared" si="24"/>
        <v>0</v>
      </c>
      <c r="BJ45" s="243">
        <f t="shared" si="25"/>
        <v>0</v>
      </c>
      <c r="BK45" s="238"/>
      <c r="BL45" s="238"/>
      <c r="BM45" s="58"/>
      <c r="BN45" s="58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>
        <f t="shared" si="31"/>
        <v>0</v>
      </c>
      <c r="BZ45" s="57">
        <f t="shared" si="32"/>
        <v>0</v>
      </c>
      <c r="CA45" s="57">
        <f t="shared" si="33"/>
        <v>0</v>
      </c>
      <c r="CB45" s="243">
        <f t="shared" si="34"/>
        <v>0</v>
      </c>
      <c r="CC45" s="243">
        <f t="shared" si="35"/>
        <v>0</v>
      </c>
      <c r="CD45" s="238"/>
      <c r="CE45" s="238"/>
      <c r="CF45" s="58"/>
      <c r="CG45" s="58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>
        <f t="shared" si="41"/>
        <v>0</v>
      </c>
      <c r="CS45" s="57">
        <f t="shared" si="42"/>
        <v>0</v>
      </c>
      <c r="CT45" s="57">
        <f t="shared" si="43"/>
        <v>0</v>
      </c>
      <c r="CU45" s="243">
        <f t="shared" si="44"/>
        <v>0</v>
      </c>
      <c r="CV45" s="243">
        <f t="shared" si="45"/>
        <v>0</v>
      </c>
      <c r="CW45" s="238"/>
      <c r="CX45" s="238"/>
      <c r="CY45" s="58"/>
      <c r="CZ45" s="58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>
        <f t="shared" si="51"/>
        <v>0</v>
      </c>
      <c r="DL45" s="57">
        <f t="shared" si="52"/>
        <v>0</v>
      </c>
      <c r="DM45" s="57">
        <f t="shared" si="53"/>
        <v>0</v>
      </c>
      <c r="DN45" s="243">
        <f t="shared" si="54"/>
        <v>0</v>
      </c>
      <c r="DO45" s="243">
        <f t="shared" si="55"/>
        <v>0</v>
      </c>
      <c r="DP45" s="238"/>
      <c r="DQ45" s="238"/>
      <c r="DR45" s="58"/>
      <c r="DS45" s="58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>
        <f t="shared" si="61"/>
        <v>0</v>
      </c>
      <c r="EE45" s="57">
        <f t="shared" si="62"/>
        <v>0</v>
      </c>
      <c r="EF45" s="57">
        <f t="shared" si="63"/>
        <v>0</v>
      </c>
      <c r="EG45" s="243">
        <f t="shared" si="64"/>
        <v>0</v>
      </c>
      <c r="EH45" s="243">
        <f t="shared" si="65"/>
        <v>0</v>
      </c>
      <c r="EI45" s="238"/>
      <c r="EJ45" s="238"/>
      <c r="EK45" s="58"/>
      <c r="EL45" s="58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>
        <f t="shared" si="71"/>
        <v>0</v>
      </c>
      <c r="EX45" s="57">
        <f t="shared" si="72"/>
        <v>0</v>
      </c>
      <c r="EY45" s="57">
        <f t="shared" si="73"/>
        <v>0</v>
      </c>
      <c r="EZ45" s="243">
        <f t="shared" si="74"/>
        <v>0</v>
      </c>
      <c r="FA45" s="243">
        <f t="shared" si="75"/>
        <v>0</v>
      </c>
      <c r="FB45" s="238"/>
      <c r="FC45" s="238"/>
      <c r="FD45" s="58"/>
      <c r="FE45" s="58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>
        <f t="shared" si="81"/>
        <v>0</v>
      </c>
      <c r="FQ45" s="57">
        <f t="shared" si="82"/>
        <v>0</v>
      </c>
      <c r="FR45" s="57">
        <f t="shared" si="83"/>
        <v>0</v>
      </c>
      <c r="FS45" s="243">
        <f t="shared" si="84"/>
        <v>0</v>
      </c>
      <c r="FT45" s="243">
        <f t="shared" si="85"/>
        <v>0</v>
      </c>
      <c r="FU45" s="238"/>
      <c r="FV45" s="238"/>
      <c r="FW45" s="58"/>
      <c r="FX45" s="58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>
        <f t="shared" si="91"/>
        <v>0</v>
      </c>
      <c r="GJ45" s="57">
        <f t="shared" si="92"/>
        <v>0</v>
      </c>
      <c r="GK45" s="57">
        <f t="shared" si="93"/>
        <v>0</v>
      </c>
      <c r="GL45" s="243">
        <f t="shared" si="94"/>
        <v>0</v>
      </c>
      <c r="GM45" s="243">
        <f t="shared" si="95"/>
        <v>0</v>
      </c>
      <c r="GN45" s="238"/>
      <c r="GO45" s="238"/>
      <c r="GP45" s="58"/>
      <c r="GQ45" s="58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>
        <f t="shared" si="101"/>
        <v>0</v>
      </c>
      <c r="HC45" s="57">
        <f t="shared" si="102"/>
        <v>0</v>
      </c>
      <c r="HD45" s="57">
        <f t="shared" si="103"/>
        <v>0</v>
      </c>
      <c r="HE45" s="243">
        <f t="shared" si="104"/>
        <v>0</v>
      </c>
      <c r="HF45" s="243">
        <f t="shared" si="105"/>
        <v>0</v>
      </c>
      <c r="HG45" s="238"/>
      <c r="HH45" s="238"/>
      <c r="HI45" s="58"/>
      <c r="HJ45" s="58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>
        <f t="shared" si="111"/>
        <v>0</v>
      </c>
      <c r="HV45" s="57">
        <f t="shared" si="112"/>
        <v>0</v>
      </c>
      <c r="HW45" s="57">
        <f t="shared" si="113"/>
        <v>0</v>
      </c>
      <c r="HX45" s="243">
        <f t="shared" si="114"/>
        <v>0</v>
      </c>
      <c r="HY45" s="243">
        <f t="shared" si="115"/>
        <v>0</v>
      </c>
      <c r="HZ45" s="238"/>
      <c r="IA45" s="238"/>
      <c r="IB45" s="58"/>
      <c r="IC45" s="58"/>
      <c r="ID45" s="58"/>
      <c r="IE45" s="58"/>
      <c r="IF45" s="57"/>
      <c r="IG45" s="57"/>
      <c r="IH45" s="57"/>
      <c r="II45" s="57"/>
      <c r="IJ45" s="57"/>
      <c r="IK45" s="57"/>
      <c r="IL45" s="57"/>
      <c r="IM45" s="57"/>
      <c r="IN45" s="57">
        <f t="shared" si="121"/>
        <v>0</v>
      </c>
      <c r="IO45" s="57">
        <f t="shared" si="122"/>
        <v>0</v>
      </c>
      <c r="IP45" s="57">
        <f t="shared" si="123"/>
        <v>0</v>
      </c>
      <c r="IQ45" s="243">
        <f t="shared" si="124"/>
        <v>0</v>
      </c>
      <c r="IR45" s="243">
        <f t="shared" si="125"/>
        <v>0</v>
      </c>
      <c r="IS45" s="238"/>
      <c r="IT45" s="238"/>
      <c r="IU45" s="58"/>
      <c r="IV45" s="58"/>
      <c r="IW45" s="58"/>
      <c r="IX45" s="58"/>
      <c r="IY45" s="57"/>
      <c r="IZ45" s="57"/>
      <c r="JA45" s="57"/>
      <c r="JB45" s="57"/>
      <c r="JC45" s="57"/>
      <c r="JD45" s="57"/>
      <c r="JE45" s="57"/>
      <c r="JF45" s="57"/>
      <c r="JG45" s="57">
        <f t="shared" si="131"/>
        <v>0</v>
      </c>
      <c r="JH45" s="57">
        <f t="shared" si="132"/>
        <v>0</v>
      </c>
      <c r="JI45" s="57">
        <f t="shared" si="133"/>
        <v>0</v>
      </c>
      <c r="JJ45" s="243">
        <f t="shared" si="134"/>
        <v>0</v>
      </c>
      <c r="JK45" s="243">
        <f t="shared" si="135"/>
        <v>0</v>
      </c>
      <c r="JL45" s="238"/>
      <c r="JM45" s="238"/>
      <c r="JN45" s="58"/>
      <c r="JO45" s="58"/>
      <c r="JP45" s="59"/>
      <c r="JQ45" s="60"/>
      <c r="JR45" s="59"/>
      <c r="JS45" s="59"/>
      <c r="JT45" s="519">
        <f t="shared" si="1053"/>
        <v>0</v>
      </c>
      <c r="JU45" s="519">
        <f t="shared" si="1054"/>
        <v>0</v>
      </c>
      <c r="JV45" s="519">
        <f t="shared" si="1055"/>
        <v>0</v>
      </c>
      <c r="JW45" s="519">
        <f t="shared" si="1056"/>
        <v>0</v>
      </c>
      <c r="JX45" s="519">
        <f t="shared" si="1057"/>
        <v>0</v>
      </c>
      <c r="JY45" s="519">
        <f t="shared" si="1058"/>
        <v>0</v>
      </c>
      <c r="JZ45" s="57">
        <f t="shared" si="1129"/>
        <v>0</v>
      </c>
      <c r="KA45" s="57">
        <f t="shared" si="1130"/>
        <v>0</v>
      </c>
      <c r="KB45" s="57">
        <f t="shared" si="1131"/>
        <v>0</v>
      </c>
      <c r="KC45" s="243">
        <f t="shared" si="1059"/>
        <v>0</v>
      </c>
      <c r="KD45" s="243">
        <f t="shared" si="1060"/>
        <v>0</v>
      </c>
      <c r="KE45" s="58"/>
      <c r="KF45" s="58"/>
      <c r="KG45" s="61"/>
      <c r="KH45" s="61"/>
    </row>
    <row r="46" spans="1:294" x14ac:dyDescent="0.2">
      <c r="A46" s="126">
        <v>1</v>
      </c>
      <c r="B46" s="126">
        <v>1</v>
      </c>
      <c r="C46" s="81"/>
      <c r="D46" s="326"/>
      <c r="E46" s="78"/>
      <c r="F46" s="87" t="s">
        <v>19</v>
      </c>
      <c r="G46" s="87"/>
      <c r="H46" s="114"/>
      <c r="I46" s="114"/>
      <c r="J46" s="68">
        <f>SUM(J47)</f>
        <v>0</v>
      </c>
      <c r="K46" s="68">
        <f>SUM(K47)</f>
        <v>0</v>
      </c>
      <c r="L46" s="69">
        <f t="shared" ref="L46:L47" si="1132">SUM(J46/12*$B$2)</f>
        <v>0</v>
      </c>
      <c r="M46" s="69">
        <f t="shared" ref="M46:M47" si="1133">SUM(K46/12*$B$2)</f>
        <v>0</v>
      </c>
      <c r="N46" s="68">
        <f t="shared" ref="N46:S46" si="1134">SUM(N47)</f>
        <v>0</v>
      </c>
      <c r="O46" s="68">
        <f t="shared" si="1134"/>
        <v>0</v>
      </c>
      <c r="P46" s="68">
        <f t="shared" si="1134"/>
        <v>0</v>
      </c>
      <c r="Q46" s="68">
        <f t="shared" si="1134"/>
        <v>0</v>
      </c>
      <c r="R46" s="68">
        <f t="shared" si="1134"/>
        <v>0</v>
      </c>
      <c r="S46" s="68">
        <f t="shared" si="1134"/>
        <v>0</v>
      </c>
      <c r="T46" s="105">
        <f t="shared" ref="T46:T51" si="1135">N46+Q46</f>
        <v>0</v>
      </c>
      <c r="U46" s="71">
        <f t="shared" ref="U46:U51" si="1136">O46+R46</f>
        <v>0</v>
      </c>
      <c r="V46" s="71">
        <f t="shared" ref="V46:V51" si="1137">P46+S46</f>
        <v>0</v>
      </c>
      <c r="W46" s="88">
        <f t="shared" ref="W46:W51" si="1138">N46-L46</f>
        <v>0</v>
      </c>
      <c r="X46" s="88">
        <f t="shared" ref="X46:X51" si="1139">O46-M46</f>
        <v>0</v>
      </c>
      <c r="Y46" s="411"/>
      <c r="Z46" s="410"/>
      <c r="AA46" s="200">
        <f t="shared" ref="AA46:AA47" si="1140">$H46</f>
        <v>0</v>
      </c>
      <c r="AB46" s="201" t="e">
        <f t="shared" ref="AB46:AB47" si="1141">O46/N46</f>
        <v>#DIV/0!</v>
      </c>
      <c r="AC46" s="68">
        <f>SUM(AC47)</f>
        <v>0</v>
      </c>
      <c r="AD46" s="68">
        <f>SUM(AD47)</f>
        <v>0</v>
      </c>
      <c r="AE46" s="69">
        <f t="shared" ref="AE46:AE47" si="1142">SUM(AC46/12*$B$2)</f>
        <v>0</v>
      </c>
      <c r="AF46" s="69">
        <f t="shared" ref="AF46:AF47" si="1143">SUM(AD46/12*$B$2)</f>
        <v>0</v>
      </c>
      <c r="AG46" s="68">
        <f t="shared" ref="AG46:AL46" si="1144">SUM(AG47)</f>
        <v>0</v>
      </c>
      <c r="AH46" s="68">
        <f t="shared" si="1144"/>
        <v>0</v>
      </c>
      <c r="AI46" s="68">
        <f t="shared" si="1144"/>
        <v>0</v>
      </c>
      <c r="AJ46" s="68">
        <f t="shared" si="1144"/>
        <v>0</v>
      </c>
      <c r="AK46" s="68">
        <f t="shared" si="1144"/>
        <v>0</v>
      </c>
      <c r="AL46" s="68">
        <f t="shared" si="1144"/>
        <v>0</v>
      </c>
      <c r="AM46" s="105">
        <f t="shared" si="11"/>
        <v>0</v>
      </c>
      <c r="AN46" s="71">
        <f t="shared" si="12"/>
        <v>0</v>
      </c>
      <c r="AO46" s="71">
        <f t="shared" si="13"/>
        <v>0</v>
      </c>
      <c r="AP46" s="88">
        <f t="shared" si="14"/>
        <v>0</v>
      </c>
      <c r="AQ46" s="88">
        <f t="shared" si="15"/>
        <v>0</v>
      </c>
      <c r="AR46" s="411"/>
      <c r="AS46" s="410"/>
      <c r="AT46" s="200">
        <f t="shared" ref="AT46:AT47" si="1145">$H46</f>
        <v>0</v>
      </c>
      <c r="AU46" s="201" t="e">
        <f t="shared" ref="AU46:AU47" si="1146">AH46/AG46</f>
        <v>#DIV/0!</v>
      </c>
      <c r="AV46" s="68">
        <f>SUM(AV47)</f>
        <v>0</v>
      </c>
      <c r="AW46" s="68">
        <f>SUM(AW47)</f>
        <v>0</v>
      </c>
      <c r="AX46" s="69">
        <f t="shared" ref="AX46:AX47" si="1147">SUM(AV46/12*$B$2)</f>
        <v>0</v>
      </c>
      <c r="AY46" s="69">
        <f t="shared" ref="AY46:AY47" si="1148">SUM(AW46/12*$B$2)</f>
        <v>0</v>
      </c>
      <c r="AZ46" s="68">
        <f t="shared" ref="AZ46:BE46" si="1149">SUM(AZ47)</f>
        <v>0</v>
      </c>
      <c r="BA46" s="68">
        <f t="shared" si="1149"/>
        <v>0</v>
      </c>
      <c r="BB46" s="68">
        <f t="shared" si="1149"/>
        <v>0</v>
      </c>
      <c r="BC46" s="68">
        <f t="shared" si="1149"/>
        <v>0</v>
      </c>
      <c r="BD46" s="68">
        <f t="shared" si="1149"/>
        <v>0</v>
      </c>
      <c r="BE46" s="68">
        <f t="shared" si="1149"/>
        <v>0</v>
      </c>
      <c r="BF46" s="105">
        <f t="shared" si="21"/>
        <v>0</v>
      </c>
      <c r="BG46" s="71">
        <f t="shared" si="22"/>
        <v>0</v>
      </c>
      <c r="BH46" s="71">
        <f t="shared" si="23"/>
        <v>0</v>
      </c>
      <c r="BI46" s="88">
        <f t="shared" si="24"/>
        <v>0</v>
      </c>
      <c r="BJ46" s="88">
        <f t="shared" si="25"/>
        <v>0</v>
      </c>
      <c r="BK46" s="411"/>
      <c r="BL46" s="410"/>
      <c r="BM46" s="200">
        <f t="shared" ref="BM46:BM47" si="1150">$H46</f>
        <v>0</v>
      </c>
      <c r="BN46" s="201" t="e">
        <f t="shared" ref="BN46:BN47" si="1151">BA46/AZ46</f>
        <v>#DIV/0!</v>
      </c>
      <c r="BO46" s="68">
        <f>SUM(BO47)</f>
        <v>0</v>
      </c>
      <c r="BP46" s="68">
        <f>SUM(BP47)</f>
        <v>0</v>
      </c>
      <c r="BQ46" s="69">
        <f t="shared" ref="BQ46:BQ47" si="1152">SUM(BO46/12*$B$2)</f>
        <v>0</v>
      </c>
      <c r="BR46" s="69">
        <f t="shared" ref="BR46:BR47" si="1153">SUM(BP46/12*$B$2)</f>
        <v>0</v>
      </c>
      <c r="BS46" s="68">
        <f t="shared" ref="BS46:BX46" si="1154">SUM(BS47)</f>
        <v>0</v>
      </c>
      <c r="BT46" s="68">
        <f t="shared" si="1154"/>
        <v>0</v>
      </c>
      <c r="BU46" s="68">
        <f t="shared" si="1154"/>
        <v>0</v>
      </c>
      <c r="BV46" s="68">
        <f t="shared" si="1154"/>
        <v>0</v>
      </c>
      <c r="BW46" s="68">
        <f t="shared" si="1154"/>
        <v>0</v>
      </c>
      <c r="BX46" s="68">
        <f t="shared" si="1154"/>
        <v>0</v>
      </c>
      <c r="BY46" s="105">
        <f t="shared" si="31"/>
        <v>0</v>
      </c>
      <c r="BZ46" s="71">
        <f t="shared" si="32"/>
        <v>0</v>
      </c>
      <c r="CA46" s="71">
        <f t="shared" si="33"/>
        <v>0</v>
      </c>
      <c r="CB46" s="88">
        <f t="shared" si="34"/>
        <v>0</v>
      </c>
      <c r="CC46" s="88">
        <f t="shared" si="35"/>
        <v>0</v>
      </c>
      <c r="CD46" s="411"/>
      <c r="CE46" s="410"/>
      <c r="CF46" s="200">
        <f t="shared" ref="CF46:CF47" si="1155">$H46</f>
        <v>0</v>
      </c>
      <c r="CG46" s="201" t="e">
        <f t="shared" ref="CG46:CG47" si="1156">BT46/BS46</f>
        <v>#DIV/0!</v>
      </c>
      <c r="CH46" s="68">
        <f>SUM(CH47)</f>
        <v>0</v>
      </c>
      <c r="CI46" s="68">
        <f>SUM(CI47)</f>
        <v>0</v>
      </c>
      <c r="CJ46" s="69">
        <f t="shared" ref="CJ46:CJ47" si="1157">SUM(CH46/12*$B$2)</f>
        <v>0</v>
      </c>
      <c r="CK46" s="69">
        <f t="shared" ref="CK46:CK47" si="1158">SUM(CI46/12*$B$2)</f>
        <v>0</v>
      </c>
      <c r="CL46" s="68">
        <f t="shared" ref="CL46:CQ46" si="1159">SUM(CL47)</f>
        <v>0</v>
      </c>
      <c r="CM46" s="68">
        <f t="shared" si="1159"/>
        <v>0</v>
      </c>
      <c r="CN46" s="68">
        <f t="shared" si="1159"/>
        <v>0</v>
      </c>
      <c r="CO46" s="68">
        <f t="shared" si="1159"/>
        <v>0</v>
      </c>
      <c r="CP46" s="68">
        <f t="shared" si="1159"/>
        <v>0</v>
      </c>
      <c r="CQ46" s="68">
        <f t="shared" si="1159"/>
        <v>0</v>
      </c>
      <c r="CR46" s="105">
        <f t="shared" si="41"/>
        <v>0</v>
      </c>
      <c r="CS46" s="71">
        <f t="shared" si="42"/>
        <v>0</v>
      </c>
      <c r="CT46" s="71">
        <f t="shared" si="43"/>
        <v>0</v>
      </c>
      <c r="CU46" s="88">
        <f t="shared" si="44"/>
        <v>0</v>
      </c>
      <c r="CV46" s="88">
        <f t="shared" si="45"/>
        <v>0</v>
      </c>
      <c r="CW46" s="411"/>
      <c r="CX46" s="410"/>
      <c r="CY46" s="200">
        <f t="shared" ref="CY46:CY47" si="1160">$H46</f>
        <v>0</v>
      </c>
      <c r="CZ46" s="201" t="e">
        <f t="shared" ref="CZ46:CZ47" si="1161">CM46/CL46</f>
        <v>#DIV/0!</v>
      </c>
      <c r="DA46" s="68">
        <f>SUM(DA47)</f>
        <v>0</v>
      </c>
      <c r="DB46" s="68">
        <f>SUM(DB47)</f>
        <v>0</v>
      </c>
      <c r="DC46" s="69">
        <f t="shared" ref="DC46:DC47" si="1162">SUM(DA46/12*$B$2)</f>
        <v>0</v>
      </c>
      <c r="DD46" s="69">
        <f t="shared" ref="DD46:DD47" si="1163">SUM(DB46/12*$B$2)</f>
        <v>0</v>
      </c>
      <c r="DE46" s="68">
        <f t="shared" ref="DE46:DJ46" si="1164">SUM(DE47)</f>
        <v>0</v>
      </c>
      <c r="DF46" s="68">
        <f t="shared" si="1164"/>
        <v>0</v>
      </c>
      <c r="DG46" s="68">
        <f t="shared" si="1164"/>
        <v>0</v>
      </c>
      <c r="DH46" s="68">
        <f t="shared" si="1164"/>
        <v>0</v>
      </c>
      <c r="DI46" s="68">
        <f t="shared" si="1164"/>
        <v>0</v>
      </c>
      <c r="DJ46" s="68">
        <f t="shared" si="1164"/>
        <v>0</v>
      </c>
      <c r="DK46" s="105">
        <f t="shared" si="51"/>
        <v>0</v>
      </c>
      <c r="DL46" s="71">
        <f t="shared" si="52"/>
        <v>0</v>
      </c>
      <c r="DM46" s="71">
        <f t="shared" si="53"/>
        <v>0</v>
      </c>
      <c r="DN46" s="88">
        <f t="shared" si="54"/>
        <v>0</v>
      </c>
      <c r="DO46" s="88">
        <f t="shared" si="55"/>
        <v>0</v>
      </c>
      <c r="DP46" s="411"/>
      <c r="DQ46" s="410"/>
      <c r="DR46" s="200">
        <f t="shared" ref="DR46:DR47" si="1165">$H46</f>
        <v>0</v>
      </c>
      <c r="DS46" s="201" t="e">
        <f t="shared" ref="DS46:DS47" si="1166">DF46/DE46</f>
        <v>#DIV/0!</v>
      </c>
      <c r="DT46" s="69">
        <f>SUM(DT47)</f>
        <v>78</v>
      </c>
      <c r="DU46" s="69">
        <f>SUM(DU47)</f>
        <v>10478339.039999999</v>
      </c>
      <c r="DV46" s="69">
        <f t="shared" ref="DV46:DV47" si="1167">SUM(DT46/12*$B$2)</f>
        <v>13</v>
      </c>
      <c r="DW46" s="69">
        <f t="shared" ref="DW46:DW47" si="1168">SUM(DU46/12*$B$2)</f>
        <v>1746389.8399999999</v>
      </c>
      <c r="DX46" s="68">
        <f t="shared" ref="DX46:EC46" si="1169">SUM(DX47)</f>
        <v>4</v>
      </c>
      <c r="DY46" s="68">
        <f t="shared" si="1169"/>
        <v>537350.72</v>
      </c>
      <c r="DZ46" s="68">
        <f t="shared" si="1169"/>
        <v>31</v>
      </c>
      <c r="EA46" s="68">
        <f t="shared" si="1169"/>
        <v>0</v>
      </c>
      <c r="EB46" s="68">
        <f t="shared" si="1169"/>
        <v>0</v>
      </c>
      <c r="EC46" s="68">
        <f t="shared" si="1169"/>
        <v>0</v>
      </c>
      <c r="ED46" s="105">
        <f t="shared" si="61"/>
        <v>4</v>
      </c>
      <c r="EE46" s="71">
        <f t="shared" si="62"/>
        <v>537350.72</v>
      </c>
      <c r="EF46" s="71">
        <f t="shared" si="63"/>
        <v>31</v>
      </c>
      <c r="EG46" s="88">
        <f t="shared" si="64"/>
        <v>-9</v>
      </c>
      <c r="EH46" s="88">
        <f t="shared" si="65"/>
        <v>-1209039.1199999999</v>
      </c>
      <c r="EI46" s="411"/>
      <c r="EJ46" s="410"/>
      <c r="EK46" s="200">
        <f t="shared" ref="EK46:EK47" si="1170">$H46</f>
        <v>0</v>
      </c>
      <c r="EL46" s="201">
        <f t="shared" ref="EL46:EL47" si="1171">DY46/DX46</f>
        <v>134337.68</v>
      </c>
      <c r="EM46" s="68">
        <f>SUM(EM47)</f>
        <v>0</v>
      </c>
      <c r="EN46" s="68">
        <f>SUM(EN47)</f>
        <v>0</v>
      </c>
      <c r="EO46" s="69">
        <f t="shared" ref="EO46:EO47" si="1172">SUM(EM46/12*$B$2)</f>
        <v>0</v>
      </c>
      <c r="EP46" s="69">
        <f t="shared" ref="EP46:EP47" si="1173">SUM(EN46/12*$B$2)</f>
        <v>0</v>
      </c>
      <c r="EQ46" s="68">
        <f t="shared" ref="EQ46:EV46" si="1174">SUM(EQ47)</f>
        <v>0</v>
      </c>
      <c r="ER46" s="68">
        <f t="shared" si="1174"/>
        <v>0</v>
      </c>
      <c r="ES46" s="68">
        <f t="shared" si="1174"/>
        <v>0</v>
      </c>
      <c r="ET46" s="68">
        <f t="shared" si="1174"/>
        <v>0</v>
      </c>
      <c r="EU46" s="68">
        <f t="shared" si="1174"/>
        <v>0</v>
      </c>
      <c r="EV46" s="68">
        <f t="shared" si="1174"/>
        <v>0</v>
      </c>
      <c r="EW46" s="105">
        <f t="shared" si="71"/>
        <v>0</v>
      </c>
      <c r="EX46" s="71">
        <f t="shared" si="72"/>
        <v>0</v>
      </c>
      <c r="EY46" s="71">
        <f t="shared" si="73"/>
        <v>0</v>
      </c>
      <c r="EZ46" s="88">
        <f t="shared" si="74"/>
        <v>0</v>
      </c>
      <c r="FA46" s="88">
        <f t="shared" si="75"/>
        <v>0</v>
      </c>
      <c r="FB46" s="411"/>
      <c r="FC46" s="410"/>
      <c r="FD46" s="200">
        <f t="shared" ref="FD46:FD47" si="1175">$H46</f>
        <v>0</v>
      </c>
      <c r="FE46" s="201" t="e">
        <f t="shared" ref="FE46:FE47" si="1176">ER46/EQ46</f>
        <v>#DIV/0!</v>
      </c>
      <c r="FF46" s="68">
        <f>SUM(FF47)</f>
        <v>0</v>
      </c>
      <c r="FG46" s="68">
        <f>SUM(FG47)</f>
        <v>0</v>
      </c>
      <c r="FH46" s="69">
        <f t="shared" ref="FH46:FH47" si="1177">SUM(FF46/12*$B$2)</f>
        <v>0</v>
      </c>
      <c r="FI46" s="69">
        <f t="shared" ref="FI46:FI47" si="1178">SUM(FG46/12*$B$2)</f>
        <v>0</v>
      </c>
      <c r="FJ46" s="68">
        <f t="shared" ref="FJ46:FO46" si="1179">SUM(FJ47)</f>
        <v>0</v>
      </c>
      <c r="FK46" s="68">
        <f t="shared" si="1179"/>
        <v>0</v>
      </c>
      <c r="FL46" s="68">
        <f t="shared" si="1179"/>
        <v>0</v>
      </c>
      <c r="FM46" s="68">
        <f t="shared" si="1179"/>
        <v>0</v>
      </c>
      <c r="FN46" s="68">
        <f t="shared" si="1179"/>
        <v>0</v>
      </c>
      <c r="FO46" s="68">
        <f t="shared" si="1179"/>
        <v>0</v>
      </c>
      <c r="FP46" s="105">
        <f t="shared" si="81"/>
        <v>0</v>
      </c>
      <c r="FQ46" s="71">
        <f t="shared" si="82"/>
        <v>0</v>
      </c>
      <c r="FR46" s="71">
        <f t="shared" si="83"/>
        <v>0</v>
      </c>
      <c r="FS46" s="88">
        <f t="shared" si="84"/>
        <v>0</v>
      </c>
      <c r="FT46" s="88">
        <f t="shared" si="85"/>
        <v>0</v>
      </c>
      <c r="FU46" s="411"/>
      <c r="FV46" s="410"/>
      <c r="FW46" s="200">
        <f t="shared" ref="FW46:FW47" si="1180">$H46</f>
        <v>0</v>
      </c>
      <c r="FX46" s="201" t="e">
        <f t="shared" ref="FX46:FX47" si="1181">FK46/FJ46</f>
        <v>#DIV/0!</v>
      </c>
      <c r="FY46" s="68">
        <f>SUM(FY47)</f>
        <v>0</v>
      </c>
      <c r="FZ46" s="68">
        <f>SUM(FZ47)</f>
        <v>0</v>
      </c>
      <c r="GA46" s="69">
        <f t="shared" ref="GA46:GA47" si="1182">SUM(FY46/12*$B$2)</f>
        <v>0</v>
      </c>
      <c r="GB46" s="69">
        <f t="shared" ref="GB46:GB47" si="1183">SUM(FZ46/12*$B$2)</f>
        <v>0</v>
      </c>
      <c r="GC46" s="68">
        <f t="shared" ref="GC46:GH46" si="1184">SUM(GC47)</f>
        <v>0</v>
      </c>
      <c r="GD46" s="68">
        <f t="shared" si="1184"/>
        <v>0</v>
      </c>
      <c r="GE46" s="68">
        <f t="shared" si="1184"/>
        <v>0</v>
      </c>
      <c r="GF46" s="68">
        <f t="shared" si="1184"/>
        <v>0</v>
      </c>
      <c r="GG46" s="68">
        <f t="shared" si="1184"/>
        <v>0</v>
      </c>
      <c r="GH46" s="68">
        <f t="shared" si="1184"/>
        <v>0</v>
      </c>
      <c r="GI46" s="105">
        <f t="shared" si="91"/>
        <v>0</v>
      </c>
      <c r="GJ46" s="71">
        <f t="shared" si="92"/>
        <v>0</v>
      </c>
      <c r="GK46" s="71">
        <f t="shared" si="93"/>
        <v>0</v>
      </c>
      <c r="GL46" s="88">
        <f t="shared" si="94"/>
        <v>0</v>
      </c>
      <c r="GM46" s="88">
        <f t="shared" si="95"/>
        <v>0</v>
      </c>
      <c r="GN46" s="411"/>
      <c r="GO46" s="410"/>
      <c r="GP46" s="200">
        <f t="shared" ref="GP46:GP47" si="1185">$H46</f>
        <v>0</v>
      </c>
      <c r="GQ46" s="201" t="e">
        <f t="shared" ref="GQ46:GQ47" si="1186">GD46/GC46</f>
        <v>#DIV/0!</v>
      </c>
      <c r="GR46" s="68">
        <f>SUM(GR47)</f>
        <v>0</v>
      </c>
      <c r="GS46" s="68">
        <f>SUM(GS47)</f>
        <v>0</v>
      </c>
      <c r="GT46" s="69">
        <f t="shared" ref="GT46:GT47" si="1187">SUM(GR46/12*$B$2)</f>
        <v>0</v>
      </c>
      <c r="GU46" s="69">
        <f t="shared" ref="GU46:GU47" si="1188">SUM(GS46/12*$B$2)</f>
        <v>0</v>
      </c>
      <c r="GV46" s="68">
        <f t="shared" ref="GV46:HA46" si="1189">SUM(GV47)</f>
        <v>0</v>
      </c>
      <c r="GW46" s="68">
        <f t="shared" si="1189"/>
        <v>0</v>
      </c>
      <c r="GX46" s="68">
        <f t="shared" si="1189"/>
        <v>0</v>
      </c>
      <c r="GY46" s="68">
        <f t="shared" si="1189"/>
        <v>0</v>
      </c>
      <c r="GZ46" s="68">
        <f t="shared" si="1189"/>
        <v>0</v>
      </c>
      <c r="HA46" s="68">
        <f t="shared" si="1189"/>
        <v>0</v>
      </c>
      <c r="HB46" s="105">
        <f t="shared" si="101"/>
        <v>0</v>
      </c>
      <c r="HC46" s="71">
        <f t="shared" si="102"/>
        <v>0</v>
      </c>
      <c r="HD46" s="71">
        <f t="shared" si="103"/>
        <v>0</v>
      </c>
      <c r="HE46" s="88">
        <f t="shared" si="104"/>
        <v>0</v>
      </c>
      <c r="HF46" s="88">
        <f t="shared" si="105"/>
        <v>0</v>
      </c>
      <c r="HG46" s="411"/>
      <c r="HH46" s="410"/>
      <c r="HI46" s="200">
        <f t="shared" ref="HI46:HI47" si="1190">$H46</f>
        <v>0</v>
      </c>
      <c r="HJ46" s="201" t="e">
        <f t="shared" ref="HJ46:HJ47" si="1191">GW46/GV46</f>
        <v>#DIV/0!</v>
      </c>
      <c r="HK46" s="68">
        <f>SUM(HK47)</f>
        <v>0</v>
      </c>
      <c r="HL46" s="68">
        <f>SUM(HL47)</f>
        <v>0</v>
      </c>
      <c r="HM46" s="69">
        <f t="shared" ref="HM46:HM47" si="1192">SUM(HK46/12*$B$2)</f>
        <v>0</v>
      </c>
      <c r="HN46" s="69">
        <f t="shared" ref="HN46:HN47" si="1193">SUM(HL46/12*$B$2)</f>
        <v>0</v>
      </c>
      <c r="HO46" s="68">
        <f t="shared" ref="HO46:HT46" si="1194">SUM(HO47)</f>
        <v>0</v>
      </c>
      <c r="HP46" s="68">
        <f t="shared" si="1194"/>
        <v>0</v>
      </c>
      <c r="HQ46" s="68">
        <f t="shared" si="1194"/>
        <v>0</v>
      </c>
      <c r="HR46" s="68">
        <f t="shared" si="1194"/>
        <v>0</v>
      </c>
      <c r="HS46" s="68">
        <f t="shared" si="1194"/>
        <v>0</v>
      </c>
      <c r="HT46" s="68">
        <f t="shared" si="1194"/>
        <v>0</v>
      </c>
      <c r="HU46" s="105">
        <f t="shared" si="111"/>
        <v>0</v>
      </c>
      <c r="HV46" s="71">
        <f t="shared" si="112"/>
        <v>0</v>
      </c>
      <c r="HW46" s="71">
        <f t="shared" si="113"/>
        <v>0</v>
      </c>
      <c r="HX46" s="88">
        <f t="shared" si="114"/>
        <v>0</v>
      </c>
      <c r="HY46" s="88">
        <f t="shared" si="115"/>
        <v>0</v>
      </c>
      <c r="HZ46" s="411"/>
      <c r="IA46" s="410"/>
      <c r="IB46" s="200">
        <f t="shared" ref="IB46:IB47" si="1195">$H46</f>
        <v>0</v>
      </c>
      <c r="IC46" s="201" t="e">
        <f t="shared" ref="IC46:IC47" si="1196">HP46/HO46</f>
        <v>#DIV/0!</v>
      </c>
      <c r="ID46" s="138">
        <f>SUM(ID47)</f>
        <v>0</v>
      </c>
      <c r="IE46" s="138">
        <f>SUM(IE47)</f>
        <v>0</v>
      </c>
      <c r="IF46" s="69">
        <f t="shared" ref="IF46:IF47" si="1197">SUM(ID46/12*$B$2)</f>
        <v>0</v>
      </c>
      <c r="IG46" s="69">
        <f t="shared" ref="IG46:IG47" si="1198">SUM(IE46/12*$B$2)</f>
        <v>0</v>
      </c>
      <c r="IH46" s="68">
        <f t="shared" ref="IH46:IM46" si="1199">SUM(IH47)</f>
        <v>0</v>
      </c>
      <c r="II46" s="68">
        <f t="shared" si="1199"/>
        <v>0</v>
      </c>
      <c r="IJ46" s="68">
        <f t="shared" si="1199"/>
        <v>0</v>
      </c>
      <c r="IK46" s="68">
        <f t="shared" si="1199"/>
        <v>0</v>
      </c>
      <c r="IL46" s="68">
        <f t="shared" si="1199"/>
        <v>0</v>
      </c>
      <c r="IM46" s="68">
        <f t="shared" si="1199"/>
        <v>0</v>
      </c>
      <c r="IN46" s="105">
        <f t="shared" si="121"/>
        <v>0</v>
      </c>
      <c r="IO46" s="71">
        <f t="shared" si="122"/>
        <v>0</v>
      </c>
      <c r="IP46" s="71">
        <f t="shared" si="123"/>
        <v>0</v>
      </c>
      <c r="IQ46" s="88">
        <f t="shared" si="124"/>
        <v>0</v>
      </c>
      <c r="IR46" s="88">
        <f t="shared" si="125"/>
        <v>0</v>
      </c>
      <c r="IS46" s="411"/>
      <c r="IT46" s="410"/>
      <c r="IU46" s="200">
        <f t="shared" ref="IU46:IU47" si="1200">$H46</f>
        <v>0</v>
      </c>
      <c r="IV46" s="201" t="e">
        <f t="shared" ref="IV46:IV47" si="1201">II46/IH46</f>
        <v>#DIV/0!</v>
      </c>
      <c r="IW46" s="138">
        <f>SUM(IW47)</f>
        <v>0</v>
      </c>
      <c r="IX46" s="138">
        <f>SUM(IX47)</f>
        <v>0</v>
      </c>
      <c r="IY46" s="69">
        <f t="shared" ref="IY46:IY47" si="1202">SUM(IW46/12*$B$2)</f>
        <v>0</v>
      </c>
      <c r="IZ46" s="69">
        <f t="shared" ref="IZ46:IZ47" si="1203">SUM(IX46/12*$B$2)</f>
        <v>0</v>
      </c>
      <c r="JA46" s="68">
        <f t="shared" ref="JA46:JF46" si="1204">SUM(JA47)</f>
        <v>0</v>
      </c>
      <c r="JB46" s="68">
        <f t="shared" si="1204"/>
        <v>0</v>
      </c>
      <c r="JC46" s="68">
        <f t="shared" si="1204"/>
        <v>0</v>
      </c>
      <c r="JD46" s="68">
        <f t="shared" si="1204"/>
        <v>0</v>
      </c>
      <c r="JE46" s="68">
        <f t="shared" si="1204"/>
        <v>0</v>
      </c>
      <c r="JF46" s="68">
        <f t="shared" si="1204"/>
        <v>0</v>
      </c>
      <c r="JG46" s="105">
        <f t="shared" si="131"/>
        <v>0</v>
      </c>
      <c r="JH46" s="71">
        <f t="shared" si="132"/>
        <v>0</v>
      </c>
      <c r="JI46" s="71">
        <f t="shared" si="133"/>
        <v>0</v>
      </c>
      <c r="JJ46" s="88">
        <f t="shared" si="134"/>
        <v>0</v>
      </c>
      <c r="JK46" s="88">
        <f t="shared" si="135"/>
        <v>0</v>
      </c>
      <c r="JL46" s="411"/>
      <c r="JM46" s="410"/>
      <c r="JN46" s="200">
        <f t="shared" ref="JN46:JN47" si="1205">$H46</f>
        <v>0</v>
      </c>
      <c r="JO46" s="201" t="e">
        <f t="shared" ref="JO46:JO47" si="1206">JB46/JA46</f>
        <v>#DIV/0!</v>
      </c>
      <c r="JP46" s="517">
        <f t="shared" ref="JP46:JP47" si="1207">J46+AC46+AV46+BO46+CH46+DA46+DT46+EM46+FF46+FY46+GR46+HK46+ID46+IW46</f>
        <v>78</v>
      </c>
      <c r="JQ46" s="517">
        <f t="shared" ref="JQ46:JQ47" si="1208">K46+AD46+AW46+BP46+CI46+DB46+DU46+EN46+FG46+FZ46+GS46+HL46+IE46+IX46</f>
        <v>10478339.039999999</v>
      </c>
      <c r="JR46" s="517">
        <f t="shared" ref="JR46:JR47" si="1209">L46+AE46+AX46+BQ46+CJ46+DC46+DV46+EO46+FH46+GA46+GT46+HM46+IF46+IY46</f>
        <v>13</v>
      </c>
      <c r="JS46" s="517">
        <f t="shared" ref="JS46:JS47" si="1210">M46+AF46+AY46+BR46+CK46+DD46+DW46+EP46+FI46+GB46+GU46+HN46+IG46+IZ46</f>
        <v>1746389.8399999999</v>
      </c>
      <c r="JT46" s="517">
        <f t="shared" ref="JT46:JT51" si="1211">N46+AG46+AZ46+BS46+CL46+DE46+DX46+EQ46+FJ46+GC46+GV46+HO46+IH46+JA46</f>
        <v>4</v>
      </c>
      <c r="JU46" s="517">
        <f t="shared" ref="JU46:JU51" si="1212">O46+AH46+BA46+BT46+CM46+DF46+DY46+ER46+FK46+GD46+GW46+HP46+II46+JB46</f>
        <v>537350.72</v>
      </c>
      <c r="JV46" s="517">
        <f t="shared" ref="JV46:JV51" si="1213">P46+AI46+BB46+BU46+CN46+DG46+DZ46+ES46+FL46+GE46+GX46+HQ46+IJ46+JC46</f>
        <v>31</v>
      </c>
      <c r="JW46" s="517">
        <f t="shared" ref="JW46:JW51" si="1214">Q46+AJ46+BC46+BV46+CO46+DH46+EA46+ET46+FM46+GF46+GY46+HR46+IK46+JD46</f>
        <v>0</v>
      </c>
      <c r="JX46" s="517">
        <f t="shared" ref="JX46:JX51" si="1215">R46+AK46+BD46+BW46+CP46+DI46+EB46+EU46+FN46+GG46+GZ46+HS46+IL46+JE46</f>
        <v>0</v>
      </c>
      <c r="JY46" s="517">
        <f t="shared" ref="JY46:JY51" si="1216">S46+AL46+BE46+BX46+CQ46+DJ46+EC46+EV46+FO46+GH46+HA46+HT46+IM46+JF46</f>
        <v>0</v>
      </c>
      <c r="JZ46" s="517">
        <f t="shared" si="221"/>
        <v>4</v>
      </c>
      <c r="KA46" s="517">
        <f t="shared" si="222"/>
        <v>537350.72</v>
      </c>
      <c r="KB46" s="517">
        <f t="shared" si="223"/>
        <v>31</v>
      </c>
      <c r="KC46" s="88">
        <f t="shared" ref="KC46:KC51" si="1217">JT46-JR46</f>
        <v>-9</v>
      </c>
      <c r="KD46" s="88">
        <f t="shared" ref="KD46:KD51" si="1218">JU46-JS46</f>
        <v>-1209039.1199999999</v>
      </c>
      <c r="KE46" s="200">
        <f t="shared" ref="KE46:KE47" si="1219">$H46</f>
        <v>0</v>
      </c>
      <c r="KF46" s="201">
        <f t="shared" ref="KF46:KF47" si="1220">JU46/JT46</f>
        <v>134337.68</v>
      </c>
      <c r="KG46" s="412"/>
      <c r="KH46" s="412"/>
    </row>
    <row r="47" spans="1:294" ht="15" x14ac:dyDescent="0.2">
      <c r="A47" s="126">
        <v>1</v>
      </c>
      <c r="B47" s="126">
        <v>1</v>
      </c>
      <c r="C47" s="81"/>
      <c r="D47" s="326"/>
      <c r="E47" s="78"/>
      <c r="F47" s="479" t="s">
        <v>168</v>
      </c>
      <c r="G47" s="124">
        <v>7</v>
      </c>
      <c r="H47" s="130">
        <v>134337.68</v>
      </c>
      <c r="I47" s="130">
        <v>145595.55599999998</v>
      </c>
      <c r="J47" s="69">
        <f>VLOOKUP($G47,'ВМП план'!$A$7:$AQ$74,14,0)</f>
        <v>0</v>
      </c>
      <c r="K47" s="69">
        <f>VLOOKUP($G47,'ВМП план'!$A$7:$AQ$74,15,0)</f>
        <v>0</v>
      </c>
      <c r="L47" s="69">
        <f t="shared" si="1132"/>
        <v>0</v>
      </c>
      <c r="M47" s="69">
        <f t="shared" si="1133"/>
        <v>0</v>
      </c>
      <c r="N47" s="68">
        <f>SUM(N48:N51)</f>
        <v>0</v>
      </c>
      <c r="O47" s="68">
        <f t="shared" ref="O47:S47" si="1221">SUM(O48:O51)</f>
        <v>0</v>
      </c>
      <c r="P47" s="68">
        <f t="shared" si="1221"/>
        <v>0</v>
      </c>
      <c r="Q47" s="68">
        <f t="shared" si="1221"/>
        <v>0</v>
      </c>
      <c r="R47" s="68">
        <f t="shared" si="1221"/>
        <v>0</v>
      </c>
      <c r="S47" s="68">
        <f t="shared" si="1221"/>
        <v>0</v>
      </c>
      <c r="T47" s="105">
        <f t="shared" si="1135"/>
        <v>0</v>
      </c>
      <c r="U47" s="71">
        <f t="shared" si="1136"/>
        <v>0</v>
      </c>
      <c r="V47" s="71">
        <f t="shared" si="1137"/>
        <v>0</v>
      </c>
      <c r="W47" s="88">
        <f t="shared" si="1138"/>
        <v>0</v>
      </c>
      <c r="X47" s="88">
        <f t="shared" si="1139"/>
        <v>0</v>
      </c>
      <c r="Y47" s="411"/>
      <c r="Z47" s="410"/>
      <c r="AA47" s="200">
        <f t="shared" si="1140"/>
        <v>134337.68</v>
      </c>
      <c r="AB47" s="201" t="e">
        <f t="shared" si="1141"/>
        <v>#DIV/0!</v>
      </c>
      <c r="AC47" s="69">
        <f>VLOOKUP($G47,'ВМП план'!$A$7:$AQ$73,12,0)</f>
        <v>0</v>
      </c>
      <c r="AD47" s="69">
        <f>VLOOKUP($G47,'ВМП план'!$A$7:$AQ$73,13,0)</f>
        <v>0</v>
      </c>
      <c r="AE47" s="69">
        <f t="shared" si="1142"/>
        <v>0</v>
      </c>
      <c r="AF47" s="69">
        <f t="shared" si="1143"/>
        <v>0</v>
      </c>
      <c r="AG47" s="68">
        <f>SUM(AG48:AG51)</f>
        <v>0</v>
      </c>
      <c r="AH47" s="68">
        <f t="shared" ref="AH47" si="1222">SUM(AH48:AH51)</f>
        <v>0</v>
      </c>
      <c r="AI47" s="68">
        <f t="shared" ref="AI47" si="1223">SUM(AI48:AI51)</f>
        <v>0</v>
      </c>
      <c r="AJ47" s="68">
        <f t="shared" ref="AJ47" si="1224">SUM(AJ48:AJ51)</f>
        <v>0</v>
      </c>
      <c r="AK47" s="68">
        <f t="shared" ref="AK47" si="1225">SUM(AK48:AK51)</f>
        <v>0</v>
      </c>
      <c r="AL47" s="68">
        <f t="shared" ref="AL47" si="1226">SUM(AL48:AL51)</f>
        <v>0</v>
      </c>
      <c r="AM47" s="105">
        <f t="shared" si="11"/>
        <v>0</v>
      </c>
      <c r="AN47" s="71">
        <f t="shared" si="12"/>
        <v>0</v>
      </c>
      <c r="AO47" s="71">
        <f t="shared" si="13"/>
        <v>0</v>
      </c>
      <c r="AP47" s="88">
        <f t="shared" si="14"/>
        <v>0</v>
      </c>
      <c r="AQ47" s="88">
        <f t="shared" si="15"/>
        <v>0</v>
      </c>
      <c r="AR47" s="411"/>
      <c r="AS47" s="410"/>
      <c r="AT47" s="200">
        <f t="shared" si="1145"/>
        <v>134337.68</v>
      </c>
      <c r="AU47" s="201" t="e">
        <f t="shared" si="1146"/>
        <v>#DIV/0!</v>
      </c>
      <c r="AV47" s="69">
        <f>VLOOKUP($G47,'ВМП план'!$A$7:$AQ$73,16,0)</f>
        <v>0</v>
      </c>
      <c r="AW47" s="69">
        <f>VLOOKUP($G47,'ВМП план'!$A$7:$AQ$73,17,0)</f>
        <v>0</v>
      </c>
      <c r="AX47" s="69">
        <f t="shared" si="1147"/>
        <v>0</v>
      </c>
      <c r="AY47" s="69">
        <f t="shared" si="1148"/>
        <v>0</v>
      </c>
      <c r="AZ47" s="68">
        <f>SUM(AZ48:AZ51)</f>
        <v>0</v>
      </c>
      <c r="BA47" s="68">
        <f t="shared" ref="BA47" si="1227">SUM(BA48:BA51)</f>
        <v>0</v>
      </c>
      <c r="BB47" s="68">
        <f t="shared" ref="BB47" si="1228">SUM(BB48:BB51)</f>
        <v>0</v>
      </c>
      <c r="BC47" s="68">
        <f t="shared" ref="BC47" si="1229">SUM(BC48:BC51)</f>
        <v>0</v>
      </c>
      <c r="BD47" s="68">
        <f t="shared" ref="BD47" si="1230">SUM(BD48:BD51)</f>
        <v>0</v>
      </c>
      <c r="BE47" s="68">
        <f t="shared" ref="BE47" si="1231">SUM(BE48:BE51)</f>
        <v>0</v>
      </c>
      <c r="BF47" s="105">
        <f t="shared" si="21"/>
        <v>0</v>
      </c>
      <c r="BG47" s="71">
        <f t="shared" si="22"/>
        <v>0</v>
      </c>
      <c r="BH47" s="71">
        <f t="shared" si="23"/>
        <v>0</v>
      </c>
      <c r="BI47" s="88">
        <f t="shared" si="24"/>
        <v>0</v>
      </c>
      <c r="BJ47" s="88">
        <f t="shared" si="25"/>
        <v>0</v>
      </c>
      <c r="BK47" s="411"/>
      <c r="BL47" s="410"/>
      <c r="BM47" s="200">
        <f t="shared" si="1150"/>
        <v>134337.68</v>
      </c>
      <c r="BN47" s="201" t="e">
        <f t="shared" si="1151"/>
        <v>#DIV/0!</v>
      </c>
      <c r="BO47" s="69">
        <f>VLOOKUP($G47,'ВМП план'!$A$7:$AQ$73,18,0)</f>
        <v>0</v>
      </c>
      <c r="BP47" s="69">
        <f>VLOOKUP($G47,'ВМП план'!$A$7:$AQ$73,19,0)</f>
        <v>0</v>
      </c>
      <c r="BQ47" s="69">
        <f t="shared" si="1152"/>
        <v>0</v>
      </c>
      <c r="BR47" s="69">
        <f t="shared" si="1153"/>
        <v>0</v>
      </c>
      <c r="BS47" s="68">
        <f>SUM(BS48:BS51)</f>
        <v>0</v>
      </c>
      <c r="BT47" s="68">
        <f t="shared" ref="BT47" si="1232">SUM(BT48:BT51)</f>
        <v>0</v>
      </c>
      <c r="BU47" s="68">
        <f t="shared" ref="BU47" si="1233">SUM(BU48:BU51)</f>
        <v>0</v>
      </c>
      <c r="BV47" s="68">
        <f t="shared" ref="BV47" si="1234">SUM(BV48:BV51)</f>
        <v>0</v>
      </c>
      <c r="BW47" s="68">
        <f t="shared" ref="BW47" si="1235">SUM(BW48:BW51)</f>
        <v>0</v>
      </c>
      <c r="BX47" s="68">
        <f t="shared" ref="BX47" si="1236">SUM(BX48:BX51)</f>
        <v>0</v>
      </c>
      <c r="BY47" s="105">
        <f t="shared" si="31"/>
        <v>0</v>
      </c>
      <c r="BZ47" s="71">
        <f t="shared" si="32"/>
        <v>0</v>
      </c>
      <c r="CA47" s="71">
        <f t="shared" si="33"/>
        <v>0</v>
      </c>
      <c r="CB47" s="88">
        <f t="shared" si="34"/>
        <v>0</v>
      </c>
      <c r="CC47" s="88">
        <f t="shared" si="35"/>
        <v>0</v>
      </c>
      <c r="CD47" s="411"/>
      <c r="CE47" s="410"/>
      <c r="CF47" s="200">
        <f t="shared" si="1155"/>
        <v>134337.68</v>
      </c>
      <c r="CG47" s="201" t="e">
        <f t="shared" si="1156"/>
        <v>#DIV/0!</v>
      </c>
      <c r="CH47" s="69">
        <f>VLOOKUP($G47,'ВМП план'!$A$7:$AQ$73,10,0)</f>
        <v>0</v>
      </c>
      <c r="CI47" s="69">
        <f>VLOOKUP($G47,'ВМП план'!$A$7:$AQ$73,11,0)</f>
        <v>0</v>
      </c>
      <c r="CJ47" s="69">
        <f t="shared" si="1157"/>
        <v>0</v>
      </c>
      <c r="CK47" s="69">
        <f t="shared" si="1158"/>
        <v>0</v>
      </c>
      <c r="CL47" s="68">
        <f>SUM(CL48:CL51)</f>
        <v>0</v>
      </c>
      <c r="CM47" s="68">
        <f t="shared" ref="CM47" si="1237">SUM(CM48:CM51)</f>
        <v>0</v>
      </c>
      <c r="CN47" s="68">
        <f t="shared" ref="CN47" si="1238">SUM(CN48:CN51)</f>
        <v>0</v>
      </c>
      <c r="CO47" s="68">
        <f t="shared" ref="CO47" si="1239">SUM(CO48:CO51)</f>
        <v>0</v>
      </c>
      <c r="CP47" s="68">
        <f t="shared" ref="CP47" si="1240">SUM(CP48:CP51)</f>
        <v>0</v>
      </c>
      <c r="CQ47" s="68">
        <f t="shared" ref="CQ47" si="1241">SUM(CQ48:CQ51)</f>
        <v>0</v>
      </c>
      <c r="CR47" s="105">
        <f t="shared" si="41"/>
        <v>0</v>
      </c>
      <c r="CS47" s="71">
        <f t="shared" si="42"/>
        <v>0</v>
      </c>
      <c r="CT47" s="71">
        <f t="shared" si="43"/>
        <v>0</v>
      </c>
      <c r="CU47" s="88">
        <f t="shared" si="44"/>
        <v>0</v>
      </c>
      <c r="CV47" s="88">
        <f t="shared" si="45"/>
        <v>0</v>
      </c>
      <c r="CW47" s="411"/>
      <c r="CX47" s="410"/>
      <c r="CY47" s="200">
        <f t="shared" si="1160"/>
        <v>134337.68</v>
      </c>
      <c r="CZ47" s="201" t="e">
        <f t="shared" si="1161"/>
        <v>#DIV/0!</v>
      </c>
      <c r="DA47" s="69">
        <f>VLOOKUP($G47,'ВМП план'!$A$7:$AQ$73,26,0)</f>
        <v>0</v>
      </c>
      <c r="DB47" s="69">
        <f>VLOOKUP($G47,'ВМП план'!$A$7:$AQ$73,27,0)</f>
        <v>0</v>
      </c>
      <c r="DC47" s="69">
        <f t="shared" si="1162"/>
        <v>0</v>
      </c>
      <c r="DD47" s="69">
        <f t="shared" si="1163"/>
        <v>0</v>
      </c>
      <c r="DE47" s="68">
        <f>SUM(DE48:DE51)</f>
        <v>0</v>
      </c>
      <c r="DF47" s="68">
        <f t="shared" ref="DF47" si="1242">SUM(DF48:DF51)</f>
        <v>0</v>
      </c>
      <c r="DG47" s="68">
        <f t="shared" ref="DG47" si="1243">SUM(DG48:DG51)</f>
        <v>0</v>
      </c>
      <c r="DH47" s="68">
        <f t="shared" ref="DH47" si="1244">SUM(DH48:DH51)</f>
        <v>0</v>
      </c>
      <c r="DI47" s="68">
        <f t="shared" ref="DI47" si="1245">SUM(DI48:DI51)</f>
        <v>0</v>
      </c>
      <c r="DJ47" s="68">
        <f t="shared" ref="DJ47" si="1246">SUM(DJ48:DJ51)</f>
        <v>0</v>
      </c>
      <c r="DK47" s="105">
        <f t="shared" si="51"/>
        <v>0</v>
      </c>
      <c r="DL47" s="71">
        <f t="shared" si="52"/>
        <v>0</v>
      </c>
      <c r="DM47" s="71">
        <f t="shared" si="53"/>
        <v>0</v>
      </c>
      <c r="DN47" s="88">
        <f t="shared" si="54"/>
        <v>0</v>
      </c>
      <c r="DO47" s="88">
        <f t="shared" si="55"/>
        <v>0</v>
      </c>
      <c r="DP47" s="411"/>
      <c r="DQ47" s="410"/>
      <c r="DR47" s="200">
        <f t="shared" si="1165"/>
        <v>134337.68</v>
      </c>
      <c r="DS47" s="201" t="e">
        <f t="shared" si="1166"/>
        <v>#DIV/0!</v>
      </c>
      <c r="DT47" s="69">
        <f>VLOOKUP($G47,'ВМП план'!$A$7:$AQ$73,28,0)</f>
        <v>78</v>
      </c>
      <c r="DU47" s="69">
        <f>VLOOKUP($G47,'ВМП план'!$A$7:$AQ$73,29,0)</f>
        <v>10478339.039999999</v>
      </c>
      <c r="DV47" s="69">
        <f t="shared" si="1167"/>
        <v>13</v>
      </c>
      <c r="DW47" s="69">
        <f t="shared" si="1168"/>
        <v>1746389.8399999999</v>
      </c>
      <c r="DX47" s="68">
        <f>SUM(DX48:DX51)</f>
        <v>4</v>
      </c>
      <c r="DY47" s="68">
        <f t="shared" ref="DY47" si="1247">SUM(DY48:DY51)</f>
        <v>537350.72</v>
      </c>
      <c r="DZ47" s="68">
        <f t="shared" ref="DZ47" si="1248">SUM(DZ48:DZ51)</f>
        <v>31</v>
      </c>
      <c r="EA47" s="68">
        <f t="shared" ref="EA47" si="1249">SUM(EA48:EA51)</f>
        <v>0</v>
      </c>
      <c r="EB47" s="68">
        <f t="shared" ref="EB47" si="1250">SUM(EB48:EB51)</f>
        <v>0</v>
      </c>
      <c r="EC47" s="68">
        <f t="shared" ref="EC47" si="1251">SUM(EC48:EC51)</f>
        <v>0</v>
      </c>
      <c r="ED47" s="105">
        <f t="shared" si="61"/>
        <v>4</v>
      </c>
      <c r="EE47" s="71">
        <f t="shared" si="62"/>
        <v>537350.72</v>
      </c>
      <c r="EF47" s="71">
        <f t="shared" si="63"/>
        <v>31</v>
      </c>
      <c r="EG47" s="88">
        <f t="shared" si="64"/>
        <v>-9</v>
      </c>
      <c r="EH47" s="88">
        <f t="shared" si="65"/>
        <v>-1209039.1199999999</v>
      </c>
      <c r="EI47" s="411"/>
      <c r="EJ47" s="410"/>
      <c r="EK47" s="200">
        <f t="shared" si="1170"/>
        <v>134337.68</v>
      </c>
      <c r="EL47" s="201">
        <f t="shared" si="1171"/>
        <v>134337.68</v>
      </c>
      <c r="EM47" s="138">
        <f>VLOOKUP($G47,'ВМП план'!$A$7:$AQ$73,30,0)</f>
        <v>0</v>
      </c>
      <c r="EN47" s="138">
        <f>VLOOKUP($G47,'ВМП план'!$A$7:$AQ$73,31,0)</f>
        <v>0</v>
      </c>
      <c r="EO47" s="69">
        <f t="shared" si="1172"/>
        <v>0</v>
      </c>
      <c r="EP47" s="69">
        <f t="shared" si="1173"/>
        <v>0</v>
      </c>
      <c r="EQ47" s="68">
        <f>SUM(EQ48:EQ51)</f>
        <v>0</v>
      </c>
      <c r="ER47" s="68">
        <f t="shared" ref="ER47" si="1252">SUM(ER48:ER51)</f>
        <v>0</v>
      </c>
      <c r="ES47" s="68">
        <f t="shared" ref="ES47" si="1253">SUM(ES48:ES51)</f>
        <v>0</v>
      </c>
      <c r="ET47" s="68">
        <f t="shared" ref="ET47" si="1254">SUM(ET48:ET51)</f>
        <v>0</v>
      </c>
      <c r="EU47" s="68">
        <f t="shared" ref="EU47" si="1255">SUM(EU48:EU51)</f>
        <v>0</v>
      </c>
      <c r="EV47" s="68">
        <f t="shared" ref="EV47" si="1256">SUM(EV48:EV51)</f>
        <v>0</v>
      </c>
      <c r="EW47" s="105">
        <f t="shared" si="71"/>
        <v>0</v>
      </c>
      <c r="EX47" s="71">
        <f t="shared" si="72"/>
        <v>0</v>
      </c>
      <c r="EY47" s="71">
        <f t="shared" si="73"/>
        <v>0</v>
      </c>
      <c r="EZ47" s="88">
        <f t="shared" si="74"/>
        <v>0</v>
      </c>
      <c r="FA47" s="88">
        <f t="shared" si="75"/>
        <v>0</v>
      </c>
      <c r="FB47" s="411"/>
      <c r="FC47" s="410"/>
      <c r="FD47" s="200">
        <f t="shared" si="1175"/>
        <v>134337.68</v>
      </c>
      <c r="FE47" s="201" t="e">
        <f t="shared" si="1176"/>
        <v>#DIV/0!</v>
      </c>
      <c r="FF47" s="138">
        <f>VLOOKUP($G47,'ВМП план'!$A$7:$AQ$73,32,0)</f>
        <v>0</v>
      </c>
      <c r="FG47" s="138">
        <f>VLOOKUP($G47,'ВМП план'!$A$7:$AQ$73,33,0)</f>
        <v>0</v>
      </c>
      <c r="FH47" s="69">
        <f t="shared" si="1177"/>
        <v>0</v>
      </c>
      <c r="FI47" s="69">
        <f t="shared" si="1178"/>
        <v>0</v>
      </c>
      <c r="FJ47" s="68">
        <f>SUM(FJ48:FJ51)</f>
        <v>0</v>
      </c>
      <c r="FK47" s="68">
        <f t="shared" ref="FK47" si="1257">SUM(FK48:FK51)</f>
        <v>0</v>
      </c>
      <c r="FL47" s="68">
        <f t="shared" ref="FL47" si="1258">SUM(FL48:FL51)</f>
        <v>0</v>
      </c>
      <c r="FM47" s="68">
        <f t="shared" ref="FM47" si="1259">SUM(FM48:FM51)</f>
        <v>0</v>
      </c>
      <c r="FN47" s="68">
        <f t="shared" ref="FN47" si="1260">SUM(FN48:FN51)</f>
        <v>0</v>
      </c>
      <c r="FO47" s="68">
        <f t="shared" ref="FO47" si="1261">SUM(FO48:FO51)</f>
        <v>0</v>
      </c>
      <c r="FP47" s="105">
        <f t="shared" si="81"/>
        <v>0</v>
      </c>
      <c r="FQ47" s="71">
        <f t="shared" si="82"/>
        <v>0</v>
      </c>
      <c r="FR47" s="71">
        <f t="shared" si="83"/>
        <v>0</v>
      </c>
      <c r="FS47" s="88">
        <f t="shared" si="84"/>
        <v>0</v>
      </c>
      <c r="FT47" s="88">
        <f t="shared" si="85"/>
        <v>0</v>
      </c>
      <c r="FU47" s="411"/>
      <c r="FV47" s="410"/>
      <c r="FW47" s="200">
        <f t="shared" si="1180"/>
        <v>134337.68</v>
      </c>
      <c r="FX47" s="201" t="e">
        <f t="shared" si="1181"/>
        <v>#DIV/0!</v>
      </c>
      <c r="FY47" s="69">
        <f>VLOOKUP($G47,'ВМП план'!$A$7:$AQ$73,36,0)</f>
        <v>0</v>
      </c>
      <c r="FZ47" s="69">
        <f>VLOOKUP($G47,'ВМП план'!$A$7:$AQ$73,37,0)</f>
        <v>0</v>
      </c>
      <c r="GA47" s="69">
        <f t="shared" si="1182"/>
        <v>0</v>
      </c>
      <c r="GB47" s="69">
        <f t="shared" si="1183"/>
        <v>0</v>
      </c>
      <c r="GC47" s="68">
        <f>SUM(GC48:GC51)</f>
        <v>0</v>
      </c>
      <c r="GD47" s="68">
        <f t="shared" ref="GD47" si="1262">SUM(GD48:GD51)</f>
        <v>0</v>
      </c>
      <c r="GE47" s="68">
        <f t="shared" ref="GE47" si="1263">SUM(GE48:GE51)</f>
        <v>0</v>
      </c>
      <c r="GF47" s="68">
        <f t="shared" ref="GF47" si="1264">SUM(GF48:GF51)</f>
        <v>0</v>
      </c>
      <c r="GG47" s="68">
        <f t="shared" ref="GG47" si="1265">SUM(GG48:GG51)</f>
        <v>0</v>
      </c>
      <c r="GH47" s="68">
        <f t="shared" ref="GH47" si="1266">SUM(GH48:GH51)</f>
        <v>0</v>
      </c>
      <c r="GI47" s="105">
        <f t="shared" si="91"/>
        <v>0</v>
      </c>
      <c r="GJ47" s="71">
        <f t="shared" si="92"/>
        <v>0</v>
      </c>
      <c r="GK47" s="71">
        <f t="shared" si="93"/>
        <v>0</v>
      </c>
      <c r="GL47" s="88">
        <f t="shared" si="94"/>
        <v>0</v>
      </c>
      <c r="GM47" s="88">
        <f t="shared" si="95"/>
        <v>0</v>
      </c>
      <c r="GN47" s="411"/>
      <c r="GO47" s="410"/>
      <c r="GP47" s="200">
        <f t="shared" si="1185"/>
        <v>134337.68</v>
      </c>
      <c r="GQ47" s="201" t="e">
        <f t="shared" si="1186"/>
        <v>#DIV/0!</v>
      </c>
      <c r="GR47" s="69">
        <f>VLOOKUP($G47,'ВМП план'!$A$7:$AQ$73,38,0)</f>
        <v>0</v>
      </c>
      <c r="GS47" s="69">
        <f>VLOOKUP($G47,'ВМП план'!$A$7:$AQ$73,39,0)</f>
        <v>0</v>
      </c>
      <c r="GT47" s="69">
        <f t="shared" si="1187"/>
        <v>0</v>
      </c>
      <c r="GU47" s="69">
        <f t="shared" si="1188"/>
        <v>0</v>
      </c>
      <c r="GV47" s="68">
        <f>SUM(GV48:GV51)</f>
        <v>0</v>
      </c>
      <c r="GW47" s="68">
        <f t="shared" ref="GW47" si="1267">SUM(GW48:GW51)</f>
        <v>0</v>
      </c>
      <c r="GX47" s="68">
        <f t="shared" ref="GX47" si="1268">SUM(GX48:GX51)</f>
        <v>0</v>
      </c>
      <c r="GY47" s="68">
        <f t="shared" ref="GY47" si="1269">SUM(GY48:GY51)</f>
        <v>0</v>
      </c>
      <c r="GZ47" s="68">
        <f t="shared" ref="GZ47" si="1270">SUM(GZ48:GZ51)</f>
        <v>0</v>
      </c>
      <c r="HA47" s="68">
        <f t="shared" ref="HA47" si="1271">SUM(HA48:HA51)</f>
        <v>0</v>
      </c>
      <c r="HB47" s="105">
        <f t="shared" si="101"/>
        <v>0</v>
      </c>
      <c r="HC47" s="71">
        <f t="shared" si="102"/>
        <v>0</v>
      </c>
      <c r="HD47" s="71">
        <f t="shared" si="103"/>
        <v>0</v>
      </c>
      <c r="HE47" s="88">
        <f t="shared" si="104"/>
        <v>0</v>
      </c>
      <c r="HF47" s="88">
        <f t="shared" si="105"/>
        <v>0</v>
      </c>
      <c r="HG47" s="411"/>
      <c r="HH47" s="410"/>
      <c r="HI47" s="200">
        <f t="shared" si="1190"/>
        <v>134337.68</v>
      </c>
      <c r="HJ47" s="201" t="e">
        <f t="shared" si="1191"/>
        <v>#DIV/0!</v>
      </c>
      <c r="HK47" s="69">
        <f>VLOOKUP($G47,'ВМП план'!$A$7:$AQ$73,40,0)</f>
        <v>0</v>
      </c>
      <c r="HL47" s="69">
        <f>VLOOKUP($G47,'ВМП план'!$A$7:$AQ$73,41,0)</f>
        <v>0</v>
      </c>
      <c r="HM47" s="69">
        <f t="shared" si="1192"/>
        <v>0</v>
      </c>
      <c r="HN47" s="69">
        <f t="shared" si="1193"/>
        <v>0</v>
      </c>
      <c r="HO47" s="68">
        <f>SUM(HO48:HO51)</f>
        <v>0</v>
      </c>
      <c r="HP47" s="68">
        <f t="shared" ref="HP47" si="1272">SUM(HP48:HP51)</f>
        <v>0</v>
      </c>
      <c r="HQ47" s="68">
        <f t="shared" ref="HQ47" si="1273">SUM(HQ48:HQ51)</f>
        <v>0</v>
      </c>
      <c r="HR47" s="68">
        <f t="shared" ref="HR47" si="1274">SUM(HR48:HR51)</f>
        <v>0</v>
      </c>
      <c r="HS47" s="68">
        <f t="shared" ref="HS47" si="1275">SUM(HS48:HS51)</f>
        <v>0</v>
      </c>
      <c r="HT47" s="68">
        <f t="shared" ref="HT47" si="1276">SUM(HT48:HT51)</f>
        <v>0</v>
      </c>
      <c r="HU47" s="105">
        <f t="shared" si="111"/>
        <v>0</v>
      </c>
      <c r="HV47" s="71">
        <f t="shared" si="112"/>
        <v>0</v>
      </c>
      <c r="HW47" s="71">
        <f t="shared" si="113"/>
        <v>0</v>
      </c>
      <c r="HX47" s="88">
        <f t="shared" si="114"/>
        <v>0</v>
      </c>
      <c r="HY47" s="88">
        <f t="shared" si="115"/>
        <v>0</v>
      </c>
      <c r="HZ47" s="411"/>
      <c r="IA47" s="410"/>
      <c r="IB47" s="200">
        <f t="shared" si="1195"/>
        <v>134337.68</v>
      </c>
      <c r="IC47" s="201" t="e">
        <f t="shared" si="1196"/>
        <v>#DIV/0!</v>
      </c>
      <c r="ID47" s="138">
        <f>VLOOKUP($G47,'ВМП план'!$A$7:$AQ$73,34,0)</f>
        <v>0</v>
      </c>
      <c r="IE47" s="138">
        <f>VLOOKUP($G47,'ВМП план'!$A$7:$AQ$73,35,0)</f>
        <v>0</v>
      </c>
      <c r="IF47" s="69">
        <f t="shared" si="1197"/>
        <v>0</v>
      </c>
      <c r="IG47" s="69">
        <f t="shared" si="1198"/>
        <v>0</v>
      </c>
      <c r="IH47" s="68">
        <f>SUM(IH48:IH51)</f>
        <v>0</v>
      </c>
      <c r="II47" s="68">
        <f t="shared" ref="II47" si="1277">SUM(II48:II51)</f>
        <v>0</v>
      </c>
      <c r="IJ47" s="68">
        <f t="shared" ref="IJ47" si="1278">SUM(IJ48:IJ51)</f>
        <v>0</v>
      </c>
      <c r="IK47" s="68">
        <f t="shared" ref="IK47" si="1279">SUM(IK48:IK51)</f>
        <v>0</v>
      </c>
      <c r="IL47" s="68">
        <f t="shared" ref="IL47" si="1280">SUM(IL48:IL51)</f>
        <v>0</v>
      </c>
      <c r="IM47" s="68">
        <f t="shared" ref="IM47" si="1281">SUM(IM48:IM51)</f>
        <v>0</v>
      </c>
      <c r="IN47" s="105">
        <f t="shared" si="121"/>
        <v>0</v>
      </c>
      <c r="IO47" s="71">
        <f t="shared" si="122"/>
        <v>0</v>
      </c>
      <c r="IP47" s="71">
        <f t="shared" si="123"/>
        <v>0</v>
      </c>
      <c r="IQ47" s="88">
        <f t="shared" si="124"/>
        <v>0</v>
      </c>
      <c r="IR47" s="88">
        <f t="shared" si="125"/>
        <v>0</v>
      </c>
      <c r="IS47" s="411"/>
      <c r="IT47" s="410"/>
      <c r="IU47" s="200">
        <f t="shared" si="1200"/>
        <v>134337.68</v>
      </c>
      <c r="IV47" s="201" t="e">
        <f t="shared" si="1201"/>
        <v>#DIV/0!</v>
      </c>
      <c r="IW47" s="138">
        <f>VLOOKUP($G47,'ВМП план'!$A$7:$AQ$73,42,0)</f>
        <v>0</v>
      </c>
      <c r="IX47" s="138">
        <f>VLOOKUP($G47,'ВМП план'!$A$7:$AQ$73,43,0)</f>
        <v>0</v>
      </c>
      <c r="IY47" s="69">
        <f t="shared" si="1202"/>
        <v>0</v>
      </c>
      <c r="IZ47" s="69">
        <f t="shared" si="1203"/>
        <v>0</v>
      </c>
      <c r="JA47" s="68">
        <f>SUM(JA48:JA51)</f>
        <v>0</v>
      </c>
      <c r="JB47" s="68">
        <f t="shared" ref="JB47" si="1282">SUM(JB48:JB51)</f>
        <v>0</v>
      </c>
      <c r="JC47" s="68">
        <f t="shared" ref="JC47" si="1283">SUM(JC48:JC51)</f>
        <v>0</v>
      </c>
      <c r="JD47" s="68">
        <f t="shared" ref="JD47" si="1284">SUM(JD48:JD51)</f>
        <v>0</v>
      </c>
      <c r="JE47" s="68">
        <f t="shared" ref="JE47" si="1285">SUM(JE48:JE51)</f>
        <v>0</v>
      </c>
      <c r="JF47" s="68">
        <f t="shared" ref="JF47" si="1286">SUM(JF48:JF51)</f>
        <v>0</v>
      </c>
      <c r="JG47" s="105">
        <f t="shared" si="131"/>
        <v>0</v>
      </c>
      <c r="JH47" s="71">
        <f t="shared" si="132"/>
        <v>0</v>
      </c>
      <c r="JI47" s="71">
        <f t="shared" si="133"/>
        <v>0</v>
      </c>
      <c r="JJ47" s="88">
        <f t="shared" si="134"/>
        <v>0</v>
      </c>
      <c r="JK47" s="88">
        <f t="shared" si="135"/>
        <v>0</v>
      </c>
      <c r="JL47" s="411"/>
      <c r="JM47" s="410"/>
      <c r="JN47" s="200">
        <f t="shared" si="1205"/>
        <v>134337.68</v>
      </c>
      <c r="JO47" s="201" t="e">
        <f t="shared" si="1206"/>
        <v>#DIV/0!</v>
      </c>
      <c r="JP47" s="517">
        <f t="shared" si="1207"/>
        <v>78</v>
      </c>
      <c r="JQ47" s="517">
        <f t="shared" si="1208"/>
        <v>10478339.039999999</v>
      </c>
      <c r="JR47" s="517">
        <f t="shared" si="1209"/>
        <v>13</v>
      </c>
      <c r="JS47" s="517">
        <f t="shared" si="1210"/>
        <v>1746389.8399999999</v>
      </c>
      <c r="JT47" s="517">
        <f t="shared" si="1211"/>
        <v>4</v>
      </c>
      <c r="JU47" s="517">
        <f t="shared" si="1212"/>
        <v>537350.72</v>
      </c>
      <c r="JV47" s="517">
        <f t="shared" si="1213"/>
        <v>31</v>
      </c>
      <c r="JW47" s="517">
        <f t="shared" si="1214"/>
        <v>0</v>
      </c>
      <c r="JX47" s="517">
        <f t="shared" si="1215"/>
        <v>0</v>
      </c>
      <c r="JY47" s="517">
        <f t="shared" si="1216"/>
        <v>0</v>
      </c>
      <c r="JZ47" s="517">
        <f t="shared" si="221"/>
        <v>4</v>
      </c>
      <c r="KA47" s="517">
        <f t="shared" si="222"/>
        <v>537350.72</v>
      </c>
      <c r="KB47" s="517">
        <f t="shared" si="223"/>
        <v>31</v>
      </c>
      <c r="KC47" s="88">
        <f t="shared" si="1217"/>
        <v>-9</v>
      </c>
      <c r="KD47" s="88">
        <f t="shared" si="1218"/>
        <v>-1209039.1199999999</v>
      </c>
      <c r="KE47" s="200">
        <f t="shared" si="1219"/>
        <v>134337.68</v>
      </c>
      <c r="KF47" s="201">
        <f t="shared" si="1220"/>
        <v>134337.68</v>
      </c>
      <c r="KG47" s="412"/>
      <c r="KH47" s="412"/>
    </row>
    <row r="48" spans="1:294" ht="29.25" customHeight="1" x14ac:dyDescent="0.2">
      <c r="A48" s="126">
        <v>1</v>
      </c>
      <c r="B48" s="126">
        <v>1</v>
      </c>
      <c r="C48" s="76">
        <v>13</v>
      </c>
      <c r="D48" s="8" t="s">
        <v>525</v>
      </c>
      <c r="E48" s="256" t="s">
        <v>526</v>
      </c>
      <c r="F48" s="74" t="s">
        <v>527</v>
      </c>
      <c r="G48" s="77"/>
      <c r="H48" s="115"/>
      <c r="I48" s="115"/>
      <c r="J48" s="57"/>
      <c r="K48" s="57"/>
      <c r="L48" s="57"/>
      <c r="M48" s="57"/>
      <c r="N48" s="57">
        <f>VLOOKUP($E48,'факт '!$E$9:$DJ$147,3,0)</f>
        <v>0</v>
      </c>
      <c r="O48" s="57">
        <f>VLOOKUP($E48,'факт '!$E$9:$DJ$147,4,0)</f>
        <v>0</v>
      </c>
      <c r="P48" s="57">
        <f>VLOOKUP($E48,'факт '!$E$9:$DJ$147,5,0)</f>
        <v>0</v>
      </c>
      <c r="Q48" s="57">
        <f>VLOOKUP($E48,'факт '!$E$9:$DJ$147,6,0)</f>
        <v>0</v>
      </c>
      <c r="R48" s="57">
        <f>VLOOKUP($E48,'факт '!$E$9:$DJ$147,7,0)</f>
        <v>0</v>
      </c>
      <c r="S48" s="57">
        <f>VLOOKUP($E48,'факт '!$E$9:$DJ$147,8,0)</f>
        <v>0</v>
      </c>
      <c r="T48" s="57">
        <f t="shared" si="1135"/>
        <v>0</v>
      </c>
      <c r="U48" s="57">
        <f t="shared" si="1136"/>
        <v>0</v>
      </c>
      <c r="V48" s="57">
        <f t="shared" si="1137"/>
        <v>0</v>
      </c>
      <c r="W48" s="243">
        <f t="shared" si="1138"/>
        <v>0</v>
      </c>
      <c r="X48" s="243">
        <f t="shared" si="1139"/>
        <v>0</v>
      </c>
      <c r="Y48" s="344"/>
      <c r="Z48" s="238"/>
      <c r="AA48" s="58"/>
      <c r="AB48" s="58"/>
      <c r="AC48" s="57"/>
      <c r="AD48" s="57"/>
      <c r="AE48" s="57"/>
      <c r="AF48" s="57"/>
      <c r="AG48" s="57">
        <f>VLOOKUP($E48,'факт '!$E$9:$DJ$147,15,0)</f>
        <v>0</v>
      </c>
      <c r="AH48" s="57">
        <f>VLOOKUP($E48,'факт '!$E$9:$DJ$147,16,0)</f>
        <v>0</v>
      </c>
      <c r="AI48" s="57">
        <f>VLOOKUP($E48,'факт '!$E$9:$DJ$147,17,0)</f>
        <v>0</v>
      </c>
      <c r="AJ48" s="57">
        <f>VLOOKUP($E48,'факт '!$E$9:$DJ$147,18,0)</f>
        <v>0</v>
      </c>
      <c r="AK48" s="57">
        <f>VLOOKUP($E48,'факт '!$E$9:$DJ$147,19,0)</f>
        <v>0</v>
      </c>
      <c r="AL48" s="57">
        <f>VLOOKUP($E48,'факт '!$E$9:$DJ$147,20,0)</f>
        <v>0</v>
      </c>
      <c r="AM48" s="57">
        <f t="shared" ref="AM48:AM49" si="1287">AG48+AJ48</f>
        <v>0</v>
      </c>
      <c r="AN48" s="57">
        <f t="shared" ref="AN48:AN49" si="1288">AH48+AK48</f>
        <v>0</v>
      </c>
      <c r="AO48" s="57">
        <f t="shared" ref="AO48:AO49" si="1289">AI48+AL48</f>
        <v>0</v>
      </c>
      <c r="AP48" s="243">
        <f t="shared" ref="AP48:AP49" si="1290">AG48-AE48</f>
        <v>0</v>
      </c>
      <c r="AQ48" s="243">
        <f t="shared" ref="AQ48:AQ49" si="1291">AH48-AF48</f>
        <v>0</v>
      </c>
      <c r="AR48" s="344"/>
      <c r="AS48" s="238"/>
      <c r="AT48" s="58"/>
      <c r="AU48" s="58"/>
      <c r="AV48" s="57"/>
      <c r="AW48" s="57"/>
      <c r="AX48" s="57"/>
      <c r="AY48" s="57"/>
      <c r="AZ48" s="57">
        <f>VLOOKUP($E48,'факт '!$E$9:$DJ$147,9,0)</f>
        <v>0</v>
      </c>
      <c r="BA48" s="57">
        <f>VLOOKUP($E48,'факт '!$E$9:$DJ$147,10,0)</f>
        <v>0</v>
      </c>
      <c r="BB48" s="57">
        <f>VLOOKUP($E48,'факт '!$E$9:$DJ$147,11,0)</f>
        <v>0</v>
      </c>
      <c r="BC48" s="57">
        <f>VLOOKUP($E48,'факт '!$E$9:$DJ$147,12,0)</f>
        <v>0</v>
      </c>
      <c r="BD48" s="57">
        <f>VLOOKUP($E48,'факт '!$E$9:$DJ$147,13,0)</f>
        <v>0</v>
      </c>
      <c r="BE48" s="57">
        <f>VLOOKUP($E48,'факт '!$E$9:$DJ$147,14,0)</f>
        <v>0</v>
      </c>
      <c r="BF48" s="57">
        <f t="shared" ref="BF48:BF49" si="1292">AZ48+BC48</f>
        <v>0</v>
      </c>
      <c r="BG48" s="57">
        <f t="shared" ref="BG48:BG49" si="1293">BA48+BD48</f>
        <v>0</v>
      </c>
      <c r="BH48" s="57">
        <f t="shared" ref="BH48:BH49" si="1294">BB48+BE48</f>
        <v>0</v>
      </c>
      <c r="BI48" s="243">
        <f t="shared" si="24"/>
        <v>0</v>
      </c>
      <c r="BJ48" s="243">
        <f t="shared" si="25"/>
        <v>0</v>
      </c>
      <c r="BK48" s="344"/>
      <c r="BL48" s="238"/>
      <c r="BM48" s="58"/>
      <c r="BN48" s="58"/>
      <c r="BO48" s="57"/>
      <c r="BP48" s="57"/>
      <c r="BQ48" s="57"/>
      <c r="BR48" s="57"/>
      <c r="BS48" s="57">
        <f>VLOOKUP($E48,'факт '!$E$9:$DJ$147,21,0)</f>
        <v>0</v>
      </c>
      <c r="BT48" s="57">
        <f>VLOOKUP($E48,'факт '!$E$9:$DJ$147,22,0)</f>
        <v>0</v>
      </c>
      <c r="BU48" s="57">
        <f>VLOOKUP($E48,'факт '!$E$9:$DJ$147,23,0)</f>
        <v>0</v>
      </c>
      <c r="BV48" s="57">
        <f>VLOOKUP($E48,'факт '!$E$9:$DJ$147,24,0)</f>
        <v>0</v>
      </c>
      <c r="BW48" s="57">
        <f>VLOOKUP($E48,'факт '!$E$9:$DJ$147,25,0)</f>
        <v>0</v>
      </c>
      <c r="BX48" s="57">
        <f>VLOOKUP($E48,'факт '!$E$9:$DJ$147,26,0)</f>
        <v>0</v>
      </c>
      <c r="BY48" s="57">
        <f t="shared" ref="BY48:BY49" si="1295">BS48+BV48</f>
        <v>0</v>
      </c>
      <c r="BZ48" s="57">
        <f t="shared" ref="BZ48:BZ49" si="1296">BT48+BW48</f>
        <v>0</v>
      </c>
      <c r="CA48" s="57">
        <f t="shared" ref="CA48:CA49" si="1297">BU48+BX48</f>
        <v>0</v>
      </c>
      <c r="CB48" s="243">
        <f t="shared" ref="CB48:CB49" si="1298">BS48-BQ48</f>
        <v>0</v>
      </c>
      <c r="CC48" s="243">
        <f t="shared" ref="CC48:CC49" si="1299">BT48-BR48</f>
        <v>0</v>
      </c>
      <c r="CD48" s="344"/>
      <c r="CE48" s="238"/>
      <c r="CF48" s="58"/>
      <c r="CG48" s="58"/>
      <c r="CH48" s="57"/>
      <c r="CI48" s="57"/>
      <c r="CJ48" s="57"/>
      <c r="CK48" s="57"/>
      <c r="CL48" s="57">
        <f>VLOOKUP($E48,'факт '!$E$9:$DJ$148,33,0)</f>
        <v>0</v>
      </c>
      <c r="CM48" s="57">
        <f>VLOOKUP($E48,'факт '!$E$9:$DJ$148,34,0)</f>
        <v>0</v>
      </c>
      <c r="CN48" s="57">
        <f>VLOOKUP($E48,'факт '!$E$9:$DJ$148,35,0)</f>
        <v>0</v>
      </c>
      <c r="CO48" s="57">
        <f>VLOOKUP($E48,'факт '!$E$9:$DJ$148,36,0)</f>
        <v>0</v>
      </c>
      <c r="CP48" s="57">
        <f>VLOOKUP($E48,'факт '!$E$9:$DJ$148,37,0)</f>
        <v>0</v>
      </c>
      <c r="CQ48" s="57">
        <f>VLOOKUP($E48,'факт '!$E$9:$DJ$148,38,0)</f>
        <v>0</v>
      </c>
      <c r="CR48" s="57">
        <f t="shared" ref="CR48:CR49" si="1300">CL48+CO48</f>
        <v>0</v>
      </c>
      <c r="CS48" s="57">
        <f t="shared" ref="CS48:CS49" si="1301">CM48+CP48</f>
        <v>0</v>
      </c>
      <c r="CT48" s="57">
        <f t="shared" ref="CT48:CT49" si="1302">CN48+CQ48</f>
        <v>0</v>
      </c>
      <c r="CU48" s="243">
        <f t="shared" ref="CU48:CU49" si="1303">CL48-CJ48</f>
        <v>0</v>
      </c>
      <c r="CV48" s="243">
        <f t="shared" ref="CV48:CV49" si="1304">CM48-CK48</f>
        <v>0</v>
      </c>
      <c r="CW48" s="344"/>
      <c r="CX48" s="238"/>
      <c r="CY48" s="58"/>
      <c r="CZ48" s="58"/>
      <c r="DA48" s="57"/>
      <c r="DB48" s="57"/>
      <c r="DC48" s="57"/>
      <c r="DD48" s="57"/>
      <c r="DE48" s="57">
        <f>VLOOKUP($E48,'факт '!$E$9:$DJ$148,57,0)</f>
        <v>0</v>
      </c>
      <c r="DF48" s="57">
        <f>VLOOKUP($E48,'факт '!$E$9:$DJ$148,58,0)</f>
        <v>0</v>
      </c>
      <c r="DG48" s="57">
        <f>VLOOKUP($E48,'факт '!$E$9:$DJ$148,59,0)</f>
        <v>0</v>
      </c>
      <c r="DH48" s="57">
        <f>VLOOKUP($E48,'факт '!$E$9:$DJ$148,60,0)</f>
        <v>0</v>
      </c>
      <c r="DI48" s="57">
        <f>VLOOKUP($E48,'факт '!$E$9:$DJ$148,61,0)</f>
        <v>0</v>
      </c>
      <c r="DJ48" s="57">
        <f>VLOOKUP($E48,'факт '!$E$9:$DJ$148,62,0)</f>
        <v>0</v>
      </c>
      <c r="DK48" s="57">
        <f t="shared" ref="DK48:DK49" si="1305">DE48+DH48</f>
        <v>0</v>
      </c>
      <c r="DL48" s="57">
        <f t="shared" ref="DL48:DL49" si="1306">DF48+DI48</f>
        <v>0</v>
      </c>
      <c r="DM48" s="57">
        <f t="shared" ref="DM48:DM49" si="1307">DG48+DJ48</f>
        <v>0</v>
      </c>
      <c r="DN48" s="243">
        <f t="shared" ref="DN48:DN49" si="1308">DE48-DC48</f>
        <v>0</v>
      </c>
      <c r="DO48" s="243">
        <f t="shared" ref="DO48:DO49" si="1309">DF48-DD48</f>
        <v>0</v>
      </c>
      <c r="DP48" s="344"/>
      <c r="DQ48" s="238"/>
      <c r="DR48" s="58"/>
      <c r="DS48" s="58"/>
      <c r="DT48" s="57"/>
      <c r="DU48" s="57"/>
      <c r="DV48" s="57"/>
      <c r="DW48" s="57"/>
      <c r="DX48" s="57">
        <f>VLOOKUP($E48,'факт '!$E$9:$DJ$148,27,0)</f>
        <v>2</v>
      </c>
      <c r="DY48" s="57">
        <f>VLOOKUP($E48,'факт '!$E$9:$DJ$148,28,0)</f>
        <v>268675.36</v>
      </c>
      <c r="DZ48" s="57">
        <f>VLOOKUP($E48,'факт '!$E$9:$DJ$148,29,0)</f>
        <v>27</v>
      </c>
      <c r="EA48" s="57">
        <f>VLOOKUP($E48,'факт '!$E$9:$DJ$148,30,0)</f>
        <v>0</v>
      </c>
      <c r="EB48" s="57">
        <f>VLOOKUP($E48,'факт '!$E$9:$DJ$148,31,0)</f>
        <v>0</v>
      </c>
      <c r="EC48" s="57">
        <f>VLOOKUP($E48,'факт '!$E$9:$DJ$148,32,0)</f>
        <v>0</v>
      </c>
      <c r="ED48" s="57">
        <f t="shared" ref="ED48:ED49" si="1310">DX48+EA48</f>
        <v>2</v>
      </c>
      <c r="EE48" s="57">
        <f t="shared" ref="EE48:EE49" si="1311">DY48+EB48</f>
        <v>268675.36</v>
      </c>
      <c r="EF48" s="57">
        <f t="shared" ref="EF48:EF49" si="1312">DZ48+EC48</f>
        <v>27</v>
      </c>
      <c r="EG48" s="243">
        <f t="shared" ref="EG48:EG49" si="1313">DX48-DV48</f>
        <v>2</v>
      </c>
      <c r="EH48" s="243">
        <f t="shared" ref="EH48:EH49" si="1314">DY48-DW48</f>
        <v>268675.36</v>
      </c>
      <c r="EI48" s="344"/>
      <c r="EJ48" s="238"/>
      <c r="EK48" s="58"/>
      <c r="EL48" s="58"/>
      <c r="EM48" s="57"/>
      <c r="EN48" s="57"/>
      <c r="EO48" s="57"/>
      <c r="EP48" s="57"/>
      <c r="EQ48" s="57">
        <f>VLOOKUP($E48,'факт '!$E$9:$DJ$148,63,0)</f>
        <v>0</v>
      </c>
      <c r="ER48" s="57">
        <f>VLOOKUP($E48,'факт '!$E$9:$DJ$148,64,0)</f>
        <v>0</v>
      </c>
      <c r="ES48" s="57">
        <f>VLOOKUP($E48,'факт '!$E$9:$DJ$148,65,0)</f>
        <v>0</v>
      </c>
      <c r="ET48" s="57">
        <f>VLOOKUP($E48,'факт '!$E$9:$DJ$148,66,0)</f>
        <v>0</v>
      </c>
      <c r="EU48" s="57">
        <f>VLOOKUP($E48,'факт '!$E$9:$DJ$148,67,0)</f>
        <v>0</v>
      </c>
      <c r="EV48" s="57">
        <f>VLOOKUP($E48,'факт '!$E$9:$DJ$148,68,0)</f>
        <v>0</v>
      </c>
      <c r="EW48" s="57">
        <f t="shared" ref="EW48:EW49" si="1315">EQ48+ET48</f>
        <v>0</v>
      </c>
      <c r="EX48" s="57">
        <f t="shared" ref="EX48:EX49" si="1316">ER48+EU48</f>
        <v>0</v>
      </c>
      <c r="EY48" s="57">
        <f t="shared" ref="EY48:EY49" si="1317">ES48+EV48</f>
        <v>0</v>
      </c>
      <c r="EZ48" s="243">
        <f t="shared" ref="EZ48:EZ49" si="1318">EQ48-EO48</f>
        <v>0</v>
      </c>
      <c r="FA48" s="243">
        <f t="shared" ref="FA48:FA49" si="1319">ER48-EP48</f>
        <v>0</v>
      </c>
      <c r="FB48" s="344"/>
      <c r="FC48" s="238"/>
      <c r="FD48" s="58"/>
      <c r="FE48" s="58"/>
      <c r="FF48" s="57"/>
      <c r="FG48" s="57"/>
      <c r="FH48" s="57"/>
      <c r="FI48" s="57"/>
      <c r="FJ48" s="57">
        <f>VLOOKUP($E48,'факт '!$E$9:$DJ$148,93,0)</f>
        <v>0</v>
      </c>
      <c r="FK48" s="57">
        <f>VLOOKUP($E48,'факт '!$E$9:$DJ$148,94,0)</f>
        <v>0</v>
      </c>
      <c r="FL48" s="57">
        <f>VLOOKUP($E48,'факт '!$E$9:$DJ$148,95,0)</f>
        <v>0</v>
      </c>
      <c r="FM48" s="57">
        <f>VLOOKUP($E48,'факт '!$E$9:$DJ$148,96,0)</f>
        <v>0</v>
      </c>
      <c r="FN48" s="57">
        <f>VLOOKUP($E48,'факт '!$E$9:$DJ$148,97,0)</f>
        <v>0</v>
      </c>
      <c r="FO48" s="57">
        <f>VLOOKUP($E48,'факт '!$E$9:$DJ$148,98,0)</f>
        <v>0</v>
      </c>
      <c r="FP48" s="57">
        <f t="shared" ref="FP48:FP49" si="1320">FJ48+FM48</f>
        <v>0</v>
      </c>
      <c r="FQ48" s="57">
        <f t="shared" ref="FQ48:FQ49" si="1321">FK48+FN48</f>
        <v>0</v>
      </c>
      <c r="FR48" s="57">
        <f t="shared" ref="FR48:FR49" si="1322">FL48+FO48</f>
        <v>0</v>
      </c>
      <c r="FS48" s="243">
        <f t="shared" ref="FS48:FS49" si="1323">FJ48-FH48</f>
        <v>0</v>
      </c>
      <c r="FT48" s="243">
        <f t="shared" ref="FT48:FT49" si="1324">FK48-FI48</f>
        <v>0</v>
      </c>
      <c r="FU48" s="344"/>
      <c r="FV48" s="238"/>
      <c r="FW48" s="58"/>
      <c r="FX48" s="58"/>
      <c r="FY48" s="57"/>
      <c r="FZ48" s="57"/>
      <c r="GA48" s="57"/>
      <c r="GB48" s="57"/>
      <c r="GC48" s="57">
        <f>VLOOKUP($E48,'факт '!$E$9:$DJ$148,87,0)</f>
        <v>0</v>
      </c>
      <c r="GD48" s="57">
        <f>VLOOKUP($E48,'факт '!$E$9:$DJ$148,88,0)</f>
        <v>0</v>
      </c>
      <c r="GE48" s="57">
        <f>VLOOKUP($E48,'факт '!$E$9:$DJ$148,89,0)</f>
        <v>0</v>
      </c>
      <c r="GF48" s="57">
        <f>VLOOKUP($E48,'факт '!$E$9:$DJ$148,90,0)</f>
        <v>0</v>
      </c>
      <c r="GG48" s="57">
        <f>VLOOKUP($E48,'факт '!$E$9:$DJ$148,91,0)</f>
        <v>0</v>
      </c>
      <c r="GH48" s="57">
        <f>VLOOKUP($E48,'факт '!$E$9:$DJ$148,92,0)</f>
        <v>0</v>
      </c>
      <c r="GI48" s="57">
        <f t="shared" ref="GI48:GI49" si="1325">GC48+GF48</f>
        <v>0</v>
      </c>
      <c r="GJ48" s="57">
        <f t="shared" ref="GJ48:GJ49" si="1326">GD48+GG48</f>
        <v>0</v>
      </c>
      <c r="GK48" s="57">
        <f t="shared" ref="GK48:GK49" si="1327">GE48+GH48</f>
        <v>0</v>
      </c>
      <c r="GL48" s="243">
        <f t="shared" ref="GL48:GL49" si="1328">GC48-GA48</f>
        <v>0</v>
      </c>
      <c r="GM48" s="243">
        <f t="shared" ref="GM48:GM49" si="1329">GD48-GB48</f>
        <v>0</v>
      </c>
      <c r="GN48" s="344"/>
      <c r="GO48" s="238"/>
      <c r="GP48" s="58"/>
      <c r="GQ48" s="58"/>
      <c r="GR48" s="57"/>
      <c r="GS48" s="57"/>
      <c r="GT48" s="57"/>
      <c r="GU48" s="57"/>
      <c r="GV48" s="57">
        <f>VLOOKUP($E48,'факт '!$E$9:$DJ$148,99,0)</f>
        <v>0</v>
      </c>
      <c r="GW48" s="57">
        <f>VLOOKUP($E48,'факт '!$E$9:$DJ$148,100,0)</f>
        <v>0</v>
      </c>
      <c r="GX48" s="57">
        <f>VLOOKUP($E48,'факт '!$E$9:$DJ$148,101,0)</f>
        <v>0</v>
      </c>
      <c r="GY48" s="57">
        <f>VLOOKUP($E48,'факт '!$E$9:$DJ$148,102,0)</f>
        <v>0</v>
      </c>
      <c r="GZ48" s="57">
        <f>VLOOKUP($E48,'факт '!$E$9:$DJ$148,103,0)</f>
        <v>0</v>
      </c>
      <c r="HA48" s="57">
        <f>VLOOKUP($E48,'факт '!$E$9:$DJ$148,104,0)</f>
        <v>0</v>
      </c>
      <c r="HB48" s="57">
        <f t="shared" ref="HB48:HB49" si="1330">GV48+GY48</f>
        <v>0</v>
      </c>
      <c r="HC48" s="57">
        <f t="shared" ref="HC48:HC49" si="1331">GW48+GZ48</f>
        <v>0</v>
      </c>
      <c r="HD48" s="57">
        <f t="shared" ref="HD48:HD49" si="1332">GX48+HA48</f>
        <v>0</v>
      </c>
      <c r="HE48" s="243">
        <f t="shared" ref="HE48:HE49" si="1333">GV48-GT48</f>
        <v>0</v>
      </c>
      <c r="HF48" s="243">
        <f t="shared" ref="HF48:HF49" si="1334">GW48-GU48</f>
        <v>0</v>
      </c>
      <c r="HG48" s="344"/>
      <c r="HH48" s="238"/>
      <c r="HI48" s="58"/>
      <c r="HJ48" s="58"/>
      <c r="HK48" s="57"/>
      <c r="HL48" s="57"/>
      <c r="HM48" s="57"/>
      <c r="HN48" s="57"/>
      <c r="HO48" s="57">
        <f>VLOOKUP($E48,'факт '!$E$9:$DJ$148,81,0)</f>
        <v>0</v>
      </c>
      <c r="HP48" s="57">
        <f>VLOOKUP($E48,'факт '!$E$9:$DJ$148,82,0)</f>
        <v>0</v>
      </c>
      <c r="HQ48" s="57">
        <f>VLOOKUP($E48,'факт '!$E$9:$DJ$148,83,0)</f>
        <v>0</v>
      </c>
      <c r="HR48" s="57">
        <f>VLOOKUP($E48,'факт '!$E$9:$DJ$148,84,0)</f>
        <v>0</v>
      </c>
      <c r="HS48" s="57">
        <f>VLOOKUP($E48,'факт '!$E$9:$DJ$148,85,0)</f>
        <v>0</v>
      </c>
      <c r="HT48" s="57">
        <f>VLOOKUP($E48,'факт '!$E$9:$DJ$148,86,0)</f>
        <v>0</v>
      </c>
      <c r="HU48" s="57">
        <f t="shared" ref="HU48:HU49" si="1335">HO48+HR48</f>
        <v>0</v>
      </c>
      <c r="HV48" s="57">
        <f t="shared" ref="HV48:HV49" si="1336">HP48+HS48</f>
        <v>0</v>
      </c>
      <c r="HW48" s="57">
        <f t="shared" ref="HW48:HW49" si="1337">HQ48+HT48</f>
        <v>0</v>
      </c>
      <c r="HX48" s="243">
        <f t="shared" ref="HX48:HX49" si="1338">HO48-HM48</f>
        <v>0</v>
      </c>
      <c r="HY48" s="243">
        <f t="shared" ref="HY48:HY49" si="1339">HP48-HN48</f>
        <v>0</v>
      </c>
      <c r="HZ48" s="344"/>
      <c r="IA48" s="238"/>
      <c r="IB48" s="58"/>
      <c r="IC48" s="58"/>
      <c r="ID48" s="58"/>
      <c r="IE48" s="58"/>
      <c r="IF48" s="57"/>
      <c r="IG48" s="57"/>
      <c r="IH48" s="57">
        <f>VLOOKUP($E48,'факт '!$E$9:$DJ$148,69,0)</f>
        <v>0</v>
      </c>
      <c r="II48" s="57">
        <f>VLOOKUP($E48,'факт '!$E$9:$DJ$148,70,0)</f>
        <v>0</v>
      </c>
      <c r="IJ48" s="57">
        <f>VLOOKUP($E48,'факт '!$E$9:$DJ$148,71,0)</f>
        <v>0</v>
      </c>
      <c r="IK48" s="57">
        <f>VLOOKUP($E48,'факт '!$E$9:$DJ$148,72,0)</f>
        <v>0</v>
      </c>
      <c r="IL48" s="57">
        <f>VLOOKUP($E48,'факт '!$E$9:$DJ$148,73,0)</f>
        <v>0</v>
      </c>
      <c r="IM48" s="57">
        <f>VLOOKUP($E48,'факт '!$E$9:$DJ$148,74,0)</f>
        <v>0</v>
      </c>
      <c r="IN48" s="57">
        <f t="shared" ref="IN48:IN49" si="1340">IH48+IK48</f>
        <v>0</v>
      </c>
      <c r="IO48" s="57">
        <f t="shared" ref="IO48:IO49" si="1341">II48+IL48</f>
        <v>0</v>
      </c>
      <c r="IP48" s="57">
        <f t="shared" ref="IP48:IP49" si="1342">IJ48+IM48</f>
        <v>0</v>
      </c>
      <c r="IQ48" s="243">
        <f t="shared" ref="IQ48:IQ49" si="1343">IH48-IF48</f>
        <v>0</v>
      </c>
      <c r="IR48" s="243">
        <f t="shared" ref="IR48:IR49" si="1344">II48-IG48</f>
        <v>0</v>
      </c>
      <c r="IS48" s="344"/>
      <c r="IT48" s="238"/>
      <c r="IU48" s="58"/>
      <c r="IV48" s="58"/>
      <c r="IW48" s="58"/>
      <c r="IX48" s="58"/>
      <c r="IY48" s="57"/>
      <c r="IZ48" s="57"/>
      <c r="JA48" s="57"/>
      <c r="JB48" s="57"/>
      <c r="JC48" s="57"/>
      <c r="JD48" s="57"/>
      <c r="JE48" s="57"/>
      <c r="JF48" s="57"/>
      <c r="JG48" s="57">
        <f t="shared" si="131"/>
        <v>0</v>
      </c>
      <c r="JH48" s="57">
        <f t="shared" si="132"/>
        <v>0</v>
      </c>
      <c r="JI48" s="57">
        <f t="shared" si="133"/>
        <v>0</v>
      </c>
      <c r="JJ48" s="243">
        <f t="shared" si="134"/>
        <v>0</v>
      </c>
      <c r="JK48" s="243">
        <f t="shared" si="135"/>
        <v>0</v>
      </c>
      <c r="JL48" s="344"/>
      <c r="JM48" s="238"/>
      <c r="JN48" s="58"/>
      <c r="JO48" s="58"/>
      <c r="JP48" s="59"/>
      <c r="JQ48" s="60"/>
      <c r="JR48" s="59"/>
      <c r="JS48" s="59"/>
      <c r="JT48" s="519">
        <f t="shared" si="1211"/>
        <v>2</v>
      </c>
      <c r="JU48" s="519">
        <f t="shared" si="1212"/>
        <v>268675.36</v>
      </c>
      <c r="JV48" s="519">
        <f t="shared" si="1213"/>
        <v>27</v>
      </c>
      <c r="JW48" s="519">
        <f t="shared" si="1214"/>
        <v>0</v>
      </c>
      <c r="JX48" s="519">
        <f t="shared" si="1215"/>
        <v>0</v>
      </c>
      <c r="JY48" s="519">
        <f t="shared" si="1216"/>
        <v>0</v>
      </c>
      <c r="JZ48" s="57">
        <f t="shared" ref="JZ48:JZ51" si="1345">JT48+JW48</f>
        <v>2</v>
      </c>
      <c r="KA48" s="57">
        <f t="shared" ref="KA48:KA51" si="1346">JU48+JX48</f>
        <v>268675.36</v>
      </c>
      <c r="KB48" s="57">
        <f t="shared" ref="KB48:KB51" si="1347">JV48+JY48</f>
        <v>27</v>
      </c>
      <c r="KC48" s="243">
        <f t="shared" si="1217"/>
        <v>2</v>
      </c>
      <c r="KD48" s="243">
        <f t="shared" si="1218"/>
        <v>268675.36</v>
      </c>
      <c r="KE48" s="58"/>
      <c r="KF48" s="58"/>
      <c r="KG48" s="76"/>
      <c r="KH48" s="76"/>
    </row>
    <row r="49" spans="1:294" ht="29.25" customHeight="1" x14ac:dyDescent="0.2">
      <c r="A49" s="126">
        <v>1</v>
      </c>
      <c r="B49" s="126">
        <v>1</v>
      </c>
      <c r="C49" s="76">
        <v>486</v>
      </c>
      <c r="D49" s="8" t="s">
        <v>528</v>
      </c>
      <c r="E49" s="256" t="s">
        <v>529</v>
      </c>
      <c r="F49" s="74" t="s">
        <v>530</v>
      </c>
      <c r="G49" s="77"/>
      <c r="H49" s="115"/>
      <c r="I49" s="115"/>
      <c r="J49" s="57"/>
      <c r="K49" s="57"/>
      <c r="L49" s="57"/>
      <c r="M49" s="57"/>
      <c r="N49" s="57">
        <f>VLOOKUP($E49,'факт '!$E$9:$DJ$147,3,0)</f>
        <v>0</v>
      </c>
      <c r="O49" s="57">
        <f>VLOOKUP($E49,'факт '!$E$9:$DJ$147,4,0)</f>
        <v>0</v>
      </c>
      <c r="P49" s="57">
        <f>VLOOKUP($E49,'факт '!$E$9:$DJ$147,5,0)</f>
        <v>0</v>
      </c>
      <c r="Q49" s="57">
        <f>VLOOKUP($E49,'факт '!$E$9:$DJ$147,6,0)</f>
        <v>0</v>
      </c>
      <c r="R49" s="57">
        <f>VLOOKUP($E49,'факт '!$E$9:$DJ$147,7,0)</f>
        <v>0</v>
      </c>
      <c r="S49" s="57">
        <f>VLOOKUP($E49,'факт '!$E$9:$DJ$147,8,0)</f>
        <v>0</v>
      </c>
      <c r="T49" s="57">
        <f t="shared" si="1135"/>
        <v>0</v>
      </c>
      <c r="U49" s="57">
        <f t="shared" si="1136"/>
        <v>0</v>
      </c>
      <c r="V49" s="57">
        <f t="shared" si="1137"/>
        <v>0</v>
      </c>
      <c r="W49" s="243">
        <f t="shared" si="1138"/>
        <v>0</v>
      </c>
      <c r="X49" s="243">
        <f t="shared" si="1139"/>
        <v>0</v>
      </c>
      <c r="Y49" s="344"/>
      <c r="Z49" s="238"/>
      <c r="AA49" s="58"/>
      <c r="AB49" s="58"/>
      <c r="AC49" s="57"/>
      <c r="AD49" s="57"/>
      <c r="AE49" s="57"/>
      <c r="AF49" s="57"/>
      <c r="AG49" s="57">
        <f>VLOOKUP($E49,'факт '!$E$9:$DJ$147,15,0)</f>
        <v>0</v>
      </c>
      <c r="AH49" s="57">
        <f>VLOOKUP($E49,'факт '!$E$9:$DJ$147,16,0)</f>
        <v>0</v>
      </c>
      <c r="AI49" s="57">
        <f>VLOOKUP($E49,'факт '!$E$9:$DJ$147,17,0)</f>
        <v>0</v>
      </c>
      <c r="AJ49" s="57">
        <f>VLOOKUP($E49,'факт '!$E$9:$DJ$147,18,0)</f>
        <v>0</v>
      </c>
      <c r="AK49" s="57">
        <f>VLOOKUP($E49,'факт '!$E$9:$DJ$147,19,0)</f>
        <v>0</v>
      </c>
      <c r="AL49" s="57">
        <f>VLOOKUP($E49,'факт '!$E$9:$DJ$147,20,0)</f>
        <v>0</v>
      </c>
      <c r="AM49" s="57">
        <f t="shared" si="1287"/>
        <v>0</v>
      </c>
      <c r="AN49" s="57">
        <f t="shared" si="1288"/>
        <v>0</v>
      </c>
      <c r="AO49" s="57">
        <f t="shared" si="1289"/>
        <v>0</v>
      </c>
      <c r="AP49" s="243">
        <f t="shared" si="1290"/>
        <v>0</v>
      </c>
      <c r="AQ49" s="243">
        <f t="shared" si="1291"/>
        <v>0</v>
      </c>
      <c r="AR49" s="344"/>
      <c r="AS49" s="238"/>
      <c r="AT49" s="58"/>
      <c r="AU49" s="58"/>
      <c r="AV49" s="57"/>
      <c r="AW49" s="57"/>
      <c r="AX49" s="57"/>
      <c r="AY49" s="57"/>
      <c r="AZ49" s="57">
        <f>VLOOKUP($E49,'факт '!$E$9:$DJ$147,9,0)</f>
        <v>0</v>
      </c>
      <c r="BA49" s="57">
        <f>VLOOKUP($E49,'факт '!$E$9:$DJ$147,10,0)</f>
        <v>0</v>
      </c>
      <c r="BB49" s="57">
        <f>VLOOKUP($E49,'факт '!$E$9:$DJ$147,11,0)</f>
        <v>0</v>
      </c>
      <c r="BC49" s="57">
        <f>VLOOKUP($E49,'факт '!$E$9:$DJ$147,12,0)</f>
        <v>0</v>
      </c>
      <c r="BD49" s="57">
        <f>VLOOKUP($E49,'факт '!$E$9:$DJ$147,13,0)</f>
        <v>0</v>
      </c>
      <c r="BE49" s="57">
        <f>VLOOKUP($E49,'факт '!$E$9:$DJ$147,14,0)</f>
        <v>0</v>
      </c>
      <c r="BF49" s="57">
        <f t="shared" si="1292"/>
        <v>0</v>
      </c>
      <c r="BG49" s="57">
        <f t="shared" si="1293"/>
        <v>0</v>
      </c>
      <c r="BH49" s="57">
        <f t="shared" si="1294"/>
        <v>0</v>
      </c>
      <c r="BI49" s="243">
        <f t="shared" si="24"/>
        <v>0</v>
      </c>
      <c r="BJ49" s="243">
        <f t="shared" si="25"/>
        <v>0</v>
      </c>
      <c r="BK49" s="344"/>
      <c r="BL49" s="238"/>
      <c r="BM49" s="58"/>
      <c r="BN49" s="58"/>
      <c r="BO49" s="57"/>
      <c r="BP49" s="57"/>
      <c r="BQ49" s="57"/>
      <c r="BR49" s="57"/>
      <c r="BS49" s="57">
        <f>VLOOKUP($E49,'факт '!$E$9:$DJ$147,21,0)</f>
        <v>0</v>
      </c>
      <c r="BT49" s="57">
        <f>VLOOKUP($E49,'факт '!$E$9:$DJ$147,22,0)</f>
        <v>0</v>
      </c>
      <c r="BU49" s="57">
        <f>VLOOKUP($E49,'факт '!$E$9:$DJ$147,23,0)</f>
        <v>0</v>
      </c>
      <c r="BV49" s="57">
        <f>VLOOKUP($E49,'факт '!$E$9:$DJ$147,24,0)</f>
        <v>0</v>
      </c>
      <c r="BW49" s="57">
        <f>VLOOKUP($E49,'факт '!$E$9:$DJ$147,25,0)</f>
        <v>0</v>
      </c>
      <c r="BX49" s="57">
        <f>VLOOKUP($E49,'факт '!$E$9:$DJ$147,26,0)</f>
        <v>0</v>
      </c>
      <c r="BY49" s="57">
        <f t="shared" si="1295"/>
        <v>0</v>
      </c>
      <c r="BZ49" s="57">
        <f t="shared" si="1296"/>
        <v>0</v>
      </c>
      <c r="CA49" s="57">
        <f t="shared" si="1297"/>
        <v>0</v>
      </c>
      <c r="CB49" s="243">
        <f t="shared" si="1298"/>
        <v>0</v>
      </c>
      <c r="CC49" s="243">
        <f t="shared" si="1299"/>
        <v>0</v>
      </c>
      <c r="CD49" s="344"/>
      <c r="CE49" s="238"/>
      <c r="CF49" s="58"/>
      <c r="CG49" s="58"/>
      <c r="CH49" s="57"/>
      <c r="CI49" s="57"/>
      <c r="CJ49" s="57"/>
      <c r="CK49" s="57"/>
      <c r="CL49" s="57">
        <f>VLOOKUP($E49,'факт '!$E$9:$DJ$148,33,0)</f>
        <v>0</v>
      </c>
      <c r="CM49" s="57">
        <f>VLOOKUP($E49,'факт '!$E$9:$DJ$148,34,0)</f>
        <v>0</v>
      </c>
      <c r="CN49" s="57">
        <f>VLOOKUP($E49,'факт '!$E$9:$DJ$148,35,0)</f>
        <v>0</v>
      </c>
      <c r="CO49" s="57">
        <f>VLOOKUP($E49,'факт '!$E$9:$DJ$148,36,0)</f>
        <v>0</v>
      </c>
      <c r="CP49" s="57">
        <f>VLOOKUP($E49,'факт '!$E$9:$DJ$148,37,0)</f>
        <v>0</v>
      </c>
      <c r="CQ49" s="57">
        <f>VLOOKUP($E49,'факт '!$E$9:$DJ$148,38,0)</f>
        <v>0</v>
      </c>
      <c r="CR49" s="57">
        <f t="shared" si="1300"/>
        <v>0</v>
      </c>
      <c r="CS49" s="57">
        <f t="shared" si="1301"/>
        <v>0</v>
      </c>
      <c r="CT49" s="57">
        <f t="shared" si="1302"/>
        <v>0</v>
      </c>
      <c r="CU49" s="243">
        <f t="shared" si="1303"/>
        <v>0</v>
      </c>
      <c r="CV49" s="243">
        <f t="shared" si="1304"/>
        <v>0</v>
      </c>
      <c r="CW49" s="344"/>
      <c r="CX49" s="238"/>
      <c r="CY49" s="58"/>
      <c r="CZ49" s="58"/>
      <c r="DA49" s="57"/>
      <c r="DB49" s="57"/>
      <c r="DC49" s="57"/>
      <c r="DD49" s="57"/>
      <c r="DE49" s="57">
        <f>VLOOKUP($E49,'факт '!$E$9:$DJ$148,57,0)</f>
        <v>0</v>
      </c>
      <c r="DF49" s="57">
        <f>VLOOKUP($E49,'факт '!$E$9:$DJ$148,58,0)</f>
        <v>0</v>
      </c>
      <c r="DG49" s="57">
        <f>VLOOKUP($E49,'факт '!$E$9:$DJ$148,59,0)</f>
        <v>0</v>
      </c>
      <c r="DH49" s="57">
        <f>VLOOKUP($E49,'факт '!$E$9:$DJ$148,60,0)</f>
        <v>0</v>
      </c>
      <c r="DI49" s="57">
        <f>VLOOKUP($E49,'факт '!$E$9:$DJ$148,61,0)</f>
        <v>0</v>
      </c>
      <c r="DJ49" s="57">
        <f>VLOOKUP($E49,'факт '!$E$9:$DJ$148,62,0)</f>
        <v>0</v>
      </c>
      <c r="DK49" s="57">
        <f t="shared" si="1305"/>
        <v>0</v>
      </c>
      <c r="DL49" s="57">
        <f t="shared" si="1306"/>
        <v>0</v>
      </c>
      <c r="DM49" s="57">
        <f t="shared" si="1307"/>
        <v>0</v>
      </c>
      <c r="DN49" s="243">
        <f t="shared" si="1308"/>
        <v>0</v>
      </c>
      <c r="DO49" s="243">
        <f t="shared" si="1309"/>
        <v>0</v>
      </c>
      <c r="DP49" s="344"/>
      <c r="DQ49" s="238"/>
      <c r="DR49" s="58"/>
      <c r="DS49" s="58"/>
      <c r="DT49" s="57"/>
      <c r="DU49" s="57"/>
      <c r="DV49" s="57"/>
      <c r="DW49" s="57"/>
      <c r="DX49" s="57">
        <f>VLOOKUP($E49,'факт '!$E$9:$DJ$148,27,0)</f>
        <v>2</v>
      </c>
      <c r="DY49" s="57">
        <f>VLOOKUP($E49,'факт '!$E$9:$DJ$148,28,0)</f>
        <v>268675.36</v>
      </c>
      <c r="DZ49" s="57">
        <f>VLOOKUP($E49,'факт '!$E$9:$DJ$148,29,0)</f>
        <v>4</v>
      </c>
      <c r="EA49" s="57">
        <f>VLOOKUP($E49,'факт '!$E$9:$DJ$148,30,0)</f>
        <v>0</v>
      </c>
      <c r="EB49" s="57">
        <f>VLOOKUP($E49,'факт '!$E$9:$DJ$148,31,0)</f>
        <v>0</v>
      </c>
      <c r="EC49" s="57">
        <f>VLOOKUP($E49,'факт '!$E$9:$DJ$148,32,0)</f>
        <v>0</v>
      </c>
      <c r="ED49" s="57">
        <f t="shared" si="1310"/>
        <v>2</v>
      </c>
      <c r="EE49" s="57">
        <f t="shared" si="1311"/>
        <v>268675.36</v>
      </c>
      <c r="EF49" s="57">
        <f t="shared" si="1312"/>
        <v>4</v>
      </c>
      <c r="EG49" s="243">
        <f t="shared" si="1313"/>
        <v>2</v>
      </c>
      <c r="EH49" s="243">
        <f t="shared" si="1314"/>
        <v>268675.36</v>
      </c>
      <c r="EI49" s="344"/>
      <c r="EJ49" s="238"/>
      <c r="EK49" s="58"/>
      <c r="EL49" s="58"/>
      <c r="EM49" s="57"/>
      <c r="EN49" s="57"/>
      <c r="EO49" s="57"/>
      <c r="EP49" s="57"/>
      <c r="EQ49" s="57">
        <f>VLOOKUP($E49,'факт '!$E$9:$DJ$148,63,0)</f>
        <v>0</v>
      </c>
      <c r="ER49" s="57">
        <f>VLOOKUP($E49,'факт '!$E$9:$DJ$148,64,0)</f>
        <v>0</v>
      </c>
      <c r="ES49" s="57">
        <f>VLOOKUP($E49,'факт '!$E$9:$DJ$148,65,0)</f>
        <v>0</v>
      </c>
      <c r="ET49" s="57">
        <f>VLOOKUP($E49,'факт '!$E$9:$DJ$148,66,0)</f>
        <v>0</v>
      </c>
      <c r="EU49" s="57">
        <f>VLOOKUP($E49,'факт '!$E$9:$DJ$148,67,0)</f>
        <v>0</v>
      </c>
      <c r="EV49" s="57">
        <f>VLOOKUP($E49,'факт '!$E$9:$DJ$148,68,0)</f>
        <v>0</v>
      </c>
      <c r="EW49" s="57">
        <f t="shared" si="1315"/>
        <v>0</v>
      </c>
      <c r="EX49" s="57">
        <f t="shared" si="1316"/>
        <v>0</v>
      </c>
      <c r="EY49" s="57">
        <f t="shared" si="1317"/>
        <v>0</v>
      </c>
      <c r="EZ49" s="243">
        <f t="shared" si="1318"/>
        <v>0</v>
      </c>
      <c r="FA49" s="243">
        <f t="shared" si="1319"/>
        <v>0</v>
      </c>
      <c r="FB49" s="344"/>
      <c r="FC49" s="238"/>
      <c r="FD49" s="58"/>
      <c r="FE49" s="58"/>
      <c r="FF49" s="57"/>
      <c r="FG49" s="57"/>
      <c r="FH49" s="57"/>
      <c r="FI49" s="57"/>
      <c r="FJ49" s="57">
        <f>VLOOKUP($E49,'факт '!$E$9:$DJ$148,93,0)</f>
        <v>0</v>
      </c>
      <c r="FK49" s="57">
        <f>VLOOKUP($E49,'факт '!$E$9:$DJ$148,94,0)</f>
        <v>0</v>
      </c>
      <c r="FL49" s="57">
        <f>VLOOKUP($E49,'факт '!$E$9:$DJ$148,95,0)</f>
        <v>0</v>
      </c>
      <c r="FM49" s="57">
        <f>VLOOKUP($E49,'факт '!$E$9:$DJ$148,96,0)</f>
        <v>0</v>
      </c>
      <c r="FN49" s="57">
        <f>VLOOKUP($E49,'факт '!$E$9:$DJ$148,97,0)</f>
        <v>0</v>
      </c>
      <c r="FO49" s="57">
        <f>VLOOKUP($E49,'факт '!$E$9:$DJ$148,98,0)</f>
        <v>0</v>
      </c>
      <c r="FP49" s="57">
        <f t="shared" si="1320"/>
        <v>0</v>
      </c>
      <c r="FQ49" s="57">
        <f t="shared" si="1321"/>
        <v>0</v>
      </c>
      <c r="FR49" s="57">
        <f t="shared" si="1322"/>
        <v>0</v>
      </c>
      <c r="FS49" s="243">
        <f t="shared" si="1323"/>
        <v>0</v>
      </c>
      <c r="FT49" s="243">
        <f t="shared" si="1324"/>
        <v>0</v>
      </c>
      <c r="FU49" s="344"/>
      <c r="FV49" s="238"/>
      <c r="FW49" s="58"/>
      <c r="FX49" s="58"/>
      <c r="FY49" s="57"/>
      <c r="FZ49" s="57"/>
      <c r="GA49" s="57"/>
      <c r="GB49" s="57"/>
      <c r="GC49" s="57">
        <f>VLOOKUP($E49,'факт '!$E$9:$DJ$148,87,0)</f>
        <v>0</v>
      </c>
      <c r="GD49" s="57">
        <f>VLOOKUP($E49,'факт '!$E$9:$DJ$148,88,0)</f>
        <v>0</v>
      </c>
      <c r="GE49" s="57">
        <f>VLOOKUP($E49,'факт '!$E$9:$DJ$148,89,0)</f>
        <v>0</v>
      </c>
      <c r="GF49" s="57">
        <f>VLOOKUP($E49,'факт '!$E$9:$DJ$148,90,0)</f>
        <v>0</v>
      </c>
      <c r="GG49" s="57">
        <f>VLOOKUP($E49,'факт '!$E$9:$DJ$148,91,0)</f>
        <v>0</v>
      </c>
      <c r="GH49" s="57">
        <f>VLOOKUP($E49,'факт '!$E$9:$DJ$148,92,0)</f>
        <v>0</v>
      </c>
      <c r="GI49" s="57">
        <f t="shared" si="1325"/>
        <v>0</v>
      </c>
      <c r="GJ49" s="57">
        <f t="shared" si="1326"/>
        <v>0</v>
      </c>
      <c r="GK49" s="57">
        <f t="shared" si="1327"/>
        <v>0</v>
      </c>
      <c r="GL49" s="243">
        <f t="shared" si="1328"/>
        <v>0</v>
      </c>
      <c r="GM49" s="243">
        <f t="shared" si="1329"/>
        <v>0</v>
      </c>
      <c r="GN49" s="344"/>
      <c r="GO49" s="238"/>
      <c r="GP49" s="58"/>
      <c r="GQ49" s="58"/>
      <c r="GR49" s="57"/>
      <c r="GS49" s="57"/>
      <c r="GT49" s="57"/>
      <c r="GU49" s="57"/>
      <c r="GV49" s="57">
        <f>VLOOKUP($E49,'факт '!$E$9:$DJ$148,99,0)</f>
        <v>0</v>
      </c>
      <c r="GW49" s="57">
        <f>VLOOKUP($E49,'факт '!$E$9:$DJ$148,100,0)</f>
        <v>0</v>
      </c>
      <c r="GX49" s="57">
        <f>VLOOKUP($E49,'факт '!$E$9:$DJ$148,101,0)</f>
        <v>0</v>
      </c>
      <c r="GY49" s="57">
        <f>VLOOKUP($E49,'факт '!$E$9:$DJ$148,102,0)</f>
        <v>0</v>
      </c>
      <c r="GZ49" s="57">
        <f>VLOOKUP($E49,'факт '!$E$9:$DJ$148,103,0)</f>
        <v>0</v>
      </c>
      <c r="HA49" s="57">
        <f>VLOOKUP($E49,'факт '!$E$9:$DJ$148,104,0)</f>
        <v>0</v>
      </c>
      <c r="HB49" s="57">
        <f t="shared" si="1330"/>
        <v>0</v>
      </c>
      <c r="HC49" s="57">
        <f t="shared" si="1331"/>
        <v>0</v>
      </c>
      <c r="HD49" s="57">
        <f t="shared" si="1332"/>
        <v>0</v>
      </c>
      <c r="HE49" s="243">
        <f t="shared" si="1333"/>
        <v>0</v>
      </c>
      <c r="HF49" s="243">
        <f t="shared" si="1334"/>
        <v>0</v>
      </c>
      <c r="HG49" s="344"/>
      <c r="HH49" s="238"/>
      <c r="HI49" s="58"/>
      <c r="HJ49" s="58"/>
      <c r="HK49" s="57"/>
      <c r="HL49" s="57"/>
      <c r="HM49" s="57"/>
      <c r="HN49" s="57"/>
      <c r="HO49" s="57">
        <f>VLOOKUP($E49,'факт '!$E$9:$DJ$148,81,0)</f>
        <v>0</v>
      </c>
      <c r="HP49" s="57">
        <f>VLOOKUP($E49,'факт '!$E$9:$DJ$148,82,0)</f>
        <v>0</v>
      </c>
      <c r="HQ49" s="57">
        <f>VLOOKUP($E49,'факт '!$E$9:$DJ$148,83,0)</f>
        <v>0</v>
      </c>
      <c r="HR49" s="57">
        <f>VLOOKUP($E49,'факт '!$E$9:$DJ$148,84,0)</f>
        <v>0</v>
      </c>
      <c r="HS49" s="57">
        <f>VLOOKUP($E49,'факт '!$E$9:$DJ$148,85,0)</f>
        <v>0</v>
      </c>
      <c r="HT49" s="57">
        <f>VLOOKUP($E49,'факт '!$E$9:$DJ$148,86,0)</f>
        <v>0</v>
      </c>
      <c r="HU49" s="57">
        <f t="shared" si="1335"/>
        <v>0</v>
      </c>
      <c r="HV49" s="57">
        <f t="shared" si="1336"/>
        <v>0</v>
      </c>
      <c r="HW49" s="57">
        <f t="shared" si="1337"/>
        <v>0</v>
      </c>
      <c r="HX49" s="243">
        <f t="shared" si="1338"/>
        <v>0</v>
      </c>
      <c r="HY49" s="243">
        <f t="shared" si="1339"/>
        <v>0</v>
      </c>
      <c r="HZ49" s="344"/>
      <c r="IA49" s="238"/>
      <c r="IB49" s="58"/>
      <c r="IC49" s="58"/>
      <c r="ID49" s="58"/>
      <c r="IE49" s="58"/>
      <c r="IF49" s="57"/>
      <c r="IG49" s="57"/>
      <c r="IH49" s="57">
        <f>VLOOKUP($E49,'факт '!$E$9:$DJ$148,69,0)</f>
        <v>0</v>
      </c>
      <c r="II49" s="57">
        <f>VLOOKUP($E49,'факт '!$E$9:$DJ$148,70,0)</f>
        <v>0</v>
      </c>
      <c r="IJ49" s="57">
        <f>VLOOKUP($E49,'факт '!$E$9:$DJ$148,71,0)</f>
        <v>0</v>
      </c>
      <c r="IK49" s="57">
        <f>VLOOKUP($E49,'факт '!$E$9:$DJ$148,72,0)</f>
        <v>0</v>
      </c>
      <c r="IL49" s="57">
        <f>VLOOKUP($E49,'факт '!$E$9:$DJ$148,73,0)</f>
        <v>0</v>
      </c>
      <c r="IM49" s="57">
        <f>VLOOKUP($E49,'факт '!$E$9:$DJ$148,74,0)</f>
        <v>0</v>
      </c>
      <c r="IN49" s="57">
        <f t="shared" si="1340"/>
        <v>0</v>
      </c>
      <c r="IO49" s="57">
        <f t="shared" si="1341"/>
        <v>0</v>
      </c>
      <c r="IP49" s="57">
        <f t="shared" si="1342"/>
        <v>0</v>
      </c>
      <c r="IQ49" s="243">
        <f t="shared" si="1343"/>
        <v>0</v>
      </c>
      <c r="IR49" s="243">
        <f t="shared" si="1344"/>
        <v>0</v>
      </c>
      <c r="IS49" s="344"/>
      <c r="IT49" s="238"/>
      <c r="IU49" s="58"/>
      <c r="IV49" s="58"/>
      <c r="IW49" s="58"/>
      <c r="IX49" s="58"/>
      <c r="IY49" s="57"/>
      <c r="IZ49" s="57"/>
      <c r="JA49" s="57"/>
      <c r="JB49" s="57"/>
      <c r="JC49" s="57"/>
      <c r="JD49" s="57"/>
      <c r="JE49" s="57"/>
      <c r="JF49" s="57"/>
      <c r="JG49" s="57">
        <f t="shared" si="131"/>
        <v>0</v>
      </c>
      <c r="JH49" s="57">
        <f t="shared" si="132"/>
        <v>0</v>
      </c>
      <c r="JI49" s="57">
        <f t="shared" si="133"/>
        <v>0</v>
      </c>
      <c r="JJ49" s="243">
        <f t="shared" si="134"/>
        <v>0</v>
      </c>
      <c r="JK49" s="243">
        <f t="shared" si="135"/>
        <v>0</v>
      </c>
      <c r="JL49" s="344"/>
      <c r="JM49" s="238"/>
      <c r="JN49" s="58"/>
      <c r="JO49" s="58"/>
      <c r="JP49" s="59"/>
      <c r="JQ49" s="60"/>
      <c r="JR49" s="59"/>
      <c r="JS49" s="59"/>
      <c r="JT49" s="519">
        <f t="shared" si="1211"/>
        <v>2</v>
      </c>
      <c r="JU49" s="519">
        <f t="shared" si="1212"/>
        <v>268675.36</v>
      </c>
      <c r="JV49" s="519">
        <f t="shared" si="1213"/>
        <v>4</v>
      </c>
      <c r="JW49" s="519">
        <f t="shared" si="1214"/>
        <v>0</v>
      </c>
      <c r="JX49" s="519">
        <f t="shared" si="1215"/>
        <v>0</v>
      </c>
      <c r="JY49" s="519">
        <f t="shared" si="1216"/>
        <v>0</v>
      </c>
      <c r="JZ49" s="57">
        <f t="shared" si="1345"/>
        <v>2</v>
      </c>
      <c r="KA49" s="57">
        <f t="shared" si="1346"/>
        <v>268675.36</v>
      </c>
      <c r="KB49" s="57">
        <f t="shared" si="1347"/>
        <v>4</v>
      </c>
      <c r="KC49" s="243">
        <f t="shared" si="1217"/>
        <v>2</v>
      </c>
      <c r="KD49" s="243">
        <f t="shared" si="1218"/>
        <v>268675.36</v>
      </c>
      <c r="KE49" s="58"/>
      <c r="KF49" s="58"/>
      <c r="KG49" s="76"/>
      <c r="KH49" s="76"/>
    </row>
    <row r="50" spans="1:294" s="4" customFormat="1" x14ac:dyDescent="0.2">
      <c r="A50" s="126">
        <v>1</v>
      </c>
      <c r="B50" s="126"/>
      <c r="C50" s="417"/>
      <c r="D50" s="387"/>
      <c r="E50" s="205"/>
      <c r="F50" s="418"/>
      <c r="G50" s="159"/>
      <c r="H50" s="172"/>
      <c r="I50" s="172"/>
      <c r="J50" s="140"/>
      <c r="K50" s="140"/>
      <c r="L50" s="140"/>
      <c r="M50" s="140"/>
      <c r="N50" s="57"/>
      <c r="O50" s="57"/>
      <c r="P50" s="57"/>
      <c r="Q50" s="57"/>
      <c r="R50" s="57"/>
      <c r="S50" s="57"/>
      <c r="T50" s="57">
        <f t="shared" si="1135"/>
        <v>0</v>
      </c>
      <c r="U50" s="57">
        <f t="shared" si="1136"/>
        <v>0</v>
      </c>
      <c r="V50" s="57">
        <f t="shared" si="1137"/>
        <v>0</v>
      </c>
      <c r="W50" s="243">
        <f t="shared" si="1138"/>
        <v>0</v>
      </c>
      <c r="X50" s="243">
        <f t="shared" si="1139"/>
        <v>0</v>
      </c>
      <c r="Y50" s="238"/>
      <c r="Z50" s="238"/>
      <c r="AA50" s="143"/>
      <c r="AB50" s="143"/>
      <c r="AC50" s="140"/>
      <c r="AD50" s="140"/>
      <c r="AE50" s="140"/>
      <c r="AF50" s="140"/>
      <c r="AG50" s="57"/>
      <c r="AH50" s="57"/>
      <c r="AI50" s="57"/>
      <c r="AJ50" s="57"/>
      <c r="AK50" s="57"/>
      <c r="AL50" s="57"/>
      <c r="AM50" s="57">
        <f t="shared" si="11"/>
        <v>0</v>
      </c>
      <c r="AN50" s="57">
        <f t="shared" si="12"/>
        <v>0</v>
      </c>
      <c r="AO50" s="57">
        <f t="shared" si="13"/>
        <v>0</v>
      </c>
      <c r="AP50" s="243">
        <f t="shared" si="14"/>
        <v>0</v>
      </c>
      <c r="AQ50" s="243">
        <f t="shared" si="15"/>
        <v>0</v>
      </c>
      <c r="AR50" s="238"/>
      <c r="AS50" s="238"/>
      <c r="AT50" s="143"/>
      <c r="AU50" s="143"/>
      <c r="AV50" s="140"/>
      <c r="AW50" s="140"/>
      <c r="AX50" s="140"/>
      <c r="AY50" s="140"/>
      <c r="AZ50" s="57"/>
      <c r="BA50" s="57"/>
      <c r="BB50" s="57"/>
      <c r="BC50" s="57"/>
      <c r="BD50" s="57"/>
      <c r="BE50" s="57"/>
      <c r="BF50" s="57">
        <f t="shared" si="21"/>
        <v>0</v>
      </c>
      <c r="BG50" s="57">
        <f t="shared" si="22"/>
        <v>0</v>
      </c>
      <c r="BH50" s="57">
        <f t="shared" si="23"/>
        <v>0</v>
      </c>
      <c r="BI50" s="243">
        <f t="shared" si="24"/>
        <v>0</v>
      </c>
      <c r="BJ50" s="243">
        <f t="shared" si="25"/>
        <v>0</v>
      </c>
      <c r="BK50" s="238"/>
      <c r="BL50" s="238"/>
      <c r="BM50" s="143"/>
      <c r="BN50" s="143"/>
      <c r="BO50" s="140"/>
      <c r="BP50" s="140"/>
      <c r="BQ50" s="140"/>
      <c r="BR50" s="140"/>
      <c r="BS50" s="57"/>
      <c r="BT50" s="57"/>
      <c r="BU50" s="57"/>
      <c r="BV50" s="57"/>
      <c r="BW50" s="57"/>
      <c r="BX50" s="57"/>
      <c r="BY50" s="57">
        <f t="shared" si="31"/>
        <v>0</v>
      </c>
      <c r="BZ50" s="57">
        <f t="shared" si="32"/>
        <v>0</v>
      </c>
      <c r="CA50" s="57">
        <f t="shared" si="33"/>
        <v>0</v>
      </c>
      <c r="CB50" s="243">
        <f t="shared" si="34"/>
        <v>0</v>
      </c>
      <c r="CC50" s="243">
        <f t="shared" si="35"/>
        <v>0</v>
      </c>
      <c r="CD50" s="238"/>
      <c r="CE50" s="238"/>
      <c r="CF50" s="143"/>
      <c r="CG50" s="143"/>
      <c r="CH50" s="140"/>
      <c r="CI50" s="140"/>
      <c r="CJ50" s="140"/>
      <c r="CK50" s="140"/>
      <c r="CL50" s="57"/>
      <c r="CM50" s="57"/>
      <c r="CN50" s="57"/>
      <c r="CO50" s="57"/>
      <c r="CP50" s="57"/>
      <c r="CQ50" s="57"/>
      <c r="CR50" s="57">
        <f t="shared" si="41"/>
        <v>0</v>
      </c>
      <c r="CS50" s="57">
        <f t="shared" si="42"/>
        <v>0</v>
      </c>
      <c r="CT50" s="57">
        <f t="shared" si="43"/>
        <v>0</v>
      </c>
      <c r="CU50" s="243">
        <f t="shared" si="44"/>
        <v>0</v>
      </c>
      <c r="CV50" s="243">
        <f t="shared" si="45"/>
        <v>0</v>
      </c>
      <c r="CW50" s="238"/>
      <c r="CX50" s="238"/>
      <c r="CY50" s="143"/>
      <c r="CZ50" s="143"/>
      <c r="DA50" s="140"/>
      <c r="DB50" s="140"/>
      <c r="DC50" s="140"/>
      <c r="DD50" s="140"/>
      <c r="DE50" s="57"/>
      <c r="DF50" s="57"/>
      <c r="DG50" s="57"/>
      <c r="DH50" s="57"/>
      <c r="DI50" s="57"/>
      <c r="DJ50" s="57"/>
      <c r="DK50" s="57">
        <f t="shared" si="51"/>
        <v>0</v>
      </c>
      <c r="DL50" s="57">
        <f t="shared" si="52"/>
        <v>0</v>
      </c>
      <c r="DM50" s="57">
        <f t="shared" si="53"/>
        <v>0</v>
      </c>
      <c r="DN50" s="243">
        <f t="shared" si="54"/>
        <v>0</v>
      </c>
      <c r="DO50" s="243">
        <f t="shared" si="55"/>
        <v>0</v>
      </c>
      <c r="DP50" s="238"/>
      <c r="DQ50" s="238"/>
      <c r="DR50" s="143"/>
      <c r="DS50" s="143"/>
      <c r="DT50" s="140"/>
      <c r="DU50" s="140"/>
      <c r="DV50" s="140"/>
      <c r="DW50" s="140"/>
      <c r="DX50" s="57"/>
      <c r="DY50" s="57"/>
      <c r="DZ50" s="57"/>
      <c r="EA50" s="57"/>
      <c r="EB50" s="57"/>
      <c r="EC50" s="57"/>
      <c r="ED50" s="57">
        <f t="shared" si="61"/>
        <v>0</v>
      </c>
      <c r="EE50" s="57">
        <f t="shared" si="62"/>
        <v>0</v>
      </c>
      <c r="EF50" s="57">
        <f t="shared" si="63"/>
        <v>0</v>
      </c>
      <c r="EG50" s="243">
        <f t="shared" si="64"/>
        <v>0</v>
      </c>
      <c r="EH50" s="243">
        <f t="shared" si="65"/>
        <v>0</v>
      </c>
      <c r="EI50" s="238"/>
      <c r="EJ50" s="238"/>
      <c r="EK50" s="143"/>
      <c r="EL50" s="143"/>
      <c r="EM50" s="140"/>
      <c r="EN50" s="140"/>
      <c r="EO50" s="140"/>
      <c r="EP50" s="140"/>
      <c r="EQ50" s="57"/>
      <c r="ER50" s="57"/>
      <c r="ES50" s="57"/>
      <c r="ET50" s="57"/>
      <c r="EU50" s="57"/>
      <c r="EV50" s="57"/>
      <c r="EW50" s="57">
        <f t="shared" si="71"/>
        <v>0</v>
      </c>
      <c r="EX50" s="57">
        <f t="shared" si="72"/>
        <v>0</v>
      </c>
      <c r="EY50" s="57">
        <f t="shared" si="73"/>
        <v>0</v>
      </c>
      <c r="EZ50" s="243">
        <f t="shared" si="74"/>
        <v>0</v>
      </c>
      <c r="FA50" s="243">
        <f t="shared" si="75"/>
        <v>0</v>
      </c>
      <c r="FB50" s="238"/>
      <c r="FC50" s="238"/>
      <c r="FD50" s="143"/>
      <c r="FE50" s="143"/>
      <c r="FF50" s="140"/>
      <c r="FG50" s="140"/>
      <c r="FH50" s="140"/>
      <c r="FI50" s="140"/>
      <c r="FJ50" s="57"/>
      <c r="FK50" s="57"/>
      <c r="FL50" s="57"/>
      <c r="FM50" s="57"/>
      <c r="FN50" s="57"/>
      <c r="FO50" s="57"/>
      <c r="FP50" s="57">
        <f t="shared" si="81"/>
        <v>0</v>
      </c>
      <c r="FQ50" s="57">
        <f t="shared" si="82"/>
        <v>0</v>
      </c>
      <c r="FR50" s="57">
        <f t="shared" si="83"/>
        <v>0</v>
      </c>
      <c r="FS50" s="243">
        <f t="shared" si="84"/>
        <v>0</v>
      </c>
      <c r="FT50" s="243">
        <f t="shared" si="85"/>
        <v>0</v>
      </c>
      <c r="FU50" s="238"/>
      <c r="FV50" s="238"/>
      <c r="FW50" s="143"/>
      <c r="FX50" s="143"/>
      <c r="FY50" s="140"/>
      <c r="FZ50" s="140"/>
      <c r="GA50" s="140"/>
      <c r="GB50" s="140"/>
      <c r="GC50" s="57"/>
      <c r="GD50" s="57"/>
      <c r="GE50" s="57"/>
      <c r="GF50" s="57"/>
      <c r="GG50" s="57"/>
      <c r="GH50" s="57"/>
      <c r="GI50" s="57">
        <f t="shared" si="91"/>
        <v>0</v>
      </c>
      <c r="GJ50" s="57">
        <f t="shared" si="92"/>
        <v>0</v>
      </c>
      <c r="GK50" s="57">
        <f t="shared" si="93"/>
        <v>0</v>
      </c>
      <c r="GL50" s="243">
        <f t="shared" si="94"/>
        <v>0</v>
      </c>
      <c r="GM50" s="243">
        <f t="shared" si="95"/>
        <v>0</v>
      </c>
      <c r="GN50" s="238"/>
      <c r="GO50" s="238"/>
      <c r="GP50" s="143"/>
      <c r="GQ50" s="143"/>
      <c r="GR50" s="140"/>
      <c r="GS50" s="140"/>
      <c r="GT50" s="140"/>
      <c r="GU50" s="140"/>
      <c r="GV50" s="57"/>
      <c r="GW50" s="57"/>
      <c r="GX50" s="57"/>
      <c r="GY50" s="57"/>
      <c r="GZ50" s="57"/>
      <c r="HA50" s="57"/>
      <c r="HB50" s="57">
        <f t="shared" si="101"/>
        <v>0</v>
      </c>
      <c r="HC50" s="57">
        <f t="shared" si="102"/>
        <v>0</v>
      </c>
      <c r="HD50" s="57">
        <f t="shared" si="103"/>
        <v>0</v>
      </c>
      <c r="HE50" s="243">
        <f t="shared" si="104"/>
        <v>0</v>
      </c>
      <c r="HF50" s="243">
        <f t="shared" si="105"/>
        <v>0</v>
      </c>
      <c r="HG50" s="238"/>
      <c r="HH50" s="238"/>
      <c r="HI50" s="143"/>
      <c r="HJ50" s="143"/>
      <c r="HK50" s="140"/>
      <c r="HL50" s="140"/>
      <c r="HM50" s="140"/>
      <c r="HN50" s="140"/>
      <c r="HO50" s="57"/>
      <c r="HP50" s="57"/>
      <c r="HQ50" s="57"/>
      <c r="HR50" s="57"/>
      <c r="HS50" s="57"/>
      <c r="HT50" s="57"/>
      <c r="HU50" s="57">
        <f t="shared" si="111"/>
        <v>0</v>
      </c>
      <c r="HV50" s="57">
        <f t="shared" si="112"/>
        <v>0</v>
      </c>
      <c r="HW50" s="57">
        <f t="shared" si="113"/>
        <v>0</v>
      </c>
      <c r="HX50" s="243">
        <f t="shared" si="114"/>
        <v>0</v>
      </c>
      <c r="HY50" s="243">
        <f t="shared" si="115"/>
        <v>0</v>
      </c>
      <c r="HZ50" s="238"/>
      <c r="IA50" s="238"/>
      <c r="IB50" s="143"/>
      <c r="IC50" s="143"/>
      <c r="ID50" s="143"/>
      <c r="IE50" s="143"/>
      <c r="IF50" s="140"/>
      <c r="IG50" s="140"/>
      <c r="IH50" s="57"/>
      <c r="II50" s="57"/>
      <c r="IJ50" s="57"/>
      <c r="IK50" s="57"/>
      <c r="IL50" s="57"/>
      <c r="IM50" s="57"/>
      <c r="IN50" s="57">
        <f t="shared" si="121"/>
        <v>0</v>
      </c>
      <c r="IO50" s="57">
        <f t="shared" si="122"/>
        <v>0</v>
      </c>
      <c r="IP50" s="57">
        <f t="shared" si="123"/>
        <v>0</v>
      </c>
      <c r="IQ50" s="243">
        <f t="shared" si="124"/>
        <v>0</v>
      </c>
      <c r="IR50" s="243">
        <f t="shared" si="125"/>
        <v>0</v>
      </c>
      <c r="IS50" s="238"/>
      <c r="IT50" s="238"/>
      <c r="IU50" s="143"/>
      <c r="IV50" s="143"/>
      <c r="IW50" s="143"/>
      <c r="IX50" s="143"/>
      <c r="IY50" s="140"/>
      <c r="IZ50" s="140"/>
      <c r="JA50" s="57"/>
      <c r="JB50" s="57"/>
      <c r="JC50" s="57"/>
      <c r="JD50" s="57"/>
      <c r="JE50" s="57"/>
      <c r="JF50" s="57"/>
      <c r="JG50" s="57">
        <f t="shared" si="131"/>
        <v>0</v>
      </c>
      <c r="JH50" s="57">
        <f t="shared" si="132"/>
        <v>0</v>
      </c>
      <c r="JI50" s="57">
        <f t="shared" si="133"/>
        <v>0</v>
      </c>
      <c r="JJ50" s="243">
        <f t="shared" si="134"/>
        <v>0</v>
      </c>
      <c r="JK50" s="243">
        <f t="shared" si="135"/>
        <v>0</v>
      </c>
      <c r="JL50" s="238"/>
      <c r="JM50" s="238"/>
      <c r="JN50" s="143"/>
      <c r="JO50" s="143"/>
      <c r="JP50" s="144"/>
      <c r="JQ50" s="145"/>
      <c r="JR50" s="144"/>
      <c r="JS50" s="144"/>
      <c r="JT50" s="519">
        <f t="shared" si="1211"/>
        <v>0</v>
      </c>
      <c r="JU50" s="519">
        <f t="shared" si="1212"/>
        <v>0</v>
      </c>
      <c r="JV50" s="519">
        <f t="shared" si="1213"/>
        <v>0</v>
      </c>
      <c r="JW50" s="519">
        <f t="shared" si="1214"/>
        <v>0</v>
      </c>
      <c r="JX50" s="519">
        <f t="shared" si="1215"/>
        <v>0</v>
      </c>
      <c r="JY50" s="519">
        <f t="shared" si="1216"/>
        <v>0</v>
      </c>
      <c r="JZ50" s="57">
        <f t="shared" si="1345"/>
        <v>0</v>
      </c>
      <c r="KA50" s="57">
        <f t="shared" si="1346"/>
        <v>0</v>
      </c>
      <c r="KB50" s="57">
        <f t="shared" si="1347"/>
        <v>0</v>
      </c>
      <c r="KC50" s="243">
        <f t="shared" si="1217"/>
        <v>0</v>
      </c>
      <c r="KD50" s="243">
        <f t="shared" si="1218"/>
        <v>0</v>
      </c>
      <c r="KE50" s="143"/>
      <c r="KF50" s="143"/>
      <c r="KG50" s="61"/>
      <c r="KH50" s="61"/>
    </row>
    <row r="51" spans="1:294" s="4" customFormat="1" ht="13.5" x14ac:dyDescent="0.2">
      <c r="A51" s="126">
        <v>1</v>
      </c>
      <c r="B51" s="126"/>
      <c r="C51" s="61"/>
      <c r="D51" s="8"/>
      <c r="E51" s="80"/>
      <c r="F51" s="168"/>
      <c r="G51" s="80"/>
      <c r="H51" s="98"/>
      <c r="I51" s="98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>
        <f t="shared" si="1135"/>
        <v>0</v>
      </c>
      <c r="U51" s="57">
        <f t="shared" si="1136"/>
        <v>0</v>
      </c>
      <c r="V51" s="57">
        <f t="shared" si="1137"/>
        <v>0</v>
      </c>
      <c r="W51" s="243">
        <f t="shared" si="1138"/>
        <v>0</v>
      </c>
      <c r="X51" s="243">
        <f t="shared" si="1139"/>
        <v>0</v>
      </c>
      <c r="Y51" s="238"/>
      <c r="Z51" s="238"/>
      <c r="AA51" s="58"/>
      <c r="AB51" s="58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>
        <f t="shared" si="11"/>
        <v>0</v>
      </c>
      <c r="AN51" s="57">
        <f t="shared" si="12"/>
        <v>0</v>
      </c>
      <c r="AO51" s="57">
        <f t="shared" si="13"/>
        <v>0</v>
      </c>
      <c r="AP51" s="243">
        <f t="shared" si="14"/>
        <v>0</v>
      </c>
      <c r="AQ51" s="243">
        <f t="shared" si="15"/>
        <v>0</v>
      </c>
      <c r="AR51" s="238"/>
      <c r="AS51" s="238"/>
      <c r="AT51" s="58"/>
      <c r="AU51" s="58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>
        <f t="shared" si="21"/>
        <v>0</v>
      </c>
      <c r="BG51" s="57">
        <f t="shared" si="22"/>
        <v>0</v>
      </c>
      <c r="BH51" s="57">
        <f t="shared" si="23"/>
        <v>0</v>
      </c>
      <c r="BI51" s="243">
        <f t="shared" si="24"/>
        <v>0</v>
      </c>
      <c r="BJ51" s="243">
        <f t="shared" si="25"/>
        <v>0</v>
      </c>
      <c r="BK51" s="238"/>
      <c r="BL51" s="238"/>
      <c r="BM51" s="58"/>
      <c r="BN51" s="58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>
        <f t="shared" si="31"/>
        <v>0</v>
      </c>
      <c r="BZ51" s="57">
        <f t="shared" si="32"/>
        <v>0</v>
      </c>
      <c r="CA51" s="57">
        <f t="shared" si="33"/>
        <v>0</v>
      </c>
      <c r="CB51" s="243">
        <f t="shared" si="34"/>
        <v>0</v>
      </c>
      <c r="CC51" s="243">
        <f t="shared" si="35"/>
        <v>0</v>
      </c>
      <c r="CD51" s="238"/>
      <c r="CE51" s="238"/>
      <c r="CF51" s="58"/>
      <c r="CG51" s="58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>
        <f t="shared" si="41"/>
        <v>0</v>
      </c>
      <c r="CS51" s="57">
        <f t="shared" si="42"/>
        <v>0</v>
      </c>
      <c r="CT51" s="57">
        <f t="shared" si="43"/>
        <v>0</v>
      </c>
      <c r="CU51" s="243">
        <f t="shared" si="44"/>
        <v>0</v>
      </c>
      <c r="CV51" s="243">
        <f t="shared" si="45"/>
        <v>0</v>
      </c>
      <c r="CW51" s="238"/>
      <c r="CX51" s="238"/>
      <c r="CY51" s="58"/>
      <c r="CZ51" s="58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>
        <f t="shared" si="51"/>
        <v>0</v>
      </c>
      <c r="DL51" s="57">
        <f t="shared" si="52"/>
        <v>0</v>
      </c>
      <c r="DM51" s="57">
        <f t="shared" si="53"/>
        <v>0</v>
      </c>
      <c r="DN51" s="243">
        <f t="shared" si="54"/>
        <v>0</v>
      </c>
      <c r="DO51" s="243">
        <f t="shared" si="55"/>
        <v>0</v>
      </c>
      <c r="DP51" s="238"/>
      <c r="DQ51" s="238"/>
      <c r="DR51" s="58"/>
      <c r="DS51" s="58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>
        <f t="shared" si="61"/>
        <v>0</v>
      </c>
      <c r="EE51" s="57">
        <f t="shared" si="62"/>
        <v>0</v>
      </c>
      <c r="EF51" s="57">
        <f t="shared" si="63"/>
        <v>0</v>
      </c>
      <c r="EG51" s="243">
        <f t="shared" si="64"/>
        <v>0</v>
      </c>
      <c r="EH51" s="243">
        <f t="shared" si="65"/>
        <v>0</v>
      </c>
      <c r="EI51" s="238"/>
      <c r="EJ51" s="238"/>
      <c r="EK51" s="58"/>
      <c r="EL51" s="58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>
        <f t="shared" si="71"/>
        <v>0</v>
      </c>
      <c r="EX51" s="57">
        <f t="shared" si="72"/>
        <v>0</v>
      </c>
      <c r="EY51" s="57">
        <f t="shared" si="73"/>
        <v>0</v>
      </c>
      <c r="EZ51" s="243">
        <f t="shared" si="74"/>
        <v>0</v>
      </c>
      <c r="FA51" s="243">
        <f t="shared" si="75"/>
        <v>0</v>
      </c>
      <c r="FB51" s="238"/>
      <c r="FC51" s="238"/>
      <c r="FD51" s="58"/>
      <c r="FE51" s="58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>
        <f t="shared" si="81"/>
        <v>0</v>
      </c>
      <c r="FQ51" s="57">
        <f t="shared" si="82"/>
        <v>0</v>
      </c>
      <c r="FR51" s="57">
        <f t="shared" si="83"/>
        <v>0</v>
      </c>
      <c r="FS51" s="243">
        <f t="shared" si="84"/>
        <v>0</v>
      </c>
      <c r="FT51" s="243">
        <f t="shared" si="85"/>
        <v>0</v>
      </c>
      <c r="FU51" s="238"/>
      <c r="FV51" s="238"/>
      <c r="FW51" s="58"/>
      <c r="FX51" s="58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>
        <f t="shared" si="91"/>
        <v>0</v>
      </c>
      <c r="GJ51" s="57">
        <f t="shared" si="92"/>
        <v>0</v>
      </c>
      <c r="GK51" s="57">
        <f t="shared" si="93"/>
        <v>0</v>
      </c>
      <c r="GL51" s="243">
        <f t="shared" si="94"/>
        <v>0</v>
      </c>
      <c r="GM51" s="243">
        <f t="shared" si="95"/>
        <v>0</v>
      </c>
      <c r="GN51" s="238"/>
      <c r="GO51" s="238"/>
      <c r="GP51" s="58"/>
      <c r="GQ51" s="58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>
        <f t="shared" si="101"/>
        <v>0</v>
      </c>
      <c r="HC51" s="57">
        <f t="shared" si="102"/>
        <v>0</v>
      </c>
      <c r="HD51" s="57">
        <f t="shared" si="103"/>
        <v>0</v>
      </c>
      <c r="HE51" s="243">
        <f t="shared" si="104"/>
        <v>0</v>
      </c>
      <c r="HF51" s="243">
        <f t="shared" si="105"/>
        <v>0</v>
      </c>
      <c r="HG51" s="238"/>
      <c r="HH51" s="238"/>
      <c r="HI51" s="58"/>
      <c r="HJ51" s="58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>
        <f t="shared" si="111"/>
        <v>0</v>
      </c>
      <c r="HV51" s="57">
        <f t="shared" si="112"/>
        <v>0</v>
      </c>
      <c r="HW51" s="57">
        <f t="shared" si="113"/>
        <v>0</v>
      </c>
      <c r="HX51" s="243">
        <f t="shared" si="114"/>
        <v>0</v>
      </c>
      <c r="HY51" s="243">
        <f t="shared" si="115"/>
        <v>0</v>
      </c>
      <c r="HZ51" s="238"/>
      <c r="IA51" s="238"/>
      <c r="IB51" s="58"/>
      <c r="IC51" s="58"/>
      <c r="ID51" s="58"/>
      <c r="IE51" s="58"/>
      <c r="IF51" s="57"/>
      <c r="IG51" s="57"/>
      <c r="IH51" s="57"/>
      <c r="II51" s="57"/>
      <c r="IJ51" s="57"/>
      <c r="IK51" s="57"/>
      <c r="IL51" s="57"/>
      <c r="IM51" s="57"/>
      <c r="IN51" s="57">
        <f t="shared" si="121"/>
        <v>0</v>
      </c>
      <c r="IO51" s="57">
        <f t="shared" si="122"/>
        <v>0</v>
      </c>
      <c r="IP51" s="57">
        <f t="shared" si="123"/>
        <v>0</v>
      </c>
      <c r="IQ51" s="243">
        <f t="shared" si="124"/>
        <v>0</v>
      </c>
      <c r="IR51" s="243">
        <f t="shared" si="125"/>
        <v>0</v>
      </c>
      <c r="IS51" s="238"/>
      <c r="IT51" s="238"/>
      <c r="IU51" s="58"/>
      <c r="IV51" s="58"/>
      <c r="IW51" s="58"/>
      <c r="IX51" s="58"/>
      <c r="IY51" s="57"/>
      <c r="IZ51" s="57"/>
      <c r="JA51" s="57"/>
      <c r="JB51" s="57"/>
      <c r="JC51" s="57"/>
      <c r="JD51" s="57"/>
      <c r="JE51" s="57"/>
      <c r="JF51" s="57"/>
      <c r="JG51" s="57">
        <f t="shared" si="131"/>
        <v>0</v>
      </c>
      <c r="JH51" s="57">
        <f t="shared" si="132"/>
        <v>0</v>
      </c>
      <c r="JI51" s="57">
        <f t="shared" si="133"/>
        <v>0</v>
      </c>
      <c r="JJ51" s="243">
        <f t="shared" si="134"/>
        <v>0</v>
      </c>
      <c r="JK51" s="243">
        <f t="shared" si="135"/>
        <v>0</v>
      </c>
      <c r="JL51" s="238"/>
      <c r="JM51" s="238"/>
      <c r="JN51" s="58"/>
      <c r="JO51" s="58"/>
      <c r="JP51" s="59"/>
      <c r="JQ51" s="60"/>
      <c r="JR51" s="59"/>
      <c r="JS51" s="59"/>
      <c r="JT51" s="519">
        <f t="shared" si="1211"/>
        <v>0</v>
      </c>
      <c r="JU51" s="519">
        <f t="shared" si="1212"/>
        <v>0</v>
      </c>
      <c r="JV51" s="519">
        <f t="shared" si="1213"/>
        <v>0</v>
      </c>
      <c r="JW51" s="519">
        <f t="shared" si="1214"/>
        <v>0</v>
      </c>
      <c r="JX51" s="519">
        <f t="shared" si="1215"/>
        <v>0</v>
      </c>
      <c r="JY51" s="519">
        <f t="shared" si="1216"/>
        <v>0</v>
      </c>
      <c r="JZ51" s="57">
        <f t="shared" si="1345"/>
        <v>0</v>
      </c>
      <c r="KA51" s="57">
        <f t="shared" si="1346"/>
        <v>0</v>
      </c>
      <c r="KB51" s="57">
        <f t="shared" si="1347"/>
        <v>0</v>
      </c>
      <c r="KC51" s="243">
        <f t="shared" si="1217"/>
        <v>0</v>
      </c>
      <c r="KD51" s="243">
        <f t="shared" si="1218"/>
        <v>0</v>
      </c>
      <c r="KE51" s="58"/>
      <c r="KF51" s="58"/>
      <c r="KG51" s="61"/>
      <c r="KH51" s="61"/>
    </row>
    <row r="52" spans="1:294" x14ac:dyDescent="0.2">
      <c r="A52" s="126">
        <v>1</v>
      </c>
      <c r="B52" s="126">
        <v>1</v>
      </c>
      <c r="C52" s="81"/>
      <c r="D52" s="326"/>
      <c r="E52" s="78"/>
      <c r="F52" s="87" t="s">
        <v>132</v>
      </c>
      <c r="G52" s="78"/>
      <c r="H52" s="153"/>
      <c r="I52" s="153"/>
      <c r="J52" s="71">
        <f t="shared" ref="J52:P52" si="1348">J53+J58</f>
        <v>0</v>
      </c>
      <c r="K52" s="71">
        <f t="shared" si="1348"/>
        <v>0</v>
      </c>
      <c r="L52" s="69">
        <f t="shared" ref="L52:L53" si="1349">SUM(J52/12*$B$2)</f>
        <v>0</v>
      </c>
      <c r="M52" s="69">
        <f t="shared" ref="M52:M53" si="1350">SUM(K52/12*$B$2)</f>
        <v>0</v>
      </c>
      <c r="N52" s="71">
        <f t="shared" si="1348"/>
        <v>0</v>
      </c>
      <c r="O52" s="71">
        <f t="shared" si="1348"/>
        <v>0</v>
      </c>
      <c r="P52" s="71">
        <f t="shared" si="1348"/>
        <v>0</v>
      </c>
      <c r="Q52" s="71"/>
      <c r="R52" s="71"/>
      <c r="S52" s="71"/>
      <c r="T52" s="105">
        <f t="shared" ref="T52:T104" si="1351">N52+Q52</f>
        <v>0</v>
      </c>
      <c r="U52" s="71">
        <f t="shared" ref="U52:U104" si="1352">O52+R52</f>
        <v>0</v>
      </c>
      <c r="V52" s="71">
        <f t="shared" ref="V52:V104" si="1353">P52+S52</f>
        <v>0</v>
      </c>
      <c r="W52" s="88">
        <f t="shared" ref="W52:W104" si="1354">N52-L52</f>
        <v>0</v>
      </c>
      <c r="X52" s="88">
        <f t="shared" ref="X52:X104" si="1355">O52-M52</f>
        <v>0</v>
      </c>
      <c r="Y52" s="411"/>
      <c r="Z52" s="410"/>
      <c r="AA52" s="200">
        <f t="shared" ref="AA52:AA53" si="1356">$H52</f>
        <v>0</v>
      </c>
      <c r="AB52" s="201" t="e">
        <f t="shared" ref="AB52:AB53" si="1357">O52/N52</f>
        <v>#DIV/0!</v>
      </c>
      <c r="AC52" s="71">
        <f t="shared" ref="AC52:AD52" si="1358">AC53+AC58</f>
        <v>3</v>
      </c>
      <c r="AD52" s="71">
        <f t="shared" si="1358"/>
        <v>3524507.92</v>
      </c>
      <c r="AE52" s="69">
        <f t="shared" ref="AE52:AE53" si="1359">SUM(AC52/12*$B$2)</f>
        <v>0.5</v>
      </c>
      <c r="AF52" s="69">
        <f t="shared" ref="AF52:AF53" si="1360">SUM(AD52/12*$B$2)</f>
        <v>587417.98666666669</v>
      </c>
      <c r="AG52" s="71">
        <f t="shared" ref="AG52:AI52" si="1361">AG53+AG58</f>
        <v>0</v>
      </c>
      <c r="AH52" s="71">
        <f t="shared" si="1361"/>
        <v>0</v>
      </c>
      <c r="AI52" s="71">
        <f t="shared" si="1361"/>
        <v>0</v>
      </c>
      <c r="AJ52" s="71"/>
      <c r="AK52" s="71"/>
      <c r="AL52" s="71"/>
      <c r="AM52" s="105">
        <f t="shared" si="11"/>
        <v>0</v>
      </c>
      <c r="AN52" s="71">
        <f t="shared" si="12"/>
        <v>0</v>
      </c>
      <c r="AO52" s="71">
        <f t="shared" si="13"/>
        <v>0</v>
      </c>
      <c r="AP52" s="88">
        <f t="shared" si="14"/>
        <v>-0.5</v>
      </c>
      <c r="AQ52" s="88">
        <f t="shared" si="15"/>
        <v>-587417.98666666669</v>
      </c>
      <c r="AR52" s="411"/>
      <c r="AS52" s="410"/>
      <c r="AT52" s="200">
        <f t="shared" ref="AT52:AT53" si="1362">$H52</f>
        <v>0</v>
      </c>
      <c r="AU52" s="201" t="e">
        <f t="shared" ref="AU52:AU53" si="1363">AH52/AG52</f>
        <v>#DIV/0!</v>
      </c>
      <c r="AV52" s="71">
        <f t="shared" ref="AV52:AW52" si="1364">AV53+AV58</f>
        <v>0</v>
      </c>
      <c r="AW52" s="71">
        <f t="shared" si="1364"/>
        <v>0</v>
      </c>
      <c r="AX52" s="69">
        <f t="shared" ref="AX52:AX53" si="1365">SUM(AV52/12*$B$2)</f>
        <v>0</v>
      </c>
      <c r="AY52" s="69">
        <f t="shared" ref="AY52:AY53" si="1366">SUM(AW52/12*$B$2)</f>
        <v>0</v>
      </c>
      <c r="AZ52" s="71">
        <f t="shared" ref="AZ52:BB52" si="1367">AZ53+AZ58</f>
        <v>0</v>
      </c>
      <c r="BA52" s="71">
        <f t="shared" si="1367"/>
        <v>0</v>
      </c>
      <c r="BB52" s="71">
        <f t="shared" si="1367"/>
        <v>0</v>
      </c>
      <c r="BC52" s="71"/>
      <c r="BD52" s="71"/>
      <c r="BE52" s="71"/>
      <c r="BF52" s="105">
        <f t="shared" si="21"/>
        <v>0</v>
      </c>
      <c r="BG52" s="71">
        <f t="shared" si="22"/>
        <v>0</v>
      </c>
      <c r="BH52" s="71">
        <f t="shared" si="23"/>
        <v>0</v>
      </c>
      <c r="BI52" s="88">
        <f t="shared" si="24"/>
        <v>0</v>
      </c>
      <c r="BJ52" s="88">
        <f t="shared" si="25"/>
        <v>0</v>
      </c>
      <c r="BK52" s="411"/>
      <c r="BL52" s="410"/>
      <c r="BM52" s="200">
        <f t="shared" ref="BM52:BM53" si="1368">$H52</f>
        <v>0</v>
      </c>
      <c r="BN52" s="201" t="e">
        <f t="shared" ref="BN52:BN53" si="1369">BA52/AZ52</f>
        <v>#DIV/0!</v>
      </c>
      <c r="BO52" s="71">
        <f t="shared" ref="BO52:BP52" si="1370">BO53+BO58</f>
        <v>0</v>
      </c>
      <c r="BP52" s="71">
        <f t="shared" si="1370"/>
        <v>0</v>
      </c>
      <c r="BQ52" s="69">
        <f t="shared" ref="BQ52:BQ53" si="1371">SUM(BO52/12*$B$2)</f>
        <v>0</v>
      </c>
      <c r="BR52" s="69">
        <f t="shared" ref="BR52:BR53" si="1372">SUM(BP52/12*$B$2)</f>
        <v>0</v>
      </c>
      <c r="BS52" s="71">
        <f t="shared" ref="BS52:BU52" si="1373">BS53+BS58</f>
        <v>0</v>
      </c>
      <c r="BT52" s="71">
        <f t="shared" si="1373"/>
        <v>0</v>
      </c>
      <c r="BU52" s="71">
        <f t="shared" si="1373"/>
        <v>0</v>
      </c>
      <c r="BV52" s="71"/>
      <c r="BW52" s="71"/>
      <c r="BX52" s="71"/>
      <c r="BY52" s="105">
        <f t="shared" si="31"/>
        <v>0</v>
      </c>
      <c r="BZ52" s="71">
        <f t="shared" si="32"/>
        <v>0</v>
      </c>
      <c r="CA52" s="71">
        <f t="shared" si="33"/>
        <v>0</v>
      </c>
      <c r="CB52" s="88">
        <f t="shared" si="34"/>
        <v>0</v>
      </c>
      <c r="CC52" s="88">
        <f t="shared" si="35"/>
        <v>0</v>
      </c>
      <c r="CD52" s="411"/>
      <c r="CE52" s="410"/>
      <c r="CF52" s="200">
        <f t="shared" ref="CF52:CF53" si="1374">$H52</f>
        <v>0</v>
      </c>
      <c r="CG52" s="201" t="e">
        <f t="shared" ref="CG52:CG53" si="1375">BT52/BS52</f>
        <v>#DIV/0!</v>
      </c>
      <c r="CH52" s="71">
        <f>CH53+CH58</f>
        <v>0</v>
      </c>
      <c r="CI52" s="71">
        <f>CI53+CI58</f>
        <v>0</v>
      </c>
      <c r="CJ52" s="69">
        <f t="shared" ref="CJ52:CJ53" si="1376">SUM(CH52/12*$B$2)</f>
        <v>0</v>
      </c>
      <c r="CK52" s="69">
        <f t="shared" ref="CK52:CK53" si="1377">SUM(CI52/12*$B$2)</f>
        <v>0</v>
      </c>
      <c r="CL52" s="71">
        <f t="shared" ref="CL52:CN52" si="1378">CL53+CL58</f>
        <v>0</v>
      </c>
      <c r="CM52" s="71">
        <f t="shared" si="1378"/>
        <v>0</v>
      </c>
      <c r="CN52" s="71">
        <f t="shared" si="1378"/>
        <v>0</v>
      </c>
      <c r="CO52" s="71"/>
      <c r="CP52" s="71"/>
      <c r="CQ52" s="71"/>
      <c r="CR52" s="105">
        <f t="shared" si="41"/>
        <v>0</v>
      </c>
      <c r="CS52" s="71">
        <f t="shared" si="42"/>
        <v>0</v>
      </c>
      <c r="CT52" s="71">
        <f t="shared" si="43"/>
        <v>0</v>
      </c>
      <c r="CU52" s="88">
        <f t="shared" si="44"/>
        <v>0</v>
      </c>
      <c r="CV52" s="88">
        <f t="shared" si="45"/>
        <v>0</v>
      </c>
      <c r="CW52" s="411"/>
      <c r="CX52" s="410"/>
      <c r="CY52" s="200">
        <f t="shared" ref="CY52:CY53" si="1379">$H52</f>
        <v>0</v>
      </c>
      <c r="CZ52" s="201" t="e">
        <f t="shared" ref="CZ52:CZ53" si="1380">CM52/CL52</f>
        <v>#DIV/0!</v>
      </c>
      <c r="DA52" s="71">
        <f t="shared" ref="DA52:DB52" si="1381">DA53+DA58</f>
        <v>0</v>
      </c>
      <c r="DB52" s="71">
        <f t="shared" si="1381"/>
        <v>0</v>
      </c>
      <c r="DC52" s="69">
        <f t="shared" ref="DC52:DC53" si="1382">SUM(DA52/12*$B$2)</f>
        <v>0</v>
      </c>
      <c r="DD52" s="69">
        <f t="shared" ref="DD52:DD53" si="1383">SUM(DB52/12*$B$2)</f>
        <v>0</v>
      </c>
      <c r="DE52" s="71">
        <f t="shared" ref="DE52:DG52" si="1384">DE53+DE58</f>
        <v>0</v>
      </c>
      <c r="DF52" s="71">
        <f t="shared" si="1384"/>
        <v>0</v>
      </c>
      <c r="DG52" s="71">
        <f t="shared" si="1384"/>
        <v>0</v>
      </c>
      <c r="DH52" s="71"/>
      <c r="DI52" s="71"/>
      <c r="DJ52" s="71"/>
      <c r="DK52" s="105">
        <f t="shared" si="51"/>
        <v>0</v>
      </c>
      <c r="DL52" s="71">
        <f t="shared" si="52"/>
        <v>0</v>
      </c>
      <c r="DM52" s="71">
        <f t="shared" si="53"/>
        <v>0</v>
      </c>
      <c r="DN52" s="88">
        <f t="shared" si="54"/>
        <v>0</v>
      </c>
      <c r="DO52" s="88">
        <f t="shared" si="55"/>
        <v>0</v>
      </c>
      <c r="DP52" s="411"/>
      <c r="DQ52" s="410"/>
      <c r="DR52" s="200">
        <f t="shared" ref="DR52:DR53" si="1385">$H52</f>
        <v>0</v>
      </c>
      <c r="DS52" s="201" t="e">
        <f t="shared" ref="DS52:DS53" si="1386">DF52/DE52</f>
        <v>#DIV/0!</v>
      </c>
      <c r="DT52" s="71">
        <f t="shared" ref="DT52:DU52" si="1387">DT53+DT58</f>
        <v>0</v>
      </c>
      <c r="DU52" s="71">
        <f t="shared" si="1387"/>
        <v>0</v>
      </c>
      <c r="DV52" s="69">
        <f t="shared" ref="DV52:DV53" si="1388">SUM(DT52/12*$B$2)</f>
        <v>0</v>
      </c>
      <c r="DW52" s="69">
        <f t="shared" ref="DW52:DW53" si="1389">SUM(DU52/12*$B$2)</f>
        <v>0</v>
      </c>
      <c r="DX52" s="71">
        <f t="shared" ref="DX52:DZ52" si="1390">DX53+DX58</f>
        <v>0</v>
      </c>
      <c r="DY52" s="71">
        <f t="shared" si="1390"/>
        <v>0</v>
      </c>
      <c r="DZ52" s="71">
        <f t="shared" si="1390"/>
        <v>0</v>
      </c>
      <c r="EA52" s="71"/>
      <c r="EB52" s="71"/>
      <c r="EC52" s="71"/>
      <c r="ED52" s="105">
        <f t="shared" si="61"/>
        <v>0</v>
      </c>
      <c r="EE52" s="71">
        <f t="shared" si="62"/>
        <v>0</v>
      </c>
      <c r="EF52" s="71">
        <f t="shared" si="63"/>
        <v>0</v>
      </c>
      <c r="EG52" s="88">
        <f t="shared" si="64"/>
        <v>0</v>
      </c>
      <c r="EH52" s="88">
        <f t="shared" si="65"/>
        <v>0</v>
      </c>
      <c r="EI52" s="411"/>
      <c r="EJ52" s="410"/>
      <c r="EK52" s="200">
        <f t="shared" ref="EK52:EK53" si="1391">$H52</f>
        <v>0</v>
      </c>
      <c r="EL52" s="201" t="e">
        <f t="shared" ref="EL52:EL53" si="1392">DY52/DX52</f>
        <v>#DIV/0!</v>
      </c>
      <c r="EM52" s="71">
        <f t="shared" ref="EM52:EN52" si="1393">EM53+EM58</f>
        <v>0</v>
      </c>
      <c r="EN52" s="71">
        <f t="shared" si="1393"/>
        <v>0</v>
      </c>
      <c r="EO52" s="69">
        <f t="shared" ref="EO52:EO53" si="1394">SUM(EM52/12*$B$2)</f>
        <v>0</v>
      </c>
      <c r="EP52" s="69">
        <f t="shared" ref="EP52:EP53" si="1395">SUM(EN52/12*$B$2)</f>
        <v>0</v>
      </c>
      <c r="EQ52" s="71">
        <f t="shared" ref="EQ52:ES52" si="1396">EQ53+EQ58</f>
        <v>0</v>
      </c>
      <c r="ER52" s="71">
        <f t="shared" si="1396"/>
        <v>0</v>
      </c>
      <c r="ES52" s="71">
        <f t="shared" si="1396"/>
        <v>0</v>
      </c>
      <c r="ET52" s="71"/>
      <c r="EU52" s="71"/>
      <c r="EV52" s="71"/>
      <c r="EW52" s="105">
        <f t="shared" si="71"/>
        <v>0</v>
      </c>
      <c r="EX52" s="71">
        <f t="shared" si="72"/>
        <v>0</v>
      </c>
      <c r="EY52" s="71">
        <f t="shared" si="73"/>
        <v>0</v>
      </c>
      <c r="EZ52" s="88">
        <f t="shared" si="74"/>
        <v>0</v>
      </c>
      <c r="FA52" s="88">
        <f t="shared" si="75"/>
        <v>0</v>
      </c>
      <c r="FB52" s="411"/>
      <c r="FC52" s="410"/>
      <c r="FD52" s="200">
        <f t="shared" ref="FD52:FD53" si="1397">$H52</f>
        <v>0</v>
      </c>
      <c r="FE52" s="201" t="e">
        <f t="shared" ref="FE52:FE53" si="1398">ER52/EQ52</f>
        <v>#DIV/0!</v>
      </c>
      <c r="FF52" s="71">
        <f t="shared" ref="FF52:FG52" si="1399">FF53+FF58</f>
        <v>0</v>
      </c>
      <c r="FG52" s="71">
        <f t="shared" si="1399"/>
        <v>0</v>
      </c>
      <c r="FH52" s="69">
        <f t="shared" ref="FH52:FH53" si="1400">SUM(FF52/12*$B$2)</f>
        <v>0</v>
      </c>
      <c r="FI52" s="69">
        <f t="shared" ref="FI52:FI53" si="1401">SUM(FG52/12*$B$2)</f>
        <v>0</v>
      </c>
      <c r="FJ52" s="71">
        <f t="shared" ref="FJ52:FL52" si="1402">FJ53+FJ58</f>
        <v>0</v>
      </c>
      <c r="FK52" s="71">
        <f t="shared" si="1402"/>
        <v>0</v>
      </c>
      <c r="FL52" s="71">
        <f t="shared" si="1402"/>
        <v>0</v>
      </c>
      <c r="FM52" s="71"/>
      <c r="FN52" s="71"/>
      <c r="FO52" s="71"/>
      <c r="FP52" s="105">
        <f t="shared" si="81"/>
        <v>0</v>
      </c>
      <c r="FQ52" s="71">
        <f t="shared" si="82"/>
        <v>0</v>
      </c>
      <c r="FR52" s="71">
        <f t="shared" si="83"/>
        <v>0</v>
      </c>
      <c r="FS52" s="88">
        <f t="shared" si="84"/>
        <v>0</v>
      </c>
      <c r="FT52" s="88">
        <f t="shared" si="85"/>
        <v>0</v>
      </c>
      <c r="FU52" s="411"/>
      <c r="FV52" s="410"/>
      <c r="FW52" s="200">
        <f t="shared" ref="FW52:FW53" si="1403">$H52</f>
        <v>0</v>
      </c>
      <c r="FX52" s="201" t="e">
        <f t="shared" ref="FX52:FX53" si="1404">FK52/FJ52</f>
        <v>#DIV/0!</v>
      </c>
      <c r="FY52" s="71">
        <f t="shared" ref="FY52:FZ52" si="1405">FY53+FY58</f>
        <v>0</v>
      </c>
      <c r="FZ52" s="71">
        <f t="shared" si="1405"/>
        <v>0</v>
      </c>
      <c r="GA52" s="69">
        <f t="shared" ref="GA52:GA53" si="1406">SUM(FY52/12*$B$2)</f>
        <v>0</v>
      </c>
      <c r="GB52" s="69">
        <f t="shared" ref="GB52:GB53" si="1407">SUM(FZ52/12*$B$2)</f>
        <v>0</v>
      </c>
      <c r="GC52" s="71">
        <f t="shared" ref="GC52:GE52" si="1408">GC53+GC58</f>
        <v>0</v>
      </c>
      <c r="GD52" s="71">
        <f t="shared" si="1408"/>
        <v>0</v>
      </c>
      <c r="GE52" s="71">
        <f t="shared" si="1408"/>
        <v>0</v>
      </c>
      <c r="GF52" s="71"/>
      <c r="GG52" s="71"/>
      <c r="GH52" s="71"/>
      <c r="GI52" s="105">
        <f t="shared" si="91"/>
        <v>0</v>
      </c>
      <c r="GJ52" s="71">
        <f t="shared" si="92"/>
        <v>0</v>
      </c>
      <c r="GK52" s="71">
        <f t="shared" si="93"/>
        <v>0</v>
      </c>
      <c r="GL52" s="88">
        <f t="shared" si="94"/>
        <v>0</v>
      </c>
      <c r="GM52" s="88">
        <f t="shared" si="95"/>
        <v>0</v>
      </c>
      <c r="GN52" s="411"/>
      <c r="GO52" s="410"/>
      <c r="GP52" s="200">
        <f t="shared" ref="GP52:GP53" si="1409">$H52</f>
        <v>0</v>
      </c>
      <c r="GQ52" s="201" t="e">
        <f t="shared" ref="GQ52:GQ53" si="1410">GD52/GC52</f>
        <v>#DIV/0!</v>
      </c>
      <c r="GR52" s="71">
        <f>GR53+GR58</f>
        <v>0</v>
      </c>
      <c r="GS52" s="71">
        <f>GS53+GS58</f>
        <v>0</v>
      </c>
      <c r="GT52" s="69">
        <f t="shared" ref="GT52:GT53" si="1411">SUM(GR52/12*$B$2)</f>
        <v>0</v>
      </c>
      <c r="GU52" s="69">
        <f t="shared" ref="GU52:GU53" si="1412">SUM(GS52/12*$B$2)</f>
        <v>0</v>
      </c>
      <c r="GV52" s="71">
        <f t="shared" ref="GV52:GX52" si="1413">GV53+GV58</f>
        <v>0</v>
      </c>
      <c r="GW52" s="71">
        <f t="shared" si="1413"/>
        <v>0</v>
      </c>
      <c r="GX52" s="71">
        <f t="shared" si="1413"/>
        <v>0</v>
      </c>
      <c r="GY52" s="71"/>
      <c r="GZ52" s="71"/>
      <c r="HA52" s="71"/>
      <c r="HB52" s="105">
        <f t="shared" si="101"/>
        <v>0</v>
      </c>
      <c r="HC52" s="71">
        <f t="shared" si="102"/>
        <v>0</v>
      </c>
      <c r="HD52" s="71">
        <f t="shared" si="103"/>
        <v>0</v>
      </c>
      <c r="HE52" s="88">
        <f t="shared" si="104"/>
        <v>0</v>
      </c>
      <c r="HF52" s="88">
        <f t="shared" si="105"/>
        <v>0</v>
      </c>
      <c r="HG52" s="411"/>
      <c r="HH52" s="410"/>
      <c r="HI52" s="200">
        <f t="shared" ref="HI52:HI53" si="1414">$H52</f>
        <v>0</v>
      </c>
      <c r="HJ52" s="201" t="e">
        <f t="shared" ref="HJ52:HJ53" si="1415">GW52/GV52</f>
        <v>#DIV/0!</v>
      </c>
      <c r="HK52" s="71">
        <f t="shared" ref="HK52:HL52" si="1416">HK53+HK58</f>
        <v>0</v>
      </c>
      <c r="HL52" s="71">
        <f t="shared" si="1416"/>
        <v>0</v>
      </c>
      <c r="HM52" s="69">
        <f t="shared" ref="HM52:HM53" si="1417">SUM(HK52/12*$B$2)</f>
        <v>0</v>
      </c>
      <c r="HN52" s="69">
        <f t="shared" ref="HN52:HN53" si="1418">SUM(HL52/12*$B$2)</f>
        <v>0</v>
      </c>
      <c r="HO52" s="71">
        <f t="shared" ref="HO52:HQ52" si="1419">HO53+HO58</f>
        <v>0</v>
      </c>
      <c r="HP52" s="71">
        <f t="shared" si="1419"/>
        <v>0</v>
      </c>
      <c r="HQ52" s="71">
        <f t="shared" si="1419"/>
        <v>0</v>
      </c>
      <c r="HR52" s="71"/>
      <c r="HS52" s="71"/>
      <c r="HT52" s="71"/>
      <c r="HU52" s="105">
        <f t="shared" si="111"/>
        <v>0</v>
      </c>
      <c r="HV52" s="71">
        <f t="shared" si="112"/>
        <v>0</v>
      </c>
      <c r="HW52" s="71">
        <f t="shared" si="113"/>
        <v>0</v>
      </c>
      <c r="HX52" s="88">
        <f t="shared" si="114"/>
        <v>0</v>
      </c>
      <c r="HY52" s="88">
        <f t="shared" si="115"/>
        <v>0</v>
      </c>
      <c r="HZ52" s="411"/>
      <c r="IA52" s="410"/>
      <c r="IB52" s="200">
        <f t="shared" ref="IB52:IB53" si="1420">$H52</f>
        <v>0</v>
      </c>
      <c r="IC52" s="201" t="e">
        <f t="shared" ref="IC52:IC53" si="1421">HP52/HO52</f>
        <v>#DIV/0!</v>
      </c>
      <c r="ID52" s="71">
        <f t="shared" ref="ID52:IE52" si="1422">ID53+ID58</f>
        <v>0</v>
      </c>
      <c r="IE52" s="71">
        <f t="shared" si="1422"/>
        <v>0</v>
      </c>
      <c r="IF52" s="69">
        <f t="shared" ref="IF52:IF53" si="1423">SUM(ID52/12*$B$2)</f>
        <v>0</v>
      </c>
      <c r="IG52" s="69">
        <f t="shared" ref="IG52:IG53" si="1424">SUM(IE52/12*$B$2)</f>
        <v>0</v>
      </c>
      <c r="IH52" s="71">
        <f t="shared" ref="IH52:IJ52" si="1425">IH53+IH58</f>
        <v>0</v>
      </c>
      <c r="II52" s="71">
        <f t="shared" si="1425"/>
        <v>0</v>
      </c>
      <c r="IJ52" s="71">
        <f t="shared" si="1425"/>
        <v>0</v>
      </c>
      <c r="IK52" s="71"/>
      <c r="IL52" s="71"/>
      <c r="IM52" s="71"/>
      <c r="IN52" s="105">
        <f t="shared" si="121"/>
        <v>0</v>
      </c>
      <c r="IO52" s="71">
        <f t="shared" si="122"/>
        <v>0</v>
      </c>
      <c r="IP52" s="71">
        <f t="shared" si="123"/>
        <v>0</v>
      </c>
      <c r="IQ52" s="88">
        <f t="shared" si="124"/>
        <v>0</v>
      </c>
      <c r="IR52" s="88">
        <f t="shared" si="125"/>
        <v>0</v>
      </c>
      <c r="IS52" s="411"/>
      <c r="IT52" s="410"/>
      <c r="IU52" s="200">
        <f t="shared" ref="IU52:IU53" si="1426">$H52</f>
        <v>0</v>
      </c>
      <c r="IV52" s="201" t="e">
        <f t="shared" ref="IV52:IV53" si="1427">II52/IH52</f>
        <v>#DIV/0!</v>
      </c>
      <c r="IW52" s="71">
        <f>IW53+IW58</f>
        <v>0</v>
      </c>
      <c r="IX52" s="71">
        <f>IX53+IX58</f>
        <v>0</v>
      </c>
      <c r="IY52" s="69">
        <f t="shared" ref="IY52:IY53" si="1428">SUM(IW52/12*$B$2)</f>
        <v>0</v>
      </c>
      <c r="IZ52" s="69">
        <f t="shared" ref="IZ52:IZ53" si="1429">SUM(IX52/12*$B$2)</f>
        <v>0</v>
      </c>
      <c r="JA52" s="71">
        <f t="shared" ref="JA52:JC52" si="1430">JA53+JA58</f>
        <v>0</v>
      </c>
      <c r="JB52" s="71">
        <f t="shared" si="1430"/>
        <v>0</v>
      </c>
      <c r="JC52" s="71">
        <f t="shared" si="1430"/>
        <v>0</v>
      </c>
      <c r="JD52" s="71"/>
      <c r="JE52" s="71"/>
      <c r="JF52" s="71"/>
      <c r="JG52" s="105">
        <f t="shared" si="131"/>
        <v>0</v>
      </c>
      <c r="JH52" s="71">
        <f t="shared" si="132"/>
        <v>0</v>
      </c>
      <c r="JI52" s="71">
        <f t="shared" si="133"/>
        <v>0</v>
      </c>
      <c r="JJ52" s="88">
        <f t="shared" si="134"/>
        <v>0</v>
      </c>
      <c r="JK52" s="88">
        <f t="shared" si="135"/>
        <v>0</v>
      </c>
      <c r="JL52" s="411"/>
      <c r="JM52" s="410"/>
      <c r="JN52" s="200">
        <f t="shared" ref="JN52:JN53" si="1431">$H52</f>
        <v>0</v>
      </c>
      <c r="JO52" s="201" t="e">
        <f t="shared" ref="JO52:JO53" si="1432">JB52/JA52</f>
        <v>#DIV/0!</v>
      </c>
      <c r="JP52" s="517">
        <f t="shared" ref="JP52:JP53" si="1433">J52+AC52+AV52+BO52+CH52+DA52+DT52+EM52+FF52+FY52+GR52+HK52+ID52+IW52</f>
        <v>3</v>
      </c>
      <c r="JQ52" s="517">
        <f t="shared" ref="JQ52:JQ53" si="1434">K52+AD52+AW52+BP52+CI52+DB52+DU52+EN52+FG52+FZ52+GS52+HL52+IE52+IX52</f>
        <v>3524507.92</v>
      </c>
      <c r="JR52" s="517">
        <f t="shared" ref="JR52:JR53" si="1435">L52+AE52+AX52+BQ52+CJ52+DC52+DV52+EO52+FH52+GA52+GT52+HM52+IF52+IY52</f>
        <v>0.5</v>
      </c>
      <c r="JS52" s="517">
        <f t="shared" ref="JS52:JS53" si="1436">M52+AF52+AY52+BR52+CK52+DD52+DW52+EP52+FI52+GB52+GU52+HN52+IG52+IZ52</f>
        <v>587417.98666666669</v>
      </c>
      <c r="JT52" s="517">
        <f t="shared" ref="JT52:JT57" si="1437">N52+AG52+AZ52+BS52+CL52+DE52+DX52+EQ52+FJ52+GC52+GV52+HO52+IH52+JA52</f>
        <v>0</v>
      </c>
      <c r="JU52" s="517">
        <f t="shared" ref="JU52:JU57" si="1438">O52+AH52+BA52+BT52+CM52+DF52+DY52+ER52+FK52+GD52+GW52+HP52+II52+JB52</f>
        <v>0</v>
      </c>
      <c r="JV52" s="517">
        <f t="shared" ref="JV52:JV57" si="1439">P52+AI52+BB52+BU52+CN52+DG52+DZ52+ES52+FL52+GE52+GX52+HQ52+IJ52+JC52</f>
        <v>0</v>
      </c>
      <c r="JW52" s="517">
        <f t="shared" ref="JW52:JW57" si="1440">Q52+AJ52+BC52+BV52+CO52+DH52+EA52+ET52+FM52+GF52+GY52+HR52+IK52+JD52</f>
        <v>0</v>
      </c>
      <c r="JX52" s="517">
        <f t="shared" ref="JX52:JX57" si="1441">R52+AK52+BD52+BW52+CP52+DI52+EB52+EU52+FN52+GG52+GZ52+HS52+IL52+JE52</f>
        <v>0</v>
      </c>
      <c r="JY52" s="517">
        <f t="shared" ref="JY52:JY57" si="1442">S52+AL52+BE52+BX52+CQ52+DJ52+EC52+EV52+FO52+GH52+HA52+HT52+IM52+JF52</f>
        <v>0</v>
      </c>
      <c r="JZ52" s="517">
        <f t="shared" si="221"/>
        <v>0</v>
      </c>
      <c r="KA52" s="517">
        <f t="shared" si="222"/>
        <v>0</v>
      </c>
      <c r="KB52" s="517">
        <f t="shared" si="223"/>
        <v>0</v>
      </c>
      <c r="KC52" s="88">
        <f t="shared" ref="KC52:KC57" si="1443">JT52-JR52</f>
        <v>-0.5</v>
      </c>
      <c r="KD52" s="88">
        <f t="shared" ref="KD52:KD57" si="1444">JU52-JS52</f>
        <v>-587417.98666666669</v>
      </c>
      <c r="KE52" s="200">
        <f t="shared" ref="KE52:KE53" si="1445">$H52</f>
        <v>0</v>
      </c>
      <c r="KF52" s="201" t="e">
        <f t="shared" ref="KF52:KF53" si="1446">JU52/JT52</f>
        <v>#DIV/0!</v>
      </c>
      <c r="KG52" s="412"/>
      <c r="KH52" s="412"/>
    </row>
    <row r="53" spans="1:294" ht="13.5" x14ac:dyDescent="0.2">
      <c r="A53" s="126">
        <v>1</v>
      </c>
      <c r="B53" s="126">
        <v>1</v>
      </c>
      <c r="C53" s="348"/>
      <c r="D53" s="349"/>
      <c r="E53" s="350"/>
      <c r="F53" s="351" t="s">
        <v>232</v>
      </c>
      <c r="G53" s="352">
        <v>8</v>
      </c>
      <c r="H53" s="510">
        <v>745948.78799999994</v>
      </c>
      <c r="I53" s="510">
        <v>831520.83959999995</v>
      </c>
      <c r="J53" s="69">
        <f>VLOOKUP($G53,'ВМП план'!$A$7:$AQ$74,14,0)</f>
        <v>0</v>
      </c>
      <c r="K53" s="69">
        <f>VLOOKUP($G53,'ВМП план'!$A$7:$AQ$74,15,0)</f>
        <v>0</v>
      </c>
      <c r="L53" s="69">
        <f t="shared" si="1349"/>
        <v>0</v>
      </c>
      <c r="M53" s="69">
        <f t="shared" si="1350"/>
        <v>0</v>
      </c>
      <c r="N53" s="203">
        <f>SUM(N54:N57)</f>
        <v>0</v>
      </c>
      <c r="O53" s="203">
        <f t="shared" ref="O53:S53" si="1447">SUM(O54:O57)</f>
        <v>0</v>
      </c>
      <c r="P53" s="203">
        <f t="shared" si="1447"/>
        <v>0</v>
      </c>
      <c r="Q53" s="203">
        <f t="shared" si="1447"/>
        <v>0</v>
      </c>
      <c r="R53" s="203">
        <f t="shared" si="1447"/>
        <v>0</v>
      </c>
      <c r="S53" s="203">
        <f t="shared" si="1447"/>
        <v>0</v>
      </c>
      <c r="T53" s="105">
        <f t="shared" si="1351"/>
        <v>0</v>
      </c>
      <c r="U53" s="71">
        <f t="shared" si="1352"/>
        <v>0</v>
      </c>
      <c r="V53" s="71">
        <f t="shared" si="1353"/>
        <v>0</v>
      </c>
      <c r="W53" s="88">
        <f t="shared" si="1354"/>
        <v>0</v>
      </c>
      <c r="X53" s="88">
        <f t="shared" si="1355"/>
        <v>0</v>
      </c>
      <c r="Y53" s="410"/>
      <c r="Z53" s="410"/>
      <c r="AA53" s="200">
        <f t="shared" si="1356"/>
        <v>745948.78799999994</v>
      </c>
      <c r="AB53" s="201" t="e">
        <f t="shared" si="1357"/>
        <v>#DIV/0!</v>
      </c>
      <c r="AC53" s="69">
        <f>VLOOKUP($G53,'ВМП план'!$A$7:$AQ$73,12,0)</f>
        <v>2</v>
      </c>
      <c r="AD53" s="69">
        <f>VLOOKUP($G53,'ВМП план'!$A$7:$AQ$73,13,0)</f>
        <v>1491897.5759999999</v>
      </c>
      <c r="AE53" s="69">
        <f t="shared" si="1359"/>
        <v>0.33333333333333331</v>
      </c>
      <c r="AF53" s="69">
        <f t="shared" si="1360"/>
        <v>248649.59599999999</v>
      </c>
      <c r="AG53" s="203">
        <f>SUM(AG54:AG57)</f>
        <v>0</v>
      </c>
      <c r="AH53" s="203">
        <f t="shared" ref="AH53" si="1448">SUM(AH54:AH57)</f>
        <v>0</v>
      </c>
      <c r="AI53" s="203">
        <f t="shared" ref="AI53" si="1449">SUM(AI54:AI57)</f>
        <v>0</v>
      </c>
      <c r="AJ53" s="203">
        <f t="shared" ref="AJ53" si="1450">SUM(AJ54:AJ57)</f>
        <v>0</v>
      </c>
      <c r="AK53" s="203">
        <f t="shared" ref="AK53" si="1451">SUM(AK54:AK57)</f>
        <v>0</v>
      </c>
      <c r="AL53" s="203">
        <f t="shared" ref="AL53" si="1452">SUM(AL54:AL57)</f>
        <v>0</v>
      </c>
      <c r="AM53" s="105">
        <f t="shared" si="11"/>
        <v>0</v>
      </c>
      <c r="AN53" s="71">
        <f t="shared" si="12"/>
        <v>0</v>
      </c>
      <c r="AO53" s="71">
        <f t="shared" si="13"/>
        <v>0</v>
      </c>
      <c r="AP53" s="88">
        <f t="shared" si="14"/>
        <v>-0.33333333333333331</v>
      </c>
      <c r="AQ53" s="88">
        <f t="shared" si="15"/>
        <v>-248649.59599999999</v>
      </c>
      <c r="AR53" s="410"/>
      <c r="AS53" s="410"/>
      <c r="AT53" s="200">
        <f t="shared" si="1362"/>
        <v>745948.78799999994</v>
      </c>
      <c r="AU53" s="201" t="e">
        <f t="shared" si="1363"/>
        <v>#DIV/0!</v>
      </c>
      <c r="AV53" s="69">
        <f>VLOOKUP($G53,'ВМП план'!$A$7:$AQ$73,16,0)</f>
        <v>0</v>
      </c>
      <c r="AW53" s="69">
        <f>VLOOKUP($G53,'ВМП план'!$A$7:$AQ$73,17,0)</f>
        <v>0</v>
      </c>
      <c r="AX53" s="69">
        <f t="shared" si="1365"/>
        <v>0</v>
      </c>
      <c r="AY53" s="69">
        <f t="shared" si="1366"/>
        <v>0</v>
      </c>
      <c r="AZ53" s="203">
        <f>SUM(AZ54:AZ57)</f>
        <v>0</v>
      </c>
      <c r="BA53" s="203">
        <f t="shared" ref="BA53" si="1453">SUM(BA54:BA57)</f>
        <v>0</v>
      </c>
      <c r="BB53" s="203">
        <f t="shared" ref="BB53" si="1454">SUM(BB54:BB57)</f>
        <v>0</v>
      </c>
      <c r="BC53" s="203">
        <f t="shared" ref="BC53" si="1455">SUM(BC54:BC57)</f>
        <v>0</v>
      </c>
      <c r="BD53" s="203">
        <f t="shared" ref="BD53" si="1456">SUM(BD54:BD57)</f>
        <v>0</v>
      </c>
      <c r="BE53" s="203">
        <f t="shared" ref="BE53" si="1457">SUM(BE54:BE57)</f>
        <v>0</v>
      </c>
      <c r="BF53" s="105">
        <f t="shared" si="21"/>
        <v>0</v>
      </c>
      <c r="BG53" s="71">
        <f t="shared" si="22"/>
        <v>0</v>
      </c>
      <c r="BH53" s="71">
        <f t="shared" si="23"/>
        <v>0</v>
      </c>
      <c r="BI53" s="88">
        <f t="shared" si="24"/>
        <v>0</v>
      </c>
      <c r="BJ53" s="88">
        <f t="shared" si="25"/>
        <v>0</v>
      </c>
      <c r="BK53" s="410"/>
      <c r="BL53" s="410"/>
      <c r="BM53" s="200">
        <f t="shared" si="1368"/>
        <v>745948.78799999994</v>
      </c>
      <c r="BN53" s="201" t="e">
        <f t="shared" si="1369"/>
        <v>#DIV/0!</v>
      </c>
      <c r="BO53" s="69">
        <f>VLOOKUP($G53,'ВМП план'!$A$7:$AQ$73,18,0)</f>
        <v>0</v>
      </c>
      <c r="BP53" s="69">
        <f>VLOOKUP($G53,'ВМП план'!$A$7:$AQ$73,19,0)</f>
        <v>0</v>
      </c>
      <c r="BQ53" s="69">
        <f t="shared" si="1371"/>
        <v>0</v>
      </c>
      <c r="BR53" s="69">
        <f t="shared" si="1372"/>
        <v>0</v>
      </c>
      <c r="BS53" s="203">
        <f>SUM(BS54:BS57)</f>
        <v>0</v>
      </c>
      <c r="BT53" s="203">
        <f t="shared" ref="BT53" si="1458">SUM(BT54:BT57)</f>
        <v>0</v>
      </c>
      <c r="BU53" s="203">
        <f t="shared" ref="BU53" si="1459">SUM(BU54:BU57)</f>
        <v>0</v>
      </c>
      <c r="BV53" s="203">
        <f t="shared" ref="BV53" si="1460">SUM(BV54:BV57)</f>
        <v>0</v>
      </c>
      <c r="BW53" s="203">
        <f t="shared" ref="BW53" si="1461">SUM(BW54:BW57)</f>
        <v>0</v>
      </c>
      <c r="BX53" s="203">
        <f t="shared" ref="BX53" si="1462">SUM(BX54:BX57)</f>
        <v>0</v>
      </c>
      <c r="BY53" s="105">
        <f t="shared" si="31"/>
        <v>0</v>
      </c>
      <c r="BZ53" s="71">
        <f t="shared" si="32"/>
        <v>0</v>
      </c>
      <c r="CA53" s="71">
        <f t="shared" si="33"/>
        <v>0</v>
      </c>
      <c r="CB53" s="88">
        <f t="shared" si="34"/>
        <v>0</v>
      </c>
      <c r="CC53" s="88">
        <f t="shared" si="35"/>
        <v>0</v>
      </c>
      <c r="CD53" s="410"/>
      <c r="CE53" s="410"/>
      <c r="CF53" s="200">
        <f t="shared" si="1374"/>
        <v>745948.78799999994</v>
      </c>
      <c r="CG53" s="201" t="e">
        <f t="shared" si="1375"/>
        <v>#DIV/0!</v>
      </c>
      <c r="CH53" s="69">
        <f>VLOOKUP($G53,'ВМП план'!$A$7:$AQ$73,10,0)</f>
        <v>0</v>
      </c>
      <c r="CI53" s="69">
        <f>VLOOKUP($G53,'ВМП план'!$A$7:$AQ$73,11,0)</f>
        <v>0</v>
      </c>
      <c r="CJ53" s="69">
        <f t="shared" si="1376"/>
        <v>0</v>
      </c>
      <c r="CK53" s="69">
        <f t="shared" si="1377"/>
        <v>0</v>
      </c>
      <c r="CL53" s="203">
        <f>SUM(CL54:CL57)</f>
        <v>0</v>
      </c>
      <c r="CM53" s="203">
        <f t="shared" ref="CM53" si="1463">SUM(CM54:CM57)</f>
        <v>0</v>
      </c>
      <c r="CN53" s="203">
        <f t="shared" ref="CN53" si="1464">SUM(CN54:CN57)</f>
        <v>0</v>
      </c>
      <c r="CO53" s="203">
        <f t="shared" ref="CO53" si="1465">SUM(CO54:CO57)</f>
        <v>0</v>
      </c>
      <c r="CP53" s="203">
        <f t="shared" ref="CP53" si="1466">SUM(CP54:CP57)</f>
        <v>0</v>
      </c>
      <c r="CQ53" s="203">
        <f t="shared" ref="CQ53" si="1467">SUM(CQ54:CQ57)</f>
        <v>0</v>
      </c>
      <c r="CR53" s="105">
        <f t="shared" si="41"/>
        <v>0</v>
      </c>
      <c r="CS53" s="71">
        <f t="shared" si="42"/>
        <v>0</v>
      </c>
      <c r="CT53" s="71">
        <f t="shared" si="43"/>
        <v>0</v>
      </c>
      <c r="CU53" s="88">
        <f t="shared" si="44"/>
        <v>0</v>
      </c>
      <c r="CV53" s="88">
        <f t="shared" si="45"/>
        <v>0</v>
      </c>
      <c r="CW53" s="410"/>
      <c r="CX53" s="410"/>
      <c r="CY53" s="200">
        <f t="shared" si="1379"/>
        <v>745948.78799999994</v>
      </c>
      <c r="CZ53" s="201" t="e">
        <f t="shared" si="1380"/>
        <v>#DIV/0!</v>
      </c>
      <c r="DA53" s="69">
        <f>VLOOKUP($G53,'ВМП план'!$A$7:$AQ$73,26,0)</f>
        <v>0</v>
      </c>
      <c r="DB53" s="69">
        <f>VLOOKUP($G53,'ВМП план'!$A$7:$AQ$73,27,0)</f>
        <v>0</v>
      </c>
      <c r="DC53" s="69">
        <f t="shared" si="1382"/>
        <v>0</v>
      </c>
      <c r="DD53" s="69">
        <f t="shared" si="1383"/>
        <v>0</v>
      </c>
      <c r="DE53" s="203">
        <f>SUM(DE54:DE57)</f>
        <v>0</v>
      </c>
      <c r="DF53" s="203">
        <f t="shared" ref="DF53" si="1468">SUM(DF54:DF57)</f>
        <v>0</v>
      </c>
      <c r="DG53" s="203">
        <f t="shared" ref="DG53" si="1469">SUM(DG54:DG57)</f>
        <v>0</v>
      </c>
      <c r="DH53" s="203">
        <f t="shared" ref="DH53" si="1470">SUM(DH54:DH57)</f>
        <v>0</v>
      </c>
      <c r="DI53" s="203">
        <f t="shared" ref="DI53" si="1471">SUM(DI54:DI57)</f>
        <v>0</v>
      </c>
      <c r="DJ53" s="203">
        <f t="shared" ref="DJ53" si="1472">SUM(DJ54:DJ57)</f>
        <v>0</v>
      </c>
      <c r="DK53" s="105">
        <f t="shared" si="51"/>
        <v>0</v>
      </c>
      <c r="DL53" s="71">
        <f t="shared" si="52"/>
        <v>0</v>
      </c>
      <c r="DM53" s="71">
        <f t="shared" si="53"/>
        <v>0</v>
      </c>
      <c r="DN53" s="88">
        <f t="shared" si="54"/>
        <v>0</v>
      </c>
      <c r="DO53" s="88">
        <f t="shared" si="55"/>
        <v>0</v>
      </c>
      <c r="DP53" s="410"/>
      <c r="DQ53" s="410"/>
      <c r="DR53" s="200">
        <f t="shared" si="1385"/>
        <v>745948.78799999994</v>
      </c>
      <c r="DS53" s="201" t="e">
        <f t="shared" si="1386"/>
        <v>#DIV/0!</v>
      </c>
      <c r="DT53" s="69">
        <f>VLOOKUP($G53,'ВМП план'!$A$7:$AQ$73,28,0)</f>
        <v>0</v>
      </c>
      <c r="DU53" s="69">
        <f>VLOOKUP($G53,'ВМП план'!$A$7:$AQ$73,29,0)</f>
        <v>0</v>
      </c>
      <c r="DV53" s="69">
        <f t="shared" si="1388"/>
        <v>0</v>
      </c>
      <c r="DW53" s="69">
        <f t="shared" si="1389"/>
        <v>0</v>
      </c>
      <c r="DX53" s="203">
        <f>SUM(DX54:DX57)</f>
        <v>0</v>
      </c>
      <c r="DY53" s="203">
        <f t="shared" ref="DY53" si="1473">SUM(DY54:DY57)</f>
        <v>0</v>
      </c>
      <c r="DZ53" s="203">
        <f t="shared" ref="DZ53" si="1474">SUM(DZ54:DZ57)</f>
        <v>0</v>
      </c>
      <c r="EA53" s="203">
        <f t="shared" ref="EA53" si="1475">SUM(EA54:EA57)</f>
        <v>0</v>
      </c>
      <c r="EB53" s="203">
        <f t="shared" ref="EB53" si="1476">SUM(EB54:EB57)</f>
        <v>0</v>
      </c>
      <c r="EC53" s="203">
        <f t="shared" ref="EC53" si="1477">SUM(EC54:EC57)</f>
        <v>0</v>
      </c>
      <c r="ED53" s="105">
        <f t="shared" si="61"/>
        <v>0</v>
      </c>
      <c r="EE53" s="71">
        <f t="shared" si="62"/>
        <v>0</v>
      </c>
      <c r="EF53" s="71">
        <f t="shared" si="63"/>
        <v>0</v>
      </c>
      <c r="EG53" s="88">
        <f t="shared" si="64"/>
        <v>0</v>
      </c>
      <c r="EH53" s="88">
        <f t="shared" si="65"/>
        <v>0</v>
      </c>
      <c r="EI53" s="410"/>
      <c r="EJ53" s="410"/>
      <c r="EK53" s="200">
        <f t="shared" si="1391"/>
        <v>745948.78799999994</v>
      </c>
      <c r="EL53" s="201" t="e">
        <f t="shared" si="1392"/>
        <v>#DIV/0!</v>
      </c>
      <c r="EM53" s="138">
        <f>VLOOKUP($G53,'ВМП план'!$A$7:$AQ$73,30,0)</f>
        <v>0</v>
      </c>
      <c r="EN53" s="138">
        <f>VLOOKUP($G53,'ВМП план'!$A$7:$AQ$73,31,0)</f>
        <v>0</v>
      </c>
      <c r="EO53" s="69">
        <f t="shared" si="1394"/>
        <v>0</v>
      </c>
      <c r="EP53" s="69">
        <f t="shared" si="1395"/>
        <v>0</v>
      </c>
      <c r="EQ53" s="203">
        <f>SUM(EQ54:EQ57)</f>
        <v>0</v>
      </c>
      <c r="ER53" s="203">
        <f t="shared" ref="ER53" si="1478">SUM(ER54:ER57)</f>
        <v>0</v>
      </c>
      <c r="ES53" s="203">
        <f t="shared" ref="ES53" si="1479">SUM(ES54:ES57)</f>
        <v>0</v>
      </c>
      <c r="ET53" s="203">
        <f t="shared" ref="ET53" si="1480">SUM(ET54:ET57)</f>
        <v>0</v>
      </c>
      <c r="EU53" s="203">
        <f t="shared" ref="EU53" si="1481">SUM(EU54:EU57)</f>
        <v>0</v>
      </c>
      <c r="EV53" s="203">
        <f t="shared" ref="EV53" si="1482">SUM(EV54:EV57)</f>
        <v>0</v>
      </c>
      <c r="EW53" s="105">
        <f t="shared" si="71"/>
        <v>0</v>
      </c>
      <c r="EX53" s="71">
        <f t="shared" si="72"/>
        <v>0</v>
      </c>
      <c r="EY53" s="71">
        <f t="shared" si="73"/>
        <v>0</v>
      </c>
      <c r="EZ53" s="88">
        <f t="shared" si="74"/>
        <v>0</v>
      </c>
      <c r="FA53" s="88">
        <f t="shared" si="75"/>
        <v>0</v>
      </c>
      <c r="FB53" s="410"/>
      <c r="FC53" s="410"/>
      <c r="FD53" s="200">
        <f t="shared" si="1397"/>
        <v>745948.78799999994</v>
      </c>
      <c r="FE53" s="201" t="e">
        <f t="shared" si="1398"/>
        <v>#DIV/0!</v>
      </c>
      <c r="FF53" s="138">
        <f>VLOOKUP($G53,'ВМП план'!$A$7:$AQ$73,32,0)</f>
        <v>0</v>
      </c>
      <c r="FG53" s="138">
        <f>VLOOKUP($G53,'ВМП план'!$A$7:$AQ$73,33,0)</f>
        <v>0</v>
      </c>
      <c r="FH53" s="69">
        <f t="shared" si="1400"/>
        <v>0</v>
      </c>
      <c r="FI53" s="69">
        <f t="shared" si="1401"/>
        <v>0</v>
      </c>
      <c r="FJ53" s="203">
        <f>SUM(FJ54:FJ57)</f>
        <v>0</v>
      </c>
      <c r="FK53" s="203">
        <f t="shared" ref="FK53" si="1483">SUM(FK54:FK57)</f>
        <v>0</v>
      </c>
      <c r="FL53" s="203">
        <f t="shared" ref="FL53" si="1484">SUM(FL54:FL57)</f>
        <v>0</v>
      </c>
      <c r="FM53" s="203">
        <f t="shared" ref="FM53" si="1485">SUM(FM54:FM57)</f>
        <v>0</v>
      </c>
      <c r="FN53" s="203">
        <f t="shared" ref="FN53" si="1486">SUM(FN54:FN57)</f>
        <v>0</v>
      </c>
      <c r="FO53" s="203">
        <f t="shared" ref="FO53" si="1487">SUM(FO54:FO57)</f>
        <v>0</v>
      </c>
      <c r="FP53" s="105">
        <f t="shared" si="81"/>
        <v>0</v>
      </c>
      <c r="FQ53" s="71">
        <f t="shared" si="82"/>
        <v>0</v>
      </c>
      <c r="FR53" s="71">
        <f t="shared" si="83"/>
        <v>0</v>
      </c>
      <c r="FS53" s="88">
        <f t="shared" si="84"/>
        <v>0</v>
      </c>
      <c r="FT53" s="88">
        <f t="shared" si="85"/>
        <v>0</v>
      </c>
      <c r="FU53" s="410"/>
      <c r="FV53" s="410"/>
      <c r="FW53" s="200">
        <f t="shared" si="1403"/>
        <v>745948.78799999994</v>
      </c>
      <c r="FX53" s="201" t="e">
        <f t="shared" si="1404"/>
        <v>#DIV/0!</v>
      </c>
      <c r="FY53" s="69">
        <f>VLOOKUP($G53,'ВМП план'!$A$7:$AQ$73,36,0)</f>
        <v>0</v>
      </c>
      <c r="FZ53" s="69">
        <f>VLOOKUP($G53,'ВМП план'!$A$7:$AQ$73,37,0)</f>
        <v>0</v>
      </c>
      <c r="GA53" s="69">
        <f t="shared" si="1406"/>
        <v>0</v>
      </c>
      <c r="GB53" s="69">
        <f t="shared" si="1407"/>
        <v>0</v>
      </c>
      <c r="GC53" s="203">
        <f>SUM(GC54:GC57)</f>
        <v>0</v>
      </c>
      <c r="GD53" s="203">
        <f t="shared" ref="GD53" si="1488">SUM(GD54:GD57)</f>
        <v>0</v>
      </c>
      <c r="GE53" s="203">
        <f t="shared" ref="GE53" si="1489">SUM(GE54:GE57)</f>
        <v>0</v>
      </c>
      <c r="GF53" s="203">
        <f t="shared" ref="GF53" si="1490">SUM(GF54:GF57)</f>
        <v>0</v>
      </c>
      <c r="GG53" s="203">
        <f t="shared" ref="GG53" si="1491">SUM(GG54:GG57)</f>
        <v>0</v>
      </c>
      <c r="GH53" s="203">
        <f t="shared" ref="GH53" si="1492">SUM(GH54:GH57)</f>
        <v>0</v>
      </c>
      <c r="GI53" s="105">
        <f t="shared" si="91"/>
        <v>0</v>
      </c>
      <c r="GJ53" s="71">
        <f t="shared" si="92"/>
        <v>0</v>
      </c>
      <c r="GK53" s="71">
        <f t="shared" si="93"/>
        <v>0</v>
      </c>
      <c r="GL53" s="88">
        <f t="shared" si="94"/>
        <v>0</v>
      </c>
      <c r="GM53" s="88">
        <f t="shared" si="95"/>
        <v>0</v>
      </c>
      <c r="GN53" s="410"/>
      <c r="GO53" s="410"/>
      <c r="GP53" s="200">
        <f t="shared" si="1409"/>
        <v>745948.78799999994</v>
      </c>
      <c r="GQ53" s="201" t="e">
        <f t="shared" si="1410"/>
        <v>#DIV/0!</v>
      </c>
      <c r="GR53" s="69">
        <f>VLOOKUP($G53,'ВМП план'!$A$7:$AQ$73,38,0)</f>
        <v>0</v>
      </c>
      <c r="GS53" s="69">
        <f>VLOOKUP($G53,'ВМП план'!$A$7:$AQ$73,39,0)</f>
        <v>0</v>
      </c>
      <c r="GT53" s="69">
        <f t="shared" si="1411"/>
        <v>0</v>
      </c>
      <c r="GU53" s="69">
        <f t="shared" si="1412"/>
        <v>0</v>
      </c>
      <c r="GV53" s="203">
        <f>SUM(GV54:GV57)</f>
        <v>0</v>
      </c>
      <c r="GW53" s="203">
        <f t="shared" ref="GW53" si="1493">SUM(GW54:GW57)</f>
        <v>0</v>
      </c>
      <c r="GX53" s="203">
        <f t="shared" ref="GX53" si="1494">SUM(GX54:GX57)</f>
        <v>0</v>
      </c>
      <c r="GY53" s="203">
        <f t="shared" ref="GY53" si="1495">SUM(GY54:GY57)</f>
        <v>0</v>
      </c>
      <c r="GZ53" s="203">
        <f t="shared" ref="GZ53" si="1496">SUM(GZ54:GZ57)</f>
        <v>0</v>
      </c>
      <c r="HA53" s="203">
        <f t="shared" ref="HA53" si="1497">SUM(HA54:HA57)</f>
        <v>0</v>
      </c>
      <c r="HB53" s="105">
        <f t="shared" si="101"/>
        <v>0</v>
      </c>
      <c r="HC53" s="71">
        <f t="shared" si="102"/>
        <v>0</v>
      </c>
      <c r="HD53" s="71">
        <f t="shared" si="103"/>
        <v>0</v>
      </c>
      <c r="HE53" s="88">
        <f t="shared" si="104"/>
        <v>0</v>
      </c>
      <c r="HF53" s="88">
        <f t="shared" si="105"/>
        <v>0</v>
      </c>
      <c r="HG53" s="410"/>
      <c r="HH53" s="410"/>
      <c r="HI53" s="200">
        <f t="shared" si="1414"/>
        <v>745948.78799999994</v>
      </c>
      <c r="HJ53" s="201" t="e">
        <f t="shared" si="1415"/>
        <v>#DIV/0!</v>
      </c>
      <c r="HK53" s="69">
        <f>VLOOKUP($G53,'ВМП план'!$A$7:$AQ$73,40,0)</f>
        <v>0</v>
      </c>
      <c r="HL53" s="69">
        <f>VLOOKUP($G53,'ВМП план'!$A$7:$AQ$73,41,0)</f>
        <v>0</v>
      </c>
      <c r="HM53" s="69">
        <f t="shared" si="1417"/>
        <v>0</v>
      </c>
      <c r="HN53" s="69">
        <f t="shared" si="1418"/>
        <v>0</v>
      </c>
      <c r="HO53" s="203">
        <f>SUM(HO54:HO57)</f>
        <v>0</v>
      </c>
      <c r="HP53" s="203">
        <f t="shared" ref="HP53" si="1498">SUM(HP54:HP57)</f>
        <v>0</v>
      </c>
      <c r="HQ53" s="203">
        <f t="shared" ref="HQ53" si="1499">SUM(HQ54:HQ57)</f>
        <v>0</v>
      </c>
      <c r="HR53" s="203">
        <f t="shared" ref="HR53" si="1500">SUM(HR54:HR57)</f>
        <v>0</v>
      </c>
      <c r="HS53" s="203">
        <f t="shared" ref="HS53" si="1501">SUM(HS54:HS57)</f>
        <v>0</v>
      </c>
      <c r="HT53" s="203">
        <f t="shared" ref="HT53" si="1502">SUM(HT54:HT57)</f>
        <v>0</v>
      </c>
      <c r="HU53" s="105">
        <f t="shared" si="111"/>
        <v>0</v>
      </c>
      <c r="HV53" s="71">
        <f t="shared" si="112"/>
        <v>0</v>
      </c>
      <c r="HW53" s="71">
        <f t="shared" si="113"/>
        <v>0</v>
      </c>
      <c r="HX53" s="88">
        <f t="shared" si="114"/>
        <v>0</v>
      </c>
      <c r="HY53" s="88">
        <f t="shared" si="115"/>
        <v>0</v>
      </c>
      <c r="HZ53" s="410"/>
      <c r="IA53" s="410"/>
      <c r="IB53" s="200">
        <f t="shared" si="1420"/>
        <v>745948.78799999994</v>
      </c>
      <c r="IC53" s="201" t="e">
        <f t="shared" si="1421"/>
        <v>#DIV/0!</v>
      </c>
      <c r="ID53" s="138">
        <f>VLOOKUP($G53,'ВМП план'!$A$7:$AQ$73,34,0)</f>
        <v>0</v>
      </c>
      <c r="IE53" s="138">
        <f>VLOOKUP($G53,'ВМП план'!$A$7:$AQ$73,35,0)</f>
        <v>0</v>
      </c>
      <c r="IF53" s="69">
        <f t="shared" si="1423"/>
        <v>0</v>
      </c>
      <c r="IG53" s="69">
        <f t="shared" si="1424"/>
        <v>0</v>
      </c>
      <c r="IH53" s="203">
        <f>SUM(IH54:IH57)</f>
        <v>0</v>
      </c>
      <c r="II53" s="203">
        <f t="shared" ref="II53" si="1503">SUM(II54:II57)</f>
        <v>0</v>
      </c>
      <c r="IJ53" s="203">
        <f t="shared" ref="IJ53" si="1504">SUM(IJ54:IJ57)</f>
        <v>0</v>
      </c>
      <c r="IK53" s="203">
        <f t="shared" ref="IK53" si="1505">SUM(IK54:IK57)</f>
        <v>0</v>
      </c>
      <c r="IL53" s="203">
        <f t="shared" ref="IL53" si="1506">SUM(IL54:IL57)</f>
        <v>0</v>
      </c>
      <c r="IM53" s="203">
        <f t="shared" ref="IM53" si="1507">SUM(IM54:IM57)</f>
        <v>0</v>
      </c>
      <c r="IN53" s="105">
        <f t="shared" si="121"/>
        <v>0</v>
      </c>
      <c r="IO53" s="71">
        <f t="shared" si="122"/>
        <v>0</v>
      </c>
      <c r="IP53" s="71">
        <f t="shared" si="123"/>
        <v>0</v>
      </c>
      <c r="IQ53" s="88">
        <f t="shared" si="124"/>
        <v>0</v>
      </c>
      <c r="IR53" s="88">
        <f t="shared" si="125"/>
        <v>0</v>
      </c>
      <c r="IS53" s="410"/>
      <c r="IT53" s="410"/>
      <c r="IU53" s="200">
        <f t="shared" si="1426"/>
        <v>745948.78799999994</v>
      </c>
      <c r="IV53" s="201" t="e">
        <f t="shared" si="1427"/>
        <v>#DIV/0!</v>
      </c>
      <c r="IW53" s="138">
        <f>VLOOKUP($G53,'ВМП план'!$A$7:$AQ$73,42,0)</f>
        <v>0</v>
      </c>
      <c r="IX53" s="138">
        <f>VLOOKUP($G53,'ВМП план'!$A$7:$AQ$73,43,0)</f>
        <v>0</v>
      </c>
      <c r="IY53" s="69">
        <f t="shared" si="1428"/>
        <v>0</v>
      </c>
      <c r="IZ53" s="69">
        <f t="shared" si="1429"/>
        <v>0</v>
      </c>
      <c r="JA53" s="203">
        <f>SUM(JA54:JA57)</f>
        <v>0</v>
      </c>
      <c r="JB53" s="203">
        <f t="shared" ref="JB53" si="1508">SUM(JB54:JB57)</f>
        <v>0</v>
      </c>
      <c r="JC53" s="203">
        <f t="shared" ref="JC53" si="1509">SUM(JC54:JC57)</f>
        <v>0</v>
      </c>
      <c r="JD53" s="203">
        <f t="shared" ref="JD53" si="1510">SUM(JD54:JD57)</f>
        <v>0</v>
      </c>
      <c r="JE53" s="203">
        <f t="shared" ref="JE53" si="1511">SUM(JE54:JE57)</f>
        <v>0</v>
      </c>
      <c r="JF53" s="203">
        <f t="shared" ref="JF53" si="1512">SUM(JF54:JF57)</f>
        <v>0</v>
      </c>
      <c r="JG53" s="105">
        <f t="shared" si="131"/>
        <v>0</v>
      </c>
      <c r="JH53" s="71">
        <f t="shared" si="132"/>
        <v>0</v>
      </c>
      <c r="JI53" s="71">
        <f t="shared" si="133"/>
        <v>0</v>
      </c>
      <c r="JJ53" s="88">
        <f t="shared" si="134"/>
        <v>0</v>
      </c>
      <c r="JK53" s="88">
        <f t="shared" si="135"/>
        <v>0</v>
      </c>
      <c r="JL53" s="410"/>
      <c r="JM53" s="410"/>
      <c r="JN53" s="200">
        <f t="shared" si="1431"/>
        <v>745948.78799999994</v>
      </c>
      <c r="JO53" s="201" t="e">
        <f t="shared" si="1432"/>
        <v>#DIV/0!</v>
      </c>
      <c r="JP53" s="517">
        <f t="shared" si="1433"/>
        <v>2</v>
      </c>
      <c r="JQ53" s="517">
        <f t="shared" si="1434"/>
        <v>1491897.5759999999</v>
      </c>
      <c r="JR53" s="517">
        <f t="shared" si="1435"/>
        <v>0.33333333333333331</v>
      </c>
      <c r="JS53" s="517">
        <f t="shared" si="1436"/>
        <v>248649.59599999999</v>
      </c>
      <c r="JT53" s="517">
        <f t="shared" si="1437"/>
        <v>0</v>
      </c>
      <c r="JU53" s="517">
        <f t="shared" si="1438"/>
        <v>0</v>
      </c>
      <c r="JV53" s="517">
        <f t="shared" si="1439"/>
        <v>0</v>
      </c>
      <c r="JW53" s="517">
        <f t="shared" si="1440"/>
        <v>0</v>
      </c>
      <c r="JX53" s="517">
        <f t="shared" si="1441"/>
        <v>0</v>
      </c>
      <c r="JY53" s="517">
        <f t="shared" si="1442"/>
        <v>0</v>
      </c>
      <c r="JZ53" s="517">
        <f t="shared" si="221"/>
        <v>0</v>
      </c>
      <c r="KA53" s="517">
        <f t="shared" si="222"/>
        <v>0</v>
      </c>
      <c r="KB53" s="517">
        <f t="shared" si="223"/>
        <v>0</v>
      </c>
      <c r="KC53" s="88">
        <f t="shared" si="1443"/>
        <v>-0.33333333333333331</v>
      </c>
      <c r="KD53" s="88">
        <f t="shared" si="1444"/>
        <v>-248649.59599999999</v>
      </c>
      <c r="KE53" s="200">
        <f t="shared" si="1445"/>
        <v>745948.78799999994</v>
      </c>
      <c r="KF53" s="201" t="e">
        <f t="shared" si="1446"/>
        <v>#DIV/0!</v>
      </c>
      <c r="KG53" s="412"/>
      <c r="KH53" s="412"/>
    </row>
    <row r="54" spans="1:294" x14ac:dyDescent="0.2">
      <c r="A54" s="126">
        <v>1</v>
      </c>
      <c r="C54" s="381"/>
      <c r="D54" s="382"/>
      <c r="E54" s="383"/>
      <c r="F54" s="384"/>
      <c r="G54" s="164"/>
      <c r="H54" s="160"/>
      <c r="I54" s="160"/>
      <c r="J54" s="140"/>
      <c r="K54" s="140"/>
      <c r="L54" s="140"/>
      <c r="M54" s="140"/>
      <c r="N54" s="57"/>
      <c r="O54" s="57"/>
      <c r="P54" s="57"/>
      <c r="Q54" s="57"/>
      <c r="R54" s="57"/>
      <c r="S54" s="57"/>
      <c r="T54" s="57">
        <f t="shared" si="1351"/>
        <v>0</v>
      </c>
      <c r="U54" s="57">
        <f t="shared" si="1352"/>
        <v>0</v>
      </c>
      <c r="V54" s="57">
        <f t="shared" si="1353"/>
        <v>0</v>
      </c>
      <c r="W54" s="243">
        <f t="shared" si="1354"/>
        <v>0</v>
      </c>
      <c r="X54" s="243">
        <f t="shared" si="1355"/>
        <v>0</v>
      </c>
      <c r="Y54" s="243"/>
      <c r="Z54" s="243"/>
      <c r="AA54" s="143"/>
      <c r="AB54" s="143"/>
      <c r="AC54" s="174"/>
      <c r="AD54" s="174"/>
      <c r="AE54" s="140"/>
      <c r="AF54" s="140"/>
      <c r="AG54" s="57"/>
      <c r="AH54" s="57"/>
      <c r="AI54" s="57"/>
      <c r="AJ54" s="57"/>
      <c r="AK54" s="57"/>
      <c r="AL54" s="57"/>
      <c r="AM54" s="57">
        <f t="shared" si="11"/>
        <v>0</v>
      </c>
      <c r="AN54" s="57">
        <f t="shared" si="12"/>
        <v>0</v>
      </c>
      <c r="AO54" s="57">
        <f t="shared" si="13"/>
        <v>0</v>
      </c>
      <c r="AP54" s="243">
        <f t="shared" si="14"/>
        <v>0</v>
      </c>
      <c r="AQ54" s="243">
        <f t="shared" si="15"/>
        <v>0</v>
      </c>
      <c r="AR54" s="243"/>
      <c r="AS54" s="243"/>
      <c r="AT54" s="143"/>
      <c r="AU54" s="143"/>
      <c r="AV54" s="173"/>
      <c r="AW54" s="140"/>
      <c r="AX54" s="140"/>
      <c r="AY54" s="140"/>
      <c r="AZ54" s="57"/>
      <c r="BA54" s="57"/>
      <c r="BB54" s="57"/>
      <c r="BC54" s="57"/>
      <c r="BD54" s="57"/>
      <c r="BE54" s="57"/>
      <c r="BF54" s="57">
        <f t="shared" si="21"/>
        <v>0</v>
      </c>
      <c r="BG54" s="57">
        <f t="shared" si="22"/>
        <v>0</v>
      </c>
      <c r="BH54" s="57">
        <f t="shared" si="23"/>
        <v>0</v>
      </c>
      <c r="BI54" s="243">
        <f t="shared" si="24"/>
        <v>0</v>
      </c>
      <c r="BJ54" s="243">
        <f t="shared" si="25"/>
        <v>0</v>
      </c>
      <c r="BK54" s="243"/>
      <c r="BL54" s="243"/>
      <c r="BM54" s="143"/>
      <c r="BN54" s="143"/>
      <c r="BO54" s="140"/>
      <c r="BP54" s="140"/>
      <c r="BQ54" s="140"/>
      <c r="BR54" s="140"/>
      <c r="BS54" s="57"/>
      <c r="BT54" s="57"/>
      <c r="BU54" s="57"/>
      <c r="BV54" s="57"/>
      <c r="BW54" s="57"/>
      <c r="BX54" s="57"/>
      <c r="BY54" s="57">
        <f t="shared" si="31"/>
        <v>0</v>
      </c>
      <c r="BZ54" s="57">
        <f t="shared" si="32"/>
        <v>0</v>
      </c>
      <c r="CA54" s="57">
        <f t="shared" si="33"/>
        <v>0</v>
      </c>
      <c r="CB54" s="243">
        <f t="shared" si="34"/>
        <v>0</v>
      </c>
      <c r="CC54" s="243">
        <f t="shared" si="35"/>
        <v>0</v>
      </c>
      <c r="CD54" s="243"/>
      <c r="CE54" s="243"/>
      <c r="CF54" s="143"/>
      <c r="CG54" s="143"/>
      <c r="CH54" s="140"/>
      <c r="CI54" s="140"/>
      <c r="CJ54" s="140"/>
      <c r="CK54" s="140"/>
      <c r="CL54" s="57"/>
      <c r="CM54" s="57"/>
      <c r="CN54" s="57"/>
      <c r="CO54" s="57"/>
      <c r="CP54" s="57"/>
      <c r="CQ54" s="57"/>
      <c r="CR54" s="57">
        <f t="shared" si="41"/>
        <v>0</v>
      </c>
      <c r="CS54" s="57">
        <f t="shared" si="42"/>
        <v>0</v>
      </c>
      <c r="CT54" s="57">
        <f t="shared" si="43"/>
        <v>0</v>
      </c>
      <c r="CU54" s="243">
        <f t="shared" si="44"/>
        <v>0</v>
      </c>
      <c r="CV54" s="243">
        <f t="shared" si="45"/>
        <v>0</v>
      </c>
      <c r="CW54" s="243"/>
      <c r="CX54" s="243"/>
      <c r="CY54" s="143"/>
      <c r="CZ54" s="143"/>
      <c r="DA54" s="140"/>
      <c r="DB54" s="140"/>
      <c r="DC54" s="140"/>
      <c r="DD54" s="140"/>
      <c r="DE54" s="57"/>
      <c r="DF54" s="57"/>
      <c r="DG54" s="57"/>
      <c r="DH54" s="57"/>
      <c r="DI54" s="57"/>
      <c r="DJ54" s="57"/>
      <c r="DK54" s="57">
        <f t="shared" si="51"/>
        <v>0</v>
      </c>
      <c r="DL54" s="57">
        <f t="shared" si="52"/>
        <v>0</v>
      </c>
      <c r="DM54" s="57">
        <f t="shared" si="53"/>
        <v>0</v>
      </c>
      <c r="DN54" s="243">
        <f t="shared" si="54"/>
        <v>0</v>
      </c>
      <c r="DO54" s="243">
        <f t="shared" si="55"/>
        <v>0</v>
      </c>
      <c r="DP54" s="243"/>
      <c r="DQ54" s="243"/>
      <c r="DR54" s="143"/>
      <c r="DS54" s="143"/>
      <c r="DT54" s="140"/>
      <c r="DU54" s="140"/>
      <c r="DV54" s="140"/>
      <c r="DW54" s="140"/>
      <c r="DX54" s="57"/>
      <c r="DY54" s="57"/>
      <c r="DZ54" s="57"/>
      <c r="EA54" s="57"/>
      <c r="EB54" s="57"/>
      <c r="EC54" s="57"/>
      <c r="ED54" s="57">
        <f t="shared" si="61"/>
        <v>0</v>
      </c>
      <c r="EE54" s="57">
        <f t="shared" si="62"/>
        <v>0</v>
      </c>
      <c r="EF54" s="57">
        <f t="shared" si="63"/>
        <v>0</v>
      </c>
      <c r="EG54" s="243">
        <f t="shared" si="64"/>
        <v>0</v>
      </c>
      <c r="EH54" s="243">
        <f t="shared" si="65"/>
        <v>0</v>
      </c>
      <c r="EI54" s="243"/>
      <c r="EJ54" s="243"/>
      <c r="EK54" s="143"/>
      <c r="EL54" s="143"/>
      <c r="EM54" s="140"/>
      <c r="EN54" s="140"/>
      <c r="EO54" s="140"/>
      <c r="EP54" s="140"/>
      <c r="EQ54" s="57"/>
      <c r="ER54" s="57"/>
      <c r="ES54" s="57"/>
      <c r="ET54" s="57"/>
      <c r="EU54" s="57"/>
      <c r="EV54" s="57"/>
      <c r="EW54" s="57">
        <f t="shared" si="71"/>
        <v>0</v>
      </c>
      <c r="EX54" s="57">
        <f t="shared" si="72"/>
        <v>0</v>
      </c>
      <c r="EY54" s="57">
        <f t="shared" si="73"/>
        <v>0</v>
      </c>
      <c r="EZ54" s="243">
        <f t="shared" si="74"/>
        <v>0</v>
      </c>
      <c r="FA54" s="243">
        <f t="shared" si="75"/>
        <v>0</v>
      </c>
      <c r="FB54" s="243"/>
      <c r="FC54" s="243"/>
      <c r="FD54" s="143"/>
      <c r="FE54" s="143"/>
      <c r="FF54" s="140"/>
      <c r="FG54" s="140"/>
      <c r="FH54" s="140"/>
      <c r="FI54" s="140"/>
      <c r="FJ54" s="57"/>
      <c r="FK54" s="57"/>
      <c r="FL54" s="57"/>
      <c r="FM54" s="57"/>
      <c r="FN54" s="57"/>
      <c r="FO54" s="57"/>
      <c r="FP54" s="57">
        <f t="shared" si="81"/>
        <v>0</v>
      </c>
      <c r="FQ54" s="57">
        <f t="shared" si="82"/>
        <v>0</v>
      </c>
      <c r="FR54" s="57">
        <f t="shared" si="83"/>
        <v>0</v>
      </c>
      <c r="FS54" s="243">
        <f t="shared" si="84"/>
        <v>0</v>
      </c>
      <c r="FT54" s="243">
        <f t="shared" si="85"/>
        <v>0</v>
      </c>
      <c r="FU54" s="243"/>
      <c r="FV54" s="243"/>
      <c r="FW54" s="143"/>
      <c r="FX54" s="143"/>
      <c r="FY54" s="140"/>
      <c r="FZ54" s="140"/>
      <c r="GA54" s="140"/>
      <c r="GB54" s="140"/>
      <c r="GC54" s="57"/>
      <c r="GD54" s="57"/>
      <c r="GE54" s="57"/>
      <c r="GF54" s="57"/>
      <c r="GG54" s="57"/>
      <c r="GH54" s="57"/>
      <c r="GI54" s="57">
        <f t="shared" si="91"/>
        <v>0</v>
      </c>
      <c r="GJ54" s="57">
        <f t="shared" si="92"/>
        <v>0</v>
      </c>
      <c r="GK54" s="57">
        <f t="shared" si="93"/>
        <v>0</v>
      </c>
      <c r="GL54" s="243">
        <f t="shared" si="94"/>
        <v>0</v>
      </c>
      <c r="GM54" s="243">
        <f t="shared" si="95"/>
        <v>0</v>
      </c>
      <c r="GN54" s="243"/>
      <c r="GO54" s="243"/>
      <c r="GP54" s="143"/>
      <c r="GQ54" s="143"/>
      <c r="GR54" s="140"/>
      <c r="GS54" s="140"/>
      <c r="GT54" s="140"/>
      <c r="GU54" s="140"/>
      <c r="GV54" s="57"/>
      <c r="GW54" s="57"/>
      <c r="GX54" s="57"/>
      <c r="GY54" s="57"/>
      <c r="GZ54" s="57"/>
      <c r="HA54" s="57"/>
      <c r="HB54" s="57">
        <f t="shared" si="101"/>
        <v>0</v>
      </c>
      <c r="HC54" s="57">
        <f t="shared" si="102"/>
        <v>0</v>
      </c>
      <c r="HD54" s="57">
        <f t="shared" si="103"/>
        <v>0</v>
      </c>
      <c r="HE54" s="243">
        <f t="shared" si="104"/>
        <v>0</v>
      </c>
      <c r="HF54" s="243">
        <f t="shared" si="105"/>
        <v>0</v>
      </c>
      <c r="HG54" s="243"/>
      <c r="HH54" s="243"/>
      <c r="HI54" s="143"/>
      <c r="HJ54" s="143"/>
      <c r="HK54" s="140"/>
      <c r="HL54" s="140"/>
      <c r="HM54" s="140"/>
      <c r="HN54" s="140"/>
      <c r="HO54" s="57"/>
      <c r="HP54" s="57"/>
      <c r="HQ54" s="57"/>
      <c r="HR54" s="57"/>
      <c r="HS54" s="57"/>
      <c r="HT54" s="57"/>
      <c r="HU54" s="57">
        <f t="shared" si="111"/>
        <v>0</v>
      </c>
      <c r="HV54" s="57">
        <f t="shared" si="112"/>
        <v>0</v>
      </c>
      <c r="HW54" s="57">
        <f t="shared" si="113"/>
        <v>0</v>
      </c>
      <c r="HX54" s="243">
        <f t="shared" si="114"/>
        <v>0</v>
      </c>
      <c r="HY54" s="243">
        <f t="shared" si="115"/>
        <v>0</v>
      </c>
      <c r="HZ54" s="243"/>
      <c r="IA54" s="243"/>
      <c r="IB54" s="143"/>
      <c r="IC54" s="143"/>
      <c r="ID54" s="143"/>
      <c r="IE54" s="143"/>
      <c r="IF54" s="140"/>
      <c r="IG54" s="140"/>
      <c r="IH54" s="57"/>
      <c r="II54" s="57"/>
      <c r="IJ54" s="57"/>
      <c r="IK54" s="57"/>
      <c r="IL54" s="57"/>
      <c r="IM54" s="57"/>
      <c r="IN54" s="57">
        <f t="shared" si="121"/>
        <v>0</v>
      </c>
      <c r="IO54" s="57">
        <f t="shared" si="122"/>
        <v>0</v>
      </c>
      <c r="IP54" s="57">
        <f t="shared" si="123"/>
        <v>0</v>
      </c>
      <c r="IQ54" s="243">
        <f t="shared" si="124"/>
        <v>0</v>
      </c>
      <c r="IR54" s="243">
        <f t="shared" si="125"/>
        <v>0</v>
      </c>
      <c r="IS54" s="243"/>
      <c r="IT54" s="243"/>
      <c r="IU54" s="143"/>
      <c r="IV54" s="143"/>
      <c r="IW54" s="143"/>
      <c r="IX54" s="143"/>
      <c r="IY54" s="140"/>
      <c r="IZ54" s="140"/>
      <c r="JA54" s="57"/>
      <c r="JB54" s="57"/>
      <c r="JC54" s="57"/>
      <c r="JD54" s="57"/>
      <c r="JE54" s="57"/>
      <c r="JF54" s="57"/>
      <c r="JG54" s="57">
        <f t="shared" si="131"/>
        <v>0</v>
      </c>
      <c r="JH54" s="57">
        <f t="shared" si="132"/>
        <v>0</v>
      </c>
      <c r="JI54" s="57">
        <f t="shared" si="133"/>
        <v>0</v>
      </c>
      <c r="JJ54" s="243">
        <f t="shared" si="134"/>
        <v>0</v>
      </c>
      <c r="JK54" s="243">
        <f t="shared" si="135"/>
        <v>0</v>
      </c>
      <c r="JL54" s="243"/>
      <c r="JM54" s="243"/>
      <c r="JN54" s="143"/>
      <c r="JO54" s="143"/>
      <c r="JP54" s="144"/>
      <c r="JQ54" s="145"/>
      <c r="JR54" s="144"/>
      <c r="JS54" s="144"/>
      <c r="JT54" s="519">
        <f t="shared" si="1437"/>
        <v>0</v>
      </c>
      <c r="JU54" s="519">
        <f t="shared" si="1438"/>
        <v>0</v>
      </c>
      <c r="JV54" s="519">
        <f t="shared" si="1439"/>
        <v>0</v>
      </c>
      <c r="JW54" s="519">
        <f t="shared" si="1440"/>
        <v>0</v>
      </c>
      <c r="JX54" s="519">
        <f t="shared" si="1441"/>
        <v>0</v>
      </c>
      <c r="JY54" s="519">
        <f t="shared" si="1442"/>
        <v>0</v>
      </c>
      <c r="JZ54" s="57">
        <f t="shared" ref="JZ54:JZ57" si="1513">JT54+JW54</f>
        <v>0</v>
      </c>
      <c r="KA54" s="57">
        <f t="shared" ref="KA54:KA57" si="1514">JU54+JX54</f>
        <v>0</v>
      </c>
      <c r="KB54" s="57">
        <f t="shared" ref="KB54:KB57" si="1515">JV54+JY54</f>
        <v>0</v>
      </c>
      <c r="KC54" s="243">
        <f t="shared" si="1443"/>
        <v>0</v>
      </c>
      <c r="KD54" s="243">
        <f t="shared" si="1444"/>
        <v>0</v>
      </c>
      <c r="KE54" s="143"/>
      <c r="KF54" s="143"/>
      <c r="KG54" s="76"/>
      <c r="KH54" s="76"/>
    </row>
    <row r="55" spans="1:294" s="4" customFormat="1" ht="13.5" x14ac:dyDescent="0.2">
      <c r="A55" s="126">
        <v>1</v>
      </c>
      <c r="B55" s="126"/>
      <c r="C55" s="61"/>
      <c r="D55" s="8"/>
      <c r="E55" s="80"/>
      <c r="F55" s="168"/>
      <c r="G55" s="80"/>
      <c r="H55" s="170"/>
      <c r="I55" s="170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>
        <f t="shared" si="1351"/>
        <v>0</v>
      </c>
      <c r="U55" s="57">
        <f t="shared" si="1352"/>
        <v>0</v>
      </c>
      <c r="V55" s="57">
        <f t="shared" si="1353"/>
        <v>0</v>
      </c>
      <c r="W55" s="243">
        <f t="shared" si="1354"/>
        <v>0</v>
      </c>
      <c r="X55" s="243">
        <f t="shared" si="1355"/>
        <v>0</v>
      </c>
      <c r="Y55" s="238"/>
      <c r="Z55" s="238"/>
      <c r="AA55" s="58"/>
      <c r="AB55" s="58"/>
      <c r="AC55" s="175"/>
      <c r="AD55" s="175"/>
      <c r="AE55" s="57"/>
      <c r="AF55" s="57"/>
      <c r="AG55" s="57"/>
      <c r="AH55" s="57"/>
      <c r="AI55" s="57"/>
      <c r="AJ55" s="57"/>
      <c r="AK55" s="57"/>
      <c r="AL55" s="57"/>
      <c r="AM55" s="57">
        <f t="shared" si="11"/>
        <v>0</v>
      </c>
      <c r="AN55" s="57">
        <f t="shared" si="12"/>
        <v>0</v>
      </c>
      <c r="AO55" s="57">
        <f t="shared" si="13"/>
        <v>0</v>
      </c>
      <c r="AP55" s="243">
        <f t="shared" si="14"/>
        <v>0</v>
      </c>
      <c r="AQ55" s="243">
        <f t="shared" si="15"/>
        <v>0</v>
      </c>
      <c r="AR55" s="238"/>
      <c r="AS55" s="238"/>
      <c r="AT55" s="58"/>
      <c r="AU55" s="58"/>
      <c r="AV55" s="64"/>
      <c r="AW55" s="57"/>
      <c r="AX55" s="57"/>
      <c r="AY55" s="57"/>
      <c r="AZ55" s="57"/>
      <c r="BA55" s="57"/>
      <c r="BB55" s="57"/>
      <c r="BC55" s="57"/>
      <c r="BD55" s="57"/>
      <c r="BE55" s="57"/>
      <c r="BF55" s="57">
        <f t="shared" si="21"/>
        <v>0</v>
      </c>
      <c r="BG55" s="57">
        <f t="shared" si="22"/>
        <v>0</v>
      </c>
      <c r="BH55" s="57">
        <f t="shared" si="23"/>
        <v>0</v>
      </c>
      <c r="BI55" s="243">
        <f t="shared" si="24"/>
        <v>0</v>
      </c>
      <c r="BJ55" s="243">
        <f t="shared" si="25"/>
        <v>0</v>
      </c>
      <c r="BK55" s="238"/>
      <c r="BL55" s="238"/>
      <c r="BM55" s="58"/>
      <c r="BN55" s="58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>
        <f t="shared" si="31"/>
        <v>0</v>
      </c>
      <c r="BZ55" s="57">
        <f t="shared" si="32"/>
        <v>0</v>
      </c>
      <c r="CA55" s="57">
        <f t="shared" si="33"/>
        <v>0</v>
      </c>
      <c r="CB55" s="243">
        <f t="shared" si="34"/>
        <v>0</v>
      </c>
      <c r="CC55" s="243">
        <f t="shared" si="35"/>
        <v>0</v>
      </c>
      <c r="CD55" s="238"/>
      <c r="CE55" s="238"/>
      <c r="CF55" s="58"/>
      <c r="CG55" s="58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>
        <f t="shared" si="41"/>
        <v>0</v>
      </c>
      <c r="CS55" s="57">
        <f t="shared" si="42"/>
        <v>0</v>
      </c>
      <c r="CT55" s="57">
        <f t="shared" si="43"/>
        <v>0</v>
      </c>
      <c r="CU55" s="243">
        <f t="shared" si="44"/>
        <v>0</v>
      </c>
      <c r="CV55" s="243">
        <f t="shared" si="45"/>
        <v>0</v>
      </c>
      <c r="CW55" s="238"/>
      <c r="CX55" s="238"/>
      <c r="CY55" s="58"/>
      <c r="CZ55" s="58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>
        <f t="shared" si="51"/>
        <v>0</v>
      </c>
      <c r="DL55" s="57">
        <f t="shared" si="52"/>
        <v>0</v>
      </c>
      <c r="DM55" s="57">
        <f t="shared" si="53"/>
        <v>0</v>
      </c>
      <c r="DN55" s="243">
        <f t="shared" si="54"/>
        <v>0</v>
      </c>
      <c r="DO55" s="243">
        <f t="shared" si="55"/>
        <v>0</v>
      </c>
      <c r="DP55" s="238"/>
      <c r="DQ55" s="238"/>
      <c r="DR55" s="58"/>
      <c r="DS55" s="58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>
        <f t="shared" si="61"/>
        <v>0</v>
      </c>
      <c r="EE55" s="57">
        <f t="shared" si="62"/>
        <v>0</v>
      </c>
      <c r="EF55" s="57">
        <f t="shared" si="63"/>
        <v>0</v>
      </c>
      <c r="EG55" s="243">
        <f t="shared" si="64"/>
        <v>0</v>
      </c>
      <c r="EH55" s="243">
        <f t="shared" si="65"/>
        <v>0</v>
      </c>
      <c r="EI55" s="238"/>
      <c r="EJ55" s="238"/>
      <c r="EK55" s="58"/>
      <c r="EL55" s="58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>
        <f t="shared" si="71"/>
        <v>0</v>
      </c>
      <c r="EX55" s="57">
        <f t="shared" si="72"/>
        <v>0</v>
      </c>
      <c r="EY55" s="57">
        <f t="shared" si="73"/>
        <v>0</v>
      </c>
      <c r="EZ55" s="243">
        <f t="shared" si="74"/>
        <v>0</v>
      </c>
      <c r="FA55" s="243">
        <f t="shared" si="75"/>
        <v>0</v>
      </c>
      <c r="FB55" s="238"/>
      <c r="FC55" s="238"/>
      <c r="FD55" s="58"/>
      <c r="FE55" s="58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>
        <f t="shared" si="81"/>
        <v>0</v>
      </c>
      <c r="FQ55" s="57">
        <f t="shared" si="82"/>
        <v>0</v>
      </c>
      <c r="FR55" s="57">
        <f t="shared" si="83"/>
        <v>0</v>
      </c>
      <c r="FS55" s="243">
        <f t="shared" si="84"/>
        <v>0</v>
      </c>
      <c r="FT55" s="243">
        <f t="shared" si="85"/>
        <v>0</v>
      </c>
      <c r="FU55" s="238"/>
      <c r="FV55" s="238"/>
      <c r="FW55" s="58"/>
      <c r="FX55" s="58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>
        <f t="shared" si="91"/>
        <v>0</v>
      </c>
      <c r="GJ55" s="57">
        <f t="shared" si="92"/>
        <v>0</v>
      </c>
      <c r="GK55" s="57">
        <f t="shared" si="93"/>
        <v>0</v>
      </c>
      <c r="GL55" s="243">
        <f t="shared" si="94"/>
        <v>0</v>
      </c>
      <c r="GM55" s="243">
        <f t="shared" si="95"/>
        <v>0</v>
      </c>
      <c r="GN55" s="238"/>
      <c r="GO55" s="238"/>
      <c r="GP55" s="58"/>
      <c r="GQ55" s="58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>
        <f t="shared" si="101"/>
        <v>0</v>
      </c>
      <c r="HC55" s="57">
        <f t="shared" si="102"/>
        <v>0</v>
      </c>
      <c r="HD55" s="57">
        <f t="shared" si="103"/>
        <v>0</v>
      </c>
      <c r="HE55" s="243">
        <f t="shared" si="104"/>
        <v>0</v>
      </c>
      <c r="HF55" s="243">
        <f t="shared" si="105"/>
        <v>0</v>
      </c>
      <c r="HG55" s="238"/>
      <c r="HH55" s="238"/>
      <c r="HI55" s="58"/>
      <c r="HJ55" s="58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>
        <f t="shared" si="111"/>
        <v>0</v>
      </c>
      <c r="HV55" s="57">
        <f t="shared" si="112"/>
        <v>0</v>
      </c>
      <c r="HW55" s="57">
        <f t="shared" si="113"/>
        <v>0</v>
      </c>
      <c r="HX55" s="243">
        <f t="shared" si="114"/>
        <v>0</v>
      </c>
      <c r="HY55" s="243">
        <f t="shared" si="115"/>
        <v>0</v>
      </c>
      <c r="HZ55" s="238"/>
      <c r="IA55" s="238"/>
      <c r="IB55" s="58"/>
      <c r="IC55" s="58"/>
      <c r="ID55" s="58"/>
      <c r="IE55" s="58"/>
      <c r="IF55" s="57"/>
      <c r="IG55" s="57"/>
      <c r="IH55" s="57"/>
      <c r="II55" s="57"/>
      <c r="IJ55" s="57"/>
      <c r="IK55" s="57"/>
      <c r="IL55" s="57"/>
      <c r="IM55" s="57"/>
      <c r="IN55" s="57">
        <f t="shared" si="121"/>
        <v>0</v>
      </c>
      <c r="IO55" s="57">
        <f t="shared" si="122"/>
        <v>0</v>
      </c>
      <c r="IP55" s="57">
        <f t="shared" si="123"/>
        <v>0</v>
      </c>
      <c r="IQ55" s="243">
        <f t="shared" si="124"/>
        <v>0</v>
      </c>
      <c r="IR55" s="243">
        <f t="shared" si="125"/>
        <v>0</v>
      </c>
      <c r="IS55" s="238"/>
      <c r="IT55" s="238"/>
      <c r="IU55" s="58"/>
      <c r="IV55" s="58"/>
      <c r="IW55" s="58"/>
      <c r="IX55" s="58"/>
      <c r="IY55" s="57"/>
      <c r="IZ55" s="57"/>
      <c r="JA55" s="57"/>
      <c r="JB55" s="57"/>
      <c r="JC55" s="57"/>
      <c r="JD55" s="57"/>
      <c r="JE55" s="57"/>
      <c r="JF55" s="57"/>
      <c r="JG55" s="57">
        <f t="shared" si="131"/>
        <v>0</v>
      </c>
      <c r="JH55" s="57">
        <f t="shared" si="132"/>
        <v>0</v>
      </c>
      <c r="JI55" s="57">
        <f t="shared" si="133"/>
        <v>0</v>
      </c>
      <c r="JJ55" s="243">
        <f t="shared" si="134"/>
        <v>0</v>
      </c>
      <c r="JK55" s="243">
        <f t="shared" si="135"/>
        <v>0</v>
      </c>
      <c r="JL55" s="238"/>
      <c r="JM55" s="238"/>
      <c r="JN55" s="58"/>
      <c r="JO55" s="58"/>
      <c r="JP55" s="59"/>
      <c r="JQ55" s="60"/>
      <c r="JR55" s="59"/>
      <c r="JS55" s="59"/>
      <c r="JT55" s="519">
        <f t="shared" si="1437"/>
        <v>0</v>
      </c>
      <c r="JU55" s="519">
        <f t="shared" si="1438"/>
        <v>0</v>
      </c>
      <c r="JV55" s="519">
        <f t="shared" si="1439"/>
        <v>0</v>
      </c>
      <c r="JW55" s="519">
        <f t="shared" si="1440"/>
        <v>0</v>
      </c>
      <c r="JX55" s="519">
        <f t="shared" si="1441"/>
        <v>0</v>
      </c>
      <c r="JY55" s="519">
        <f t="shared" si="1442"/>
        <v>0</v>
      </c>
      <c r="JZ55" s="57">
        <f t="shared" si="1513"/>
        <v>0</v>
      </c>
      <c r="KA55" s="57">
        <f t="shared" si="1514"/>
        <v>0</v>
      </c>
      <c r="KB55" s="57">
        <f t="shared" si="1515"/>
        <v>0</v>
      </c>
      <c r="KC55" s="243">
        <f t="shared" si="1443"/>
        <v>0</v>
      </c>
      <c r="KD55" s="243">
        <f t="shared" si="1444"/>
        <v>0</v>
      </c>
      <c r="KE55" s="58"/>
      <c r="KF55" s="58"/>
      <c r="KG55" s="61"/>
      <c r="KH55" s="61"/>
    </row>
    <row r="56" spans="1:294" s="4" customFormat="1" ht="13.5" x14ac:dyDescent="0.2">
      <c r="A56" s="126">
        <v>1</v>
      </c>
      <c r="B56" s="126"/>
      <c r="C56" s="61"/>
      <c r="D56" s="8"/>
      <c r="E56" s="80"/>
      <c r="F56" s="168"/>
      <c r="G56" s="80"/>
      <c r="H56" s="170"/>
      <c r="I56" s="170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>
        <f t="shared" si="1351"/>
        <v>0</v>
      </c>
      <c r="U56" s="57">
        <f t="shared" si="1352"/>
        <v>0</v>
      </c>
      <c r="V56" s="57">
        <f t="shared" si="1353"/>
        <v>0</v>
      </c>
      <c r="W56" s="243">
        <f t="shared" si="1354"/>
        <v>0</v>
      </c>
      <c r="X56" s="243">
        <f t="shared" si="1355"/>
        <v>0</v>
      </c>
      <c r="Y56" s="238"/>
      <c r="Z56" s="238"/>
      <c r="AA56" s="58"/>
      <c r="AB56" s="58"/>
      <c r="AC56" s="175"/>
      <c r="AD56" s="175"/>
      <c r="AE56" s="57"/>
      <c r="AF56" s="57"/>
      <c r="AG56" s="57"/>
      <c r="AH56" s="57"/>
      <c r="AI56" s="57"/>
      <c r="AJ56" s="57"/>
      <c r="AK56" s="57"/>
      <c r="AL56" s="57"/>
      <c r="AM56" s="57">
        <f t="shared" si="11"/>
        <v>0</v>
      </c>
      <c r="AN56" s="57">
        <f t="shared" si="12"/>
        <v>0</v>
      </c>
      <c r="AO56" s="57">
        <f t="shared" si="13"/>
        <v>0</v>
      </c>
      <c r="AP56" s="243">
        <f t="shared" si="14"/>
        <v>0</v>
      </c>
      <c r="AQ56" s="243">
        <f t="shared" si="15"/>
        <v>0</v>
      </c>
      <c r="AR56" s="238"/>
      <c r="AS56" s="238"/>
      <c r="AT56" s="58"/>
      <c r="AU56" s="58"/>
      <c r="AV56" s="64"/>
      <c r="AW56" s="57"/>
      <c r="AX56" s="57"/>
      <c r="AY56" s="57"/>
      <c r="AZ56" s="57"/>
      <c r="BA56" s="57"/>
      <c r="BB56" s="57"/>
      <c r="BC56" s="57"/>
      <c r="BD56" s="57"/>
      <c r="BE56" s="57"/>
      <c r="BF56" s="57">
        <f t="shared" si="21"/>
        <v>0</v>
      </c>
      <c r="BG56" s="57">
        <f t="shared" si="22"/>
        <v>0</v>
      </c>
      <c r="BH56" s="57">
        <f t="shared" si="23"/>
        <v>0</v>
      </c>
      <c r="BI56" s="243">
        <f t="shared" si="24"/>
        <v>0</v>
      </c>
      <c r="BJ56" s="243">
        <f t="shared" si="25"/>
        <v>0</v>
      </c>
      <c r="BK56" s="238"/>
      <c r="BL56" s="238"/>
      <c r="BM56" s="58"/>
      <c r="BN56" s="58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>
        <f t="shared" si="31"/>
        <v>0</v>
      </c>
      <c r="BZ56" s="57">
        <f t="shared" si="32"/>
        <v>0</v>
      </c>
      <c r="CA56" s="57">
        <f t="shared" si="33"/>
        <v>0</v>
      </c>
      <c r="CB56" s="243">
        <f t="shared" si="34"/>
        <v>0</v>
      </c>
      <c r="CC56" s="243">
        <f t="shared" si="35"/>
        <v>0</v>
      </c>
      <c r="CD56" s="238"/>
      <c r="CE56" s="238"/>
      <c r="CF56" s="58"/>
      <c r="CG56" s="58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>
        <f t="shared" si="41"/>
        <v>0</v>
      </c>
      <c r="CS56" s="57">
        <f t="shared" si="42"/>
        <v>0</v>
      </c>
      <c r="CT56" s="57">
        <f t="shared" si="43"/>
        <v>0</v>
      </c>
      <c r="CU56" s="243">
        <f t="shared" si="44"/>
        <v>0</v>
      </c>
      <c r="CV56" s="243">
        <f t="shared" si="45"/>
        <v>0</v>
      </c>
      <c r="CW56" s="238"/>
      <c r="CX56" s="238"/>
      <c r="CY56" s="58"/>
      <c r="CZ56" s="58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>
        <f t="shared" si="51"/>
        <v>0</v>
      </c>
      <c r="DL56" s="57">
        <f t="shared" si="52"/>
        <v>0</v>
      </c>
      <c r="DM56" s="57">
        <f t="shared" si="53"/>
        <v>0</v>
      </c>
      <c r="DN56" s="243">
        <f t="shared" si="54"/>
        <v>0</v>
      </c>
      <c r="DO56" s="243">
        <f t="shared" si="55"/>
        <v>0</v>
      </c>
      <c r="DP56" s="238"/>
      <c r="DQ56" s="238"/>
      <c r="DR56" s="58"/>
      <c r="DS56" s="58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>
        <f t="shared" si="61"/>
        <v>0</v>
      </c>
      <c r="EE56" s="57">
        <f t="shared" si="62"/>
        <v>0</v>
      </c>
      <c r="EF56" s="57">
        <f t="shared" si="63"/>
        <v>0</v>
      </c>
      <c r="EG56" s="243">
        <f t="shared" si="64"/>
        <v>0</v>
      </c>
      <c r="EH56" s="243">
        <f t="shared" si="65"/>
        <v>0</v>
      </c>
      <c r="EI56" s="238"/>
      <c r="EJ56" s="238"/>
      <c r="EK56" s="58"/>
      <c r="EL56" s="58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>
        <f t="shared" si="71"/>
        <v>0</v>
      </c>
      <c r="EX56" s="57">
        <f t="shared" si="72"/>
        <v>0</v>
      </c>
      <c r="EY56" s="57">
        <f t="shared" si="73"/>
        <v>0</v>
      </c>
      <c r="EZ56" s="243">
        <f t="shared" si="74"/>
        <v>0</v>
      </c>
      <c r="FA56" s="243">
        <f t="shared" si="75"/>
        <v>0</v>
      </c>
      <c r="FB56" s="238"/>
      <c r="FC56" s="238"/>
      <c r="FD56" s="58"/>
      <c r="FE56" s="58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>
        <f t="shared" si="81"/>
        <v>0</v>
      </c>
      <c r="FQ56" s="57">
        <f t="shared" si="82"/>
        <v>0</v>
      </c>
      <c r="FR56" s="57">
        <f t="shared" si="83"/>
        <v>0</v>
      </c>
      <c r="FS56" s="243">
        <f t="shared" si="84"/>
        <v>0</v>
      </c>
      <c r="FT56" s="243">
        <f t="shared" si="85"/>
        <v>0</v>
      </c>
      <c r="FU56" s="238"/>
      <c r="FV56" s="238"/>
      <c r="FW56" s="58"/>
      <c r="FX56" s="58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>
        <f t="shared" si="91"/>
        <v>0</v>
      </c>
      <c r="GJ56" s="57">
        <f t="shared" si="92"/>
        <v>0</v>
      </c>
      <c r="GK56" s="57">
        <f t="shared" si="93"/>
        <v>0</v>
      </c>
      <c r="GL56" s="243">
        <f t="shared" si="94"/>
        <v>0</v>
      </c>
      <c r="GM56" s="243">
        <f t="shared" si="95"/>
        <v>0</v>
      </c>
      <c r="GN56" s="238"/>
      <c r="GO56" s="238"/>
      <c r="GP56" s="58"/>
      <c r="GQ56" s="58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>
        <f t="shared" si="101"/>
        <v>0</v>
      </c>
      <c r="HC56" s="57">
        <f t="shared" si="102"/>
        <v>0</v>
      </c>
      <c r="HD56" s="57">
        <f t="shared" si="103"/>
        <v>0</v>
      </c>
      <c r="HE56" s="243">
        <f t="shared" si="104"/>
        <v>0</v>
      </c>
      <c r="HF56" s="243">
        <f t="shared" si="105"/>
        <v>0</v>
      </c>
      <c r="HG56" s="238"/>
      <c r="HH56" s="238"/>
      <c r="HI56" s="58"/>
      <c r="HJ56" s="58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>
        <f t="shared" si="111"/>
        <v>0</v>
      </c>
      <c r="HV56" s="57">
        <f t="shared" si="112"/>
        <v>0</v>
      </c>
      <c r="HW56" s="57">
        <f t="shared" si="113"/>
        <v>0</v>
      </c>
      <c r="HX56" s="243">
        <f t="shared" si="114"/>
        <v>0</v>
      </c>
      <c r="HY56" s="243">
        <f t="shared" si="115"/>
        <v>0</v>
      </c>
      <c r="HZ56" s="238"/>
      <c r="IA56" s="238"/>
      <c r="IB56" s="58"/>
      <c r="IC56" s="58"/>
      <c r="ID56" s="58"/>
      <c r="IE56" s="58"/>
      <c r="IF56" s="57"/>
      <c r="IG56" s="57"/>
      <c r="IH56" s="57"/>
      <c r="II56" s="57"/>
      <c r="IJ56" s="57"/>
      <c r="IK56" s="57"/>
      <c r="IL56" s="57"/>
      <c r="IM56" s="57"/>
      <c r="IN56" s="57">
        <f t="shared" si="121"/>
        <v>0</v>
      </c>
      <c r="IO56" s="57">
        <f t="shared" si="122"/>
        <v>0</v>
      </c>
      <c r="IP56" s="57">
        <f t="shared" si="123"/>
        <v>0</v>
      </c>
      <c r="IQ56" s="243">
        <f t="shared" si="124"/>
        <v>0</v>
      </c>
      <c r="IR56" s="243">
        <f t="shared" si="125"/>
        <v>0</v>
      </c>
      <c r="IS56" s="238"/>
      <c r="IT56" s="238"/>
      <c r="IU56" s="58"/>
      <c r="IV56" s="58"/>
      <c r="IW56" s="58"/>
      <c r="IX56" s="58"/>
      <c r="IY56" s="57"/>
      <c r="IZ56" s="57"/>
      <c r="JA56" s="57"/>
      <c r="JB56" s="57"/>
      <c r="JC56" s="57"/>
      <c r="JD56" s="57"/>
      <c r="JE56" s="57"/>
      <c r="JF56" s="57"/>
      <c r="JG56" s="57">
        <f t="shared" si="131"/>
        <v>0</v>
      </c>
      <c r="JH56" s="57">
        <f t="shared" si="132"/>
        <v>0</v>
      </c>
      <c r="JI56" s="57">
        <f t="shared" si="133"/>
        <v>0</v>
      </c>
      <c r="JJ56" s="243">
        <f t="shared" si="134"/>
        <v>0</v>
      </c>
      <c r="JK56" s="243">
        <f t="shared" si="135"/>
        <v>0</v>
      </c>
      <c r="JL56" s="238"/>
      <c r="JM56" s="238"/>
      <c r="JN56" s="58"/>
      <c r="JO56" s="58"/>
      <c r="JP56" s="59"/>
      <c r="JQ56" s="60"/>
      <c r="JR56" s="59"/>
      <c r="JS56" s="59"/>
      <c r="JT56" s="519">
        <f t="shared" si="1437"/>
        <v>0</v>
      </c>
      <c r="JU56" s="519">
        <f t="shared" si="1438"/>
        <v>0</v>
      </c>
      <c r="JV56" s="519">
        <f t="shared" si="1439"/>
        <v>0</v>
      </c>
      <c r="JW56" s="519">
        <f t="shared" si="1440"/>
        <v>0</v>
      </c>
      <c r="JX56" s="519">
        <f t="shared" si="1441"/>
        <v>0</v>
      </c>
      <c r="JY56" s="519">
        <f t="shared" si="1442"/>
        <v>0</v>
      </c>
      <c r="JZ56" s="57">
        <f t="shared" si="1513"/>
        <v>0</v>
      </c>
      <c r="KA56" s="57">
        <f t="shared" si="1514"/>
        <v>0</v>
      </c>
      <c r="KB56" s="57">
        <f t="shared" si="1515"/>
        <v>0</v>
      </c>
      <c r="KC56" s="243">
        <f t="shared" si="1443"/>
        <v>0</v>
      </c>
      <c r="KD56" s="243">
        <f t="shared" si="1444"/>
        <v>0</v>
      </c>
      <c r="KE56" s="58"/>
      <c r="KF56" s="58"/>
      <c r="KG56" s="61"/>
      <c r="KH56" s="61"/>
    </row>
    <row r="57" spans="1:294" s="4" customFormat="1" ht="13.5" x14ac:dyDescent="0.2">
      <c r="A57" s="126">
        <v>1</v>
      </c>
      <c r="B57" s="126"/>
      <c r="C57" s="61"/>
      <c r="D57" s="8"/>
      <c r="E57" s="80"/>
      <c r="F57" s="168"/>
      <c r="G57" s="80"/>
      <c r="H57" s="170"/>
      <c r="I57" s="170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>
        <f t="shared" si="1351"/>
        <v>0</v>
      </c>
      <c r="U57" s="57">
        <f t="shared" si="1352"/>
        <v>0</v>
      </c>
      <c r="V57" s="57">
        <f t="shared" si="1353"/>
        <v>0</v>
      </c>
      <c r="W57" s="243">
        <f t="shared" si="1354"/>
        <v>0</v>
      </c>
      <c r="X57" s="243">
        <f t="shared" si="1355"/>
        <v>0</v>
      </c>
      <c r="Y57" s="238"/>
      <c r="Z57" s="238"/>
      <c r="AA57" s="58"/>
      <c r="AB57" s="58"/>
      <c r="AC57" s="175"/>
      <c r="AD57" s="175"/>
      <c r="AE57" s="57"/>
      <c r="AF57" s="57"/>
      <c r="AG57" s="57"/>
      <c r="AH57" s="57"/>
      <c r="AI57" s="57"/>
      <c r="AJ57" s="57"/>
      <c r="AK57" s="57"/>
      <c r="AL57" s="57"/>
      <c r="AM57" s="57">
        <f t="shared" si="11"/>
        <v>0</v>
      </c>
      <c r="AN57" s="57">
        <f t="shared" si="12"/>
        <v>0</v>
      </c>
      <c r="AO57" s="57">
        <f t="shared" si="13"/>
        <v>0</v>
      </c>
      <c r="AP57" s="243">
        <f t="shared" si="14"/>
        <v>0</v>
      </c>
      <c r="AQ57" s="243">
        <f t="shared" si="15"/>
        <v>0</v>
      </c>
      <c r="AR57" s="238"/>
      <c r="AS57" s="238"/>
      <c r="AT57" s="58"/>
      <c r="AU57" s="58"/>
      <c r="AV57" s="64"/>
      <c r="AW57" s="57"/>
      <c r="AX57" s="57"/>
      <c r="AY57" s="57"/>
      <c r="AZ57" s="57"/>
      <c r="BA57" s="57"/>
      <c r="BB57" s="57"/>
      <c r="BC57" s="57"/>
      <c r="BD57" s="57"/>
      <c r="BE57" s="57"/>
      <c r="BF57" s="57">
        <f t="shared" si="21"/>
        <v>0</v>
      </c>
      <c r="BG57" s="57">
        <f t="shared" si="22"/>
        <v>0</v>
      </c>
      <c r="BH57" s="57">
        <f t="shared" si="23"/>
        <v>0</v>
      </c>
      <c r="BI57" s="243">
        <f t="shared" si="24"/>
        <v>0</v>
      </c>
      <c r="BJ57" s="243">
        <f t="shared" si="25"/>
        <v>0</v>
      </c>
      <c r="BK57" s="238"/>
      <c r="BL57" s="238"/>
      <c r="BM57" s="58"/>
      <c r="BN57" s="58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>
        <f t="shared" si="31"/>
        <v>0</v>
      </c>
      <c r="BZ57" s="57">
        <f t="shared" si="32"/>
        <v>0</v>
      </c>
      <c r="CA57" s="57">
        <f t="shared" si="33"/>
        <v>0</v>
      </c>
      <c r="CB57" s="243">
        <f t="shared" si="34"/>
        <v>0</v>
      </c>
      <c r="CC57" s="243">
        <f t="shared" si="35"/>
        <v>0</v>
      </c>
      <c r="CD57" s="238"/>
      <c r="CE57" s="238"/>
      <c r="CF57" s="58"/>
      <c r="CG57" s="58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>
        <f t="shared" si="41"/>
        <v>0</v>
      </c>
      <c r="CS57" s="57">
        <f t="shared" si="42"/>
        <v>0</v>
      </c>
      <c r="CT57" s="57">
        <f t="shared" si="43"/>
        <v>0</v>
      </c>
      <c r="CU57" s="243">
        <f t="shared" si="44"/>
        <v>0</v>
      </c>
      <c r="CV57" s="243">
        <f t="shared" si="45"/>
        <v>0</v>
      </c>
      <c r="CW57" s="238"/>
      <c r="CX57" s="238"/>
      <c r="CY57" s="58"/>
      <c r="CZ57" s="58"/>
      <c r="DA57" s="57"/>
      <c r="DB57" s="57"/>
      <c r="DC57" s="57"/>
      <c r="DD57" s="57"/>
      <c r="DE57" s="57"/>
      <c r="DF57" s="57"/>
      <c r="DG57" s="57"/>
      <c r="DH57" s="57"/>
      <c r="DI57" s="57"/>
      <c r="DJ57" s="57"/>
      <c r="DK57" s="57">
        <f t="shared" si="51"/>
        <v>0</v>
      </c>
      <c r="DL57" s="57">
        <f t="shared" si="52"/>
        <v>0</v>
      </c>
      <c r="DM57" s="57">
        <f t="shared" si="53"/>
        <v>0</v>
      </c>
      <c r="DN57" s="243">
        <f t="shared" si="54"/>
        <v>0</v>
      </c>
      <c r="DO57" s="243">
        <f t="shared" si="55"/>
        <v>0</v>
      </c>
      <c r="DP57" s="238"/>
      <c r="DQ57" s="238"/>
      <c r="DR57" s="58"/>
      <c r="DS57" s="58"/>
      <c r="DT57" s="57"/>
      <c r="DU57" s="57"/>
      <c r="DV57" s="57"/>
      <c r="DW57" s="57"/>
      <c r="DX57" s="57"/>
      <c r="DY57" s="57"/>
      <c r="DZ57" s="57"/>
      <c r="EA57" s="57"/>
      <c r="EB57" s="57"/>
      <c r="EC57" s="57"/>
      <c r="ED57" s="57">
        <f t="shared" si="61"/>
        <v>0</v>
      </c>
      <c r="EE57" s="57">
        <f t="shared" si="62"/>
        <v>0</v>
      </c>
      <c r="EF57" s="57">
        <f t="shared" si="63"/>
        <v>0</v>
      </c>
      <c r="EG57" s="243">
        <f t="shared" si="64"/>
        <v>0</v>
      </c>
      <c r="EH57" s="243">
        <f t="shared" si="65"/>
        <v>0</v>
      </c>
      <c r="EI57" s="238"/>
      <c r="EJ57" s="238"/>
      <c r="EK57" s="58"/>
      <c r="EL57" s="58"/>
      <c r="EM57" s="57"/>
      <c r="EN57" s="57"/>
      <c r="EO57" s="57"/>
      <c r="EP57" s="57"/>
      <c r="EQ57" s="57"/>
      <c r="ER57" s="57"/>
      <c r="ES57" s="57"/>
      <c r="ET57" s="57"/>
      <c r="EU57" s="57"/>
      <c r="EV57" s="57"/>
      <c r="EW57" s="57">
        <f t="shared" si="71"/>
        <v>0</v>
      </c>
      <c r="EX57" s="57">
        <f t="shared" si="72"/>
        <v>0</v>
      </c>
      <c r="EY57" s="57">
        <f t="shared" si="73"/>
        <v>0</v>
      </c>
      <c r="EZ57" s="243">
        <f t="shared" si="74"/>
        <v>0</v>
      </c>
      <c r="FA57" s="243">
        <f t="shared" si="75"/>
        <v>0</v>
      </c>
      <c r="FB57" s="238"/>
      <c r="FC57" s="238"/>
      <c r="FD57" s="58"/>
      <c r="FE57" s="58"/>
      <c r="FF57" s="57"/>
      <c r="FG57" s="57"/>
      <c r="FH57" s="57"/>
      <c r="FI57" s="57"/>
      <c r="FJ57" s="57"/>
      <c r="FK57" s="57"/>
      <c r="FL57" s="57"/>
      <c r="FM57" s="57"/>
      <c r="FN57" s="57"/>
      <c r="FO57" s="57"/>
      <c r="FP57" s="57">
        <f t="shared" si="81"/>
        <v>0</v>
      </c>
      <c r="FQ57" s="57">
        <f t="shared" si="82"/>
        <v>0</v>
      </c>
      <c r="FR57" s="57">
        <f t="shared" si="83"/>
        <v>0</v>
      </c>
      <c r="FS57" s="243">
        <f t="shared" si="84"/>
        <v>0</v>
      </c>
      <c r="FT57" s="243">
        <f t="shared" si="85"/>
        <v>0</v>
      </c>
      <c r="FU57" s="238"/>
      <c r="FV57" s="238"/>
      <c r="FW57" s="58"/>
      <c r="FX57" s="58"/>
      <c r="FY57" s="57"/>
      <c r="FZ57" s="57"/>
      <c r="GA57" s="57"/>
      <c r="GB57" s="57"/>
      <c r="GC57" s="57"/>
      <c r="GD57" s="57"/>
      <c r="GE57" s="57"/>
      <c r="GF57" s="57"/>
      <c r="GG57" s="57"/>
      <c r="GH57" s="57"/>
      <c r="GI57" s="57">
        <f t="shared" si="91"/>
        <v>0</v>
      </c>
      <c r="GJ57" s="57">
        <f t="shared" si="92"/>
        <v>0</v>
      </c>
      <c r="GK57" s="57">
        <f t="shared" si="93"/>
        <v>0</v>
      </c>
      <c r="GL57" s="243">
        <f t="shared" si="94"/>
        <v>0</v>
      </c>
      <c r="GM57" s="243">
        <f t="shared" si="95"/>
        <v>0</v>
      </c>
      <c r="GN57" s="238"/>
      <c r="GO57" s="238"/>
      <c r="GP57" s="58"/>
      <c r="GQ57" s="58"/>
      <c r="GR57" s="57"/>
      <c r="GS57" s="57"/>
      <c r="GT57" s="57"/>
      <c r="GU57" s="57"/>
      <c r="GV57" s="57"/>
      <c r="GW57" s="57"/>
      <c r="GX57" s="57"/>
      <c r="GY57" s="57"/>
      <c r="GZ57" s="57"/>
      <c r="HA57" s="57"/>
      <c r="HB57" s="57">
        <f t="shared" si="101"/>
        <v>0</v>
      </c>
      <c r="HC57" s="57">
        <f t="shared" si="102"/>
        <v>0</v>
      </c>
      <c r="HD57" s="57">
        <f t="shared" si="103"/>
        <v>0</v>
      </c>
      <c r="HE57" s="243">
        <f t="shared" si="104"/>
        <v>0</v>
      </c>
      <c r="HF57" s="243">
        <f t="shared" si="105"/>
        <v>0</v>
      </c>
      <c r="HG57" s="238"/>
      <c r="HH57" s="238"/>
      <c r="HI57" s="58"/>
      <c r="HJ57" s="58"/>
      <c r="HK57" s="57"/>
      <c r="HL57" s="57"/>
      <c r="HM57" s="57"/>
      <c r="HN57" s="57"/>
      <c r="HO57" s="57"/>
      <c r="HP57" s="57"/>
      <c r="HQ57" s="57"/>
      <c r="HR57" s="57"/>
      <c r="HS57" s="57"/>
      <c r="HT57" s="57"/>
      <c r="HU57" s="57">
        <f t="shared" si="111"/>
        <v>0</v>
      </c>
      <c r="HV57" s="57">
        <f t="shared" si="112"/>
        <v>0</v>
      </c>
      <c r="HW57" s="57">
        <f t="shared" si="113"/>
        <v>0</v>
      </c>
      <c r="HX57" s="243">
        <f t="shared" si="114"/>
        <v>0</v>
      </c>
      <c r="HY57" s="243">
        <f t="shared" si="115"/>
        <v>0</v>
      </c>
      <c r="HZ57" s="238"/>
      <c r="IA57" s="238"/>
      <c r="IB57" s="58"/>
      <c r="IC57" s="58"/>
      <c r="ID57" s="58"/>
      <c r="IE57" s="58"/>
      <c r="IF57" s="57"/>
      <c r="IG57" s="57"/>
      <c r="IH57" s="57"/>
      <c r="II57" s="57"/>
      <c r="IJ57" s="57"/>
      <c r="IK57" s="57"/>
      <c r="IL57" s="57"/>
      <c r="IM57" s="57"/>
      <c r="IN57" s="57">
        <f t="shared" si="121"/>
        <v>0</v>
      </c>
      <c r="IO57" s="57">
        <f t="shared" si="122"/>
        <v>0</v>
      </c>
      <c r="IP57" s="57">
        <f t="shared" si="123"/>
        <v>0</v>
      </c>
      <c r="IQ57" s="243">
        <f t="shared" si="124"/>
        <v>0</v>
      </c>
      <c r="IR57" s="243">
        <f t="shared" si="125"/>
        <v>0</v>
      </c>
      <c r="IS57" s="238"/>
      <c r="IT57" s="238"/>
      <c r="IU57" s="58"/>
      <c r="IV57" s="58"/>
      <c r="IW57" s="58"/>
      <c r="IX57" s="58"/>
      <c r="IY57" s="57"/>
      <c r="IZ57" s="57"/>
      <c r="JA57" s="57"/>
      <c r="JB57" s="57"/>
      <c r="JC57" s="57"/>
      <c r="JD57" s="57"/>
      <c r="JE57" s="57"/>
      <c r="JF57" s="57"/>
      <c r="JG57" s="57">
        <f t="shared" si="131"/>
        <v>0</v>
      </c>
      <c r="JH57" s="57">
        <f t="shared" si="132"/>
        <v>0</v>
      </c>
      <c r="JI57" s="57">
        <f t="shared" si="133"/>
        <v>0</v>
      </c>
      <c r="JJ57" s="243">
        <f t="shared" si="134"/>
        <v>0</v>
      </c>
      <c r="JK57" s="243">
        <f t="shared" si="135"/>
        <v>0</v>
      </c>
      <c r="JL57" s="238"/>
      <c r="JM57" s="238"/>
      <c r="JN57" s="58"/>
      <c r="JO57" s="58"/>
      <c r="JP57" s="59"/>
      <c r="JQ57" s="60"/>
      <c r="JR57" s="59"/>
      <c r="JS57" s="59"/>
      <c r="JT57" s="519">
        <f t="shared" si="1437"/>
        <v>0</v>
      </c>
      <c r="JU57" s="519">
        <f t="shared" si="1438"/>
        <v>0</v>
      </c>
      <c r="JV57" s="519">
        <f t="shared" si="1439"/>
        <v>0</v>
      </c>
      <c r="JW57" s="519">
        <f t="shared" si="1440"/>
        <v>0</v>
      </c>
      <c r="JX57" s="519">
        <f t="shared" si="1441"/>
        <v>0</v>
      </c>
      <c r="JY57" s="519">
        <f t="shared" si="1442"/>
        <v>0</v>
      </c>
      <c r="JZ57" s="57">
        <f t="shared" si="1513"/>
        <v>0</v>
      </c>
      <c r="KA57" s="57">
        <f t="shared" si="1514"/>
        <v>0</v>
      </c>
      <c r="KB57" s="57">
        <f t="shared" si="1515"/>
        <v>0</v>
      </c>
      <c r="KC57" s="243">
        <f t="shared" si="1443"/>
        <v>0</v>
      </c>
      <c r="KD57" s="243">
        <f t="shared" si="1444"/>
        <v>0</v>
      </c>
      <c r="KE57" s="58"/>
      <c r="KF57" s="58"/>
      <c r="KG57" s="61"/>
      <c r="KH57" s="61"/>
    </row>
    <row r="58" spans="1:294" ht="13.5" x14ac:dyDescent="0.2">
      <c r="A58" s="126">
        <v>1</v>
      </c>
      <c r="B58" s="126">
        <v>1</v>
      </c>
      <c r="C58" s="81"/>
      <c r="D58" s="326"/>
      <c r="E58" s="78"/>
      <c r="F58" s="245" t="s">
        <v>20</v>
      </c>
      <c r="G58" s="124">
        <v>9</v>
      </c>
      <c r="H58" s="130">
        <v>2032610.3440000003</v>
      </c>
      <c r="I58" s="130">
        <v>2175916.6847999999</v>
      </c>
      <c r="J58" s="69">
        <f>VLOOKUP($G58,'ВМП план'!$A$7:$AQ$74,14,0)</f>
        <v>0</v>
      </c>
      <c r="K58" s="69">
        <f>VLOOKUP($G58,'ВМП план'!$A$7:$AQ$74,15,0)</f>
        <v>0</v>
      </c>
      <c r="L58" s="69">
        <f>SUM(J58/12*$B$2)</f>
        <v>0</v>
      </c>
      <c r="M58" s="69">
        <f>SUM(K58/12*$B$2)</f>
        <v>0</v>
      </c>
      <c r="N58" s="71">
        <f>SUM(N59:N61)</f>
        <v>0</v>
      </c>
      <c r="O58" s="71">
        <f t="shared" ref="O58:S58" si="1516">SUM(O59:O61)</f>
        <v>0</v>
      </c>
      <c r="P58" s="71">
        <f t="shared" si="1516"/>
        <v>0</v>
      </c>
      <c r="Q58" s="71">
        <f t="shared" si="1516"/>
        <v>0</v>
      </c>
      <c r="R58" s="71">
        <f t="shared" si="1516"/>
        <v>0</v>
      </c>
      <c r="S58" s="71">
        <f t="shared" si="1516"/>
        <v>0</v>
      </c>
      <c r="T58" s="105">
        <f t="shared" si="1351"/>
        <v>0</v>
      </c>
      <c r="U58" s="71">
        <f t="shared" si="1352"/>
        <v>0</v>
      </c>
      <c r="V58" s="71">
        <f t="shared" si="1353"/>
        <v>0</v>
      </c>
      <c r="W58" s="88">
        <f t="shared" si="1354"/>
        <v>0</v>
      </c>
      <c r="X58" s="88">
        <f t="shared" si="1355"/>
        <v>0</v>
      </c>
      <c r="Y58" s="410"/>
      <c r="Z58" s="410"/>
      <c r="AA58" s="200">
        <f>$H58</f>
        <v>2032610.3440000003</v>
      </c>
      <c r="AB58" s="201" t="e">
        <f>O58/N58</f>
        <v>#DIV/0!</v>
      </c>
      <c r="AC58" s="69">
        <f>VLOOKUP($G58,'ВМП план'!$A$7:$AQ$73,12,0)</f>
        <v>1</v>
      </c>
      <c r="AD58" s="69">
        <f>VLOOKUP($G58,'ВМП план'!$A$7:$AQ$73,13,0)</f>
        <v>2032610.3440000003</v>
      </c>
      <c r="AE58" s="69">
        <f>SUM(AC58/12*$B$2)</f>
        <v>0.16666666666666666</v>
      </c>
      <c r="AF58" s="69">
        <f>SUM(AD58/12*$B$2)</f>
        <v>338768.39066666673</v>
      </c>
      <c r="AG58" s="71">
        <f>SUM(AG59:AG61)</f>
        <v>0</v>
      </c>
      <c r="AH58" s="71">
        <f t="shared" ref="AH58" si="1517">SUM(AH59:AH61)</f>
        <v>0</v>
      </c>
      <c r="AI58" s="71">
        <f t="shared" ref="AI58" si="1518">SUM(AI59:AI61)</f>
        <v>0</v>
      </c>
      <c r="AJ58" s="71">
        <f t="shared" ref="AJ58" si="1519">SUM(AJ59:AJ61)</f>
        <v>0</v>
      </c>
      <c r="AK58" s="71">
        <f t="shared" ref="AK58" si="1520">SUM(AK59:AK61)</f>
        <v>0</v>
      </c>
      <c r="AL58" s="71">
        <f t="shared" ref="AL58" si="1521">SUM(AL59:AL61)</f>
        <v>0</v>
      </c>
      <c r="AM58" s="105">
        <f t="shared" si="11"/>
        <v>0</v>
      </c>
      <c r="AN58" s="71">
        <f t="shared" si="12"/>
        <v>0</v>
      </c>
      <c r="AO58" s="71">
        <f t="shared" si="13"/>
        <v>0</v>
      </c>
      <c r="AP58" s="88">
        <f t="shared" si="14"/>
        <v>-0.16666666666666666</v>
      </c>
      <c r="AQ58" s="88">
        <f t="shared" si="15"/>
        <v>-338768.39066666673</v>
      </c>
      <c r="AR58" s="410"/>
      <c r="AS58" s="410"/>
      <c r="AT58" s="200">
        <f>$H58</f>
        <v>2032610.3440000003</v>
      </c>
      <c r="AU58" s="201" t="e">
        <f>AH58/AG58</f>
        <v>#DIV/0!</v>
      </c>
      <c r="AV58" s="69">
        <f>VLOOKUP($G58,'ВМП план'!$A$7:$AQ$73,16,0)</f>
        <v>0</v>
      </c>
      <c r="AW58" s="69">
        <f>VLOOKUP($G58,'ВМП план'!$A$7:$AQ$73,17,0)</f>
        <v>0</v>
      </c>
      <c r="AX58" s="69">
        <f>SUM(AV58/12*$B$2)</f>
        <v>0</v>
      </c>
      <c r="AY58" s="69">
        <f>SUM(AW58/12*$B$2)</f>
        <v>0</v>
      </c>
      <c r="AZ58" s="71">
        <f>SUM(AZ59:AZ61)</f>
        <v>0</v>
      </c>
      <c r="BA58" s="71">
        <f t="shared" ref="BA58" si="1522">SUM(BA59:BA61)</f>
        <v>0</v>
      </c>
      <c r="BB58" s="71">
        <f t="shared" ref="BB58" si="1523">SUM(BB59:BB61)</f>
        <v>0</v>
      </c>
      <c r="BC58" s="71">
        <f t="shared" ref="BC58" si="1524">SUM(BC59:BC61)</f>
        <v>0</v>
      </c>
      <c r="BD58" s="71">
        <f t="shared" ref="BD58" si="1525">SUM(BD59:BD61)</f>
        <v>0</v>
      </c>
      <c r="BE58" s="71">
        <f t="shared" ref="BE58" si="1526">SUM(BE59:BE61)</f>
        <v>0</v>
      </c>
      <c r="BF58" s="105">
        <f t="shared" si="21"/>
        <v>0</v>
      </c>
      <c r="BG58" s="71">
        <f t="shared" si="22"/>
        <v>0</v>
      </c>
      <c r="BH58" s="71">
        <f t="shared" si="23"/>
        <v>0</v>
      </c>
      <c r="BI58" s="88">
        <f t="shared" si="24"/>
        <v>0</v>
      </c>
      <c r="BJ58" s="88">
        <f t="shared" si="25"/>
        <v>0</v>
      </c>
      <c r="BK58" s="410"/>
      <c r="BL58" s="410"/>
      <c r="BM58" s="200">
        <f>$H58</f>
        <v>2032610.3440000003</v>
      </c>
      <c r="BN58" s="201" t="e">
        <f>BA58/AZ58</f>
        <v>#DIV/0!</v>
      </c>
      <c r="BO58" s="69">
        <f>VLOOKUP($G58,'ВМП план'!$A$7:$AQ$73,18,0)</f>
        <v>0</v>
      </c>
      <c r="BP58" s="69">
        <f>VLOOKUP($G58,'ВМП план'!$A$7:$AQ$73,19,0)</f>
        <v>0</v>
      </c>
      <c r="BQ58" s="69">
        <f>SUM(BO58/12*$B$2)</f>
        <v>0</v>
      </c>
      <c r="BR58" s="69">
        <f>SUM(BP58/12*$B$2)</f>
        <v>0</v>
      </c>
      <c r="BS58" s="71">
        <f>SUM(BS59:BS61)</f>
        <v>0</v>
      </c>
      <c r="BT58" s="71">
        <f t="shared" ref="BT58" si="1527">SUM(BT59:BT61)</f>
        <v>0</v>
      </c>
      <c r="BU58" s="71">
        <f t="shared" ref="BU58" si="1528">SUM(BU59:BU61)</f>
        <v>0</v>
      </c>
      <c r="BV58" s="71">
        <f t="shared" ref="BV58" si="1529">SUM(BV59:BV61)</f>
        <v>0</v>
      </c>
      <c r="BW58" s="71">
        <f t="shared" ref="BW58" si="1530">SUM(BW59:BW61)</f>
        <v>0</v>
      </c>
      <c r="BX58" s="71">
        <f t="shared" ref="BX58" si="1531">SUM(BX59:BX61)</f>
        <v>0</v>
      </c>
      <c r="BY58" s="105">
        <f t="shared" si="31"/>
        <v>0</v>
      </c>
      <c r="BZ58" s="71">
        <f t="shared" si="32"/>
        <v>0</v>
      </c>
      <c r="CA58" s="71">
        <f t="shared" si="33"/>
        <v>0</v>
      </c>
      <c r="CB58" s="88">
        <f t="shared" si="34"/>
        <v>0</v>
      </c>
      <c r="CC58" s="88">
        <f t="shared" si="35"/>
        <v>0</v>
      </c>
      <c r="CD58" s="410"/>
      <c r="CE58" s="410"/>
      <c r="CF58" s="200">
        <f>$H58</f>
        <v>2032610.3440000003</v>
      </c>
      <c r="CG58" s="201" t="e">
        <f>BT58/BS58</f>
        <v>#DIV/0!</v>
      </c>
      <c r="CH58" s="69">
        <f>VLOOKUP($G58,'ВМП план'!$A$7:$AQ$73,10,0)</f>
        <v>0</v>
      </c>
      <c r="CI58" s="69">
        <f>VLOOKUP($G58,'ВМП план'!$A$7:$AQ$73,11,0)</f>
        <v>0</v>
      </c>
      <c r="CJ58" s="69">
        <f>SUM(CH58/12*$B$2)</f>
        <v>0</v>
      </c>
      <c r="CK58" s="69">
        <f>SUM(CI58/12*$B$2)</f>
        <v>0</v>
      </c>
      <c r="CL58" s="71">
        <f>SUM(CL59:CL61)</f>
        <v>0</v>
      </c>
      <c r="CM58" s="71">
        <f t="shared" ref="CM58" si="1532">SUM(CM59:CM61)</f>
        <v>0</v>
      </c>
      <c r="CN58" s="71">
        <f t="shared" ref="CN58" si="1533">SUM(CN59:CN61)</f>
        <v>0</v>
      </c>
      <c r="CO58" s="71">
        <f t="shared" ref="CO58" si="1534">SUM(CO59:CO61)</f>
        <v>0</v>
      </c>
      <c r="CP58" s="71">
        <f t="shared" ref="CP58" si="1535">SUM(CP59:CP61)</f>
        <v>0</v>
      </c>
      <c r="CQ58" s="71">
        <f t="shared" ref="CQ58" si="1536">SUM(CQ59:CQ61)</f>
        <v>0</v>
      </c>
      <c r="CR58" s="105">
        <f t="shared" si="41"/>
        <v>0</v>
      </c>
      <c r="CS58" s="71">
        <f t="shared" si="42"/>
        <v>0</v>
      </c>
      <c r="CT58" s="71">
        <f t="shared" si="43"/>
        <v>0</v>
      </c>
      <c r="CU58" s="88">
        <f t="shared" si="44"/>
        <v>0</v>
      </c>
      <c r="CV58" s="88">
        <f t="shared" si="45"/>
        <v>0</v>
      </c>
      <c r="CW58" s="410"/>
      <c r="CX58" s="410"/>
      <c r="CY58" s="200">
        <f>$H58</f>
        <v>2032610.3440000003</v>
      </c>
      <c r="CZ58" s="201" t="e">
        <f>CM58/CL58</f>
        <v>#DIV/0!</v>
      </c>
      <c r="DA58" s="69">
        <f>VLOOKUP($G58,'ВМП план'!$A$7:$AQ$73,26,0)</f>
        <v>0</v>
      </c>
      <c r="DB58" s="69">
        <f>VLOOKUP($G58,'ВМП план'!$A$7:$AQ$73,27,0)</f>
        <v>0</v>
      </c>
      <c r="DC58" s="69">
        <f>SUM(DA58/12*$B$2)</f>
        <v>0</v>
      </c>
      <c r="DD58" s="69">
        <f>SUM(DB58/12*$B$2)</f>
        <v>0</v>
      </c>
      <c r="DE58" s="71">
        <f>SUM(DE59:DE61)</f>
        <v>0</v>
      </c>
      <c r="DF58" s="71">
        <f t="shared" ref="DF58" si="1537">SUM(DF59:DF61)</f>
        <v>0</v>
      </c>
      <c r="DG58" s="71">
        <f t="shared" ref="DG58" si="1538">SUM(DG59:DG61)</f>
        <v>0</v>
      </c>
      <c r="DH58" s="71">
        <f t="shared" ref="DH58" si="1539">SUM(DH59:DH61)</f>
        <v>0</v>
      </c>
      <c r="DI58" s="71">
        <f t="shared" ref="DI58" si="1540">SUM(DI59:DI61)</f>
        <v>0</v>
      </c>
      <c r="DJ58" s="71">
        <f t="shared" ref="DJ58" si="1541">SUM(DJ59:DJ61)</f>
        <v>0</v>
      </c>
      <c r="DK58" s="105">
        <f t="shared" si="51"/>
        <v>0</v>
      </c>
      <c r="DL58" s="71">
        <f t="shared" si="52"/>
        <v>0</v>
      </c>
      <c r="DM58" s="71">
        <f t="shared" si="53"/>
        <v>0</v>
      </c>
      <c r="DN58" s="88">
        <f t="shared" si="54"/>
        <v>0</v>
      </c>
      <c r="DO58" s="88">
        <f t="shared" si="55"/>
        <v>0</v>
      </c>
      <c r="DP58" s="410"/>
      <c r="DQ58" s="410"/>
      <c r="DR58" s="200">
        <f>$H58</f>
        <v>2032610.3440000003</v>
      </c>
      <c r="DS58" s="201" t="e">
        <f>DF58/DE58</f>
        <v>#DIV/0!</v>
      </c>
      <c r="DT58" s="69">
        <f>VLOOKUP($G58,'ВМП план'!$A$7:$AQ$73,28,0)</f>
        <v>0</v>
      </c>
      <c r="DU58" s="69">
        <f>VLOOKUP($G58,'ВМП план'!$A$7:$AQ$73,29,0)</f>
        <v>0</v>
      </c>
      <c r="DV58" s="69">
        <f>SUM(DT58/12*$B$2)</f>
        <v>0</v>
      </c>
      <c r="DW58" s="69">
        <f>SUM(DU58/12*$B$2)</f>
        <v>0</v>
      </c>
      <c r="DX58" s="71">
        <f>SUM(DX59:DX61)</f>
        <v>0</v>
      </c>
      <c r="DY58" s="71">
        <f t="shared" ref="DY58" si="1542">SUM(DY59:DY61)</f>
        <v>0</v>
      </c>
      <c r="DZ58" s="71">
        <f t="shared" ref="DZ58" si="1543">SUM(DZ59:DZ61)</f>
        <v>0</v>
      </c>
      <c r="EA58" s="71">
        <f t="shared" ref="EA58" si="1544">SUM(EA59:EA61)</f>
        <v>0</v>
      </c>
      <c r="EB58" s="71">
        <f t="shared" ref="EB58" si="1545">SUM(EB59:EB61)</f>
        <v>0</v>
      </c>
      <c r="EC58" s="71">
        <f t="shared" ref="EC58" si="1546">SUM(EC59:EC61)</f>
        <v>0</v>
      </c>
      <c r="ED58" s="105">
        <f t="shared" si="61"/>
        <v>0</v>
      </c>
      <c r="EE58" s="71">
        <f t="shared" si="62"/>
        <v>0</v>
      </c>
      <c r="EF58" s="71">
        <f t="shared" si="63"/>
        <v>0</v>
      </c>
      <c r="EG58" s="88">
        <f t="shared" si="64"/>
        <v>0</v>
      </c>
      <c r="EH58" s="88">
        <f t="shared" si="65"/>
        <v>0</v>
      </c>
      <c r="EI58" s="410"/>
      <c r="EJ58" s="410"/>
      <c r="EK58" s="200">
        <f>$H58</f>
        <v>2032610.3440000003</v>
      </c>
      <c r="EL58" s="201" t="e">
        <f>DY58/DX58</f>
        <v>#DIV/0!</v>
      </c>
      <c r="EM58" s="138">
        <f>VLOOKUP($G58,'ВМП план'!$A$7:$AQ$73,30,0)</f>
        <v>0</v>
      </c>
      <c r="EN58" s="138">
        <f>VLOOKUP($G58,'ВМП план'!$A$7:$AQ$73,31,0)</f>
        <v>0</v>
      </c>
      <c r="EO58" s="69">
        <f>SUM(EM58/12*$B$2)</f>
        <v>0</v>
      </c>
      <c r="EP58" s="69">
        <f>SUM(EN58/12*$B$2)</f>
        <v>0</v>
      </c>
      <c r="EQ58" s="71">
        <f>SUM(EQ59:EQ61)</f>
        <v>0</v>
      </c>
      <c r="ER58" s="71">
        <f t="shared" ref="ER58" si="1547">SUM(ER59:ER61)</f>
        <v>0</v>
      </c>
      <c r="ES58" s="71">
        <f t="shared" ref="ES58" si="1548">SUM(ES59:ES61)</f>
        <v>0</v>
      </c>
      <c r="ET58" s="71">
        <f t="shared" ref="ET58" si="1549">SUM(ET59:ET61)</f>
        <v>0</v>
      </c>
      <c r="EU58" s="71">
        <f t="shared" ref="EU58" si="1550">SUM(EU59:EU61)</f>
        <v>0</v>
      </c>
      <c r="EV58" s="71">
        <f t="shared" ref="EV58" si="1551">SUM(EV59:EV61)</f>
        <v>0</v>
      </c>
      <c r="EW58" s="105">
        <f t="shared" si="71"/>
        <v>0</v>
      </c>
      <c r="EX58" s="71">
        <f t="shared" si="72"/>
        <v>0</v>
      </c>
      <c r="EY58" s="71">
        <f t="shared" si="73"/>
        <v>0</v>
      </c>
      <c r="EZ58" s="88">
        <f t="shared" si="74"/>
        <v>0</v>
      </c>
      <c r="FA58" s="88">
        <f t="shared" si="75"/>
        <v>0</v>
      </c>
      <c r="FB58" s="410"/>
      <c r="FC58" s="410"/>
      <c r="FD58" s="200">
        <f>$H58</f>
        <v>2032610.3440000003</v>
      </c>
      <c r="FE58" s="201" t="e">
        <f>ER58/EQ58</f>
        <v>#DIV/0!</v>
      </c>
      <c r="FF58" s="138">
        <f>VLOOKUP($G58,'ВМП план'!$A$7:$AQ$73,32,0)</f>
        <v>0</v>
      </c>
      <c r="FG58" s="138">
        <f>VLOOKUP($G58,'ВМП план'!$A$7:$AQ$73,33,0)</f>
        <v>0</v>
      </c>
      <c r="FH58" s="69">
        <f>SUM(FF58/12*$B$2)</f>
        <v>0</v>
      </c>
      <c r="FI58" s="69">
        <f>SUM(FG58/12*$B$2)</f>
        <v>0</v>
      </c>
      <c r="FJ58" s="71">
        <f>SUM(FJ59:FJ61)</f>
        <v>0</v>
      </c>
      <c r="FK58" s="71">
        <f t="shared" ref="FK58" si="1552">SUM(FK59:FK61)</f>
        <v>0</v>
      </c>
      <c r="FL58" s="71">
        <f t="shared" ref="FL58" si="1553">SUM(FL59:FL61)</f>
        <v>0</v>
      </c>
      <c r="FM58" s="71">
        <f t="shared" ref="FM58" si="1554">SUM(FM59:FM61)</f>
        <v>0</v>
      </c>
      <c r="FN58" s="71">
        <f t="shared" ref="FN58" si="1555">SUM(FN59:FN61)</f>
        <v>0</v>
      </c>
      <c r="FO58" s="71">
        <f t="shared" ref="FO58" si="1556">SUM(FO59:FO61)</f>
        <v>0</v>
      </c>
      <c r="FP58" s="105">
        <f t="shared" si="81"/>
        <v>0</v>
      </c>
      <c r="FQ58" s="71">
        <f t="shared" si="82"/>
        <v>0</v>
      </c>
      <c r="FR58" s="71">
        <f t="shared" si="83"/>
        <v>0</v>
      </c>
      <c r="FS58" s="88">
        <f t="shared" si="84"/>
        <v>0</v>
      </c>
      <c r="FT58" s="88">
        <f t="shared" si="85"/>
        <v>0</v>
      </c>
      <c r="FU58" s="410"/>
      <c r="FV58" s="410"/>
      <c r="FW58" s="200">
        <f>$H58</f>
        <v>2032610.3440000003</v>
      </c>
      <c r="FX58" s="201" t="e">
        <f>FK58/FJ58</f>
        <v>#DIV/0!</v>
      </c>
      <c r="FY58" s="69">
        <f>VLOOKUP($G58,'ВМП план'!$A$7:$AQ$73,36,0)</f>
        <v>0</v>
      </c>
      <c r="FZ58" s="69">
        <f>VLOOKUP($G58,'ВМП план'!$A$7:$AQ$73,37,0)</f>
        <v>0</v>
      </c>
      <c r="GA58" s="69">
        <f>SUM(FY58/12*$B$2)</f>
        <v>0</v>
      </c>
      <c r="GB58" s="69">
        <f>SUM(FZ58/12*$B$2)</f>
        <v>0</v>
      </c>
      <c r="GC58" s="71">
        <f>SUM(GC59:GC61)</f>
        <v>0</v>
      </c>
      <c r="GD58" s="71">
        <f t="shared" ref="GD58" si="1557">SUM(GD59:GD61)</f>
        <v>0</v>
      </c>
      <c r="GE58" s="71">
        <f t="shared" ref="GE58" si="1558">SUM(GE59:GE61)</f>
        <v>0</v>
      </c>
      <c r="GF58" s="71">
        <f t="shared" ref="GF58" si="1559">SUM(GF59:GF61)</f>
        <v>0</v>
      </c>
      <c r="GG58" s="71">
        <f t="shared" ref="GG58" si="1560">SUM(GG59:GG61)</f>
        <v>0</v>
      </c>
      <c r="GH58" s="71">
        <f t="shared" ref="GH58" si="1561">SUM(GH59:GH61)</f>
        <v>0</v>
      </c>
      <c r="GI58" s="105">
        <f t="shared" si="91"/>
        <v>0</v>
      </c>
      <c r="GJ58" s="71">
        <f t="shared" si="92"/>
        <v>0</v>
      </c>
      <c r="GK58" s="71">
        <f t="shared" si="93"/>
        <v>0</v>
      </c>
      <c r="GL58" s="88">
        <f t="shared" si="94"/>
        <v>0</v>
      </c>
      <c r="GM58" s="88">
        <f t="shared" si="95"/>
        <v>0</v>
      </c>
      <c r="GN58" s="410"/>
      <c r="GO58" s="410"/>
      <c r="GP58" s="200">
        <f>$H58</f>
        <v>2032610.3440000003</v>
      </c>
      <c r="GQ58" s="201" t="e">
        <f>GD58/GC58</f>
        <v>#DIV/0!</v>
      </c>
      <c r="GR58" s="69">
        <f>VLOOKUP($G58,'ВМП план'!$A$7:$AQ$73,38,0)</f>
        <v>0</v>
      </c>
      <c r="GS58" s="69">
        <f>VLOOKUP($G58,'ВМП план'!$A$7:$AQ$73,39,0)</f>
        <v>0</v>
      </c>
      <c r="GT58" s="69">
        <f>SUM(GR58/12*$B$2)</f>
        <v>0</v>
      </c>
      <c r="GU58" s="69">
        <f>SUM(GS58/12*$B$2)</f>
        <v>0</v>
      </c>
      <c r="GV58" s="71">
        <f>SUM(GV59:GV61)</f>
        <v>0</v>
      </c>
      <c r="GW58" s="71">
        <f t="shared" ref="GW58" si="1562">SUM(GW59:GW61)</f>
        <v>0</v>
      </c>
      <c r="GX58" s="71">
        <f t="shared" ref="GX58" si="1563">SUM(GX59:GX61)</f>
        <v>0</v>
      </c>
      <c r="GY58" s="71">
        <f t="shared" ref="GY58" si="1564">SUM(GY59:GY61)</f>
        <v>0</v>
      </c>
      <c r="GZ58" s="71">
        <f t="shared" ref="GZ58" si="1565">SUM(GZ59:GZ61)</f>
        <v>0</v>
      </c>
      <c r="HA58" s="71">
        <f t="shared" ref="HA58" si="1566">SUM(HA59:HA61)</f>
        <v>0</v>
      </c>
      <c r="HB58" s="105">
        <f t="shared" si="101"/>
        <v>0</v>
      </c>
      <c r="HC58" s="71">
        <f t="shared" si="102"/>
        <v>0</v>
      </c>
      <c r="HD58" s="71">
        <f t="shared" si="103"/>
        <v>0</v>
      </c>
      <c r="HE58" s="88">
        <f t="shared" si="104"/>
        <v>0</v>
      </c>
      <c r="HF58" s="88">
        <f t="shared" si="105"/>
        <v>0</v>
      </c>
      <c r="HG58" s="410"/>
      <c r="HH58" s="410"/>
      <c r="HI58" s="200">
        <f>$H58</f>
        <v>2032610.3440000003</v>
      </c>
      <c r="HJ58" s="201" t="e">
        <f>GW58/GV58</f>
        <v>#DIV/0!</v>
      </c>
      <c r="HK58" s="69">
        <f>VLOOKUP($G58,'ВМП план'!$A$7:$AQ$73,40,0)</f>
        <v>0</v>
      </c>
      <c r="HL58" s="69">
        <f>VLOOKUP($G58,'ВМП план'!$A$7:$AQ$73,41,0)</f>
        <v>0</v>
      </c>
      <c r="HM58" s="69">
        <f>SUM(HK58/12*$B$2)</f>
        <v>0</v>
      </c>
      <c r="HN58" s="69">
        <f>SUM(HL58/12*$B$2)</f>
        <v>0</v>
      </c>
      <c r="HO58" s="71">
        <f>SUM(HO59:HO61)</f>
        <v>0</v>
      </c>
      <c r="HP58" s="71">
        <f t="shared" ref="HP58" si="1567">SUM(HP59:HP61)</f>
        <v>0</v>
      </c>
      <c r="HQ58" s="71">
        <f t="shared" ref="HQ58" si="1568">SUM(HQ59:HQ61)</f>
        <v>0</v>
      </c>
      <c r="HR58" s="71">
        <f t="shared" ref="HR58" si="1569">SUM(HR59:HR61)</f>
        <v>0</v>
      </c>
      <c r="HS58" s="71">
        <f t="shared" ref="HS58" si="1570">SUM(HS59:HS61)</f>
        <v>0</v>
      </c>
      <c r="HT58" s="71">
        <f t="shared" ref="HT58" si="1571">SUM(HT59:HT61)</f>
        <v>0</v>
      </c>
      <c r="HU58" s="105">
        <f t="shared" si="111"/>
        <v>0</v>
      </c>
      <c r="HV58" s="71">
        <f t="shared" si="112"/>
        <v>0</v>
      </c>
      <c r="HW58" s="71">
        <f t="shared" si="113"/>
        <v>0</v>
      </c>
      <c r="HX58" s="88">
        <f t="shared" si="114"/>
        <v>0</v>
      </c>
      <c r="HY58" s="88">
        <f t="shared" si="115"/>
        <v>0</v>
      </c>
      <c r="HZ58" s="410"/>
      <c r="IA58" s="410"/>
      <c r="IB58" s="200">
        <f>$H58</f>
        <v>2032610.3440000003</v>
      </c>
      <c r="IC58" s="201" t="e">
        <f>HP58/HO58</f>
        <v>#DIV/0!</v>
      </c>
      <c r="ID58" s="138">
        <f>VLOOKUP($G58,'ВМП план'!$A$7:$AQ$73,34,0)</f>
        <v>0</v>
      </c>
      <c r="IE58" s="138">
        <f>VLOOKUP($G58,'ВМП план'!$A$7:$AQ$73,35,0)</f>
        <v>0</v>
      </c>
      <c r="IF58" s="69">
        <f>SUM(ID58/12*$B$2)</f>
        <v>0</v>
      </c>
      <c r="IG58" s="69">
        <f>SUM(IE58/12*$B$2)</f>
        <v>0</v>
      </c>
      <c r="IH58" s="71">
        <f>SUM(IH59:IH61)</f>
        <v>0</v>
      </c>
      <c r="II58" s="71">
        <f t="shared" ref="II58" si="1572">SUM(II59:II61)</f>
        <v>0</v>
      </c>
      <c r="IJ58" s="71">
        <f t="shared" ref="IJ58" si="1573">SUM(IJ59:IJ61)</f>
        <v>0</v>
      </c>
      <c r="IK58" s="71">
        <f t="shared" ref="IK58" si="1574">SUM(IK59:IK61)</f>
        <v>0</v>
      </c>
      <c r="IL58" s="71">
        <f t="shared" ref="IL58" si="1575">SUM(IL59:IL61)</f>
        <v>0</v>
      </c>
      <c r="IM58" s="71">
        <f t="shared" ref="IM58" si="1576">SUM(IM59:IM61)</f>
        <v>0</v>
      </c>
      <c r="IN58" s="105">
        <f t="shared" si="121"/>
        <v>0</v>
      </c>
      <c r="IO58" s="71">
        <f t="shared" si="122"/>
        <v>0</v>
      </c>
      <c r="IP58" s="71">
        <f t="shared" si="123"/>
        <v>0</v>
      </c>
      <c r="IQ58" s="88">
        <f t="shared" si="124"/>
        <v>0</v>
      </c>
      <c r="IR58" s="88">
        <f t="shared" si="125"/>
        <v>0</v>
      </c>
      <c r="IS58" s="410"/>
      <c r="IT58" s="410"/>
      <c r="IU58" s="200">
        <f>$H58</f>
        <v>2032610.3440000003</v>
      </c>
      <c r="IV58" s="201" t="e">
        <f>II58/IH58</f>
        <v>#DIV/0!</v>
      </c>
      <c r="IW58" s="138">
        <f>VLOOKUP($G58,'ВМП план'!$A$7:$AQ$73,42,0)</f>
        <v>0</v>
      </c>
      <c r="IX58" s="138">
        <f>VLOOKUP($G58,'ВМП план'!$A$7:$AQ$73,43,0)</f>
        <v>0</v>
      </c>
      <c r="IY58" s="69">
        <f>SUM(IW58/12*$B$2)</f>
        <v>0</v>
      </c>
      <c r="IZ58" s="69">
        <f>SUM(IX58/12*$B$2)</f>
        <v>0</v>
      </c>
      <c r="JA58" s="71">
        <f>SUM(JA59:JA61)</f>
        <v>0</v>
      </c>
      <c r="JB58" s="71">
        <f t="shared" ref="JB58" si="1577">SUM(JB59:JB61)</f>
        <v>0</v>
      </c>
      <c r="JC58" s="71">
        <f t="shared" ref="JC58" si="1578">SUM(JC59:JC61)</f>
        <v>0</v>
      </c>
      <c r="JD58" s="71">
        <f t="shared" ref="JD58" si="1579">SUM(JD59:JD61)</f>
        <v>0</v>
      </c>
      <c r="JE58" s="71">
        <f t="shared" ref="JE58" si="1580">SUM(JE59:JE61)</f>
        <v>0</v>
      </c>
      <c r="JF58" s="71">
        <f t="shared" ref="JF58" si="1581">SUM(JF59:JF61)</f>
        <v>0</v>
      </c>
      <c r="JG58" s="105">
        <f t="shared" si="131"/>
        <v>0</v>
      </c>
      <c r="JH58" s="71">
        <f t="shared" si="132"/>
        <v>0</v>
      </c>
      <c r="JI58" s="71">
        <f t="shared" si="133"/>
        <v>0</v>
      </c>
      <c r="JJ58" s="88">
        <f t="shared" si="134"/>
        <v>0</v>
      </c>
      <c r="JK58" s="88">
        <f t="shared" si="135"/>
        <v>0</v>
      </c>
      <c r="JL58" s="410"/>
      <c r="JM58" s="410"/>
      <c r="JN58" s="200">
        <f>$H58</f>
        <v>2032610.3440000003</v>
      </c>
      <c r="JO58" s="201" t="e">
        <f>JB58/JA58</f>
        <v>#DIV/0!</v>
      </c>
      <c r="JP58" s="517">
        <f>J58+AC58+AV58+BO58+CH58+DA58+DT58+EM58+FF58+FY58+GR58+HK58+ID58+IW58</f>
        <v>1</v>
      </c>
      <c r="JQ58" s="517">
        <f t="shared" ref="JQ58" si="1582">K58+AD58+AW58+BP58+CI58+DB58+DU58+EN58+FG58+FZ58+GS58+HL58+IE58+IX58</f>
        <v>2032610.3440000003</v>
      </c>
      <c r="JR58" s="517">
        <f t="shared" ref="JR58" si="1583">L58+AE58+AX58+BQ58+CJ58+DC58+DV58+EO58+FH58+GA58+GT58+HM58+IF58+IY58</f>
        <v>0.16666666666666666</v>
      </c>
      <c r="JS58" s="517">
        <f t="shared" ref="JS58" si="1584">M58+AF58+AY58+BR58+CK58+DD58+DW58+EP58+FI58+GB58+GU58+HN58+IG58+IZ58</f>
        <v>338768.39066666673</v>
      </c>
      <c r="JT58" s="517">
        <f t="shared" ref="JT58:JT61" si="1585">N58+AG58+AZ58+BS58+CL58+DE58+DX58+EQ58+FJ58+GC58+GV58+HO58+IH58+JA58</f>
        <v>0</v>
      </c>
      <c r="JU58" s="517">
        <f t="shared" ref="JU58:JU61" si="1586">O58+AH58+BA58+BT58+CM58+DF58+DY58+ER58+FK58+GD58+GW58+HP58+II58+JB58</f>
        <v>0</v>
      </c>
      <c r="JV58" s="517">
        <f t="shared" ref="JV58:JV61" si="1587">P58+AI58+BB58+BU58+CN58+DG58+DZ58+ES58+FL58+GE58+GX58+HQ58+IJ58+JC58</f>
        <v>0</v>
      </c>
      <c r="JW58" s="517">
        <f t="shared" ref="JW58:JW61" si="1588">Q58+AJ58+BC58+BV58+CO58+DH58+EA58+ET58+FM58+GF58+GY58+HR58+IK58+JD58</f>
        <v>0</v>
      </c>
      <c r="JX58" s="517">
        <f t="shared" ref="JX58:JX61" si="1589">R58+AK58+BD58+BW58+CP58+DI58+EB58+EU58+FN58+GG58+GZ58+HS58+IL58+JE58</f>
        <v>0</v>
      </c>
      <c r="JY58" s="517">
        <f t="shared" ref="JY58:JY61" si="1590">S58+AL58+BE58+BX58+CQ58+DJ58+EC58+EV58+FO58+GH58+HA58+HT58+IM58+JF58</f>
        <v>0</v>
      </c>
      <c r="JZ58" s="517">
        <f>JT58+JW58</f>
        <v>0</v>
      </c>
      <c r="KA58" s="517">
        <f t="shared" si="222"/>
        <v>0</v>
      </c>
      <c r="KB58" s="517">
        <f t="shared" si="223"/>
        <v>0</v>
      </c>
      <c r="KC58" s="88">
        <f>JT58-JR58</f>
        <v>-0.16666666666666666</v>
      </c>
      <c r="KD58" s="88">
        <f>JU58-JS58</f>
        <v>-338768.39066666673</v>
      </c>
      <c r="KE58" s="200">
        <f>$H58</f>
        <v>2032610.3440000003</v>
      </c>
      <c r="KF58" s="201" t="e">
        <f>JU58/JT58</f>
        <v>#DIV/0!</v>
      </c>
      <c r="KG58" s="412"/>
      <c r="KH58" s="412"/>
    </row>
    <row r="59" spans="1:294" x14ac:dyDescent="0.2">
      <c r="A59" s="126">
        <v>1</v>
      </c>
      <c r="C59" s="256"/>
      <c r="D59" s="328"/>
      <c r="E59" s="256"/>
      <c r="F59" s="176"/>
      <c r="G59" s="164"/>
      <c r="H59" s="167"/>
      <c r="I59" s="167"/>
      <c r="J59" s="140"/>
      <c r="K59" s="140"/>
      <c r="L59" s="140"/>
      <c r="M59" s="140"/>
      <c r="N59" s="57"/>
      <c r="O59" s="57"/>
      <c r="P59" s="57"/>
      <c r="Q59" s="57"/>
      <c r="R59" s="57"/>
      <c r="S59" s="57"/>
      <c r="T59" s="57">
        <f t="shared" si="1351"/>
        <v>0</v>
      </c>
      <c r="U59" s="57">
        <f t="shared" si="1352"/>
        <v>0</v>
      </c>
      <c r="V59" s="57">
        <f t="shared" si="1353"/>
        <v>0</v>
      </c>
      <c r="W59" s="243">
        <f t="shared" si="1354"/>
        <v>0</v>
      </c>
      <c r="X59" s="243">
        <f t="shared" si="1355"/>
        <v>0</v>
      </c>
      <c r="Y59" s="243"/>
      <c r="Z59" s="243"/>
      <c r="AA59" s="143"/>
      <c r="AB59" s="143"/>
      <c r="AC59" s="140"/>
      <c r="AD59" s="140"/>
      <c r="AE59" s="140"/>
      <c r="AF59" s="140"/>
      <c r="AG59" s="57"/>
      <c r="AH59" s="57"/>
      <c r="AI59" s="57"/>
      <c r="AJ59" s="57"/>
      <c r="AK59" s="57"/>
      <c r="AL59" s="57"/>
      <c r="AM59" s="57">
        <f t="shared" si="11"/>
        <v>0</v>
      </c>
      <c r="AN59" s="57">
        <f t="shared" si="12"/>
        <v>0</v>
      </c>
      <c r="AO59" s="57">
        <f t="shared" si="13"/>
        <v>0</v>
      </c>
      <c r="AP59" s="243">
        <f t="shared" si="14"/>
        <v>0</v>
      </c>
      <c r="AQ59" s="243">
        <f t="shared" si="15"/>
        <v>0</v>
      </c>
      <c r="AR59" s="243"/>
      <c r="AS59" s="243"/>
      <c r="AT59" s="143"/>
      <c r="AU59" s="143"/>
      <c r="AV59" s="173"/>
      <c r="AW59" s="140"/>
      <c r="AX59" s="140"/>
      <c r="AY59" s="140"/>
      <c r="AZ59" s="57"/>
      <c r="BA59" s="57"/>
      <c r="BB59" s="57"/>
      <c r="BC59" s="57"/>
      <c r="BD59" s="57"/>
      <c r="BE59" s="57"/>
      <c r="BF59" s="57">
        <f t="shared" si="21"/>
        <v>0</v>
      </c>
      <c r="BG59" s="57">
        <f t="shared" si="22"/>
        <v>0</v>
      </c>
      <c r="BH59" s="57">
        <f t="shared" si="23"/>
        <v>0</v>
      </c>
      <c r="BI59" s="243">
        <f t="shared" si="24"/>
        <v>0</v>
      </c>
      <c r="BJ59" s="243">
        <f t="shared" si="25"/>
        <v>0</v>
      </c>
      <c r="BK59" s="243"/>
      <c r="BL59" s="243"/>
      <c r="BM59" s="143"/>
      <c r="BN59" s="143"/>
      <c r="BO59" s="140"/>
      <c r="BP59" s="140"/>
      <c r="BQ59" s="140"/>
      <c r="BR59" s="140"/>
      <c r="BS59" s="57"/>
      <c r="BT59" s="57"/>
      <c r="BU59" s="57"/>
      <c r="BV59" s="57"/>
      <c r="BW59" s="57"/>
      <c r="BX59" s="57"/>
      <c r="BY59" s="57">
        <f t="shared" si="31"/>
        <v>0</v>
      </c>
      <c r="BZ59" s="57">
        <f t="shared" si="32"/>
        <v>0</v>
      </c>
      <c r="CA59" s="57">
        <f t="shared" si="33"/>
        <v>0</v>
      </c>
      <c r="CB59" s="243">
        <f t="shared" si="34"/>
        <v>0</v>
      </c>
      <c r="CC59" s="243">
        <f t="shared" si="35"/>
        <v>0</v>
      </c>
      <c r="CD59" s="243"/>
      <c r="CE59" s="243"/>
      <c r="CF59" s="143"/>
      <c r="CG59" s="143"/>
      <c r="CH59" s="140"/>
      <c r="CI59" s="140"/>
      <c r="CJ59" s="140"/>
      <c r="CK59" s="140"/>
      <c r="CL59" s="57"/>
      <c r="CM59" s="57"/>
      <c r="CN59" s="57"/>
      <c r="CO59" s="57"/>
      <c r="CP59" s="57"/>
      <c r="CQ59" s="57"/>
      <c r="CR59" s="57">
        <f t="shared" si="41"/>
        <v>0</v>
      </c>
      <c r="CS59" s="57">
        <f t="shared" si="42"/>
        <v>0</v>
      </c>
      <c r="CT59" s="57">
        <f t="shared" si="43"/>
        <v>0</v>
      </c>
      <c r="CU59" s="243">
        <f t="shared" si="44"/>
        <v>0</v>
      </c>
      <c r="CV59" s="243">
        <f t="shared" si="45"/>
        <v>0</v>
      </c>
      <c r="CW59" s="243"/>
      <c r="CX59" s="243"/>
      <c r="CY59" s="143"/>
      <c r="CZ59" s="143"/>
      <c r="DA59" s="140"/>
      <c r="DB59" s="140"/>
      <c r="DC59" s="140"/>
      <c r="DD59" s="140"/>
      <c r="DE59" s="57"/>
      <c r="DF59" s="57"/>
      <c r="DG59" s="57"/>
      <c r="DH59" s="57"/>
      <c r="DI59" s="57"/>
      <c r="DJ59" s="57"/>
      <c r="DK59" s="57">
        <f t="shared" si="51"/>
        <v>0</v>
      </c>
      <c r="DL59" s="57">
        <f t="shared" si="52"/>
        <v>0</v>
      </c>
      <c r="DM59" s="57">
        <f t="shared" si="53"/>
        <v>0</v>
      </c>
      <c r="DN59" s="243">
        <f t="shared" si="54"/>
        <v>0</v>
      </c>
      <c r="DO59" s="243">
        <f t="shared" si="55"/>
        <v>0</v>
      </c>
      <c r="DP59" s="243"/>
      <c r="DQ59" s="243"/>
      <c r="DR59" s="143"/>
      <c r="DS59" s="143"/>
      <c r="DT59" s="140"/>
      <c r="DU59" s="140"/>
      <c r="DV59" s="140"/>
      <c r="DW59" s="140"/>
      <c r="DX59" s="57"/>
      <c r="DY59" s="57"/>
      <c r="DZ59" s="57"/>
      <c r="EA59" s="57"/>
      <c r="EB59" s="57"/>
      <c r="EC59" s="57"/>
      <c r="ED59" s="57">
        <f t="shared" si="61"/>
        <v>0</v>
      </c>
      <c r="EE59" s="57">
        <f t="shared" si="62"/>
        <v>0</v>
      </c>
      <c r="EF59" s="57">
        <f t="shared" si="63"/>
        <v>0</v>
      </c>
      <c r="EG59" s="243">
        <f t="shared" si="64"/>
        <v>0</v>
      </c>
      <c r="EH59" s="243">
        <f t="shared" si="65"/>
        <v>0</v>
      </c>
      <c r="EI59" s="243"/>
      <c r="EJ59" s="243"/>
      <c r="EK59" s="143"/>
      <c r="EL59" s="143"/>
      <c r="EM59" s="140"/>
      <c r="EN59" s="140"/>
      <c r="EO59" s="140"/>
      <c r="EP59" s="140"/>
      <c r="EQ59" s="57"/>
      <c r="ER59" s="57"/>
      <c r="ES59" s="57"/>
      <c r="ET59" s="57"/>
      <c r="EU59" s="57"/>
      <c r="EV59" s="57"/>
      <c r="EW59" s="57">
        <f t="shared" si="71"/>
        <v>0</v>
      </c>
      <c r="EX59" s="57">
        <f t="shared" si="72"/>
        <v>0</v>
      </c>
      <c r="EY59" s="57">
        <f t="shared" si="73"/>
        <v>0</v>
      </c>
      <c r="EZ59" s="243">
        <f t="shared" si="74"/>
        <v>0</v>
      </c>
      <c r="FA59" s="243">
        <f t="shared" si="75"/>
        <v>0</v>
      </c>
      <c r="FB59" s="243"/>
      <c r="FC59" s="243"/>
      <c r="FD59" s="143"/>
      <c r="FE59" s="143"/>
      <c r="FF59" s="140"/>
      <c r="FG59" s="140"/>
      <c r="FH59" s="140"/>
      <c r="FI59" s="140"/>
      <c r="FJ59" s="57"/>
      <c r="FK59" s="57"/>
      <c r="FL59" s="57"/>
      <c r="FM59" s="57"/>
      <c r="FN59" s="57"/>
      <c r="FO59" s="57"/>
      <c r="FP59" s="57">
        <f t="shared" si="81"/>
        <v>0</v>
      </c>
      <c r="FQ59" s="57">
        <f t="shared" si="82"/>
        <v>0</v>
      </c>
      <c r="FR59" s="57">
        <f t="shared" si="83"/>
        <v>0</v>
      </c>
      <c r="FS59" s="243">
        <f t="shared" si="84"/>
        <v>0</v>
      </c>
      <c r="FT59" s="243">
        <f t="shared" si="85"/>
        <v>0</v>
      </c>
      <c r="FU59" s="243"/>
      <c r="FV59" s="243"/>
      <c r="FW59" s="143"/>
      <c r="FX59" s="143"/>
      <c r="FY59" s="140"/>
      <c r="FZ59" s="140"/>
      <c r="GA59" s="140"/>
      <c r="GB59" s="140"/>
      <c r="GC59" s="57"/>
      <c r="GD59" s="57"/>
      <c r="GE59" s="57"/>
      <c r="GF59" s="57"/>
      <c r="GG59" s="57"/>
      <c r="GH59" s="57"/>
      <c r="GI59" s="57">
        <f t="shared" si="91"/>
        <v>0</v>
      </c>
      <c r="GJ59" s="57">
        <f t="shared" si="92"/>
        <v>0</v>
      </c>
      <c r="GK59" s="57">
        <f t="shared" si="93"/>
        <v>0</v>
      </c>
      <c r="GL59" s="243">
        <f t="shared" si="94"/>
        <v>0</v>
      </c>
      <c r="GM59" s="243">
        <f t="shared" si="95"/>
        <v>0</v>
      </c>
      <c r="GN59" s="243"/>
      <c r="GO59" s="243"/>
      <c r="GP59" s="143"/>
      <c r="GQ59" s="143"/>
      <c r="GR59" s="140"/>
      <c r="GS59" s="140"/>
      <c r="GT59" s="140"/>
      <c r="GU59" s="140"/>
      <c r="GV59" s="57"/>
      <c r="GW59" s="57"/>
      <c r="GX59" s="57"/>
      <c r="GY59" s="57"/>
      <c r="GZ59" s="57"/>
      <c r="HA59" s="57"/>
      <c r="HB59" s="57">
        <f t="shared" si="101"/>
        <v>0</v>
      </c>
      <c r="HC59" s="57">
        <f t="shared" si="102"/>
        <v>0</v>
      </c>
      <c r="HD59" s="57">
        <f t="shared" si="103"/>
        <v>0</v>
      </c>
      <c r="HE59" s="243">
        <f t="shared" si="104"/>
        <v>0</v>
      </c>
      <c r="HF59" s="243">
        <f t="shared" si="105"/>
        <v>0</v>
      </c>
      <c r="HG59" s="243"/>
      <c r="HH59" s="243"/>
      <c r="HI59" s="143"/>
      <c r="HJ59" s="143"/>
      <c r="HK59" s="140"/>
      <c r="HL59" s="140"/>
      <c r="HM59" s="140"/>
      <c r="HN59" s="140"/>
      <c r="HO59" s="57"/>
      <c r="HP59" s="57"/>
      <c r="HQ59" s="57"/>
      <c r="HR59" s="57"/>
      <c r="HS59" s="57"/>
      <c r="HT59" s="57"/>
      <c r="HU59" s="57">
        <f t="shared" si="111"/>
        <v>0</v>
      </c>
      <c r="HV59" s="57">
        <f t="shared" si="112"/>
        <v>0</v>
      </c>
      <c r="HW59" s="57">
        <f t="shared" si="113"/>
        <v>0</v>
      </c>
      <c r="HX59" s="243">
        <f t="shared" si="114"/>
        <v>0</v>
      </c>
      <c r="HY59" s="243">
        <f t="shared" si="115"/>
        <v>0</v>
      </c>
      <c r="HZ59" s="243"/>
      <c r="IA59" s="243"/>
      <c r="IB59" s="143"/>
      <c r="IC59" s="143"/>
      <c r="ID59" s="143"/>
      <c r="IE59" s="143"/>
      <c r="IF59" s="140"/>
      <c r="IG59" s="140"/>
      <c r="IH59" s="57"/>
      <c r="II59" s="57"/>
      <c r="IJ59" s="57"/>
      <c r="IK59" s="57"/>
      <c r="IL59" s="57"/>
      <c r="IM59" s="57"/>
      <c r="IN59" s="57">
        <f t="shared" si="121"/>
        <v>0</v>
      </c>
      <c r="IO59" s="57">
        <f t="shared" si="122"/>
        <v>0</v>
      </c>
      <c r="IP59" s="57">
        <f t="shared" si="123"/>
        <v>0</v>
      </c>
      <c r="IQ59" s="243">
        <f t="shared" si="124"/>
        <v>0</v>
      </c>
      <c r="IR59" s="243">
        <f t="shared" si="125"/>
        <v>0</v>
      </c>
      <c r="IS59" s="243"/>
      <c r="IT59" s="243"/>
      <c r="IU59" s="143"/>
      <c r="IV59" s="143"/>
      <c r="IW59" s="143"/>
      <c r="IX59" s="143"/>
      <c r="IY59" s="140"/>
      <c r="IZ59" s="140"/>
      <c r="JA59" s="57"/>
      <c r="JB59" s="57"/>
      <c r="JC59" s="57"/>
      <c r="JD59" s="57"/>
      <c r="JE59" s="57"/>
      <c r="JF59" s="57"/>
      <c r="JG59" s="57">
        <f t="shared" si="131"/>
        <v>0</v>
      </c>
      <c r="JH59" s="57">
        <f t="shared" si="132"/>
        <v>0</v>
      </c>
      <c r="JI59" s="57">
        <f t="shared" si="133"/>
        <v>0</v>
      </c>
      <c r="JJ59" s="243">
        <f t="shared" si="134"/>
        <v>0</v>
      </c>
      <c r="JK59" s="243">
        <f t="shared" si="135"/>
        <v>0</v>
      </c>
      <c r="JL59" s="243"/>
      <c r="JM59" s="243"/>
      <c r="JN59" s="143"/>
      <c r="JO59" s="143"/>
      <c r="JP59" s="144"/>
      <c r="JQ59" s="145"/>
      <c r="JR59" s="144"/>
      <c r="JS59" s="144"/>
      <c r="JT59" s="519">
        <f t="shared" si="1585"/>
        <v>0</v>
      </c>
      <c r="JU59" s="519">
        <f t="shared" si="1586"/>
        <v>0</v>
      </c>
      <c r="JV59" s="519">
        <f t="shared" si="1587"/>
        <v>0</v>
      </c>
      <c r="JW59" s="519">
        <f t="shared" si="1588"/>
        <v>0</v>
      </c>
      <c r="JX59" s="519">
        <f t="shared" si="1589"/>
        <v>0</v>
      </c>
      <c r="JY59" s="519">
        <f t="shared" si="1590"/>
        <v>0</v>
      </c>
      <c r="JZ59" s="57">
        <f t="shared" ref="JZ59:JZ61" si="1591">JT59+JW59</f>
        <v>0</v>
      </c>
      <c r="KA59" s="57">
        <f t="shared" ref="KA59:KA61" si="1592">JU59+JX59</f>
        <v>0</v>
      </c>
      <c r="KB59" s="57">
        <f t="shared" ref="KB59:KB61" si="1593">JV59+JY59</f>
        <v>0</v>
      </c>
      <c r="KC59" s="243">
        <f t="shared" ref="KC59:KC61" si="1594">JT59-JR59</f>
        <v>0</v>
      </c>
      <c r="KD59" s="243">
        <f t="shared" ref="KD59:KD61" si="1595">JU59-JS59</f>
        <v>0</v>
      </c>
      <c r="KE59" s="143"/>
      <c r="KF59" s="143"/>
      <c r="KG59" s="76"/>
      <c r="KH59" s="76"/>
    </row>
    <row r="60" spans="1:294" ht="13.5" x14ac:dyDescent="0.2">
      <c r="A60" s="126">
        <v>1</v>
      </c>
      <c r="C60" s="76"/>
      <c r="D60" s="8"/>
      <c r="E60" s="256"/>
      <c r="F60" s="168"/>
      <c r="G60" s="80"/>
      <c r="H60" s="98"/>
      <c r="I60" s="98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>
        <f t="shared" si="1351"/>
        <v>0</v>
      </c>
      <c r="U60" s="57">
        <f t="shared" si="1352"/>
        <v>0</v>
      </c>
      <c r="V60" s="57">
        <f t="shared" si="1353"/>
        <v>0</v>
      </c>
      <c r="W60" s="243">
        <f t="shared" si="1354"/>
        <v>0</v>
      </c>
      <c r="X60" s="243">
        <f t="shared" si="1355"/>
        <v>0</v>
      </c>
      <c r="Y60" s="238"/>
      <c r="Z60" s="238"/>
      <c r="AA60" s="58"/>
      <c r="AB60" s="58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>
        <f t="shared" si="11"/>
        <v>0</v>
      </c>
      <c r="AN60" s="57">
        <f t="shared" si="12"/>
        <v>0</v>
      </c>
      <c r="AO60" s="57">
        <f t="shared" si="13"/>
        <v>0</v>
      </c>
      <c r="AP60" s="243">
        <f t="shared" si="14"/>
        <v>0</v>
      </c>
      <c r="AQ60" s="243">
        <f t="shared" si="15"/>
        <v>0</v>
      </c>
      <c r="AR60" s="238"/>
      <c r="AS60" s="238"/>
      <c r="AT60" s="58"/>
      <c r="AU60" s="58"/>
      <c r="AV60" s="64"/>
      <c r="AW60" s="57"/>
      <c r="AX60" s="57"/>
      <c r="AY60" s="57"/>
      <c r="AZ60" s="57"/>
      <c r="BA60" s="57"/>
      <c r="BB60" s="57"/>
      <c r="BC60" s="57"/>
      <c r="BD60" s="57"/>
      <c r="BE60" s="57"/>
      <c r="BF60" s="57">
        <f t="shared" si="21"/>
        <v>0</v>
      </c>
      <c r="BG60" s="57">
        <f t="shared" si="22"/>
        <v>0</v>
      </c>
      <c r="BH60" s="57">
        <f t="shared" si="23"/>
        <v>0</v>
      </c>
      <c r="BI60" s="243">
        <f t="shared" si="24"/>
        <v>0</v>
      </c>
      <c r="BJ60" s="243">
        <f t="shared" si="25"/>
        <v>0</v>
      </c>
      <c r="BK60" s="238"/>
      <c r="BL60" s="238"/>
      <c r="BM60" s="58"/>
      <c r="BN60" s="58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>
        <f t="shared" si="31"/>
        <v>0</v>
      </c>
      <c r="BZ60" s="57">
        <f t="shared" si="32"/>
        <v>0</v>
      </c>
      <c r="CA60" s="57">
        <f t="shared" si="33"/>
        <v>0</v>
      </c>
      <c r="CB60" s="243">
        <f t="shared" si="34"/>
        <v>0</v>
      </c>
      <c r="CC60" s="243">
        <f t="shared" si="35"/>
        <v>0</v>
      </c>
      <c r="CD60" s="238"/>
      <c r="CE60" s="238"/>
      <c r="CF60" s="58"/>
      <c r="CG60" s="58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>
        <f t="shared" si="41"/>
        <v>0</v>
      </c>
      <c r="CS60" s="57">
        <f t="shared" si="42"/>
        <v>0</v>
      </c>
      <c r="CT60" s="57">
        <f t="shared" si="43"/>
        <v>0</v>
      </c>
      <c r="CU60" s="243">
        <f t="shared" si="44"/>
        <v>0</v>
      </c>
      <c r="CV60" s="243">
        <f t="shared" si="45"/>
        <v>0</v>
      </c>
      <c r="CW60" s="238"/>
      <c r="CX60" s="238"/>
      <c r="CY60" s="58"/>
      <c r="CZ60" s="58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>
        <f t="shared" si="51"/>
        <v>0</v>
      </c>
      <c r="DL60" s="57">
        <f t="shared" si="52"/>
        <v>0</v>
      </c>
      <c r="DM60" s="57">
        <f t="shared" si="53"/>
        <v>0</v>
      </c>
      <c r="DN60" s="243">
        <f t="shared" si="54"/>
        <v>0</v>
      </c>
      <c r="DO60" s="243">
        <f t="shared" si="55"/>
        <v>0</v>
      </c>
      <c r="DP60" s="238"/>
      <c r="DQ60" s="238"/>
      <c r="DR60" s="58"/>
      <c r="DS60" s="58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>
        <f t="shared" si="61"/>
        <v>0</v>
      </c>
      <c r="EE60" s="57">
        <f t="shared" si="62"/>
        <v>0</v>
      </c>
      <c r="EF60" s="57">
        <f t="shared" si="63"/>
        <v>0</v>
      </c>
      <c r="EG60" s="243">
        <f t="shared" si="64"/>
        <v>0</v>
      </c>
      <c r="EH60" s="243">
        <f t="shared" si="65"/>
        <v>0</v>
      </c>
      <c r="EI60" s="238"/>
      <c r="EJ60" s="238"/>
      <c r="EK60" s="58"/>
      <c r="EL60" s="58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>
        <f t="shared" si="71"/>
        <v>0</v>
      </c>
      <c r="EX60" s="57">
        <f t="shared" si="72"/>
        <v>0</v>
      </c>
      <c r="EY60" s="57">
        <f t="shared" si="73"/>
        <v>0</v>
      </c>
      <c r="EZ60" s="243">
        <f t="shared" si="74"/>
        <v>0</v>
      </c>
      <c r="FA60" s="243">
        <f t="shared" si="75"/>
        <v>0</v>
      </c>
      <c r="FB60" s="238"/>
      <c r="FC60" s="238"/>
      <c r="FD60" s="58"/>
      <c r="FE60" s="58"/>
      <c r="FF60" s="57"/>
      <c r="FG60" s="57"/>
      <c r="FH60" s="57"/>
      <c r="FI60" s="57"/>
      <c r="FJ60" s="57"/>
      <c r="FK60" s="57"/>
      <c r="FL60" s="57"/>
      <c r="FM60" s="57"/>
      <c r="FN60" s="57"/>
      <c r="FO60" s="57"/>
      <c r="FP60" s="57">
        <f t="shared" si="81"/>
        <v>0</v>
      </c>
      <c r="FQ60" s="57">
        <f t="shared" si="82"/>
        <v>0</v>
      </c>
      <c r="FR60" s="57">
        <f t="shared" si="83"/>
        <v>0</v>
      </c>
      <c r="FS60" s="243">
        <f t="shared" si="84"/>
        <v>0</v>
      </c>
      <c r="FT60" s="243">
        <f t="shared" si="85"/>
        <v>0</v>
      </c>
      <c r="FU60" s="238"/>
      <c r="FV60" s="238"/>
      <c r="FW60" s="58"/>
      <c r="FX60" s="58"/>
      <c r="FY60" s="57"/>
      <c r="FZ60" s="57"/>
      <c r="GA60" s="57"/>
      <c r="GB60" s="57"/>
      <c r="GC60" s="57"/>
      <c r="GD60" s="57"/>
      <c r="GE60" s="57"/>
      <c r="GF60" s="57"/>
      <c r="GG60" s="57"/>
      <c r="GH60" s="57"/>
      <c r="GI60" s="57">
        <f t="shared" si="91"/>
        <v>0</v>
      </c>
      <c r="GJ60" s="57">
        <f t="shared" si="92"/>
        <v>0</v>
      </c>
      <c r="GK60" s="57">
        <f t="shared" si="93"/>
        <v>0</v>
      </c>
      <c r="GL60" s="243">
        <f t="shared" si="94"/>
        <v>0</v>
      </c>
      <c r="GM60" s="243">
        <f t="shared" si="95"/>
        <v>0</v>
      </c>
      <c r="GN60" s="238"/>
      <c r="GO60" s="238"/>
      <c r="GP60" s="58"/>
      <c r="GQ60" s="58"/>
      <c r="GR60" s="57"/>
      <c r="GS60" s="57"/>
      <c r="GT60" s="57"/>
      <c r="GU60" s="57"/>
      <c r="GV60" s="57"/>
      <c r="GW60" s="57"/>
      <c r="GX60" s="57"/>
      <c r="GY60" s="57"/>
      <c r="GZ60" s="57"/>
      <c r="HA60" s="57"/>
      <c r="HB60" s="57">
        <f t="shared" si="101"/>
        <v>0</v>
      </c>
      <c r="HC60" s="57">
        <f t="shared" si="102"/>
        <v>0</v>
      </c>
      <c r="HD60" s="57">
        <f t="shared" si="103"/>
        <v>0</v>
      </c>
      <c r="HE60" s="243">
        <f t="shared" si="104"/>
        <v>0</v>
      </c>
      <c r="HF60" s="243">
        <f t="shared" si="105"/>
        <v>0</v>
      </c>
      <c r="HG60" s="238"/>
      <c r="HH60" s="238"/>
      <c r="HI60" s="58"/>
      <c r="HJ60" s="58"/>
      <c r="HK60" s="57"/>
      <c r="HL60" s="57"/>
      <c r="HM60" s="57"/>
      <c r="HN60" s="57"/>
      <c r="HO60" s="57"/>
      <c r="HP60" s="57"/>
      <c r="HQ60" s="57"/>
      <c r="HR60" s="57"/>
      <c r="HS60" s="57"/>
      <c r="HT60" s="57"/>
      <c r="HU60" s="57">
        <f t="shared" si="111"/>
        <v>0</v>
      </c>
      <c r="HV60" s="57">
        <f t="shared" si="112"/>
        <v>0</v>
      </c>
      <c r="HW60" s="57">
        <f t="shared" si="113"/>
        <v>0</v>
      </c>
      <c r="HX60" s="243">
        <f t="shared" si="114"/>
        <v>0</v>
      </c>
      <c r="HY60" s="243">
        <f t="shared" si="115"/>
        <v>0</v>
      </c>
      <c r="HZ60" s="238"/>
      <c r="IA60" s="238"/>
      <c r="IB60" s="58"/>
      <c r="IC60" s="58"/>
      <c r="ID60" s="58"/>
      <c r="IE60" s="58"/>
      <c r="IF60" s="57"/>
      <c r="IG60" s="57"/>
      <c r="IH60" s="57"/>
      <c r="II60" s="57"/>
      <c r="IJ60" s="57"/>
      <c r="IK60" s="57"/>
      <c r="IL60" s="57"/>
      <c r="IM60" s="57"/>
      <c r="IN60" s="57">
        <f t="shared" si="121"/>
        <v>0</v>
      </c>
      <c r="IO60" s="57">
        <f t="shared" si="122"/>
        <v>0</v>
      </c>
      <c r="IP60" s="57">
        <f t="shared" si="123"/>
        <v>0</v>
      </c>
      <c r="IQ60" s="243">
        <f t="shared" si="124"/>
        <v>0</v>
      </c>
      <c r="IR60" s="243">
        <f t="shared" si="125"/>
        <v>0</v>
      </c>
      <c r="IS60" s="238"/>
      <c r="IT60" s="238"/>
      <c r="IU60" s="58"/>
      <c r="IV60" s="58"/>
      <c r="IW60" s="58"/>
      <c r="IX60" s="58"/>
      <c r="IY60" s="57"/>
      <c r="IZ60" s="57"/>
      <c r="JA60" s="57"/>
      <c r="JB60" s="57"/>
      <c r="JC60" s="57"/>
      <c r="JD60" s="57"/>
      <c r="JE60" s="57"/>
      <c r="JF60" s="57"/>
      <c r="JG60" s="57">
        <f t="shared" si="131"/>
        <v>0</v>
      </c>
      <c r="JH60" s="57">
        <f t="shared" si="132"/>
        <v>0</v>
      </c>
      <c r="JI60" s="57">
        <f t="shared" si="133"/>
        <v>0</v>
      </c>
      <c r="JJ60" s="243">
        <f t="shared" si="134"/>
        <v>0</v>
      </c>
      <c r="JK60" s="243">
        <f t="shared" si="135"/>
        <v>0</v>
      </c>
      <c r="JL60" s="238"/>
      <c r="JM60" s="238"/>
      <c r="JN60" s="58"/>
      <c r="JO60" s="58"/>
      <c r="JP60" s="59"/>
      <c r="JQ60" s="60"/>
      <c r="JR60" s="59"/>
      <c r="JS60" s="59"/>
      <c r="JT60" s="519">
        <f t="shared" si="1585"/>
        <v>0</v>
      </c>
      <c r="JU60" s="519">
        <f t="shared" si="1586"/>
        <v>0</v>
      </c>
      <c r="JV60" s="519">
        <f t="shared" si="1587"/>
        <v>0</v>
      </c>
      <c r="JW60" s="519">
        <f t="shared" si="1588"/>
        <v>0</v>
      </c>
      <c r="JX60" s="519">
        <f t="shared" si="1589"/>
        <v>0</v>
      </c>
      <c r="JY60" s="519">
        <f t="shared" si="1590"/>
        <v>0</v>
      </c>
      <c r="JZ60" s="57">
        <f t="shared" si="1591"/>
        <v>0</v>
      </c>
      <c r="KA60" s="57">
        <f t="shared" si="1592"/>
        <v>0</v>
      </c>
      <c r="KB60" s="57">
        <f t="shared" si="1593"/>
        <v>0</v>
      </c>
      <c r="KC60" s="243">
        <f t="shared" si="1594"/>
        <v>0</v>
      </c>
      <c r="KD60" s="243">
        <f t="shared" si="1595"/>
        <v>0</v>
      </c>
      <c r="KE60" s="58"/>
      <c r="KF60" s="58"/>
      <c r="KG60" s="76"/>
      <c r="KH60" s="76"/>
    </row>
    <row r="61" spans="1:294" ht="13.5" x14ac:dyDescent="0.2">
      <c r="A61" s="126">
        <v>1</v>
      </c>
      <c r="C61" s="76"/>
      <c r="D61" s="8"/>
      <c r="E61" s="256"/>
      <c r="F61" s="168"/>
      <c r="G61" s="80"/>
      <c r="H61" s="98"/>
      <c r="I61" s="98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>
        <f t="shared" si="1351"/>
        <v>0</v>
      </c>
      <c r="U61" s="57">
        <f t="shared" si="1352"/>
        <v>0</v>
      </c>
      <c r="V61" s="57">
        <f t="shared" si="1353"/>
        <v>0</v>
      </c>
      <c r="W61" s="243">
        <f t="shared" si="1354"/>
        <v>0</v>
      </c>
      <c r="X61" s="243">
        <f t="shared" si="1355"/>
        <v>0</v>
      </c>
      <c r="Y61" s="238"/>
      <c r="Z61" s="238"/>
      <c r="AA61" s="58"/>
      <c r="AB61" s="58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>
        <f t="shared" si="11"/>
        <v>0</v>
      </c>
      <c r="AN61" s="57">
        <f t="shared" si="12"/>
        <v>0</v>
      </c>
      <c r="AO61" s="57">
        <f t="shared" si="13"/>
        <v>0</v>
      </c>
      <c r="AP61" s="243">
        <f t="shared" si="14"/>
        <v>0</v>
      </c>
      <c r="AQ61" s="243">
        <f t="shared" si="15"/>
        <v>0</v>
      </c>
      <c r="AR61" s="238"/>
      <c r="AS61" s="238"/>
      <c r="AT61" s="58"/>
      <c r="AU61" s="58"/>
      <c r="AV61" s="64"/>
      <c r="AW61" s="57"/>
      <c r="AX61" s="57"/>
      <c r="AY61" s="57"/>
      <c r="AZ61" s="57"/>
      <c r="BA61" s="57"/>
      <c r="BB61" s="57"/>
      <c r="BC61" s="57"/>
      <c r="BD61" s="57"/>
      <c r="BE61" s="57"/>
      <c r="BF61" s="57">
        <f t="shared" si="21"/>
        <v>0</v>
      </c>
      <c r="BG61" s="57">
        <f t="shared" si="22"/>
        <v>0</v>
      </c>
      <c r="BH61" s="57">
        <f t="shared" si="23"/>
        <v>0</v>
      </c>
      <c r="BI61" s="243">
        <f t="shared" si="24"/>
        <v>0</v>
      </c>
      <c r="BJ61" s="243">
        <f t="shared" si="25"/>
        <v>0</v>
      </c>
      <c r="BK61" s="238"/>
      <c r="BL61" s="238"/>
      <c r="BM61" s="58"/>
      <c r="BN61" s="58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>
        <f t="shared" si="31"/>
        <v>0</v>
      </c>
      <c r="BZ61" s="57">
        <f t="shared" si="32"/>
        <v>0</v>
      </c>
      <c r="CA61" s="57">
        <f t="shared" si="33"/>
        <v>0</v>
      </c>
      <c r="CB61" s="243">
        <f t="shared" si="34"/>
        <v>0</v>
      </c>
      <c r="CC61" s="243">
        <f t="shared" si="35"/>
        <v>0</v>
      </c>
      <c r="CD61" s="238"/>
      <c r="CE61" s="238"/>
      <c r="CF61" s="58"/>
      <c r="CG61" s="58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>
        <f t="shared" si="41"/>
        <v>0</v>
      </c>
      <c r="CS61" s="57">
        <f t="shared" si="42"/>
        <v>0</v>
      </c>
      <c r="CT61" s="57">
        <f t="shared" si="43"/>
        <v>0</v>
      </c>
      <c r="CU61" s="243">
        <f t="shared" si="44"/>
        <v>0</v>
      </c>
      <c r="CV61" s="243">
        <f t="shared" si="45"/>
        <v>0</v>
      </c>
      <c r="CW61" s="238"/>
      <c r="CX61" s="238"/>
      <c r="CY61" s="58"/>
      <c r="CZ61" s="58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>
        <f t="shared" si="51"/>
        <v>0</v>
      </c>
      <c r="DL61" s="57">
        <f t="shared" si="52"/>
        <v>0</v>
      </c>
      <c r="DM61" s="57">
        <f t="shared" si="53"/>
        <v>0</v>
      </c>
      <c r="DN61" s="243">
        <f t="shared" si="54"/>
        <v>0</v>
      </c>
      <c r="DO61" s="243">
        <f t="shared" si="55"/>
        <v>0</v>
      </c>
      <c r="DP61" s="238"/>
      <c r="DQ61" s="238"/>
      <c r="DR61" s="58"/>
      <c r="DS61" s="58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>
        <f t="shared" si="61"/>
        <v>0</v>
      </c>
      <c r="EE61" s="57">
        <f t="shared" si="62"/>
        <v>0</v>
      </c>
      <c r="EF61" s="57">
        <f t="shared" si="63"/>
        <v>0</v>
      </c>
      <c r="EG61" s="243">
        <f t="shared" si="64"/>
        <v>0</v>
      </c>
      <c r="EH61" s="243">
        <f t="shared" si="65"/>
        <v>0</v>
      </c>
      <c r="EI61" s="238"/>
      <c r="EJ61" s="238"/>
      <c r="EK61" s="58"/>
      <c r="EL61" s="58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>
        <f t="shared" si="71"/>
        <v>0</v>
      </c>
      <c r="EX61" s="57">
        <f t="shared" si="72"/>
        <v>0</v>
      </c>
      <c r="EY61" s="57">
        <f t="shared" si="73"/>
        <v>0</v>
      </c>
      <c r="EZ61" s="243">
        <f t="shared" si="74"/>
        <v>0</v>
      </c>
      <c r="FA61" s="243">
        <f t="shared" si="75"/>
        <v>0</v>
      </c>
      <c r="FB61" s="238"/>
      <c r="FC61" s="238"/>
      <c r="FD61" s="58"/>
      <c r="FE61" s="58"/>
      <c r="FF61" s="57"/>
      <c r="FG61" s="57"/>
      <c r="FH61" s="57"/>
      <c r="FI61" s="57"/>
      <c r="FJ61" s="57"/>
      <c r="FK61" s="57"/>
      <c r="FL61" s="57"/>
      <c r="FM61" s="57"/>
      <c r="FN61" s="57"/>
      <c r="FO61" s="57"/>
      <c r="FP61" s="57">
        <f t="shared" si="81"/>
        <v>0</v>
      </c>
      <c r="FQ61" s="57">
        <f t="shared" si="82"/>
        <v>0</v>
      </c>
      <c r="FR61" s="57">
        <f t="shared" si="83"/>
        <v>0</v>
      </c>
      <c r="FS61" s="243">
        <f t="shared" si="84"/>
        <v>0</v>
      </c>
      <c r="FT61" s="243">
        <f t="shared" si="85"/>
        <v>0</v>
      </c>
      <c r="FU61" s="238"/>
      <c r="FV61" s="238"/>
      <c r="FW61" s="58"/>
      <c r="FX61" s="58"/>
      <c r="FY61" s="57"/>
      <c r="FZ61" s="57"/>
      <c r="GA61" s="57"/>
      <c r="GB61" s="57"/>
      <c r="GC61" s="57"/>
      <c r="GD61" s="57"/>
      <c r="GE61" s="57"/>
      <c r="GF61" s="57"/>
      <c r="GG61" s="57"/>
      <c r="GH61" s="57"/>
      <c r="GI61" s="57">
        <f t="shared" si="91"/>
        <v>0</v>
      </c>
      <c r="GJ61" s="57">
        <f t="shared" si="92"/>
        <v>0</v>
      </c>
      <c r="GK61" s="57">
        <f t="shared" si="93"/>
        <v>0</v>
      </c>
      <c r="GL61" s="243">
        <f t="shared" si="94"/>
        <v>0</v>
      </c>
      <c r="GM61" s="243">
        <f t="shared" si="95"/>
        <v>0</v>
      </c>
      <c r="GN61" s="238"/>
      <c r="GO61" s="238"/>
      <c r="GP61" s="58"/>
      <c r="GQ61" s="58"/>
      <c r="GR61" s="57"/>
      <c r="GS61" s="57"/>
      <c r="GT61" s="57"/>
      <c r="GU61" s="57"/>
      <c r="GV61" s="57"/>
      <c r="GW61" s="57"/>
      <c r="GX61" s="57"/>
      <c r="GY61" s="57"/>
      <c r="GZ61" s="57"/>
      <c r="HA61" s="57"/>
      <c r="HB61" s="57">
        <f t="shared" si="101"/>
        <v>0</v>
      </c>
      <c r="HC61" s="57">
        <f t="shared" si="102"/>
        <v>0</v>
      </c>
      <c r="HD61" s="57">
        <f t="shared" si="103"/>
        <v>0</v>
      </c>
      <c r="HE61" s="243">
        <f t="shared" si="104"/>
        <v>0</v>
      </c>
      <c r="HF61" s="243">
        <f t="shared" si="105"/>
        <v>0</v>
      </c>
      <c r="HG61" s="238"/>
      <c r="HH61" s="238"/>
      <c r="HI61" s="58"/>
      <c r="HJ61" s="58"/>
      <c r="HK61" s="57"/>
      <c r="HL61" s="57"/>
      <c r="HM61" s="57"/>
      <c r="HN61" s="57"/>
      <c r="HO61" s="57"/>
      <c r="HP61" s="57"/>
      <c r="HQ61" s="57"/>
      <c r="HR61" s="57"/>
      <c r="HS61" s="57"/>
      <c r="HT61" s="57"/>
      <c r="HU61" s="57">
        <f t="shared" si="111"/>
        <v>0</v>
      </c>
      <c r="HV61" s="57">
        <f t="shared" si="112"/>
        <v>0</v>
      </c>
      <c r="HW61" s="57">
        <f t="shared" si="113"/>
        <v>0</v>
      </c>
      <c r="HX61" s="243">
        <f t="shared" si="114"/>
        <v>0</v>
      </c>
      <c r="HY61" s="243">
        <f t="shared" si="115"/>
        <v>0</v>
      </c>
      <c r="HZ61" s="238"/>
      <c r="IA61" s="238"/>
      <c r="IB61" s="58"/>
      <c r="IC61" s="58"/>
      <c r="ID61" s="58"/>
      <c r="IE61" s="58"/>
      <c r="IF61" s="57"/>
      <c r="IG61" s="57"/>
      <c r="IH61" s="57"/>
      <c r="II61" s="57"/>
      <c r="IJ61" s="57"/>
      <c r="IK61" s="57"/>
      <c r="IL61" s="57"/>
      <c r="IM61" s="57"/>
      <c r="IN61" s="57">
        <f t="shared" si="121"/>
        <v>0</v>
      </c>
      <c r="IO61" s="57">
        <f t="shared" si="122"/>
        <v>0</v>
      </c>
      <c r="IP61" s="57">
        <f t="shared" si="123"/>
        <v>0</v>
      </c>
      <c r="IQ61" s="243">
        <f t="shared" si="124"/>
        <v>0</v>
      </c>
      <c r="IR61" s="243">
        <f t="shared" si="125"/>
        <v>0</v>
      </c>
      <c r="IS61" s="238"/>
      <c r="IT61" s="238"/>
      <c r="IU61" s="58"/>
      <c r="IV61" s="58"/>
      <c r="IW61" s="58"/>
      <c r="IX61" s="58"/>
      <c r="IY61" s="57"/>
      <c r="IZ61" s="57"/>
      <c r="JA61" s="57"/>
      <c r="JB61" s="57"/>
      <c r="JC61" s="57"/>
      <c r="JD61" s="57"/>
      <c r="JE61" s="57"/>
      <c r="JF61" s="57"/>
      <c r="JG61" s="57">
        <f t="shared" si="131"/>
        <v>0</v>
      </c>
      <c r="JH61" s="57">
        <f t="shared" si="132"/>
        <v>0</v>
      </c>
      <c r="JI61" s="57">
        <f t="shared" si="133"/>
        <v>0</v>
      </c>
      <c r="JJ61" s="243">
        <f t="shared" si="134"/>
        <v>0</v>
      </c>
      <c r="JK61" s="243">
        <f t="shared" si="135"/>
        <v>0</v>
      </c>
      <c r="JL61" s="238"/>
      <c r="JM61" s="238"/>
      <c r="JN61" s="58"/>
      <c r="JO61" s="58"/>
      <c r="JP61" s="59"/>
      <c r="JQ61" s="60"/>
      <c r="JR61" s="59"/>
      <c r="JS61" s="59"/>
      <c r="JT61" s="519">
        <f t="shared" si="1585"/>
        <v>0</v>
      </c>
      <c r="JU61" s="519">
        <f t="shared" si="1586"/>
        <v>0</v>
      </c>
      <c r="JV61" s="519">
        <f t="shared" si="1587"/>
        <v>0</v>
      </c>
      <c r="JW61" s="519">
        <f t="shared" si="1588"/>
        <v>0</v>
      </c>
      <c r="JX61" s="519">
        <f t="shared" si="1589"/>
        <v>0</v>
      </c>
      <c r="JY61" s="519">
        <f t="shared" si="1590"/>
        <v>0</v>
      </c>
      <c r="JZ61" s="57">
        <f t="shared" si="1591"/>
        <v>0</v>
      </c>
      <c r="KA61" s="57">
        <f t="shared" si="1592"/>
        <v>0</v>
      </c>
      <c r="KB61" s="57">
        <f t="shared" si="1593"/>
        <v>0</v>
      </c>
      <c r="KC61" s="243">
        <f t="shared" si="1594"/>
        <v>0</v>
      </c>
      <c r="KD61" s="243">
        <f t="shared" si="1595"/>
        <v>0</v>
      </c>
      <c r="KE61" s="58"/>
      <c r="KF61" s="58"/>
      <c r="KG61" s="76"/>
      <c r="KH61" s="76"/>
    </row>
    <row r="62" spans="1:294" x14ac:dyDescent="0.2">
      <c r="A62" s="126">
        <v>1</v>
      </c>
      <c r="B62" s="126">
        <v>1</v>
      </c>
      <c r="C62" s="81"/>
      <c r="D62" s="326"/>
      <c r="E62" s="78"/>
      <c r="F62" s="87" t="s">
        <v>21</v>
      </c>
      <c r="G62" s="87"/>
      <c r="H62" s="114"/>
      <c r="I62" s="114"/>
      <c r="J62" s="68">
        <f t="shared" ref="J62:N62" si="1596">SUM(J63,J77,J82,J86,J89,J94)</f>
        <v>0</v>
      </c>
      <c r="K62" s="68">
        <f t="shared" si="1596"/>
        <v>0</v>
      </c>
      <c r="L62" s="69">
        <f t="shared" ref="L62:L63" si="1597">SUM(J62/12*$B$2)</f>
        <v>0</v>
      </c>
      <c r="M62" s="69">
        <f t="shared" ref="M62:M63" si="1598">SUM(K62/12*$B$2)</f>
        <v>0</v>
      </c>
      <c r="N62" s="68">
        <f t="shared" si="1596"/>
        <v>0</v>
      </c>
      <c r="O62" s="68">
        <f t="shared" ref="O62:S62" si="1599">SUM(O63,O77,O82,O86,O89,O94)</f>
        <v>0</v>
      </c>
      <c r="P62" s="68">
        <f t="shared" si="1599"/>
        <v>0</v>
      </c>
      <c r="Q62" s="68">
        <f t="shared" si="1599"/>
        <v>0</v>
      </c>
      <c r="R62" s="68">
        <f t="shared" si="1599"/>
        <v>0</v>
      </c>
      <c r="S62" s="68">
        <f t="shared" si="1599"/>
        <v>0</v>
      </c>
      <c r="T62" s="105">
        <f t="shared" si="1351"/>
        <v>0</v>
      </c>
      <c r="U62" s="71">
        <f t="shared" si="1352"/>
        <v>0</v>
      </c>
      <c r="V62" s="71">
        <f t="shared" si="1353"/>
        <v>0</v>
      </c>
      <c r="W62" s="88">
        <f t="shared" si="1354"/>
        <v>0</v>
      </c>
      <c r="X62" s="88">
        <f t="shared" si="1355"/>
        <v>0</v>
      </c>
      <c r="Y62" s="411"/>
      <c r="Z62" s="410"/>
      <c r="AA62" s="200">
        <f t="shared" ref="AA62:AA63" si="1600">$H62</f>
        <v>0</v>
      </c>
      <c r="AB62" s="201" t="e">
        <f t="shared" ref="AB62:AB63" si="1601">O62/N62</f>
        <v>#DIV/0!</v>
      </c>
      <c r="AC62" s="68">
        <f>SUM(AC63,AC77,AC82,AC86,AC89,AC94)</f>
        <v>218</v>
      </c>
      <c r="AD62" s="68">
        <f>SUM(AD63,AD77,AD82,AD86,AD89,AD94)</f>
        <v>65585015.839999996</v>
      </c>
      <c r="AE62" s="69">
        <f t="shared" ref="AE62:AE63" si="1602">SUM(AC62/12*$B$2)</f>
        <v>36.333333333333336</v>
      </c>
      <c r="AF62" s="69">
        <f t="shared" ref="AF62:AF63" si="1603">SUM(AD62/12*$B$2)</f>
        <v>10930835.973333333</v>
      </c>
      <c r="AG62" s="68">
        <f t="shared" ref="AG62:AL62" si="1604">SUM(AG63,AG77,AG82,AG86,AG89,AG94)</f>
        <v>47</v>
      </c>
      <c r="AH62" s="68">
        <f t="shared" si="1604"/>
        <v>12644588.65</v>
      </c>
      <c r="AI62" s="68">
        <f t="shared" si="1604"/>
        <v>629</v>
      </c>
      <c r="AJ62" s="68">
        <f t="shared" si="1604"/>
        <v>6</v>
      </c>
      <c r="AK62" s="68">
        <f t="shared" si="1604"/>
        <v>2180469.9500000002</v>
      </c>
      <c r="AL62" s="68">
        <f t="shared" si="1604"/>
        <v>70</v>
      </c>
      <c r="AM62" s="105">
        <f t="shared" si="11"/>
        <v>53</v>
      </c>
      <c r="AN62" s="71">
        <f t="shared" si="12"/>
        <v>14825058.600000001</v>
      </c>
      <c r="AO62" s="71">
        <f t="shared" si="13"/>
        <v>699</v>
      </c>
      <c r="AP62" s="88">
        <f t="shared" si="14"/>
        <v>10.666666666666664</v>
      </c>
      <c r="AQ62" s="88">
        <f t="shared" si="15"/>
        <v>1713752.6766666677</v>
      </c>
      <c r="AR62" s="411"/>
      <c r="AS62" s="410"/>
      <c r="AT62" s="200">
        <f t="shared" ref="AT62:AT63" si="1605">$H62</f>
        <v>0</v>
      </c>
      <c r="AU62" s="201">
        <f t="shared" ref="AU62:AU63" si="1606">AH62/AG62</f>
        <v>269033.8010638298</v>
      </c>
      <c r="AV62" s="68">
        <f t="shared" ref="AV62:AW62" si="1607">SUM(AV63,AV77,AV82,AV86,AV89,AV94)</f>
        <v>0</v>
      </c>
      <c r="AW62" s="68">
        <f t="shared" si="1607"/>
        <v>0</v>
      </c>
      <c r="AX62" s="69">
        <f t="shared" ref="AX62:AX63" si="1608">SUM(AV62/12*$B$2)</f>
        <v>0</v>
      </c>
      <c r="AY62" s="69">
        <f t="shared" ref="AY62:AY63" si="1609">SUM(AW62/12*$B$2)</f>
        <v>0</v>
      </c>
      <c r="AZ62" s="68">
        <f t="shared" ref="AZ62:BE62" si="1610">SUM(AZ63,AZ77,AZ82,AZ86,AZ89,AZ94)</f>
        <v>0</v>
      </c>
      <c r="BA62" s="68">
        <f t="shared" si="1610"/>
        <v>0</v>
      </c>
      <c r="BB62" s="68">
        <f t="shared" si="1610"/>
        <v>0</v>
      </c>
      <c r="BC62" s="68">
        <f t="shared" si="1610"/>
        <v>0</v>
      </c>
      <c r="BD62" s="68">
        <f t="shared" si="1610"/>
        <v>0</v>
      </c>
      <c r="BE62" s="68">
        <f t="shared" si="1610"/>
        <v>0</v>
      </c>
      <c r="BF62" s="105">
        <f t="shared" si="21"/>
        <v>0</v>
      </c>
      <c r="BG62" s="71">
        <f t="shared" si="22"/>
        <v>0</v>
      </c>
      <c r="BH62" s="71">
        <f t="shared" si="23"/>
        <v>0</v>
      </c>
      <c r="BI62" s="88">
        <f t="shared" si="24"/>
        <v>0</v>
      </c>
      <c r="BJ62" s="88">
        <f t="shared" si="25"/>
        <v>0</v>
      </c>
      <c r="BK62" s="411"/>
      <c r="BL62" s="410"/>
      <c r="BM62" s="200">
        <f t="shared" ref="BM62:BM63" si="1611">$H62</f>
        <v>0</v>
      </c>
      <c r="BN62" s="201" t="e">
        <f t="shared" ref="BN62:BN63" si="1612">BA62/AZ62</f>
        <v>#DIV/0!</v>
      </c>
      <c r="BO62" s="68">
        <f t="shared" ref="BO62:BP62" si="1613">SUM(BO63,BO77,BO82,BO86,BO89,BO94)</f>
        <v>0</v>
      </c>
      <c r="BP62" s="68">
        <f t="shared" si="1613"/>
        <v>0</v>
      </c>
      <c r="BQ62" s="69">
        <f t="shared" ref="BQ62:BQ63" si="1614">SUM(BO62/12*$B$2)</f>
        <v>0</v>
      </c>
      <c r="BR62" s="69">
        <f t="shared" ref="BR62:BR63" si="1615">SUM(BP62/12*$B$2)</f>
        <v>0</v>
      </c>
      <c r="BS62" s="68">
        <f t="shared" ref="BS62:BX62" si="1616">SUM(BS63,BS77,BS82,BS86,BS89,BS94)</f>
        <v>0</v>
      </c>
      <c r="BT62" s="68">
        <f t="shared" si="1616"/>
        <v>0</v>
      </c>
      <c r="BU62" s="68">
        <f t="shared" si="1616"/>
        <v>0</v>
      </c>
      <c r="BV62" s="68">
        <f t="shared" si="1616"/>
        <v>0</v>
      </c>
      <c r="BW62" s="68">
        <f t="shared" si="1616"/>
        <v>0</v>
      </c>
      <c r="BX62" s="68">
        <f t="shared" si="1616"/>
        <v>0</v>
      </c>
      <c r="BY62" s="105">
        <f t="shared" si="31"/>
        <v>0</v>
      </c>
      <c r="BZ62" s="71">
        <f t="shared" si="32"/>
        <v>0</v>
      </c>
      <c r="CA62" s="71">
        <f t="shared" si="33"/>
        <v>0</v>
      </c>
      <c r="CB62" s="88">
        <f t="shared" si="34"/>
        <v>0</v>
      </c>
      <c r="CC62" s="88">
        <f t="shared" si="35"/>
        <v>0</v>
      </c>
      <c r="CD62" s="411"/>
      <c r="CE62" s="410"/>
      <c r="CF62" s="200">
        <f t="shared" ref="CF62:CF63" si="1617">$H62</f>
        <v>0</v>
      </c>
      <c r="CG62" s="201" t="e">
        <f t="shared" ref="CG62:CG63" si="1618">BT62/BS62</f>
        <v>#DIV/0!</v>
      </c>
      <c r="CH62" s="68">
        <f>SUM(CH63,CH77,CH82,CH86,CH89,CH94)</f>
        <v>0</v>
      </c>
      <c r="CI62" s="68">
        <f>SUM(CI63,CI77,CI82,CI86,CI89,CI94)</f>
        <v>0</v>
      </c>
      <c r="CJ62" s="69">
        <f t="shared" ref="CJ62:CJ63" si="1619">SUM(CH62/12*$B$2)</f>
        <v>0</v>
      </c>
      <c r="CK62" s="69">
        <f t="shared" ref="CK62:CK63" si="1620">SUM(CI62/12*$B$2)</f>
        <v>0</v>
      </c>
      <c r="CL62" s="68">
        <f t="shared" ref="CL62:CQ62" si="1621">SUM(CL63,CL77,CL82,CL86,CL89,CL94)</f>
        <v>0</v>
      </c>
      <c r="CM62" s="68">
        <f t="shared" si="1621"/>
        <v>0</v>
      </c>
      <c r="CN62" s="68">
        <f t="shared" si="1621"/>
        <v>0</v>
      </c>
      <c r="CO62" s="68">
        <f t="shared" si="1621"/>
        <v>0</v>
      </c>
      <c r="CP62" s="68">
        <f t="shared" si="1621"/>
        <v>0</v>
      </c>
      <c r="CQ62" s="68">
        <f t="shared" si="1621"/>
        <v>0</v>
      </c>
      <c r="CR62" s="105">
        <f t="shared" si="41"/>
        <v>0</v>
      </c>
      <c r="CS62" s="71">
        <f t="shared" si="42"/>
        <v>0</v>
      </c>
      <c r="CT62" s="71">
        <f t="shared" si="43"/>
        <v>0</v>
      </c>
      <c r="CU62" s="88">
        <f t="shared" si="44"/>
        <v>0</v>
      </c>
      <c r="CV62" s="88">
        <f t="shared" si="45"/>
        <v>0</v>
      </c>
      <c r="CW62" s="411"/>
      <c r="CX62" s="410"/>
      <c r="CY62" s="200">
        <f t="shared" ref="CY62:CY63" si="1622">$H62</f>
        <v>0</v>
      </c>
      <c r="CZ62" s="201" t="e">
        <f t="shared" ref="CZ62:CZ63" si="1623">CM62/CL62</f>
        <v>#DIV/0!</v>
      </c>
      <c r="DA62" s="68">
        <f t="shared" ref="DA62:DB62" si="1624">SUM(DA63,DA77,DA82,DA86,DA89,DA94)</f>
        <v>0</v>
      </c>
      <c r="DB62" s="68">
        <f t="shared" si="1624"/>
        <v>0</v>
      </c>
      <c r="DC62" s="69">
        <f t="shared" ref="DC62:DC63" si="1625">SUM(DA62/12*$B$2)</f>
        <v>0</v>
      </c>
      <c r="DD62" s="69">
        <f t="shared" ref="DD62:DD63" si="1626">SUM(DB62/12*$B$2)</f>
        <v>0</v>
      </c>
      <c r="DE62" s="68">
        <f t="shared" ref="DE62:DJ62" si="1627">SUM(DE63,DE77,DE82,DE86,DE89,DE94)</f>
        <v>0</v>
      </c>
      <c r="DF62" s="68">
        <f t="shared" si="1627"/>
        <v>0</v>
      </c>
      <c r="DG62" s="68">
        <f t="shared" si="1627"/>
        <v>0</v>
      </c>
      <c r="DH62" s="68">
        <f t="shared" si="1627"/>
        <v>0</v>
      </c>
      <c r="DI62" s="68">
        <f t="shared" si="1627"/>
        <v>0</v>
      </c>
      <c r="DJ62" s="68">
        <f t="shared" si="1627"/>
        <v>0</v>
      </c>
      <c r="DK62" s="105">
        <f t="shared" si="51"/>
        <v>0</v>
      </c>
      <c r="DL62" s="71">
        <f t="shared" si="52"/>
        <v>0</v>
      </c>
      <c r="DM62" s="71">
        <f t="shared" si="53"/>
        <v>0</v>
      </c>
      <c r="DN62" s="88">
        <f t="shared" si="54"/>
        <v>0</v>
      </c>
      <c r="DO62" s="88">
        <f t="shared" si="55"/>
        <v>0</v>
      </c>
      <c r="DP62" s="411"/>
      <c r="DQ62" s="410"/>
      <c r="DR62" s="200">
        <f t="shared" ref="DR62:DR63" si="1628">$H62</f>
        <v>0</v>
      </c>
      <c r="DS62" s="201" t="e">
        <f t="shared" ref="DS62:DS63" si="1629">DF62/DE62</f>
        <v>#DIV/0!</v>
      </c>
      <c r="DT62" s="68">
        <f t="shared" ref="DT62:DU62" si="1630">SUM(DT63,DT77,DT82,DT86,DT89,DT94)</f>
        <v>0</v>
      </c>
      <c r="DU62" s="68">
        <f t="shared" si="1630"/>
        <v>0</v>
      </c>
      <c r="DV62" s="69">
        <f t="shared" ref="DV62:DV63" si="1631">SUM(DT62/12*$B$2)</f>
        <v>0</v>
      </c>
      <c r="DW62" s="69">
        <f t="shared" ref="DW62:DW63" si="1632">SUM(DU62/12*$B$2)</f>
        <v>0</v>
      </c>
      <c r="DX62" s="68">
        <f t="shared" ref="DX62:EC62" si="1633">SUM(DX63,DX77,DX82,DX86,DX89,DX94)</f>
        <v>0</v>
      </c>
      <c r="DY62" s="68">
        <f t="shared" si="1633"/>
        <v>0</v>
      </c>
      <c r="DZ62" s="68">
        <f t="shared" si="1633"/>
        <v>0</v>
      </c>
      <c r="EA62" s="68">
        <f t="shared" si="1633"/>
        <v>0</v>
      </c>
      <c r="EB62" s="68">
        <f t="shared" si="1633"/>
        <v>0</v>
      </c>
      <c r="EC62" s="68">
        <f t="shared" si="1633"/>
        <v>0</v>
      </c>
      <c r="ED62" s="105">
        <f t="shared" si="61"/>
        <v>0</v>
      </c>
      <c r="EE62" s="71">
        <f t="shared" si="62"/>
        <v>0</v>
      </c>
      <c r="EF62" s="71">
        <f t="shared" si="63"/>
        <v>0</v>
      </c>
      <c r="EG62" s="88">
        <f t="shared" si="64"/>
        <v>0</v>
      </c>
      <c r="EH62" s="88">
        <f t="shared" si="65"/>
        <v>0</v>
      </c>
      <c r="EI62" s="411"/>
      <c r="EJ62" s="410"/>
      <c r="EK62" s="200">
        <f t="shared" ref="EK62:EK63" si="1634">$H62</f>
        <v>0</v>
      </c>
      <c r="EL62" s="201" t="e">
        <f t="shared" ref="EL62:EL63" si="1635">DY62/DX62</f>
        <v>#DIV/0!</v>
      </c>
      <c r="EM62" s="68">
        <f t="shared" ref="EM62:EN62" si="1636">SUM(EM63,EM77,EM82,EM86,EM89,EM94)</f>
        <v>0</v>
      </c>
      <c r="EN62" s="68">
        <f t="shared" si="1636"/>
        <v>0</v>
      </c>
      <c r="EO62" s="69">
        <f t="shared" ref="EO62:EO63" si="1637">SUM(EM62/12*$B$2)</f>
        <v>0</v>
      </c>
      <c r="EP62" s="69">
        <f t="shared" ref="EP62:EP63" si="1638">SUM(EN62/12*$B$2)</f>
        <v>0</v>
      </c>
      <c r="EQ62" s="68">
        <f t="shared" ref="EQ62:EV62" si="1639">SUM(EQ63,EQ77,EQ82,EQ86,EQ89,EQ94)</f>
        <v>0</v>
      </c>
      <c r="ER62" s="68">
        <f t="shared" si="1639"/>
        <v>0</v>
      </c>
      <c r="ES62" s="68">
        <f t="shared" si="1639"/>
        <v>0</v>
      </c>
      <c r="ET62" s="68">
        <f t="shared" si="1639"/>
        <v>0</v>
      </c>
      <c r="EU62" s="68">
        <f t="shared" si="1639"/>
        <v>0</v>
      </c>
      <c r="EV62" s="68">
        <f t="shared" si="1639"/>
        <v>0</v>
      </c>
      <c r="EW62" s="105">
        <f t="shared" si="71"/>
        <v>0</v>
      </c>
      <c r="EX62" s="71">
        <f t="shared" si="72"/>
        <v>0</v>
      </c>
      <c r="EY62" s="71">
        <f t="shared" si="73"/>
        <v>0</v>
      </c>
      <c r="EZ62" s="88">
        <f t="shared" si="74"/>
        <v>0</v>
      </c>
      <c r="FA62" s="88">
        <f t="shared" si="75"/>
        <v>0</v>
      </c>
      <c r="FB62" s="411"/>
      <c r="FC62" s="410"/>
      <c r="FD62" s="200">
        <f t="shared" ref="FD62:FD63" si="1640">$H62</f>
        <v>0</v>
      </c>
      <c r="FE62" s="201" t="e">
        <f t="shared" ref="FE62:FE63" si="1641">ER62/EQ62</f>
        <v>#DIV/0!</v>
      </c>
      <c r="FF62" s="68">
        <f t="shared" ref="FF62:FG62" si="1642">SUM(FF63,FF77,FF82,FF86,FF89,FF94)</f>
        <v>0</v>
      </c>
      <c r="FG62" s="68">
        <f t="shared" si="1642"/>
        <v>0</v>
      </c>
      <c r="FH62" s="69">
        <f t="shared" ref="FH62:FH63" si="1643">SUM(FF62/12*$B$2)</f>
        <v>0</v>
      </c>
      <c r="FI62" s="69">
        <f t="shared" ref="FI62:FI63" si="1644">SUM(FG62/12*$B$2)</f>
        <v>0</v>
      </c>
      <c r="FJ62" s="68">
        <f t="shared" ref="FJ62:FO62" si="1645">SUM(FJ63,FJ77,FJ82,FJ86,FJ89,FJ94)</f>
        <v>0</v>
      </c>
      <c r="FK62" s="68">
        <f t="shared" si="1645"/>
        <v>0</v>
      </c>
      <c r="FL62" s="68">
        <f t="shared" si="1645"/>
        <v>0</v>
      </c>
      <c r="FM62" s="68">
        <f t="shared" si="1645"/>
        <v>0</v>
      </c>
      <c r="FN62" s="68">
        <f t="shared" si="1645"/>
        <v>0</v>
      </c>
      <c r="FO62" s="68">
        <f t="shared" si="1645"/>
        <v>0</v>
      </c>
      <c r="FP62" s="105">
        <f t="shared" si="81"/>
        <v>0</v>
      </c>
      <c r="FQ62" s="71">
        <f t="shared" si="82"/>
        <v>0</v>
      </c>
      <c r="FR62" s="71">
        <f t="shared" si="83"/>
        <v>0</v>
      </c>
      <c r="FS62" s="88">
        <f t="shared" si="84"/>
        <v>0</v>
      </c>
      <c r="FT62" s="88">
        <f t="shared" si="85"/>
        <v>0</v>
      </c>
      <c r="FU62" s="411"/>
      <c r="FV62" s="410"/>
      <c r="FW62" s="200">
        <f t="shared" ref="FW62:FW63" si="1646">$H62</f>
        <v>0</v>
      </c>
      <c r="FX62" s="201" t="e">
        <f t="shared" ref="FX62:FX63" si="1647">FK62/FJ62</f>
        <v>#DIV/0!</v>
      </c>
      <c r="FY62" s="68">
        <f t="shared" ref="FY62:FZ62" si="1648">SUM(FY63,FY77,FY82,FY86,FY89,FY94)</f>
        <v>0</v>
      </c>
      <c r="FZ62" s="68">
        <f t="shared" si="1648"/>
        <v>0</v>
      </c>
      <c r="GA62" s="69">
        <f t="shared" ref="GA62:GA63" si="1649">SUM(FY62/12*$B$2)</f>
        <v>0</v>
      </c>
      <c r="GB62" s="69">
        <f t="shared" ref="GB62:GB63" si="1650">SUM(FZ62/12*$B$2)</f>
        <v>0</v>
      </c>
      <c r="GC62" s="68">
        <f t="shared" ref="GC62:GH62" si="1651">SUM(GC63,GC77,GC82,GC86,GC89,GC94)</f>
        <v>0</v>
      </c>
      <c r="GD62" s="68">
        <f t="shared" si="1651"/>
        <v>0</v>
      </c>
      <c r="GE62" s="68">
        <f t="shared" si="1651"/>
        <v>0</v>
      </c>
      <c r="GF62" s="68">
        <f t="shared" si="1651"/>
        <v>0</v>
      </c>
      <c r="GG62" s="68">
        <f t="shared" si="1651"/>
        <v>0</v>
      </c>
      <c r="GH62" s="68">
        <f t="shared" si="1651"/>
        <v>0</v>
      </c>
      <c r="GI62" s="105">
        <f t="shared" si="91"/>
        <v>0</v>
      </c>
      <c r="GJ62" s="71">
        <f t="shared" si="92"/>
        <v>0</v>
      </c>
      <c r="GK62" s="71">
        <f t="shared" si="93"/>
        <v>0</v>
      </c>
      <c r="GL62" s="88">
        <f t="shared" si="94"/>
        <v>0</v>
      </c>
      <c r="GM62" s="88">
        <f t="shared" si="95"/>
        <v>0</v>
      </c>
      <c r="GN62" s="411"/>
      <c r="GO62" s="410"/>
      <c r="GP62" s="200">
        <f t="shared" ref="GP62:GP63" si="1652">$H62</f>
        <v>0</v>
      </c>
      <c r="GQ62" s="201" t="e">
        <f t="shared" ref="GQ62:GQ63" si="1653">GD62/GC62</f>
        <v>#DIV/0!</v>
      </c>
      <c r="GR62" s="68">
        <f>SUM(GR63,GR77,GR82,GR86,GR89,GR94)</f>
        <v>0</v>
      </c>
      <c r="GS62" s="68">
        <f>SUM(GS63,GS77,GS82,GS86,GS89,GS94)</f>
        <v>0</v>
      </c>
      <c r="GT62" s="69">
        <f t="shared" ref="GT62:GT63" si="1654">SUM(GR62/12*$B$2)</f>
        <v>0</v>
      </c>
      <c r="GU62" s="69">
        <f t="shared" ref="GU62:GU63" si="1655">SUM(GS62/12*$B$2)</f>
        <v>0</v>
      </c>
      <c r="GV62" s="68">
        <f t="shared" ref="GV62:HA62" si="1656">SUM(GV63,GV77,GV82,GV86,GV89,GV94)</f>
        <v>0</v>
      </c>
      <c r="GW62" s="68">
        <f t="shared" si="1656"/>
        <v>0</v>
      </c>
      <c r="GX62" s="68">
        <f t="shared" si="1656"/>
        <v>0</v>
      </c>
      <c r="GY62" s="68">
        <f t="shared" si="1656"/>
        <v>0</v>
      </c>
      <c r="GZ62" s="68">
        <f t="shared" si="1656"/>
        <v>0</v>
      </c>
      <c r="HA62" s="68">
        <f t="shared" si="1656"/>
        <v>0</v>
      </c>
      <c r="HB62" s="105">
        <f t="shared" si="101"/>
        <v>0</v>
      </c>
      <c r="HC62" s="71">
        <f t="shared" si="102"/>
        <v>0</v>
      </c>
      <c r="HD62" s="71">
        <f t="shared" si="103"/>
        <v>0</v>
      </c>
      <c r="HE62" s="88">
        <f t="shared" si="104"/>
        <v>0</v>
      </c>
      <c r="HF62" s="88">
        <f t="shared" si="105"/>
        <v>0</v>
      </c>
      <c r="HG62" s="411"/>
      <c r="HH62" s="410"/>
      <c r="HI62" s="200">
        <f t="shared" ref="HI62:HI63" si="1657">$H62</f>
        <v>0</v>
      </c>
      <c r="HJ62" s="201" t="e">
        <f t="shared" ref="HJ62:HJ63" si="1658">GW62/GV62</f>
        <v>#DIV/0!</v>
      </c>
      <c r="HK62" s="68">
        <f t="shared" ref="HK62:HL62" si="1659">SUM(HK63,HK77,HK82,HK86,HK89,HK94)</f>
        <v>0</v>
      </c>
      <c r="HL62" s="68">
        <f t="shared" si="1659"/>
        <v>0</v>
      </c>
      <c r="HM62" s="69">
        <f t="shared" ref="HM62:HM63" si="1660">SUM(HK62/12*$B$2)</f>
        <v>0</v>
      </c>
      <c r="HN62" s="69">
        <f t="shared" ref="HN62:HN63" si="1661">SUM(HL62/12*$B$2)</f>
        <v>0</v>
      </c>
      <c r="HO62" s="68">
        <f t="shared" ref="HO62:HT62" si="1662">SUM(HO63,HO77,HO82,HO86,HO89,HO94)</f>
        <v>0</v>
      </c>
      <c r="HP62" s="68">
        <f t="shared" si="1662"/>
        <v>0</v>
      </c>
      <c r="HQ62" s="68">
        <f t="shared" si="1662"/>
        <v>0</v>
      </c>
      <c r="HR62" s="68">
        <f t="shared" si="1662"/>
        <v>0</v>
      </c>
      <c r="HS62" s="68">
        <f t="shared" si="1662"/>
        <v>0</v>
      </c>
      <c r="HT62" s="68">
        <f t="shared" si="1662"/>
        <v>0</v>
      </c>
      <c r="HU62" s="105">
        <f t="shared" si="111"/>
        <v>0</v>
      </c>
      <c r="HV62" s="71">
        <f t="shared" si="112"/>
        <v>0</v>
      </c>
      <c r="HW62" s="71">
        <f t="shared" si="113"/>
        <v>0</v>
      </c>
      <c r="HX62" s="88">
        <f t="shared" si="114"/>
        <v>0</v>
      </c>
      <c r="HY62" s="88">
        <f t="shared" si="115"/>
        <v>0</v>
      </c>
      <c r="HZ62" s="411"/>
      <c r="IA62" s="410"/>
      <c r="IB62" s="200">
        <f t="shared" ref="IB62:IB63" si="1663">$H62</f>
        <v>0</v>
      </c>
      <c r="IC62" s="201" t="e">
        <f t="shared" ref="IC62:IC63" si="1664">HP62/HO62</f>
        <v>#DIV/0!</v>
      </c>
      <c r="ID62" s="138">
        <f t="shared" ref="ID62:IE62" si="1665">SUM(ID63,ID77,ID82,ID86,ID89,ID94)</f>
        <v>0</v>
      </c>
      <c r="IE62" s="138">
        <f t="shared" si="1665"/>
        <v>0</v>
      </c>
      <c r="IF62" s="69">
        <f t="shared" ref="IF62:IF63" si="1666">SUM(ID62/12*$B$2)</f>
        <v>0</v>
      </c>
      <c r="IG62" s="69">
        <f t="shared" ref="IG62:IG63" si="1667">SUM(IE62/12*$B$2)</f>
        <v>0</v>
      </c>
      <c r="IH62" s="68">
        <f t="shared" ref="IH62:IM62" si="1668">SUM(IH63,IH77,IH82,IH86,IH89,IH94)</f>
        <v>0</v>
      </c>
      <c r="II62" s="68">
        <f t="shared" si="1668"/>
        <v>0</v>
      </c>
      <c r="IJ62" s="68">
        <f t="shared" si="1668"/>
        <v>0</v>
      </c>
      <c r="IK62" s="68">
        <f t="shared" si="1668"/>
        <v>0</v>
      </c>
      <c r="IL62" s="68">
        <f t="shared" si="1668"/>
        <v>0</v>
      </c>
      <c r="IM62" s="68">
        <f t="shared" si="1668"/>
        <v>0</v>
      </c>
      <c r="IN62" s="105">
        <f t="shared" si="121"/>
        <v>0</v>
      </c>
      <c r="IO62" s="71">
        <f t="shared" si="122"/>
        <v>0</v>
      </c>
      <c r="IP62" s="71">
        <f t="shared" si="123"/>
        <v>0</v>
      </c>
      <c r="IQ62" s="88">
        <f t="shared" si="124"/>
        <v>0</v>
      </c>
      <c r="IR62" s="88">
        <f t="shared" si="125"/>
        <v>0</v>
      </c>
      <c r="IS62" s="411"/>
      <c r="IT62" s="410"/>
      <c r="IU62" s="200">
        <f t="shared" ref="IU62:IU63" si="1669">$H62</f>
        <v>0</v>
      </c>
      <c r="IV62" s="201" t="e">
        <f t="shared" ref="IV62:IV63" si="1670">II62/IH62</f>
        <v>#DIV/0!</v>
      </c>
      <c r="IW62" s="138">
        <f>SUM(IW63,IW77,IW82,IW86,IW89,IW94)</f>
        <v>0</v>
      </c>
      <c r="IX62" s="138">
        <f>SUM(IX63,IX77,IX82,IX86,IX89,IX94)</f>
        <v>0</v>
      </c>
      <c r="IY62" s="69">
        <f t="shared" ref="IY62:IY63" si="1671">SUM(IW62/12*$B$2)</f>
        <v>0</v>
      </c>
      <c r="IZ62" s="69">
        <f t="shared" ref="IZ62:IZ63" si="1672">SUM(IX62/12*$B$2)</f>
        <v>0</v>
      </c>
      <c r="JA62" s="68">
        <f t="shared" ref="JA62:JF62" si="1673">SUM(JA63,JA77,JA82,JA86,JA89,JA94)</f>
        <v>0</v>
      </c>
      <c r="JB62" s="68">
        <f t="shared" si="1673"/>
        <v>0</v>
      </c>
      <c r="JC62" s="68">
        <f t="shared" si="1673"/>
        <v>0</v>
      </c>
      <c r="JD62" s="68">
        <f t="shared" si="1673"/>
        <v>0</v>
      </c>
      <c r="JE62" s="68">
        <f t="shared" si="1673"/>
        <v>0</v>
      </c>
      <c r="JF62" s="68">
        <f t="shared" si="1673"/>
        <v>0</v>
      </c>
      <c r="JG62" s="105">
        <f t="shared" si="131"/>
        <v>0</v>
      </c>
      <c r="JH62" s="71">
        <f t="shared" si="132"/>
        <v>0</v>
      </c>
      <c r="JI62" s="71">
        <f t="shared" si="133"/>
        <v>0</v>
      </c>
      <c r="JJ62" s="88">
        <f t="shared" si="134"/>
        <v>0</v>
      </c>
      <c r="JK62" s="88">
        <f t="shared" si="135"/>
        <v>0</v>
      </c>
      <c r="JL62" s="411"/>
      <c r="JM62" s="410"/>
      <c r="JN62" s="200">
        <f t="shared" ref="JN62:JN63" si="1674">$H62</f>
        <v>0</v>
      </c>
      <c r="JO62" s="201" t="e">
        <f t="shared" ref="JO62:JO63" si="1675">JB62/JA62</f>
        <v>#DIV/0!</v>
      </c>
      <c r="JP62" s="517">
        <f t="shared" ref="JP62:JP63" si="1676">J62+AC62+AV62+BO62+CH62+DA62+DT62+EM62+FF62+FY62+GR62+HK62+ID62+IW62</f>
        <v>218</v>
      </c>
      <c r="JQ62" s="517">
        <f t="shared" ref="JQ62:JQ63" si="1677">K62+AD62+AW62+BP62+CI62+DB62+DU62+EN62+FG62+FZ62+GS62+HL62+IE62+IX62</f>
        <v>65585015.839999996</v>
      </c>
      <c r="JR62" s="517">
        <f t="shared" ref="JR62:JR63" si="1678">L62+AE62+AX62+BQ62+CJ62+DC62+DV62+EO62+FH62+GA62+GT62+HM62+IF62+IY62</f>
        <v>36.333333333333336</v>
      </c>
      <c r="JS62" s="517">
        <f t="shared" ref="JS62:JS63" si="1679">M62+AF62+AY62+BR62+CK62+DD62+DW62+EP62+FI62+GB62+GU62+HN62+IG62+IZ62</f>
        <v>10930835.973333333</v>
      </c>
      <c r="JT62" s="517">
        <f t="shared" ref="JT62:JT76" si="1680">N62+AG62+AZ62+BS62+CL62+DE62+DX62+EQ62+FJ62+GC62+GV62+HO62+IH62+JA62</f>
        <v>47</v>
      </c>
      <c r="JU62" s="517">
        <f t="shared" ref="JU62:JU76" si="1681">O62+AH62+BA62+BT62+CM62+DF62+DY62+ER62+FK62+GD62+GW62+HP62+II62+JB62</f>
        <v>12644588.65</v>
      </c>
      <c r="JV62" s="517">
        <f t="shared" ref="JV62:JV76" si="1682">P62+AI62+BB62+BU62+CN62+DG62+DZ62+ES62+FL62+GE62+GX62+HQ62+IJ62+JC62</f>
        <v>629</v>
      </c>
      <c r="JW62" s="517">
        <f t="shared" ref="JW62:JW76" si="1683">Q62+AJ62+BC62+BV62+CO62+DH62+EA62+ET62+FM62+GF62+GY62+HR62+IK62+JD62</f>
        <v>6</v>
      </c>
      <c r="JX62" s="517">
        <f t="shared" ref="JX62:JX76" si="1684">R62+AK62+BD62+BW62+CP62+DI62+EB62+EU62+FN62+GG62+GZ62+HS62+IL62+JE62</f>
        <v>2180469.9500000002</v>
      </c>
      <c r="JY62" s="517">
        <f t="shared" ref="JY62:JY76" si="1685">S62+AL62+BE62+BX62+CQ62+DJ62+EC62+EV62+FO62+GH62+HA62+HT62+IM62+JF62</f>
        <v>70</v>
      </c>
      <c r="JZ62" s="517">
        <f t="shared" si="221"/>
        <v>53</v>
      </c>
      <c r="KA62" s="517">
        <f t="shared" si="222"/>
        <v>14825058.600000001</v>
      </c>
      <c r="KB62" s="517">
        <f t="shared" si="223"/>
        <v>699</v>
      </c>
      <c r="KC62" s="88">
        <f t="shared" ref="KC62:KC76" si="1686">JT62-JR62</f>
        <v>10.666666666666664</v>
      </c>
      <c r="KD62" s="88">
        <f t="shared" ref="KD62:KD76" si="1687">JU62-JS62</f>
        <v>1713752.6766666677</v>
      </c>
      <c r="KE62" s="200">
        <f t="shared" ref="KE62:KE63" si="1688">$H62</f>
        <v>0</v>
      </c>
      <c r="KF62" s="201">
        <f t="shared" ref="KF62:KF63" si="1689">JU62/JT62</f>
        <v>269033.8010638298</v>
      </c>
      <c r="KG62" s="412"/>
      <c r="KH62" s="412"/>
    </row>
    <row r="63" spans="1:294" ht="13.5" x14ac:dyDescent="0.2">
      <c r="A63" s="126">
        <v>1</v>
      </c>
      <c r="B63" s="126">
        <v>1</v>
      </c>
      <c r="C63" s="81"/>
      <c r="D63" s="326"/>
      <c r="E63" s="78"/>
      <c r="F63" s="245" t="s">
        <v>133</v>
      </c>
      <c r="G63" s="124">
        <v>10</v>
      </c>
      <c r="H63" s="130">
        <v>207819.7</v>
      </c>
      <c r="I63" s="130">
        <v>221044.59</v>
      </c>
      <c r="J63" s="69">
        <f>VLOOKUP($G63,'ВМП план'!$A$7:$AQ$74,14,0)</f>
        <v>0</v>
      </c>
      <c r="K63" s="69">
        <f>VLOOKUP($G63,'ВМП план'!$A$7:$AQ$74,15,0)</f>
        <v>0</v>
      </c>
      <c r="L63" s="69">
        <f t="shared" si="1597"/>
        <v>0</v>
      </c>
      <c r="M63" s="69">
        <f t="shared" si="1598"/>
        <v>0</v>
      </c>
      <c r="N63" s="71">
        <f>SUM(N64:N76)</f>
        <v>0</v>
      </c>
      <c r="O63" s="71">
        <f t="shared" ref="O63:S63" si="1690">SUM(O64:O76)</f>
        <v>0</v>
      </c>
      <c r="P63" s="71">
        <f t="shared" si="1690"/>
        <v>0</v>
      </c>
      <c r="Q63" s="71">
        <f t="shared" si="1690"/>
        <v>0</v>
      </c>
      <c r="R63" s="71">
        <f t="shared" si="1690"/>
        <v>0</v>
      </c>
      <c r="S63" s="71">
        <f t="shared" si="1690"/>
        <v>0</v>
      </c>
      <c r="T63" s="105">
        <f t="shared" si="1351"/>
        <v>0</v>
      </c>
      <c r="U63" s="71">
        <f t="shared" si="1352"/>
        <v>0</v>
      </c>
      <c r="V63" s="71">
        <f t="shared" si="1353"/>
        <v>0</v>
      </c>
      <c r="W63" s="88">
        <f t="shared" si="1354"/>
        <v>0</v>
      </c>
      <c r="X63" s="88">
        <f t="shared" si="1355"/>
        <v>0</v>
      </c>
      <c r="Y63" s="411"/>
      <c r="Z63" s="410"/>
      <c r="AA63" s="200">
        <f t="shared" si="1600"/>
        <v>207819.7</v>
      </c>
      <c r="AB63" s="201" t="e">
        <f t="shared" si="1601"/>
        <v>#DIV/0!</v>
      </c>
      <c r="AC63" s="69">
        <f>VLOOKUP($G63,'ВМП план'!$A$7:$AQ$73,12,0)</f>
        <v>100</v>
      </c>
      <c r="AD63" s="69">
        <f>VLOOKUP($G63,'ВМП план'!$A$7:$AQ$73,13,0)</f>
        <v>20781970</v>
      </c>
      <c r="AE63" s="69">
        <f t="shared" si="1602"/>
        <v>16.666666666666668</v>
      </c>
      <c r="AF63" s="69">
        <f t="shared" si="1603"/>
        <v>3463661.6666666665</v>
      </c>
      <c r="AG63" s="71">
        <f>SUM(AG64:AG76)</f>
        <v>30</v>
      </c>
      <c r="AH63" s="71">
        <f t="shared" ref="AH63" si="1691">SUM(AH64:AH76)</f>
        <v>6234591</v>
      </c>
      <c r="AI63" s="71">
        <f t="shared" ref="AI63" si="1692">SUM(AI64:AI76)</f>
        <v>458</v>
      </c>
      <c r="AJ63" s="71">
        <f t="shared" ref="AJ63" si="1693">SUM(AJ64:AJ76)</f>
        <v>1</v>
      </c>
      <c r="AK63" s="71">
        <f t="shared" ref="AK63" si="1694">SUM(AK64:AK76)</f>
        <v>207819.7</v>
      </c>
      <c r="AL63" s="71">
        <f t="shared" ref="AL63" si="1695">SUM(AL64:AL76)</f>
        <v>15</v>
      </c>
      <c r="AM63" s="105">
        <f t="shared" si="11"/>
        <v>31</v>
      </c>
      <c r="AN63" s="71">
        <f t="shared" si="12"/>
        <v>6442410.7000000002</v>
      </c>
      <c r="AO63" s="71">
        <f t="shared" si="13"/>
        <v>473</v>
      </c>
      <c r="AP63" s="88">
        <f t="shared" si="14"/>
        <v>13.333333333333332</v>
      </c>
      <c r="AQ63" s="88">
        <f t="shared" si="15"/>
        <v>2770929.3333333335</v>
      </c>
      <c r="AR63" s="411"/>
      <c r="AS63" s="410"/>
      <c r="AT63" s="200">
        <f t="shared" si="1605"/>
        <v>207819.7</v>
      </c>
      <c r="AU63" s="201">
        <f t="shared" si="1606"/>
        <v>207819.7</v>
      </c>
      <c r="AV63" s="69">
        <f>VLOOKUP($G63,'ВМП план'!$A$7:$AQ$73,16,0)</f>
        <v>0</v>
      </c>
      <c r="AW63" s="69">
        <f>VLOOKUP($G63,'ВМП план'!$A$7:$AQ$73,17,0)</f>
        <v>0</v>
      </c>
      <c r="AX63" s="69">
        <f t="shared" si="1608"/>
        <v>0</v>
      </c>
      <c r="AY63" s="69">
        <f t="shared" si="1609"/>
        <v>0</v>
      </c>
      <c r="AZ63" s="71">
        <f>SUM(AZ64:AZ76)</f>
        <v>0</v>
      </c>
      <c r="BA63" s="71">
        <f t="shared" ref="BA63" si="1696">SUM(BA64:BA76)</f>
        <v>0</v>
      </c>
      <c r="BB63" s="71">
        <f t="shared" ref="BB63" si="1697">SUM(BB64:BB76)</f>
        <v>0</v>
      </c>
      <c r="BC63" s="71">
        <f t="shared" ref="BC63" si="1698">SUM(BC64:BC76)</f>
        <v>0</v>
      </c>
      <c r="BD63" s="71">
        <f t="shared" ref="BD63" si="1699">SUM(BD64:BD76)</f>
        <v>0</v>
      </c>
      <c r="BE63" s="71">
        <f t="shared" ref="BE63" si="1700">SUM(BE64:BE76)</f>
        <v>0</v>
      </c>
      <c r="BF63" s="105">
        <f t="shared" si="21"/>
        <v>0</v>
      </c>
      <c r="BG63" s="71">
        <f t="shared" si="22"/>
        <v>0</v>
      </c>
      <c r="BH63" s="71">
        <f t="shared" si="23"/>
        <v>0</v>
      </c>
      <c r="BI63" s="88">
        <f t="shared" si="24"/>
        <v>0</v>
      </c>
      <c r="BJ63" s="88">
        <f t="shared" si="25"/>
        <v>0</v>
      </c>
      <c r="BK63" s="411"/>
      <c r="BL63" s="410"/>
      <c r="BM63" s="200">
        <f t="shared" si="1611"/>
        <v>207819.7</v>
      </c>
      <c r="BN63" s="201" t="e">
        <f t="shared" si="1612"/>
        <v>#DIV/0!</v>
      </c>
      <c r="BO63" s="69">
        <f>VLOOKUP($G63,'ВМП план'!$A$7:$AQ$73,18,0)</f>
        <v>0</v>
      </c>
      <c r="BP63" s="69">
        <f>VLOOKUP($G63,'ВМП план'!$A$7:$AQ$73,19,0)</f>
        <v>0</v>
      </c>
      <c r="BQ63" s="69">
        <f t="shared" si="1614"/>
        <v>0</v>
      </c>
      <c r="BR63" s="69">
        <f t="shared" si="1615"/>
        <v>0</v>
      </c>
      <c r="BS63" s="71">
        <f>SUM(BS64:BS76)</f>
        <v>0</v>
      </c>
      <c r="BT63" s="71">
        <f t="shared" ref="BT63" si="1701">SUM(BT64:BT76)</f>
        <v>0</v>
      </c>
      <c r="BU63" s="71">
        <f t="shared" ref="BU63" si="1702">SUM(BU64:BU76)</f>
        <v>0</v>
      </c>
      <c r="BV63" s="71">
        <f t="shared" ref="BV63" si="1703">SUM(BV64:BV76)</f>
        <v>0</v>
      </c>
      <c r="BW63" s="71">
        <f t="shared" ref="BW63" si="1704">SUM(BW64:BW76)</f>
        <v>0</v>
      </c>
      <c r="BX63" s="71">
        <f t="shared" ref="BX63" si="1705">SUM(BX64:BX76)</f>
        <v>0</v>
      </c>
      <c r="BY63" s="105">
        <f t="shared" si="31"/>
        <v>0</v>
      </c>
      <c r="BZ63" s="71">
        <f t="shared" si="32"/>
        <v>0</v>
      </c>
      <c r="CA63" s="71">
        <f t="shared" si="33"/>
        <v>0</v>
      </c>
      <c r="CB63" s="88">
        <f t="shared" si="34"/>
        <v>0</v>
      </c>
      <c r="CC63" s="88">
        <f t="shared" si="35"/>
        <v>0</v>
      </c>
      <c r="CD63" s="411"/>
      <c r="CE63" s="410"/>
      <c r="CF63" s="200">
        <f t="shared" si="1617"/>
        <v>207819.7</v>
      </c>
      <c r="CG63" s="201" t="e">
        <f t="shared" si="1618"/>
        <v>#DIV/0!</v>
      </c>
      <c r="CH63" s="69">
        <f>VLOOKUP($G63,'ВМП план'!$A$7:$AQ$73,10,0)</f>
        <v>0</v>
      </c>
      <c r="CI63" s="69">
        <f>VLOOKUP($G63,'ВМП план'!$A$7:$AQ$73,11,0)</f>
        <v>0</v>
      </c>
      <c r="CJ63" s="69">
        <f t="shared" si="1619"/>
        <v>0</v>
      </c>
      <c r="CK63" s="69">
        <f t="shared" si="1620"/>
        <v>0</v>
      </c>
      <c r="CL63" s="71">
        <f>SUM(CL64:CL76)</f>
        <v>0</v>
      </c>
      <c r="CM63" s="71">
        <f t="shared" ref="CM63" si="1706">SUM(CM64:CM76)</f>
        <v>0</v>
      </c>
      <c r="CN63" s="71">
        <f t="shared" ref="CN63" si="1707">SUM(CN64:CN76)</f>
        <v>0</v>
      </c>
      <c r="CO63" s="71">
        <f t="shared" ref="CO63" si="1708">SUM(CO64:CO76)</f>
        <v>0</v>
      </c>
      <c r="CP63" s="71">
        <f t="shared" ref="CP63" si="1709">SUM(CP64:CP76)</f>
        <v>0</v>
      </c>
      <c r="CQ63" s="71">
        <f t="shared" ref="CQ63" si="1710">SUM(CQ64:CQ76)</f>
        <v>0</v>
      </c>
      <c r="CR63" s="105">
        <f t="shared" si="41"/>
        <v>0</v>
      </c>
      <c r="CS63" s="71">
        <f t="shared" si="42"/>
        <v>0</v>
      </c>
      <c r="CT63" s="71">
        <f t="shared" si="43"/>
        <v>0</v>
      </c>
      <c r="CU63" s="88">
        <f t="shared" si="44"/>
        <v>0</v>
      </c>
      <c r="CV63" s="88">
        <f t="shared" si="45"/>
        <v>0</v>
      </c>
      <c r="CW63" s="411"/>
      <c r="CX63" s="410"/>
      <c r="CY63" s="200">
        <f t="shared" si="1622"/>
        <v>207819.7</v>
      </c>
      <c r="CZ63" s="201" t="e">
        <f t="shared" si="1623"/>
        <v>#DIV/0!</v>
      </c>
      <c r="DA63" s="69">
        <f>VLOOKUP($G63,'ВМП план'!$A$7:$AQ$73,26,0)</f>
        <v>0</v>
      </c>
      <c r="DB63" s="69">
        <f>VLOOKUP($G63,'ВМП план'!$A$7:$AQ$73,27,0)</f>
        <v>0</v>
      </c>
      <c r="DC63" s="69">
        <f t="shared" si="1625"/>
        <v>0</v>
      </c>
      <c r="DD63" s="69">
        <f t="shared" si="1626"/>
        <v>0</v>
      </c>
      <c r="DE63" s="71">
        <f>SUM(DE64:DE76)</f>
        <v>0</v>
      </c>
      <c r="DF63" s="71">
        <f t="shared" ref="DF63" si="1711">SUM(DF64:DF76)</f>
        <v>0</v>
      </c>
      <c r="DG63" s="71">
        <f t="shared" ref="DG63" si="1712">SUM(DG64:DG76)</f>
        <v>0</v>
      </c>
      <c r="DH63" s="71">
        <f t="shared" ref="DH63" si="1713">SUM(DH64:DH76)</f>
        <v>0</v>
      </c>
      <c r="DI63" s="71">
        <f t="shared" ref="DI63" si="1714">SUM(DI64:DI76)</f>
        <v>0</v>
      </c>
      <c r="DJ63" s="71">
        <f t="shared" ref="DJ63" si="1715">SUM(DJ64:DJ76)</f>
        <v>0</v>
      </c>
      <c r="DK63" s="105">
        <f t="shared" si="51"/>
        <v>0</v>
      </c>
      <c r="DL63" s="71">
        <f t="shared" si="52"/>
        <v>0</v>
      </c>
      <c r="DM63" s="71">
        <f t="shared" si="53"/>
        <v>0</v>
      </c>
      <c r="DN63" s="88">
        <f t="shared" si="54"/>
        <v>0</v>
      </c>
      <c r="DO63" s="88">
        <f t="shared" si="55"/>
        <v>0</v>
      </c>
      <c r="DP63" s="411"/>
      <c r="DQ63" s="410"/>
      <c r="DR63" s="200">
        <f t="shared" si="1628"/>
        <v>207819.7</v>
      </c>
      <c r="DS63" s="201" t="e">
        <f t="shared" si="1629"/>
        <v>#DIV/0!</v>
      </c>
      <c r="DT63" s="69">
        <f>VLOOKUP($G63,'ВМП план'!$A$7:$AQ$73,28,0)</f>
        <v>0</v>
      </c>
      <c r="DU63" s="69">
        <f>VLOOKUP($G63,'ВМП план'!$A$7:$AQ$73,29,0)</f>
        <v>0</v>
      </c>
      <c r="DV63" s="69">
        <f t="shared" si="1631"/>
        <v>0</v>
      </c>
      <c r="DW63" s="69">
        <f t="shared" si="1632"/>
        <v>0</v>
      </c>
      <c r="DX63" s="71">
        <f>SUM(DX64:DX76)</f>
        <v>0</v>
      </c>
      <c r="DY63" s="71">
        <f t="shared" ref="DY63" si="1716">SUM(DY64:DY76)</f>
        <v>0</v>
      </c>
      <c r="DZ63" s="71">
        <f t="shared" ref="DZ63" si="1717">SUM(DZ64:DZ76)</f>
        <v>0</v>
      </c>
      <c r="EA63" s="71">
        <f t="shared" ref="EA63" si="1718">SUM(EA64:EA76)</f>
        <v>0</v>
      </c>
      <c r="EB63" s="71">
        <f t="shared" ref="EB63" si="1719">SUM(EB64:EB76)</f>
        <v>0</v>
      </c>
      <c r="EC63" s="71">
        <f t="shared" ref="EC63" si="1720">SUM(EC64:EC76)</f>
        <v>0</v>
      </c>
      <c r="ED63" s="105">
        <f t="shared" si="61"/>
        <v>0</v>
      </c>
      <c r="EE63" s="71">
        <f t="shared" si="62"/>
        <v>0</v>
      </c>
      <c r="EF63" s="71">
        <f t="shared" si="63"/>
        <v>0</v>
      </c>
      <c r="EG63" s="88">
        <f t="shared" si="64"/>
        <v>0</v>
      </c>
      <c r="EH63" s="88">
        <f t="shared" si="65"/>
        <v>0</v>
      </c>
      <c r="EI63" s="411"/>
      <c r="EJ63" s="410"/>
      <c r="EK63" s="200">
        <f t="shared" si="1634"/>
        <v>207819.7</v>
      </c>
      <c r="EL63" s="201" t="e">
        <f t="shared" si="1635"/>
        <v>#DIV/0!</v>
      </c>
      <c r="EM63" s="138">
        <f>VLOOKUP($G63,'ВМП план'!$A$7:$AQ$73,30,0)</f>
        <v>0</v>
      </c>
      <c r="EN63" s="138">
        <f>VLOOKUP($G63,'ВМП план'!$A$7:$AQ$73,31,0)</f>
        <v>0</v>
      </c>
      <c r="EO63" s="69">
        <f t="shared" si="1637"/>
        <v>0</v>
      </c>
      <c r="EP63" s="69">
        <f t="shared" si="1638"/>
        <v>0</v>
      </c>
      <c r="EQ63" s="71">
        <f>SUM(EQ64:EQ76)</f>
        <v>0</v>
      </c>
      <c r="ER63" s="71">
        <f t="shared" ref="ER63" si="1721">SUM(ER64:ER76)</f>
        <v>0</v>
      </c>
      <c r="ES63" s="71">
        <f t="shared" ref="ES63" si="1722">SUM(ES64:ES76)</f>
        <v>0</v>
      </c>
      <c r="ET63" s="71">
        <f t="shared" ref="ET63" si="1723">SUM(ET64:ET76)</f>
        <v>0</v>
      </c>
      <c r="EU63" s="71">
        <f t="shared" ref="EU63" si="1724">SUM(EU64:EU76)</f>
        <v>0</v>
      </c>
      <c r="EV63" s="71">
        <f t="shared" ref="EV63" si="1725">SUM(EV64:EV76)</f>
        <v>0</v>
      </c>
      <c r="EW63" s="105">
        <f t="shared" si="71"/>
        <v>0</v>
      </c>
      <c r="EX63" s="71">
        <f t="shared" si="72"/>
        <v>0</v>
      </c>
      <c r="EY63" s="71">
        <f t="shared" si="73"/>
        <v>0</v>
      </c>
      <c r="EZ63" s="88">
        <f t="shared" si="74"/>
        <v>0</v>
      </c>
      <c r="FA63" s="88">
        <f t="shared" si="75"/>
        <v>0</v>
      </c>
      <c r="FB63" s="411"/>
      <c r="FC63" s="410"/>
      <c r="FD63" s="200">
        <f t="shared" si="1640"/>
        <v>207819.7</v>
      </c>
      <c r="FE63" s="201" t="e">
        <f t="shared" si="1641"/>
        <v>#DIV/0!</v>
      </c>
      <c r="FF63" s="138">
        <f>VLOOKUP($G63,'ВМП план'!$A$7:$AQ$73,32,0)</f>
        <v>0</v>
      </c>
      <c r="FG63" s="138">
        <f>VLOOKUP($G63,'ВМП план'!$A$7:$AQ$73,33,0)</f>
        <v>0</v>
      </c>
      <c r="FH63" s="69">
        <f t="shared" si="1643"/>
        <v>0</v>
      </c>
      <c r="FI63" s="69">
        <f t="shared" si="1644"/>
        <v>0</v>
      </c>
      <c r="FJ63" s="71">
        <f>SUM(FJ64:FJ76)</f>
        <v>0</v>
      </c>
      <c r="FK63" s="71">
        <f t="shared" ref="FK63" si="1726">SUM(FK64:FK76)</f>
        <v>0</v>
      </c>
      <c r="FL63" s="71">
        <f t="shared" ref="FL63" si="1727">SUM(FL64:FL76)</f>
        <v>0</v>
      </c>
      <c r="FM63" s="71">
        <f t="shared" ref="FM63" si="1728">SUM(FM64:FM76)</f>
        <v>0</v>
      </c>
      <c r="FN63" s="71">
        <f t="shared" ref="FN63" si="1729">SUM(FN64:FN76)</f>
        <v>0</v>
      </c>
      <c r="FO63" s="71">
        <f t="shared" ref="FO63" si="1730">SUM(FO64:FO76)</f>
        <v>0</v>
      </c>
      <c r="FP63" s="105">
        <f t="shared" si="81"/>
        <v>0</v>
      </c>
      <c r="FQ63" s="71">
        <f t="shared" si="82"/>
        <v>0</v>
      </c>
      <c r="FR63" s="71">
        <f t="shared" si="83"/>
        <v>0</v>
      </c>
      <c r="FS63" s="88">
        <f t="shared" si="84"/>
        <v>0</v>
      </c>
      <c r="FT63" s="88">
        <f t="shared" si="85"/>
        <v>0</v>
      </c>
      <c r="FU63" s="411"/>
      <c r="FV63" s="410"/>
      <c r="FW63" s="200">
        <f t="shared" si="1646"/>
        <v>207819.7</v>
      </c>
      <c r="FX63" s="201" t="e">
        <f t="shared" si="1647"/>
        <v>#DIV/0!</v>
      </c>
      <c r="FY63" s="69">
        <f>VLOOKUP($G63,'ВМП план'!$A$7:$AQ$73,36,0)</f>
        <v>0</v>
      </c>
      <c r="FZ63" s="69">
        <f>VLOOKUP($G63,'ВМП план'!$A$7:$AQ$73,37,0)</f>
        <v>0</v>
      </c>
      <c r="GA63" s="69">
        <f t="shared" si="1649"/>
        <v>0</v>
      </c>
      <c r="GB63" s="69">
        <f t="shared" si="1650"/>
        <v>0</v>
      </c>
      <c r="GC63" s="71">
        <f>SUM(GC64:GC76)</f>
        <v>0</v>
      </c>
      <c r="GD63" s="71">
        <f t="shared" ref="GD63" si="1731">SUM(GD64:GD76)</f>
        <v>0</v>
      </c>
      <c r="GE63" s="71">
        <f t="shared" ref="GE63" si="1732">SUM(GE64:GE76)</f>
        <v>0</v>
      </c>
      <c r="GF63" s="71">
        <f t="shared" ref="GF63" si="1733">SUM(GF64:GF76)</f>
        <v>0</v>
      </c>
      <c r="GG63" s="71">
        <f t="shared" ref="GG63" si="1734">SUM(GG64:GG76)</f>
        <v>0</v>
      </c>
      <c r="GH63" s="71">
        <f t="shared" ref="GH63" si="1735">SUM(GH64:GH76)</f>
        <v>0</v>
      </c>
      <c r="GI63" s="105">
        <f t="shared" si="91"/>
        <v>0</v>
      </c>
      <c r="GJ63" s="71">
        <f t="shared" si="92"/>
        <v>0</v>
      </c>
      <c r="GK63" s="71">
        <f t="shared" si="93"/>
        <v>0</v>
      </c>
      <c r="GL63" s="88">
        <f t="shared" si="94"/>
        <v>0</v>
      </c>
      <c r="GM63" s="88">
        <f t="shared" si="95"/>
        <v>0</v>
      </c>
      <c r="GN63" s="411"/>
      <c r="GO63" s="410"/>
      <c r="GP63" s="200">
        <f t="shared" si="1652"/>
        <v>207819.7</v>
      </c>
      <c r="GQ63" s="201" t="e">
        <f t="shared" si="1653"/>
        <v>#DIV/0!</v>
      </c>
      <c r="GR63" s="69">
        <f>VLOOKUP($G63,'ВМП план'!$A$7:$AQ$73,38,0)</f>
        <v>0</v>
      </c>
      <c r="GS63" s="69">
        <f>VLOOKUP($G63,'ВМП план'!$A$7:$AQ$73,39,0)</f>
        <v>0</v>
      </c>
      <c r="GT63" s="69">
        <f t="shared" si="1654"/>
        <v>0</v>
      </c>
      <c r="GU63" s="69">
        <f t="shared" si="1655"/>
        <v>0</v>
      </c>
      <c r="GV63" s="71">
        <f>SUM(GV64:GV76)</f>
        <v>0</v>
      </c>
      <c r="GW63" s="71">
        <f t="shared" ref="GW63" si="1736">SUM(GW64:GW76)</f>
        <v>0</v>
      </c>
      <c r="GX63" s="71">
        <f t="shared" ref="GX63" si="1737">SUM(GX64:GX76)</f>
        <v>0</v>
      </c>
      <c r="GY63" s="71">
        <f t="shared" ref="GY63" si="1738">SUM(GY64:GY76)</f>
        <v>0</v>
      </c>
      <c r="GZ63" s="71">
        <f t="shared" ref="GZ63" si="1739">SUM(GZ64:GZ76)</f>
        <v>0</v>
      </c>
      <c r="HA63" s="71">
        <f t="shared" ref="HA63" si="1740">SUM(HA64:HA76)</f>
        <v>0</v>
      </c>
      <c r="HB63" s="105">
        <f t="shared" si="101"/>
        <v>0</v>
      </c>
      <c r="HC63" s="71">
        <f t="shared" si="102"/>
        <v>0</v>
      </c>
      <c r="HD63" s="71">
        <f t="shared" si="103"/>
        <v>0</v>
      </c>
      <c r="HE63" s="88">
        <f t="shared" si="104"/>
        <v>0</v>
      </c>
      <c r="HF63" s="88">
        <f t="shared" si="105"/>
        <v>0</v>
      </c>
      <c r="HG63" s="411"/>
      <c r="HH63" s="410"/>
      <c r="HI63" s="200">
        <f t="shared" si="1657"/>
        <v>207819.7</v>
      </c>
      <c r="HJ63" s="201" t="e">
        <f t="shared" si="1658"/>
        <v>#DIV/0!</v>
      </c>
      <c r="HK63" s="69">
        <f>VLOOKUP($G63,'ВМП план'!$A$7:$AQ$73,40,0)</f>
        <v>0</v>
      </c>
      <c r="HL63" s="69">
        <f>VLOOKUP($G63,'ВМП план'!$A$7:$AQ$73,41,0)</f>
        <v>0</v>
      </c>
      <c r="HM63" s="69">
        <f t="shared" si="1660"/>
        <v>0</v>
      </c>
      <c r="HN63" s="69">
        <f t="shared" si="1661"/>
        <v>0</v>
      </c>
      <c r="HO63" s="71">
        <f>SUM(HO64:HO76)</f>
        <v>0</v>
      </c>
      <c r="HP63" s="71">
        <f t="shared" ref="HP63" si="1741">SUM(HP64:HP76)</f>
        <v>0</v>
      </c>
      <c r="HQ63" s="71">
        <f t="shared" ref="HQ63" si="1742">SUM(HQ64:HQ76)</f>
        <v>0</v>
      </c>
      <c r="HR63" s="71">
        <f t="shared" ref="HR63" si="1743">SUM(HR64:HR76)</f>
        <v>0</v>
      </c>
      <c r="HS63" s="71">
        <f t="shared" ref="HS63" si="1744">SUM(HS64:HS76)</f>
        <v>0</v>
      </c>
      <c r="HT63" s="71">
        <f t="shared" ref="HT63" si="1745">SUM(HT64:HT76)</f>
        <v>0</v>
      </c>
      <c r="HU63" s="105">
        <f t="shared" si="111"/>
        <v>0</v>
      </c>
      <c r="HV63" s="71">
        <f t="shared" si="112"/>
        <v>0</v>
      </c>
      <c r="HW63" s="71">
        <f t="shared" si="113"/>
        <v>0</v>
      </c>
      <c r="HX63" s="88">
        <f t="shared" si="114"/>
        <v>0</v>
      </c>
      <c r="HY63" s="88">
        <f t="shared" si="115"/>
        <v>0</v>
      </c>
      <c r="HZ63" s="411"/>
      <c r="IA63" s="410"/>
      <c r="IB63" s="200">
        <f t="shared" si="1663"/>
        <v>207819.7</v>
      </c>
      <c r="IC63" s="201" t="e">
        <f t="shared" si="1664"/>
        <v>#DIV/0!</v>
      </c>
      <c r="ID63" s="138">
        <f>VLOOKUP($G63,'ВМП план'!$A$7:$AQ$73,34,0)</f>
        <v>0</v>
      </c>
      <c r="IE63" s="138">
        <f>VLOOKUP($G63,'ВМП план'!$A$7:$AQ$73,35,0)</f>
        <v>0</v>
      </c>
      <c r="IF63" s="69">
        <f t="shared" si="1666"/>
        <v>0</v>
      </c>
      <c r="IG63" s="69">
        <f t="shared" si="1667"/>
        <v>0</v>
      </c>
      <c r="IH63" s="71">
        <f>SUM(IH64:IH76)</f>
        <v>0</v>
      </c>
      <c r="II63" s="71">
        <f t="shared" ref="II63" si="1746">SUM(II64:II76)</f>
        <v>0</v>
      </c>
      <c r="IJ63" s="71">
        <f t="shared" ref="IJ63" si="1747">SUM(IJ64:IJ76)</f>
        <v>0</v>
      </c>
      <c r="IK63" s="71">
        <f t="shared" ref="IK63" si="1748">SUM(IK64:IK76)</f>
        <v>0</v>
      </c>
      <c r="IL63" s="71">
        <f t="shared" ref="IL63" si="1749">SUM(IL64:IL76)</f>
        <v>0</v>
      </c>
      <c r="IM63" s="71">
        <f t="shared" ref="IM63" si="1750">SUM(IM64:IM76)</f>
        <v>0</v>
      </c>
      <c r="IN63" s="105">
        <f t="shared" si="121"/>
        <v>0</v>
      </c>
      <c r="IO63" s="71">
        <f t="shared" si="122"/>
        <v>0</v>
      </c>
      <c r="IP63" s="71">
        <f t="shared" si="123"/>
        <v>0</v>
      </c>
      <c r="IQ63" s="88">
        <f t="shared" si="124"/>
        <v>0</v>
      </c>
      <c r="IR63" s="88">
        <f t="shared" si="125"/>
        <v>0</v>
      </c>
      <c r="IS63" s="411"/>
      <c r="IT63" s="410"/>
      <c r="IU63" s="200">
        <f t="shared" si="1669"/>
        <v>207819.7</v>
      </c>
      <c r="IV63" s="201" t="e">
        <f t="shared" si="1670"/>
        <v>#DIV/0!</v>
      </c>
      <c r="IW63" s="138">
        <f>VLOOKUP($G63,'ВМП план'!$A$7:$AQ$73,42,0)</f>
        <v>0</v>
      </c>
      <c r="IX63" s="138">
        <f>VLOOKUP($G63,'ВМП план'!$A$7:$AQ$73,43,0)</f>
        <v>0</v>
      </c>
      <c r="IY63" s="69">
        <f t="shared" si="1671"/>
        <v>0</v>
      </c>
      <c r="IZ63" s="69">
        <f t="shared" si="1672"/>
        <v>0</v>
      </c>
      <c r="JA63" s="71">
        <f>SUM(JA64:JA76)</f>
        <v>0</v>
      </c>
      <c r="JB63" s="71">
        <f t="shared" ref="JB63" si="1751">SUM(JB64:JB76)</f>
        <v>0</v>
      </c>
      <c r="JC63" s="71">
        <f t="shared" ref="JC63" si="1752">SUM(JC64:JC76)</f>
        <v>0</v>
      </c>
      <c r="JD63" s="71">
        <f t="shared" ref="JD63" si="1753">SUM(JD64:JD76)</f>
        <v>0</v>
      </c>
      <c r="JE63" s="71">
        <f t="shared" ref="JE63" si="1754">SUM(JE64:JE76)</f>
        <v>0</v>
      </c>
      <c r="JF63" s="71">
        <f t="shared" ref="JF63" si="1755">SUM(JF64:JF76)</f>
        <v>0</v>
      </c>
      <c r="JG63" s="105">
        <f t="shared" si="131"/>
        <v>0</v>
      </c>
      <c r="JH63" s="71">
        <f t="shared" si="132"/>
        <v>0</v>
      </c>
      <c r="JI63" s="71">
        <f t="shared" si="133"/>
        <v>0</v>
      </c>
      <c r="JJ63" s="88">
        <f t="shared" si="134"/>
        <v>0</v>
      </c>
      <c r="JK63" s="88">
        <f t="shared" si="135"/>
        <v>0</v>
      </c>
      <c r="JL63" s="411"/>
      <c r="JM63" s="410"/>
      <c r="JN63" s="200">
        <f t="shared" si="1674"/>
        <v>207819.7</v>
      </c>
      <c r="JO63" s="201" t="e">
        <f t="shared" si="1675"/>
        <v>#DIV/0!</v>
      </c>
      <c r="JP63" s="517">
        <f t="shared" si="1676"/>
        <v>100</v>
      </c>
      <c r="JQ63" s="517">
        <f t="shared" si="1677"/>
        <v>20781970</v>
      </c>
      <c r="JR63" s="517">
        <f t="shared" si="1678"/>
        <v>16.666666666666668</v>
      </c>
      <c r="JS63" s="517">
        <f t="shared" si="1679"/>
        <v>3463661.6666666665</v>
      </c>
      <c r="JT63" s="517">
        <f t="shared" si="1680"/>
        <v>30</v>
      </c>
      <c r="JU63" s="517">
        <f t="shared" si="1681"/>
        <v>6234591</v>
      </c>
      <c r="JV63" s="517">
        <f t="shared" si="1682"/>
        <v>458</v>
      </c>
      <c r="JW63" s="517">
        <f t="shared" si="1683"/>
        <v>1</v>
      </c>
      <c r="JX63" s="517">
        <f t="shared" si="1684"/>
        <v>207819.7</v>
      </c>
      <c r="JY63" s="517">
        <f t="shared" si="1685"/>
        <v>15</v>
      </c>
      <c r="JZ63" s="517">
        <f t="shared" si="221"/>
        <v>31</v>
      </c>
      <c r="KA63" s="517">
        <f t="shared" si="222"/>
        <v>6442410.7000000002</v>
      </c>
      <c r="KB63" s="517">
        <f t="shared" si="223"/>
        <v>473</v>
      </c>
      <c r="KC63" s="88">
        <f t="shared" si="1686"/>
        <v>13.333333333333332</v>
      </c>
      <c r="KD63" s="88">
        <f t="shared" si="1687"/>
        <v>2770929.3333333335</v>
      </c>
      <c r="KE63" s="200">
        <f t="shared" si="1688"/>
        <v>207819.7</v>
      </c>
      <c r="KF63" s="201">
        <f t="shared" si="1689"/>
        <v>207819.7</v>
      </c>
      <c r="KG63" s="412"/>
      <c r="KH63" s="412"/>
    </row>
    <row r="64" spans="1:294" ht="42" customHeight="1" x14ac:dyDescent="0.2">
      <c r="A64" s="126">
        <v>1</v>
      </c>
      <c r="B64" s="126">
        <v>1</v>
      </c>
      <c r="C64" s="529">
        <v>17</v>
      </c>
      <c r="D64" s="530" t="s">
        <v>176</v>
      </c>
      <c r="E64" s="531" t="s">
        <v>344</v>
      </c>
      <c r="F64" s="532" t="s">
        <v>177</v>
      </c>
      <c r="G64" s="77"/>
      <c r="H64" s="115"/>
      <c r="I64" s="115"/>
      <c r="J64" s="57"/>
      <c r="K64" s="57"/>
      <c r="L64" s="57"/>
      <c r="M64" s="57"/>
      <c r="N64" s="57">
        <f>VLOOKUP($E64,'факт '!$E$9:$DJ$147,3,0)</f>
        <v>0</v>
      </c>
      <c r="O64" s="57">
        <f>VLOOKUP($E64,'факт '!$E$9:$DJ$147,4,0)</f>
        <v>0</v>
      </c>
      <c r="P64" s="57">
        <f>VLOOKUP($E64,'факт '!$E$9:$DJ$147,5,0)</f>
        <v>0</v>
      </c>
      <c r="Q64" s="57">
        <f>VLOOKUP($E64,'факт '!$E$9:$DJ$147,6,0)</f>
        <v>0</v>
      </c>
      <c r="R64" s="57">
        <f>VLOOKUP($E64,'факт '!$E$9:$DJ$147,7,0)</f>
        <v>0</v>
      </c>
      <c r="S64" s="57">
        <f>VLOOKUP($E64,'факт '!$E$9:$DJ$147,8,0)</f>
        <v>0</v>
      </c>
      <c r="T64" s="57">
        <f t="shared" si="1351"/>
        <v>0</v>
      </c>
      <c r="U64" s="57">
        <f t="shared" si="1352"/>
        <v>0</v>
      </c>
      <c r="V64" s="57">
        <f t="shared" si="1353"/>
        <v>0</v>
      </c>
      <c r="W64" s="243">
        <f t="shared" si="1354"/>
        <v>0</v>
      </c>
      <c r="X64" s="243">
        <f t="shared" si="1355"/>
        <v>0</v>
      </c>
      <c r="Y64" s="344"/>
      <c r="Z64" s="238"/>
      <c r="AA64" s="58"/>
      <c r="AB64" s="58"/>
      <c r="AC64" s="57"/>
      <c r="AD64" s="57"/>
      <c r="AE64" s="57"/>
      <c r="AF64" s="57"/>
      <c r="AG64" s="57">
        <f>VLOOKUP($E64,'факт '!$E$9:$DJ$147,15,0)</f>
        <v>13</v>
      </c>
      <c r="AH64" s="57">
        <f>VLOOKUP($E64,'факт '!$E$9:$DJ$147,16,0)</f>
        <v>2701656.1</v>
      </c>
      <c r="AI64" s="57">
        <f>VLOOKUP($E64,'факт '!$E$9:$DJ$147,17,0)</f>
        <v>236</v>
      </c>
      <c r="AJ64" s="57">
        <f>VLOOKUP($E64,'факт '!$E$9:$DJ$147,18,0)</f>
        <v>0</v>
      </c>
      <c r="AK64" s="57">
        <f>VLOOKUP($E64,'факт '!$E$9:$DJ$147,19,0)</f>
        <v>0</v>
      </c>
      <c r="AL64" s="57">
        <f>VLOOKUP($E64,'факт '!$E$9:$DJ$147,20,0)</f>
        <v>0</v>
      </c>
      <c r="AM64" s="57">
        <f t="shared" ref="AM64:AM70" si="1756">AG64+AJ64</f>
        <v>13</v>
      </c>
      <c r="AN64" s="57">
        <f t="shared" ref="AN64:AN70" si="1757">AH64+AK64</f>
        <v>2701656.1</v>
      </c>
      <c r="AO64" s="57">
        <f t="shared" ref="AO64:AO70" si="1758">AI64+AL64</f>
        <v>236</v>
      </c>
      <c r="AP64" s="243">
        <f t="shared" ref="AP64:AP70" si="1759">AG64-AE64</f>
        <v>13</v>
      </c>
      <c r="AQ64" s="243">
        <f t="shared" ref="AQ64:AQ70" si="1760">AH64-AF64</f>
        <v>2701656.1</v>
      </c>
      <c r="AR64" s="344"/>
      <c r="AS64" s="238"/>
      <c r="AT64" s="58"/>
      <c r="AU64" s="58"/>
      <c r="AV64" s="57"/>
      <c r="AW64" s="57"/>
      <c r="AX64" s="57"/>
      <c r="AY64" s="57"/>
      <c r="AZ64" s="57">
        <f>VLOOKUP($E64,'факт '!$E$9:$DJ$147,9,0)</f>
        <v>0</v>
      </c>
      <c r="BA64" s="57">
        <f>VLOOKUP($E64,'факт '!$E$9:$DJ$147,10,0)</f>
        <v>0</v>
      </c>
      <c r="BB64" s="57">
        <f>VLOOKUP($E64,'факт '!$E$9:$DJ$147,11,0)</f>
        <v>0</v>
      </c>
      <c r="BC64" s="57">
        <f>VLOOKUP($E64,'факт '!$E$9:$DJ$147,12,0)</f>
        <v>0</v>
      </c>
      <c r="BD64" s="57">
        <f>VLOOKUP($E64,'факт '!$E$9:$DJ$147,13,0)</f>
        <v>0</v>
      </c>
      <c r="BE64" s="57">
        <f>VLOOKUP($E64,'факт '!$E$9:$DJ$147,14,0)</f>
        <v>0</v>
      </c>
      <c r="BF64" s="57">
        <f t="shared" ref="BF64:BF70" si="1761">AZ64+BC64</f>
        <v>0</v>
      </c>
      <c r="BG64" s="57">
        <f t="shared" ref="BG64:BG70" si="1762">BA64+BD64</f>
        <v>0</v>
      </c>
      <c r="BH64" s="57">
        <f t="shared" ref="BH64:BH70" si="1763">BB64+BE64</f>
        <v>0</v>
      </c>
      <c r="BI64" s="243">
        <f t="shared" si="24"/>
        <v>0</v>
      </c>
      <c r="BJ64" s="243">
        <f t="shared" si="25"/>
        <v>0</v>
      </c>
      <c r="BK64" s="344"/>
      <c r="BL64" s="238"/>
      <c r="BM64" s="58"/>
      <c r="BN64" s="58"/>
      <c r="BO64" s="57"/>
      <c r="BP64" s="57"/>
      <c r="BQ64" s="57"/>
      <c r="BR64" s="57"/>
      <c r="BS64" s="57">
        <f>VLOOKUP($E64,'факт '!$E$9:$DJ$147,21,0)</f>
        <v>0</v>
      </c>
      <c r="BT64" s="57">
        <f>VLOOKUP($E64,'факт '!$E$9:$DJ$147,22,0)</f>
        <v>0</v>
      </c>
      <c r="BU64" s="57">
        <f>VLOOKUP($E64,'факт '!$E$9:$DJ$147,23,0)</f>
        <v>0</v>
      </c>
      <c r="BV64" s="57">
        <f>VLOOKUP($E64,'факт '!$E$9:$DJ$147,24,0)</f>
        <v>0</v>
      </c>
      <c r="BW64" s="57">
        <f>VLOOKUP($E64,'факт '!$E$9:$DJ$147,25,0)</f>
        <v>0</v>
      </c>
      <c r="BX64" s="57">
        <f>VLOOKUP($E64,'факт '!$E$9:$DJ$147,26,0)</f>
        <v>0</v>
      </c>
      <c r="BY64" s="57">
        <f t="shared" ref="BY64:BY70" si="1764">BS64+BV64</f>
        <v>0</v>
      </c>
      <c r="BZ64" s="57">
        <f t="shared" ref="BZ64:BZ70" si="1765">BT64+BW64</f>
        <v>0</v>
      </c>
      <c r="CA64" s="57">
        <f t="shared" ref="CA64:CA70" si="1766">BU64+BX64</f>
        <v>0</v>
      </c>
      <c r="CB64" s="243">
        <f t="shared" ref="CB64:CB70" si="1767">BS64-BQ64</f>
        <v>0</v>
      </c>
      <c r="CC64" s="243">
        <f t="shared" ref="CC64:CC70" si="1768">BT64-BR64</f>
        <v>0</v>
      </c>
      <c r="CD64" s="344"/>
      <c r="CE64" s="238"/>
      <c r="CF64" s="58"/>
      <c r="CG64" s="58"/>
      <c r="CH64" s="57"/>
      <c r="CI64" s="57"/>
      <c r="CJ64" s="57"/>
      <c r="CK64" s="57"/>
      <c r="CL64" s="57">
        <f>VLOOKUP($E64,'факт '!$E$9:$DJ$148,33,0)</f>
        <v>0</v>
      </c>
      <c r="CM64" s="57">
        <f>VLOOKUP($E64,'факт '!$E$9:$DJ$148,34,0)</f>
        <v>0</v>
      </c>
      <c r="CN64" s="57">
        <f>VLOOKUP($E64,'факт '!$E$9:$DJ$148,35,0)</f>
        <v>0</v>
      </c>
      <c r="CO64" s="57">
        <f>VLOOKUP($E64,'факт '!$E$9:$DJ$148,36,0)</f>
        <v>0</v>
      </c>
      <c r="CP64" s="57">
        <f>VLOOKUP($E64,'факт '!$E$9:$DJ$148,37,0)</f>
        <v>0</v>
      </c>
      <c r="CQ64" s="57">
        <f>VLOOKUP($E64,'факт '!$E$9:$DJ$148,38,0)</f>
        <v>0</v>
      </c>
      <c r="CR64" s="57">
        <f t="shared" ref="CR64:CR70" si="1769">CL64+CO64</f>
        <v>0</v>
      </c>
      <c r="CS64" s="57">
        <f t="shared" ref="CS64:CS70" si="1770">CM64+CP64</f>
        <v>0</v>
      </c>
      <c r="CT64" s="57">
        <f t="shared" ref="CT64:CT70" si="1771">CN64+CQ64</f>
        <v>0</v>
      </c>
      <c r="CU64" s="243">
        <f t="shared" ref="CU64:CU70" si="1772">CL64-CJ64</f>
        <v>0</v>
      </c>
      <c r="CV64" s="243">
        <f t="shared" ref="CV64:CV70" si="1773">CM64-CK64</f>
        <v>0</v>
      </c>
      <c r="CW64" s="344"/>
      <c r="CX64" s="238"/>
      <c r="CY64" s="58"/>
      <c r="CZ64" s="58"/>
      <c r="DA64" s="57"/>
      <c r="DB64" s="57"/>
      <c r="DC64" s="57"/>
      <c r="DD64" s="57"/>
      <c r="DE64" s="57">
        <f>VLOOKUP($E64,'факт '!$E$9:$DJ$148,57,0)</f>
        <v>0</v>
      </c>
      <c r="DF64" s="57">
        <f>VLOOKUP($E64,'факт '!$E$9:$DJ$148,58,0)</f>
        <v>0</v>
      </c>
      <c r="DG64" s="57">
        <f>VLOOKUP($E64,'факт '!$E$9:$DJ$148,59,0)</f>
        <v>0</v>
      </c>
      <c r="DH64" s="57">
        <f>VLOOKUP($E64,'факт '!$E$9:$DJ$148,60,0)</f>
        <v>0</v>
      </c>
      <c r="DI64" s="57">
        <f>VLOOKUP($E64,'факт '!$E$9:$DJ$148,61,0)</f>
        <v>0</v>
      </c>
      <c r="DJ64" s="57">
        <f>VLOOKUP($E64,'факт '!$E$9:$DJ$148,62,0)</f>
        <v>0</v>
      </c>
      <c r="DK64" s="57">
        <f t="shared" ref="DK64:DK70" si="1774">DE64+DH64</f>
        <v>0</v>
      </c>
      <c r="DL64" s="57">
        <f t="shared" ref="DL64:DL70" si="1775">DF64+DI64</f>
        <v>0</v>
      </c>
      <c r="DM64" s="57">
        <f t="shared" ref="DM64:DM70" si="1776">DG64+DJ64</f>
        <v>0</v>
      </c>
      <c r="DN64" s="243">
        <f t="shared" ref="DN64:DN70" si="1777">DE64-DC64</f>
        <v>0</v>
      </c>
      <c r="DO64" s="243">
        <f t="shared" ref="DO64:DO70" si="1778">DF64-DD64</f>
        <v>0</v>
      </c>
      <c r="DP64" s="344"/>
      <c r="DQ64" s="238"/>
      <c r="DR64" s="58"/>
      <c r="DS64" s="58"/>
      <c r="DT64" s="57"/>
      <c r="DU64" s="57"/>
      <c r="DV64" s="57"/>
      <c r="DW64" s="57"/>
      <c r="DX64" s="57">
        <f>VLOOKUP($E64,'факт '!$E$9:$DJ$148,27,0)</f>
        <v>0</v>
      </c>
      <c r="DY64" s="57">
        <f>VLOOKUP($E64,'факт '!$E$9:$DJ$148,28,0)</f>
        <v>0</v>
      </c>
      <c r="DZ64" s="57">
        <f>VLOOKUP($E64,'факт '!$E$9:$DJ$148,29,0)</f>
        <v>0</v>
      </c>
      <c r="EA64" s="57">
        <f>VLOOKUP($E64,'факт '!$E$9:$DJ$148,30,0)</f>
        <v>0</v>
      </c>
      <c r="EB64" s="57">
        <f>VLOOKUP($E64,'факт '!$E$9:$DJ$148,31,0)</f>
        <v>0</v>
      </c>
      <c r="EC64" s="57">
        <f>VLOOKUP($E64,'факт '!$E$9:$DJ$148,32,0)</f>
        <v>0</v>
      </c>
      <c r="ED64" s="57">
        <f t="shared" ref="ED64:ED70" si="1779">DX64+EA64</f>
        <v>0</v>
      </c>
      <c r="EE64" s="57">
        <f t="shared" ref="EE64:EE70" si="1780">DY64+EB64</f>
        <v>0</v>
      </c>
      <c r="EF64" s="57">
        <f t="shared" ref="EF64:EF70" si="1781">DZ64+EC64</f>
        <v>0</v>
      </c>
      <c r="EG64" s="243">
        <f t="shared" ref="EG64:EG70" si="1782">DX64-DV64</f>
        <v>0</v>
      </c>
      <c r="EH64" s="243">
        <f t="shared" ref="EH64:EH70" si="1783">DY64-DW64</f>
        <v>0</v>
      </c>
      <c r="EI64" s="344"/>
      <c r="EJ64" s="238"/>
      <c r="EK64" s="58"/>
      <c r="EL64" s="58"/>
      <c r="EM64" s="57"/>
      <c r="EN64" s="57"/>
      <c r="EO64" s="57"/>
      <c r="EP64" s="57"/>
      <c r="EQ64" s="57">
        <f>VLOOKUP($E64,'факт '!$E$9:$DJ$148,63,0)</f>
        <v>0</v>
      </c>
      <c r="ER64" s="57">
        <f>VLOOKUP($E64,'факт '!$E$9:$DJ$148,64,0)</f>
        <v>0</v>
      </c>
      <c r="ES64" s="57">
        <f>VLOOKUP($E64,'факт '!$E$9:$DJ$148,65,0)</f>
        <v>0</v>
      </c>
      <c r="ET64" s="57">
        <f>VLOOKUP($E64,'факт '!$E$9:$DJ$148,66,0)</f>
        <v>0</v>
      </c>
      <c r="EU64" s="57">
        <f>VLOOKUP($E64,'факт '!$E$9:$DJ$148,67,0)</f>
        <v>0</v>
      </c>
      <c r="EV64" s="57">
        <f>VLOOKUP($E64,'факт '!$E$9:$DJ$148,68,0)</f>
        <v>0</v>
      </c>
      <c r="EW64" s="57">
        <f t="shared" ref="EW64:EW70" si="1784">EQ64+ET64</f>
        <v>0</v>
      </c>
      <c r="EX64" s="57">
        <f t="shared" ref="EX64:EX70" si="1785">ER64+EU64</f>
        <v>0</v>
      </c>
      <c r="EY64" s="57">
        <f t="shared" ref="EY64:EY70" si="1786">ES64+EV64</f>
        <v>0</v>
      </c>
      <c r="EZ64" s="243">
        <f t="shared" ref="EZ64:EZ70" si="1787">EQ64-EO64</f>
        <v>0</v>
      </c>
      <c r="FA64" s="243">
        <f t="shared" ref="FA64:FA70" si="1788">ER64-EP64</f>
        <v>0</v>
      </c>
      <c r="FB64" s="344"/>
      <c r="FC64" s="238"/>
      <c r="FD64" s="58"/>
      <c r="FE64" s="58"/>
      <c r="FF64" s="57"/>
      <c r="FG64" s="57"/>
      <c r="FH64" s="57"/>
      <c r="FI64" s="57"/>
      <c r="FJ64" s="57">
        <f>VLOOKUP($E64,'факт '!$E$9:$DJ$148,93,0)</f>
        <v>0</v>
      </c>
      <c r="FK64" s="57">
        <f>VLOOKUP($E64,'факт '!$E$9:$DJ$148,94,0)</f>
        <v>0</v>
      </c>
      <c r="FL64" s="57">
        <f>VLOOKUP($E64,'факт '!$E$9:$DJ$148,95,0)</f>
        <v>0</v>
      </c>
      <c r="FM64" s="57">
        <f>VLOOKUP($E64,'факт '!$E$9:$DJ$148,96,0)</f>
        <v>0</v>
      </c>
      <c r="FN64" s="57">
        <f>VLOOKUP($E64,'факт '!$E$9:$DJ$148,97,0)</f>
        <v>0</v>
      </c>
      <c r="FO64" s="57">
        <f>VLOOKUP($E64,'факт '!$E$9:$DJ$148,98,0)</f>
        <v>0</v>
      </c>
      <c r="FP64" s="57">
        <f t="shared" ref="FP64:FP70" si="1789">FJ64+FM64</f>
        <v>0</v>
      </c>
      <c r="FQ64" s="57">
        <f t="shared" ref="FQ64:FQ70" si="1790">FK64+FN64</f>
        <v>0</v>
      </c>
      <c r="FR64" s="57">
        <f t="shared" ref="FR64:FR70" si="1791">FL64+FO64</f>
        <v>0</v>
      </c>
      <c r="FS64" s="243">
        <f t="shared" ref="FS64:FS70" si="1792">FJ64-FH64</f>
        <v>0</v>
      </c>
      <c r="FT64" s="243">
        <f t="shared" ref="FT64:FT70" si="1793">FK64-FI64</f>
        <v>0</v>
      </c>
      <c r="FU64" s="344"/>
      <c r="FV64" s="238"/>
      <c r="FW64" s="58"/>
      <c r="FX64" s="58"/>
      <c r="FY64" s="57"/>
      <c r="FZ64" s="57"/>
      <c r="GA64" s="57"/>
      <c r="GB64" s="57"/>
      <c r="GC64" s="57">
        <f>VLOOKUP($E64,'факт '!$E$9:$DJ$148,87,0)</f>
        <v>0</v>
      </c>
      <c r="GD64" s="57">
        <f>VLOOKUP($E64,'факт '!$E$9:$DJ$148,88,0)</f>
        <v>0</v>
      </c>
      <c r="GE64" s="57">
        <f>VLOOKUP($E64,'факт '!$E$9:$DJ$148,89,0)</f>
        <v>0</v>
      </c>
      <c r="GF64" s="57">
        <f>VLOOKUP($E64,'факт '!$E$9:$DJ$148,90,0)</f>
        <v>0</v>
      </c>
      <c r="GG64" s="57">
        <f>VLOOKUP($E64,'факт '!$E$9:$DJ$148,91,0)</f>
        <v>0</v>
      </c>
      <c r="GH64" s="57">
        <f>VLOOKUP($E64,'факт '!$E$9:$DJ$148,92,0)</f>
        <v>0</v>
      </c>
      <c r="GI64" s="57">
        <f t="shared" ref="GI64:GI70" si="1794">GC64+GF64</f>
        <v>0</v>
      </c>
      <c r="GJ64" s="57">
        <f t="shared" ref="GJ64:GJ70" si="1795">GD64+GG64</f>
        <v>0</v>
      </c>
      <c r="GK64" s="57">
        <f t="shared" ref="GK64:GK70" si="1796">GE64+GH64</f>
        <v>0</v>
      </c>
      <c r="GL64" s="243">
        <f t="shared" ref="GL64:GL70" si="1797">GC64-GA64</f>
        <v>0</v>
      </c>
      <c r="GM64" s="243">
        <f t="shared" ref="GM64:GM70" si="1798">GD64-GB64</f>
        <v>0</v>
      </c>
      <c r="GN64" s="344"/>
      <c r="GO64" s="238"/>
      <c r="GP64" s="58"/>
      <c r="GQ64" s="58"/>
      <c r="GR64" s="57"/>
      <c r="GS64" s="57"/>
      <c r="GT64" s="57"/>
      <c r="GU64" s="57"/>
      <c r="GV64" s="57">
        <f>VLOOKUP($E64,'факт '!$E$9:$DJ$148,99,0)</f>
        <v>0</v>
      </c>
      <c r="GW64" s="57">
        <f>VLOOKUP($E64,'факт '!$E$9:$DJ$148,100,0)</f>
        <v>0</v>
      </c>
      <c r="GX64" s="57">
        <f>VLOOKUP($E64,'факт '!$E$9:$DJ$148,101,0)</f>
        <v>0</v>
      </c>
      <c r="GY64" s="57">
        <f>VLOOKUP($E64,'факт '!$E$9:$DJ$148,102,0)</f>
        <v>0</v>
      </c>
      <c r="GZ64" s="57">
        <f>VLOOKUP($E64,'факт '!$E$9:$DJ$148,103,0)</f>
        <v>0</v>
      </c>
      <c r="HA64" s="57">
        <f>VLOOKUP($E64,'факт '!$E$9:$DJ$148,104,0)</f>
        <v>0</v>
      </c>
      <c r="HB64" s="57">
        <f t="shared" ref="HB64:HB70" si="1799">GV64+GY64</f>
        <v>0</v>
      </c>
      <c r="HC64" s="57">
        <f t="shared" ref="HC64:HC70" si="1800">GW64+GZ64</f>
        <v>0</v>
      </c>
      <c r="HD64" s="57">
        <f t="shared" ref="HD64:HD70" si="1801">GX64+HA64</f>
        <v>0</v>
      </c>
      <c r="HE64" s="243">
        <f t="shared" ref="HE64:HE70" si="1802">GV64-GT64</f>
        <v>0</v>
      </c>
      <c r="HF64" s="243">
        <f t="shared" ref="HF64:HF70" si="1803">GW64-GU64</f>
        <v>0</v>
      </c>
      <c r="HG64" s="344"/>
      <c r="HH64" s="238"/>
      <c r="HI64" s="58"/>
      <c r="HJ64" s="58"/>
      <c r="HK64" s="57"/>
      <c r="HL64" s="57"/>
      <c r="HM64" s="57"/>
      <c r="HN64" s="57"/>
      <c r="HO64" s="57">
        <f>VLOOKUP($E64,'факт '!$E$9:$DJ$148,81,0)</f>
        <v>0</v>
      </c>
      <c r="HP64" s="57">
        <f>VLOOKUP($E64,'факт '!$E$9:$DJ$148,82,0)</f>
        <v>0</v>
      </c>
      <c r="HQ64" s="57">
        <f>VLOOKUP($E64,'факт '!$E$9:$DJ$148,83,0)</f>
        <v>0</v>
      </c>
      <c r="HR64" s="57">
        <f>VLOOKUP($E64,'факт '!$E$9:$DJ$148,84,0)</f>
        <v>0</v>
      </c>
      <c r="HS64" s="57">
        <f>VLOOKUP($E64,'факт '!$E$9:$DJ$148,85,0)</f>
        <v>0</v>
      </c>
      <c r="HT64" s="57">
        <f>VLOOKUP($E64,'факт '!$E$9:$DJ$148,86,0)</f>
        <v>0</v>
      </c>
      <c r="HU64" s="57">
        <f t="shared" ref="HU64:HU70" si="1804">HO64+HR64</f>
        <v>0</v>
      </c>
      <c r="HV64" s="57">
        <f t="shared" ref="HV64:HV70" si="1805">HP64+HS64</f>
        <v>0</v>
      </c>
      <c r="HW64" s="57">
        <f t="shared" ref="HW64:HW70" si="1806">HQ64+HT64</f>
        <v>0</v>
      </c>
      <c r="HX64" s="243">
        <f t="shared" ref="HX64:HX70" si="1807">HO64-HM64</f>
        <v>0</v>
      </c>
      <c r="HY64" s="243">
        <f t="shared" ref="HY64:HY70" si="1808">HP64-HN64</f>
        <v>0</v>
      </c>
      <c r="HZ64" s="344"/>
      <c r="IA64" s="238"/>
      <c r="IB64" s="58"/>
      <c r="IC64" s="58"/>
      <c r="ID64" s="58"/>
      <c r="IE64" s="58"/>
      <c r="IF64" s="57"/>
      <c r="IG64" s="57"/>
      <c r="IH64" s="57">
        <f>VLOOKUP($E64,'факт '!$E$9:$DJ$148,69,0)</f>
        <v>0</v>
      </c>
      <c r="II64" s="57">
        <f>VLOOKUP($E64,'факт '!$E$9:$DJ$148,70,0)</f>
        <v>0</v>
      </c>
      <c r="IJ64" s="57">
        <f>VLOOKUP($E64,'факт '!$E$9:$DJ$148,71,0)</f>
        <v>0</v>
      </c>
      <c r="IK64" s="57">
        <f>VLOOKUP($E64,'факт '!$E$9:$DJ$148,72,0)</f>
        <v>0</v>
      </c>
      <c r="IL64" s="57">
        <f>VLOOKUP($E64,'факт '!$E$9:$DJ$148,73,0)</f>
        <v>0</v>
      </c>
      <c r="IM64" s="57">
        <f>VLOOKUP($E64,'факт '!$E$9:$DJ$148,74,0)</f>
        <v>0</v>
      </c>
      <c r="IN64" s="57">
        <f t="shared" ref="IN64:IN70" si="1809">IH64+IK64</f>
        <v>0</v>
      </c>
      <c r="IO64" s="57">
        <f t="shared" ref="IO64:IO70" si="1810">II64+IL64</f>
        <v>0</v>
      </c>
      <c r="IP64" s="57">
        <f t="shared" ref="IP64:IP70" si="1811">IJ64+IM64</f>
        <v>0</v>
      </c>
      <c r="IQ64" s="243">
        <f t="shared" ref="IQ64:IQ70" si="1812">IH64-IF64</f>
        <v>0</v>
      </c>
      <c r="IR64" s="243">
        <f t="shared" ref="IR64:IR70" si="1813">II64-IG64</f>
        <v>0</v>
      </c>
      <c r="IS64" s="344"/>
      <c r="IT64" s="238"/>
      <c r="IU64" s="58"/>
      <c r="IV64" s="58"/>
      <c r="IW64" s="58"/>
      <c r="IX64" s="58"/>
      <c r="IY64" s="57"/>
      <c r="IZ64" s="57"/>
      <c r="JA64" s="57">
        <f>VLOOKUP($E64,'факт '!$E$9:$DJ$148,75,0)</f>
        <v>0</v>
      </c>
      <c r="JB64" s="57">
        <f>VLOOKUP($E64,'факт '!$E$9:$DJ$148,76,0)</f>
        <v>0</v>
      </c>
      <c r="JC64" s="57">
        <f>VLOOKUP($E64,'факт '!$E$9:$DJ$148,77,0)</f>
        <v>0</v>
      </c>
      <c r="JD64" s="57">
        <f>VLOOKUP($E64,'факт '!$E$9:$DJ$148,78,0)</f>
        <v>0</v>
      </c>
      <c r="JE64" s="57">
        <f>VLOOKUP($E64,'факт '!$E$9:$DJ$148,79,0)</f>
        <v>0</v>
      </c>
      <c r="JF64" s="57">
        <f>VLOOKUP($E64,'факт '!$E$9:$DJ$148,80,0)</f>
        <v>0</v>
      </c>
      <c r="JG64" s="57">
        <f t="shared" si="131"/>
        <v>0</v>
      </c>
      <c r="JH64" s="57">
        <f t="shared" si="132"/>
        <v>0</v>
      </c>
      <c r="JI64" s="57">
        <f t="shared" si="133"/>
        <v>0</v>
      </c>
      <c r="JJ64" s="243">
        <f t="shared" si="134"/>
        <v>0</v>
      </c>
      <c r="JK64" s="243">
        <f t="shared" si="135"/>
        <v>0</v>
      </c>
      <c r="JL64" s="344"/>
      <c r="JM64" s="238"/>
      <c r="JN64" s="58"/>
      <c r="JO64" s="58"/>
      <c r="JP64" s="59"/>
      <c r="JQ64" s="60"/>
      <c r="JR64" s="59"/>
      <c r="JS64" s="59"/>
      <c r="JT64" s="519">
        <f t="shared" si="1680"/>
        <v>13</v>
      </c>
      <c r="JU64" s="519">
        <f t="shared" si="1681"/>
        <v>2701656.1</v>
      </c>
      <c r="JV64" s="519">
        <f t="shared" si="1682"/>
        <v>236</v>
      </c>
      <c r="JW64" s="519">
        <f t="shared" si="1683"/>
        <v>0</v>
      </c>
      <c r="JX64" s="519">
        <f t="shared" si="1684"/>
        <v>0</v>
      </c>
      <c r="JY64" s="519">
        <f t="shared" si="1685"/>
        <v>0</v>
      </c>
      <c r="JZ64" s="57">
        <f t="shared" ref="JZ64:JZ76" si="1814">JT64+JW64</f>
        <v>13</v>
      </c>
      <c r="KA64" s="57">
        <f t="shared" ref="KA64:KA76" si="1815">JU64+JX64</f>
        <v>2701656.1</v>
      </c>
      <c r="KB64" s="57">
        <f t="shared" ref="KB64:KB76" si="1816">JV64+JY64</f>
        <v>236</v>
      </c>
      <c r="KC64" s="243">
        <f t="shared" si="1686"/>
        <v>13</v>
      </c>
      <c r="KD64" s="243">
        <f t="shared" si="1687"/>
        <v>2701656.1</v>
      </c>
      <c r="KE64" s="58"/>
      <c r="KF64" s="58"/>
      <c r="KG64" s="76"/>
      <c r="KH64" s="76"/>
    </row>
    <row r="65" spans="1:294" ht="42" customHeight="1" x14ac:dyDescent="0.2">
      <c r="A65" s="126">
        <v>1</v>
      </c>
      <c r="B65" s="126">
        <v>1</v>
      </c>
      <c r="C65" s="529">
        <v>18</v>
      </c>
      <c r="D65" s="530" t="s">
        <v>208</v>
      </c>
      <c r="E65" s="531" t="s">
        <v>345</v>
      </c>
      <c r="F65" s="532" t="s">
        <v>206</v>
      </c>
      <c r="G65" s="151"/>
      <c r="H65" s="152"/>
      <c r="I65" s="152"/>
      <c r="J65" s="140"/>
      <c r="K65" s="140"/>
      <c r="L65" s="140"/>
      <c r="M65" s="140"/>
      <c r="N65" s="57">
        <f>VLOOKUP($E65,'факт '!$E$9:$DJ$147,3,0)</f>
        <v>0</v>
      </c>
      <c r="O65" s="57">
        <f>VLOOKUP($E65,'факт '!$E$9:$DJ$147,4,0)</f>
        <v>0</v>
      </c>
      <c r="P65" s="57">
        <f>VLOOKUP($E65,'факт '!$E$9:$DJ$147,5,0)</f>
        <v>0</v>
      </c>
      <c r="Q65" s="57">
        <f>VLOOKUP($E65,'факт '!$E$9:$DJ$147,6,0)</f>
        <v>0</v>
      </c>
      <c r="R65" s="57">
        <f>VLOOKUP($E65,'факт '!$E$9:$DJ$147,7,0)</f>
        <v>0</v>
      </c>
      <c r="S65" s="57">
        <f>VLOOKUP($E65,'факт '!$E$9:$DJ$147,8,0)</f>
        <v>0</v>
      </c>
      <c r="T65" s="57">
        <f t="shared" si="1351"/>
        <v>0</v>
      </c>
      <c r="U65" s="57">
        <f t="shared" si="1352"/>
        <v>0</v>
      </c>
      <c r="V65" s="57">
        <f t="shared" si="1353"/>
        <v>0</v>
      </c>
      <c r="W65" s="243">
        <f t="shared" si="1354"/>
        <v>0</v>
      </c>
      <c r="X65" s="243">
        <f t="shared" si="1355"/>
        <v>0</v>
      </c>
      <c r="Y65" s="238"/>
      <c r="Z65" s="238"/>
      <c r="AA65" s="143"/>
      <c r="AB65" s="143"/>
      <c r="AC65" s="140"/>
      <c r="AD65" s="140"/>
      <c r="AE65" s="140"/>
      <c r="AF65" s="140"/>
      <c r="AG65" s="57">
        <f>VLOOKUP($E65,'факт '!$E$9:$DJ$147,15,0)</f>
        <v>3</v>
      </c>
      <c r="AH65" s="57">
        <f>VLOOKUP($E65,'факт '!$E$9:$DJ$147,16,0)</f>
        <v>623459.10000000009</v>
      </c>
      <c r="AI65" s="57">
        <f>VLOOKUP($E65,'факт '!$E$9:$DJ$147,17,0)</f>
        <v>41</v>
      </c>
      <c r="AJ65" s="57">
        <f>VLOOKUP($E65,'факт '!$E$9:$DJ$147,18,0)</f>
        <v>1</v>
      </c>
      <c r="AK65" s="57">
        <f>VLOOKUP($E65,'факт '!$E$9:$DJ$147,19,0)</f>
        <v>207819.7</v>
      </c>
      <c r="AL65" s="57">
        <f>VLOOKUP($E65,'факт '!$E$9:$DJ$147,20,0)</f>
        <v>15</v>
      </c>
      <c r="AM65" s="57">
        <f t="shared" si="1756"/>
        <v>4</v>
      </c>
      <c r="AN65" s="57">
        <f t="shared" si="1757"/>
        <v>831278.8</v>
      </c>
      <c r="AO65" s="57">
        <f t="shared" si="1758"/>
        <v>56</v>
      </c>
      <c r="AP65" s="243">
        <f t="shared" si="1759"/>
        <v>3</v>
      </c>
      <c r="AQ65" s="243">
        <f t="shared" si="1760"/>
        <v>623459.10000000009</v>
      </c>
      <c r="AR65" s="238"/>
      <c r="AS65" s="238"/>
      <c r="AT65" s="143"/>
      <c r="AU65" s="143"/>
      <c r="AV65" s="140"/>
      <c r="AW65" s="140"/>
      <c r="AX65" s="140"/>
      <c r="AY65" s="140"/>
      <c r="AZ65" s="57">
        <f>VLOOKUP($E65,'факт '!$E$9:$DJ$147,9,0)</f>
        <v>0</v>
      </c>
      <c r="BA65" s="57">
        <f>VLOOKUP($E65,'факт '!$E$9:$DJ$147,10,0)</f>
        <v>0</v>
      </c>
      <c r="BB65" s="57">
        <f>VLOOKUP($E65,'факт '!$E$9:$DJ$147,11,0)</f>
        <v>0</v>
      </c>
      <c r="BC65" s="57">
        <f>VLOOKUP($E65,'факт '!$E$9:$DJ$147,12,0)</f>
        <v>0</v>
      </c>
      <c r="BD65" s="57">
        <f>VLOOKUP($E65,'факт '!$E$9:$DJ$147,13,0)</f>
        <v>0</v>
      </c>
      <c r="BE65" s="57">
        <f>VLOOKUP($E65,'факт '!$E$9:$DJ$147,14,0)</f>
        <v>0</v>
      </c>
      <c r="BF65" s="57">
        <f t="shared" si="1761"/>
        <v>0</v>
      </c>
      <c r="BG65" s="57">
        <f t="shared" si="1762"/>
        <v>0</v>
      </c>
      <c r="BH65" s="57">
        <f t="shared" si="1763"/>
        <v>0</v>
      </c>
      <c r="BI65" s="243">
        <f t="shared" si="24"/>
        <v>0</v>
      </c>
      <c r="BJ65" s="243">
        <f t="shared" si="25"/>
        <v>0</v>
      </c>
      <c r="BK65" s="238"/>
      <c r="BL65" s="238"/>
      <c r="BM65" s="143"/>
      <c r="BN65" s="143"/>
      <c r="BO65" s="140"/>
      <c r="BP65" s="140"/>
      <c r="BQ65" s="140"/>
      <c r="BR65" s="140"/>
      <c r="BS65" s="57">
        <f>VLOOKUP($E65,'факт '!$E$9:$DJ$147,21,0)</f>
        <v>0</v>
      </c>
      <c r="BT65" s="57">
        <f>VLOOKUP($E65,'факт '!$E$9:$DJ$147,22,0)</f>
        <v>0</v>
      </c>
      <c r="BU65" s="57">
        <f>VLOOKUP($E65,'факт '!$E$9:$DJ$147,23,0)</f>
        <v>0</v>
      </c>
      <c r="BV65" s="57">
        <f>VLOOKUP($E65,'факт '!$E$9:$DJ$147,24,0)</f>
        <v>0</v>
      </c>
      <c r="BW65" s="57">
        <f>VLOOKUP($E65,'факт '!$E$9:$DJ$147,25,0)</f>
        <v>0</v>
      </c>
      <c r="BX65" s="57">
        <f>VLOOKUP($E65,'факт '!$E$9:$DJ$147,26,0)</f>
        <v>0</v>
      </c>
      <c r="BY65" s="57">
        <f t="shared" si="1764"/>
        <v>0</v>
      </c>
      <c r="BZ65" s="57">
        <f t="shared" si="1765"/>
        <v>0</v>
      </c>
      <c r="CA65" s="57">
        <f t="shared" si="1766"/>
        <v>0</v>
      </c>
      <c r="CB65" s="243">
        <f t="shared" si="1767"/>
        <v>0</v>
      </c>
      <c r="CC65" s="243">
        <f t="shared" si="1768"/>
        <v>0</v>
      </c>
      <c r="CD65" s="238"/>
      <c r="CE65" s="238"/>
      <c r="CF65" s="143"/>
      <c r="CG65" s="143"/>
      <c r="CH65" s="140"/>
      <c r="CI65" s="140"/>
      <c r="CJ65" s="140"/>
      <c r="CK65" s="140"/>
      <c r="CL65" s="57">
        <f>VLOOKUP($E65,'факт '!$E$9:$DJ$148,33,0)</f>
        <v>0</v>
      </c>
      <c r="CM65" s="57">
        <f>VLOOKUP($E65,'факт '!$E$9:$DJ$148,34,0)</f>
        <v>0</v>
      </c>
      <c r="CN65" s="57">
        <f>VLOOKUP($E65,'факт '!$E$9:$DJ$148,35,0)</f>
        <v>0</v>
      </c>
      <c r="CO65" s="57">
        <f>VLOOKUP($E65,'факт '!$E$9:$DJ$148,36,0)</f>
        <v>0</v>
      </c>
      <c r="CP65" s="57">
        <f>VLOOKUP($E65,'факт '!$E$9:$DJ$148,37,0)</f>
        <v>0</v>
      </c>
      <c r="CQ65" s="57">
        <f>VLOOKUP($E65,'факт '!$E$9:$DJ$148,38,0)</f>
        <v>0</v>
      </c>
      <c r="CR65" s="57">
        <f t="shared" si="1769"/>
        <v>0</v>
      </c>
      <c r="CS65" s="57">
        <f t="shared" si="1770"/>
        <v>0</v>
      </c>
      <c r="CT65" s="57">
        <f t="shared" si="1771"/>
        <v>0</v>
      </c>
      <c r="CU65" s="243">
        <f t="shared" si="1772"/>
        <v>0</v>
      </c>
      <c r="CV65" s="243">
        <f t="shared" si="1773"/>
        <v>0</v>
      </c>
      <c r="CW65" s="238"/>
      <c r="CX65" s="238"/>
      <c r="CY65" s="143"/>
      <c r="CZ65" s="143"/>
      <c r="DA65" s="140"/>
      <c r="DB65" s="140"/>
      <c r="DC65" s="140"/>
      <c r="DD65" s="140"/>
      <c r="DE65" s="57">
        <f>VLOOKUP($E65,'факт '!$E$9:$DJ$148,57,0)</f>
        <v>0</v>
      </c>
      <c r="DF65" s="57">
        <f>VLOOKUP($E65,'факт '!$E$9:$DJ$148,58,0)</f>
        <v>0</v>
      </c>
      <c r="DG65" s="57">
        <f>VLOOKUP($E65,'факт '!$E$9:$DJ$148,59,0)</f>
        <v>0</v>
      </c>
      <c r="DH65" s="57">
        <f>VLOOKUP($E65,'факт '!$E$9:$DJ$148,60,0)</f>
        <v>0</v>
      </c>
      <c r="DI65" s="57">
        <f>VLOOKUP($E65,'факт '!$E$9:$DJ$148,61,0)</f>
        <v>0</v>
      </c>
      <c r="DJ65" s="57">
        <f>VLOOKUP($E65,'факт '!$E$9:$DJ$148,62,0)</f>
        <v>0</v>
      </c>
      <c r="DK65" s="57">
        <f t="shared" si="1774"/>
        <v>0</v>
      </c>
      <c r="DL65" s="57">
        <f t="shared" si="1775"/>
        <v>0</v>
      </c>
      <c r="DM65" s="57">
        <f t="shared" si="1776"/>
        <v>0</v>
      </c>
      <c r="DN65" s="243">
        <f t="shared" si="1777"/>
        <v>0</v>
      </c>
      <c r="DO65" s="243">
        <f t="shared" si="1778"/>
        <v>0</v>
      </c>
      <c r="DP65" s="238"/>
      <c r="DQ65" s="238"/>
      <c r="DR65" s="143"/>
      <c r="DS65" s="143"/>
      <c r="DT65" s="140"/>
      <c r="DU65" s="140"/>
      <c r="DV65" s="140"/>
      <c r="DW65" s="140"/>
      <c r="DX65" s="57">
        <f>VLOOKUP($E65,'факт '!$E$9:$DJ$148,27,0)</f>
        <v>0</v>
      </c>
      <c r="DY65" s="57">
        <f>VLOOKUP($E65,'факт '!$E$9:$DJ$148,28,0)</f>
        <v>0</v>
      </c>
      <c r="DZ65" s="57">
        <f>VLOOKUP($E65,'факт '!$E$9:$DJ$148,29,0)</f>
        <v>0</v>
      </c>
      <c r="EA65" s="57">
        <f>VLOOKUP($E65,'факт '!$E$9:$DJ$148,30,0)</f>
        <v>0</v>
      </c>
      <c r="EB65" s="57">
        <f>VLOOKUP($E65,'факт '!$E$9:$DJ$148,31,0)</f>
        <v>0</v>
      </c>
      <c r="EC65" s="57">
        <f>VLOOKUP($E65,'факт '!$E$9:$DJ$148,32,0)</f>
        <v>0</v>
      </c>
      <c r="ED65" s="57">
        <f t="shared" si="1779"/>
        <v>0</v>
      </c>
      <c r="EE65" s="57">
        <f t="shared" si="1780"/>
        <v>0</v>
      </c>
      <c r="EF65" s="57">
        <f t="shared" si="1781"/>
        <v>0</v>
      </c>
      <c r="EG65" s="243">
        <f t="shared" si="1782"/>
        <v>0</v>
      </c>
      <c r="EH65" s="243">
        <f t="shared" si="1783"/>
        <v>0</v>
      </c>
      <c r="EI65" s="238"/>
      <c r="EJ65" s="238"/>
      <c r="EK65" s="143"/>
      <c r="EL65" s="143"/>
      <c r="EM65" s="140"/>
      <c r="EN65" s="140"/>
      <c r="EO65" s="140"/>
      <c r="EP65" s="140"/>
      <c r="EQ65" s="57">
        <f>VLOOKUP($E65,'факт '!$E$9:$DJ$148,63,0)</f>
        <v>0</v>
      </c>
      <c r="ER65" s="57">
        <f>VLOOKUP($E65,'факт '!$E$9:$DJ$148,64,0)</f>
        <v>0</v>
      </c>
      <c r="ES65" s="57">
        <f>VLOOKUP($E65,'факт '!$E$9:$DJ$148,65,0)</f>
        <v>0</v>
      </c>
      <c r="ET65" s="57">
        <f>VLOOKUP($E65,'факт '!$E$9:$DJ$148,66,0)</f>
        <v>0</v>
      </c>
      <c r="EU65" s="57">
        <f>VLOOKUP($E65,'факт '!$E$9:$DJ$148,67,0)</f>
        <v>0</v>
      </c>
      <c r="EV65" s="57">
        <f>VLOOKUP($E65,'факт '!$E$9:$DJ$148,68,0)</f>
        <v>0</v>
      </c>
      <c r="EW65" s="57">
        <f t="shared" si="1784"/>
        <v>0</v>
      </c>
      <c r="EX65" s="57">
        <f t="shared" si="1785"/>
        <v>0</v>
      </c>
      <c r="EY65" s="57">
        <f t="shared" si="1786"/>
        <v>0</v>
      </c>
      <c r="EZ65" s="243">
        <f t="shared" si="1787"/>
        <v>0</v>
      </c>
      <c r="FA65" s="243">
        <f t="shared" si="1788"/>
        <v>0</v>
      </c>
      <c r="FB65" s="238"/>
      <c r="FC65" s="238"/>
      <c r="FD65" s="143"/>
      <c r="FE65" s="143"/>
      <c r="FF65" s="140"/>
      <c r="FG65" s="140"/>
      <c r="FH65" s="140"/>
      <c r="FI65" s="140"/>
      <c r="FJ65" s="57">
        <f>VLOOKUP($E65,'факт '!$E$9:$DJ$148,93,0)</f>
        <v>0</v>
      </c>
      <c r="FK65" s="57">
        <f>VLOOKUP($E65,'факт '!$E$9:$DJ$148,94,0)</f>
        <v>0</v>
      </c>
      <c r="FL65" s="57">
        <f>VLOOKUP($E65,'факт '!$E$9:$DJ$148,95,0)</f>
        <v>0</v>
      </c>
      <c r="FM65" s="57">
        <f>VLOOKUP($E65,'факт '!$E$9:$DJ$148,96,0)</f>
        <v>0</v>
      </c>
      <c r="FN65" s="57">
        <f>VLOOKUP($E65,'факт '!$E$9:$DJ$148,97,0)</f>
        <v>0</v>
      </c>
      <c r="FO65" s="57">
        <f>VLOOKUP($E65,'факт '!$E$9:$DJ$148,98,0)</f>
        <v>0</v>
      </c>
      <c r="FP65" s="57">
        <f t="shared" si="1789"/>
        <v>0</v>
      </c>
      <c r="FQ65" s="57">
        <f t="shared" si="1790"/>
        <v>0</v>
      </c>
      <c r="FR65" s="57">
        <f t="shared" si="1791"/>
        <v>0</v>
      </c>
      <c r="FS65" s="243">
        <f t="shared" si="1792"/>
        <v>0</v>
      </c>
      <c r="FT65" s="243">
        <f t="shared" si="1793"/>
        <v>0</v>
      </c>
      <c r="FU65" s="238"/>
      <c r="FV65" s="238"/>
      <c r="FW65" s="143"/>
      <c r="FX65" s="143"/>
      <c r="FY65" s="140"/>
      <c r="FZ65" s="140"/>
      <c r="GA65" s="140"/>
      <c r="GB65" s="140"/>
      <c r="GC65" s="57">
        <f>VLOOKUP($E65,'факт '!$E$9:$DJ$148,87,0)</f>
        <v>0</v>
      </c>
      <c r="GD65" s="57">
        <f>VLOOKUP($E65,'факт '!$E$9:$DJ$148,88,0)</f>
        <v>0</v>
      </c>
      <c r="GE65" s="57">
        <f>VLOOKUP($E65,'факт '!$E$9:$DJ$148,89,0)</f>
        <v>0</v>
      </c>
      <c r="GF65" s="57">
        <f>VLOOKUP($E65,'факт '!$E$9:$DJ$148,90,0)</f>
        <v>0</v>
      </c>
      <c r="GG65" s="57">
        <f>VLOOKUP($E65,'факт '!$E$9:$DJ$148,91,0)</f>
        <v>0</v>
      </c>
      <c r="GH65" s="57">
        <f>VLOOKUP($E65,'факт '!$E$9:$DJ$148,92,0)</f>
        <v>0</v>
      </c>
      <c r="GI65" s="57">
        <f t="shared" si="1794"/>
        <v>0</v>
      </c>
      <c r="GJ65" s="57">
        <f t="shared" si="1795"/>
        <v>0</v>
      </c>
      <c r="GK65" s="57">
        <f t="shared" si="1796"/>
        <v>0</v>
      </c>
      <c r="GL65" s="243">
        <f t="shared" si="1797"/>
        <v>0</v>
      </c>
      <c r="GM65" s="243">
        <f t="shared" si="1798"/>
        <v>0</v>
      </c>
      <c r="GN65" s="238"/>
      <c r="GO65" s="238"/>
      <c r="GP65" s="143"/>
      <c r="GQ65" s="143"/>
      <c r="GR65" s="140"/>
      <c r="GS65" s="140"/>
      <c r="GT65" s="140"/>
      <c r="GU65" s="140"/>
      <c r="GV65" s="57">
        <f>VLOOKUP($E65,'факт '!$E$9:$DJ$148,99,0)</f>
        <v>0</v>
      </c>
      <c r="GW65" s="57">
        <f>VLOOKUP($E65,'факт '!$E$9:$DJ$148,100,0)</f>
        <v>0</v>
      </c>
      <c r="GX65" s="57">
        <f>VLOOKUP($E65,'факт '!$E$9:$DJ$148,101,0)</f>
        <v>0</v>
      </c>
      <c r="GY65" s="57">
        <f>VLOOKUP($E65,'факт '!$E$9:$DJ$148,102,0)</f>
        <v>0</v>
      </c>
      <c r="GZ65" s="57">
        <f>VLOOKUP($E65,'факт '!$E$9:$DJ$148,103,0)</f>
        <v>0</v>
      </c>
      <c r="HA65" s="57">
        <f>VLOOKUP($E65,'факт '!$E$9:$DJ$148,104,0)</f>
        <v>0</v>
      </c>
      <c r="HB65" s="57">
        <f t="shared" si="1799"/>
        <v>0</v>
      </c>
      <c r="HC65" s="57">
        <f t="shared" si="1800"/>
        <v>0</v>
      </c>
      <c r="HD65" s="57">
        <f t="shared" si="1801"/>
        <v>0</v>
      </c>
      <c r="HE65" s="243">
        <f t="shared" si="1802"/>
        <v>0</v>
      </c>
      <c r="HF65" s="243">
        <f t="shared" si="1803"/>
        <v>0</v>
      </c>
      <c r="HG65" s="238"/>
      <c r="HH65" s="238"/>
      <c r="HI65" s="143"/>
      <c r="HJ65" s="143"/>
      <c r="HK65" s="140"/>
      <c r="HL65" s="140"/>
      <c r="HM65" s="140"/>
      <c r="HN65" s="140"/>
      <c r="HO65" s="57">
        <f>VLOOKUP($E65,'факт '!$E$9:$DJ$148,81,0)</f>
        <v>0</v>
      </c>
      <c r="HP65" s="57">
        <f>VLOOKUP($E65,'факт '!$E$9:$DJ$148,82,0)</f>
        <v>0</v>
      </c>
      <c r="HQ65" s="57">
        <f>VLOOKUP($E65,'факт '!$E$9:$DJ$148,83,0)</f>
        <v>0</v>
      </c>
      <c r="HR65" s="57">
        <f>VLOOKUP($E65,'факт '!$E$9:$DJ$148,84,0)</f>
        <v>0</v>
      </c>
      <c r="HS65" s="57">
        <f>VLOOKUP($E65,'факт '!$E$9:$DJ$148,85,0)</f>
        <v>0</v>
      </c>
      <c r="HT65" s="57">
        <f>VLOOKUP($E65,'факт '!$E$9:$DJ$148,86,0)</f>
        <v>0</v>
      </c>
      <c r="HU65" s="57">
        <f t="shared" si="1804"/>
        <v>0</v>
      </c>
      <c r="HV65" s="57">
        <f t="shared" si="1805"/>
        <v>0</v>
      </c>
      <c r="HW65" s="57">
        <f t="shared" si="1806"/>
        <v>0</v>
      </c>
      <c r="HX65" s="243">
        <f t="shared" si="1807"/>
        <v>0</v>
      </c>
      <c r="HY65" s="243">
        <f t="shared" si="1808"/>
        <v>0</v>
      </c>
      <c r="HZ65" s="238"/>
      <c r="IA65" s="238"/>
      <c r="IB65" s="143"/>
      <c r="IC65" s="143"/>
      <c r="ID65" s="143"/>
      <c r="IE65" s="143"/>
      <c r="IF65" s="140"/>
      <c r="IG65" s="140"/>
      <c r="IH65" s="57">
        <f>VLOOKUP($E65,'факт '!$E$9:$DJ$148,69,0)</f>
        <v>0</v>
      </c>
      <c r="II65" s="57">
        <f>VLOOKUP($E65,'факт '!$E$9:$DJ$148,70,0)</f>
        <v>0</v>
      </c>
      <c r="IJ65" s="57">
        <f>VLOOKUP($E65,'факт '!$E$9:$DJ$148,71,0)</f>
        <v>0</v>
      </c>
      <c r="IK65" s="57">
        <f>VLOOKUP($E65,'факт '!$E$9:$DJ$148,72,0)</f>
        <v>0</v>
      </c>
      <c r="IL65" s="57">
        <f>VLOOKUP($E65,'факт '!$E$9:$DJ$148,73,0)</f>
        <v>0</v>
      </c>
      <c r="IM65" s="57">
        <f>VLOOKUP($E65,'факт '!$E$9:$DJ$148,74,0)</f>
        <v>0</v>
      </c>
      <c r="IN65" s="57">
        <f t="shared" si="1809"/>
        <v>0</v>
      </c>
      <c r="IO65" s="57">
        <f t="shared" si="1810"/>
        <v>0</v>
      </c>
      <c r="IP65" s="57">
        <f t="shared" si="1811"/>
        <v>0</v>
      </c>
      <c r="IQ65" s="243">
        <f t="shared" si="1812"/>
        <v>0</v>
      </c>
      <c r="IR65" s="243">
        <f t="shared" si="1813"/>
        <v>0</v>
      </c>
      <c r="IS65" s="238"/>
      <c r="IT65" s="238"/>
      <c r="IU65" s="143"/>
      <c r="IV65" s="143"/>
      <c r="IW65" s="143"/>
      <c r="IX65" s="143"/>
      <c r="IY65" s="140"/>
      <c r="IZ65" s="140"/>
      <c r="JA65" s="57">
        <f>VLOOKUP($E65,'факт '!$E$9:$DJ$148,75,0)</f>
        <v>0</v>
      </c>
      <c r="JB65" s="57">
        <f>VLOOKUP($E65,'факт '!$E$9:$DJ$148,76,0)</f>
        <v>0</v>
      </c>
      <c r="JC65" s="57">
        <f>VLOOKUP($E65,'факт '!$E$9:$DJ$148,77,0)</f>
        <v>0</v>
      </c>
      <c r="JD65" s="57">
        <f>VLOOKUP($E65,'факт '!$E$9:$DJ$148,78,0)</f>
        <v>0</v>
      </c>
      <c r="JE65" s="57">
        <f>VLOOKUP($E65,'факт '!$E$9:$DJ$148,79,0)</f>
        <v>0</v>
      </c>
      <c r="JF65" s="57">
        <f>VLOOKUP($E65,'факт '!$E$9:$DJ$148,80,0)</f>
        <v>0</v>
      </c>
      <c r="JG65" s="57">
        <f t="shared" si="131"/>
        <v>0</v>
      </c>
      <c r="JH65" s="57">
        <f t="shared" si="132"/>
        <v>0</v>
      </c>
      <c r="JI65" s="57">
        <f t="shared" si="133"/>
        <v>0</v>
      </c>
      <c r="JJ65" s="243">
        <f t="shared" si="134"/>
        <v>0</v>
      </c>
      <c r="JK65" s="243">
        <f t="shared" si="135"/>
        <v>0</v>
      </c>
      <c r="JL65" s="238"/>
      <c r="JM65" s="238"/>
      <c r="JN65" s="143"/>
      <c r="JO65" s="143"/>
      <c r="JP65" s="144"/>
      <c r="JQ65" s="145"/>
      <c r="JR65" s="144"/>
      <c r="JS65" s="144"/>
      <c r="JT65" s="519">
        <f t="shared" si="1680"/>
        <v>3</v>
      </c>
      <c r="JU65" s="519">
        <f t="shared" si="1681"/>
        <v>623459.10000000009</v>
      </c>
      <c r="JV65" s="519">
        <f t="shared" si="1682"/>
        <v>41</v>
      </c>
      <c r="JW65" s="519">
        <f t="shared" si="1683"/>
        <v>1</v>
      </c>
      <c r="JX65" s="519">
        <f t="shared" si="1684"/>
        <v>207819.7</v>
      </c>
      <c r="JY65" s="519">
        <f t="shared" si="1685"/>
        <v>15</v>
      </c>
      <c r="JZ65" s="57">
        <f t="shared" si="1814"/>
        <v>4</v>
      </c>
      <c r="KA65" s="57">
        <f t="shared" si="1815"/>
        <v>831278.8</v>
      </c>
      <c r="KB65" s="57">
        <f t="shared" si="1816"/>
        <v>56</v>
      </c>
      <c r="KC65" s="243">
        <f t="shared" si="1686"/>
        <v>3</v>
      </c>
      <c r="KD65" s="243">
        <f t="shared" si="1687"/>
        <v>623459.10000000009</v>
      </c>
      <c r="KE65" s="143"/>
      <c r="KF65" s="143"/>
      <c r="KG65" s="76"/>
      <c r="KH65" s="76"/>
    </row>
    <row r="66" spans="1:294" ht="42" customHeight="1" x14ac:dyDescent="0.2">
      <c r="A66" s="126">
        <v>1</v>
      </c>
      <c r="B66" s="126">
        <v>1</v>
      </c>
      <c r="C66" s="529">
        <v>22</v>
      </c>
      <c r="D66" s="530" t="s">
        <v>178</v>
      </c>
      <c r="E66" s="531" t="s">
        <v>346</v>
      </c>
      <c r="F66" s="532" t="s">
        <v>179</v>
      </c>
      <c r="G66" s="77"/>
      <c r="H66" s="115"/>
      <c r="I66" s="115"/>
      <c r="J66" s="57"/>
      <c r="K66" s="57"/>
      <c r="L66" s="57"/>
      <c r="M66" s="57"/>
      <c r="N66" s="57">
        <f>VLOOKUP($E66,'факт '!$E$9:$DJ$147,3,0)</f>
        <v>0</v>
      </c>
      <c r="O66" s="57">
        <f>VLOOKUP($E66,'факт '!$E$9:$DJ$147,4,0)</f>
        <v>0</v>
      </c>
      <c r="P66" s="57">
        <f>VLOOKUP($E66,'факт '!$E$9:$DJ$147,5,0)</f>
        <v>0</v>
      </c>
      <c r="Q66" s="57">
        <f>VLOOKUP($E66,'факт '!$E$9:$DJ$147,6,0)</f>
        <v>0</v>
      </c>
      <c r="R66" s="57">
        <f>VLOOKUP($E66,'факт '!$E$9:$DJ$147,7,0)</f>
        <v>0</v>
      </c>
      <c r="S66" s="57">
        <f>VLOOKUP($E66,'факт '!$E$9:$DJ$147,8,0)</f>
        <v>0</v>
      </c>
      <c r="T66" s="57">
        <f t="shared" si="1351"/>
        <v>0</v>
      </c>
      <c r="U66" s="57">
        <f t="shared" si="1352"/>
        <v>0</v>
      </c>
      <c r="V66" s="57">
        <f t="shared" si="1353"/>
        <v>0</v>
      </c>
      <c r="W66" s="243">
        <f t="shared" si="1354"/>
        <v>0</v>
      </c>
      <c r="X66" s="243">
        <f t="shared" si="1355"/>
        <v>0</v>
      </c>
      <c r="Y66" s="344"/>
      <c r="Z66" s="238"/>
      <c r="AA66" s="58"/>
      <c r="AB66" s="58"/>
      <c r="AC66" s="57"/>
      <c r="AD66" s="57"/>
      <c r="AE66" s="57"/>
      <c r="AF66" s="57"/>
      <c r="AG66" s="57">
        <f>VLOOKUP($E66,'факт '!$E$9:$DJ$147,15,0)</f>
        <v>7</v>
      </c>
      <c r="AH66" s="57">
        <f>VLOOKUP($E66,'факт '!$E$9:$DJ$147,16,0)</f>
        <v>1454737.9</v>
      </c>
      <c r="AI66" s="57">
        <f>VLOOKUP($E66,'факт '!$E$9:$DJ$147,17,0)</f>
        <v>98</v>
      </c>
      <c r="AJ66" s="57">
        <f>VLOOKUP($E66,'факт '!$E$9:$DJ$147,18,0)</f>
        <v>0</v>
      </c>
      <c r="AK66" s="57">
        <f>VLOOKUP($E66,'факт '!$E$9:$DJ$147,19,0)</f>
        <v>0</v>
      </c>
      <c r="AL66" s="57">
        <f>VLOOKUP($E66,'факт '!$E$9:$DJ$147,20,0)</f>
        <v>0</v>
      </c>
      <c r="AM66" s="57">
        <f t="shared" si="1756"/>
        <v>7</v>
      </c>
      <c r="AN66" s="57">
        <f t="shared" si="1757"/>
        <v>1454737.9</v>
      </c>
      <c r="AO66" s="57">
        <f t="shared" si="1758"/>
        <v>98</v>
      </c>
      <c r="AP66" s="243">
        <f t="shared" si="1759"/>
        <v>7</v>
      </c>
      <c r="AQ66" s="243">
        <f t="shared" si="1760"/>
        <v>1454737.9</v>
      </c>
      <c r="AR66" s="344"/>
      <c r="AS66" s="238"/>
      <c r="AT66" s="58"/>
      <c r="AU66" s="58"/>
      <c r="AV66" s="57"/>
      <c r="AW66" s="57"/>
      <c r="AX66" s="57"/>
      <c r="AY66" s="57"/>
      <c r="AZ66" s="57">
        <f>VLOOKUP($E66,'факт '!$E$9:$DJ$147,9,0)</f>
        <v>0</v>
      </c>
      <c r="BA66" s="57">
        <f>VLOOKUP($E66,'факт '!$E$9:$DJ$147,10,0)</f>
        <v>0</v>
      </c>
      <c r="BB66" s="57">
        <f>VLOOKUP($E66,'факт '!$E$9:$DJ$147,11,0)</f>
        <v>0</v>
      </c>
      <c r="BC66" s="57">
        <f>VLOOKUP($E66,'факт '!$E$9:$DJ$147,12,0)</f>
        <v>0</v>
      </c>
      <c r="BD66" s="57">
        <f>VLOOKUP($E66,'факт '!$E$9:$DJ$147,13,0)</f>
        <v>0</v>
      </c>
      <c r="BE66" s="57">
        <f>VLOOKUP($E66,'факт '!$E$9:$DJ$147,14,0)</f>
        <v>0</v>
      </c>
      <c r="BF66" s="57">
        <f t="shared" si="1761"/>
        <v>0</v>
      </c>
      <c r="BG66" s="57">
        <f t="shared" si="1762"/>
        <v>0</v>
      </c>
      <c r="BH66" s="57">
        <f t="shared" si="1763"/>
        <v>0</v>
      </c>
      <c r="BI66" s="243">
        <f t="shared" si="24"/>
        <v>0</v>
      </c>
      <c r="BJ66" s="243">
        <f t="shared" si="25"/>
        <v>0</v>
      </c>
      <c r="BK66" s="344"/>
      <c r="BL66" s="238"/>
      <c r="BM66" s="58"/>
      <c r="BN66" s="58"/>
      <c r="BO66" s="57"/>
      <c r="BP66" s="57"/>
      <c r="BQ66" s="57"/>
      <c r="BR66" s="57"/>
      <c r="BS66" s="57">
        <f>VLOOKUP($E66,'факт '!$E$9:$DJ$147,21,0)</f>
        <v>0</v>
      </c>
      <c r="BT66" s="57">
        <f>VLOOKUP($E66,'факт '!$E$9:$DJ$147,22,0)</f>
        <v>0</v>
      </c>
      <c r="BU66" s="57">
        <f>VLOOKUP($E66,'факт '!$E$9:$DJ$147,23,0)</f>
        <v>0</v>
      </c>
      <c r="BV66" s="57">
        <f>VLOOKUP($E66,'факт '!$E$9:$DJ$147,24,0)</f>
        <v>0</v>
      </c>
      <c r="BW66" s="57">
        <f>VLOOKUP($E66,'факт '!$E$9:$DJ$147,25,0)</f>
        <v>0</v>
      </c>
      <c r="BX66" s="57">
        <f>VLOOKUP($E66,'факт '!$E$9:$DJ$147,26,0)</f>
        <v>0</v>
      </c>
      <c r="BY66" s="57">
        <f t="shared" si="1764"/>
        <v>0</v>
      </c>
      <c r="BZ66" s="57">
        <f t="shared" si="1765"/>
        <v>0</v>
      </c>
      <c r="CA66" s="57">
        <f t="shared" si="1766"/>
        <v>0</v>
      </c>
      <c r="CB66" s="243">
        <f t="shared" si="1767"/>
        <v>0</v>
      </c>
      <c r="CC66" s="243">
        <f t="shared" si="1768"/>
        <v>0</v>
      </c>
      <c r="CD66" s="344"/>
      <c r="CE66" s="238"/>
      <c r="CF66" s="58"/>
      <c r="CG66" s="58"/>
      <c r="CH66" s="57"/>
      <c r="CI66" s="57"/>
      <c r="CJ66" s="57"/>
      <c r="CK66" s="57"/>
      <c r="CL66" s="57">
        <f>VLOOKUP($E66,'факт '!$E$9:$DJ$148,33,0)</f>
        <v>0</v>
      </c>
      <c r="CM66" s="57">
        <f>VLOOKUP($E66,'факт '!$E$9:$DJ$148,34,0)</f>
        <v>0</v>
      </c>
      <c r="CN66" s="57">
        <f>VLOOKUP($E66,'факт '!$E$9:$DJ$148,35,0)</f>
        <v>0</v>
      </c>
      <c r="CO66" s="57">
        <f>VLOOKUP($E66,'факт '!$E$9:$DJ$148,36,0)</f>
        <v>0</v>
      </c>
      <c r="CP66" s="57">
        <f>VLOOKUP($E66,'факт '!$E$9:$DJ$148,37,0)</f>
        <v>0</v>
      </c>
      <c r="CQ66" s="57">
        <f>VLOOKUP($E66,'факт '!$E$9:$DJ$148,38,0)</f>
        <v>0</v>
      </c>
      <c r="CR66" s="57">
        <f t="shared" si="1769"/>
        <v>0</v>
      </c>
      <c r="CS66" s="57">
        <f t="shared" si="1770"/>
        <v>0</v>
      </c>
      <c r="CT66" s="57">
        <f t="shared" si="1771"/>
        <v>0</v>
      </c>
      <c r="CU66" s="243">
        <f t="shared" si="1772"/>
        <v>0</v>
      </c>
      <c r="CV66" s="243">
        <f t="shared" si="1773"/>
        <v>0</v>
      </c>
      <c r="CW66" s="344"/>
      <c r="CX66" s="238"/>
      <c r="CY66" s="58"/>
      <c r="CZ66" s="58"/>
      <c r="DA66" s="57"/>
      <c r="DB66" s="57"/>
      <c r="DC66" s="57"/>
      <c r="DD66" s="57"/>
      <c r="DE66" s="57">
        <f>VLOOKUP($E66,'факт '!$E$9:$DJ$148,57,0)</f>
        <v>0</v>
      </c>
      <c r="DF66" s="57">
        <f>VLOOKUP($E66,'факт '!$E$9:$DJ$148,58,0)</f>
        <v>0</v>
      </c>
      <c r="DG66" s="57">
        <f>VLOOKUP($E66,'факт '!$E$9:$DJ$148,59,0)</f>
        <v>0</v>
      </c>
      <c r="DH66" s="57">
        <f>VLOOKUP($E66,'факт '!$E$9:$DJ$148,60,0)</f>
        <v>0</v>
      </c>
      <c r="DI66" s="57">
        <f>VLOOKUP($E66,'факт '!$E$9:$DJ$148,61,0)</f>
        <v>0</v>
      </c>
      <c r="DJ66" s="57">
        <f>VLOOKUP($E66,'факт '!$E$9:$DJ$148,62,0)</f>
        <v>0</v>
      </c>
      <c r="DK66" s="57">
        <f t="shared" si="1774"/>
        <v>0</v>
      </c>
      <c r="DL66" s="57">
        <f t="shared" si="1775"/>
        <v>0</v>
      </c>
      <c r="DM66" s="57">
        <f t="shared" si="1776"/>
        <v>0</v>
      </c>
      <c r="DN66" s="243">
        <f t="shared" si="1777"/>
        <v>0</v>
      </c>
      <c r="DO66" s="243">
        <f t="shared" si="1778"/>
        <v>0</v>
      </c>
      <c r="DP66" s="344"/>
      <c r="DQ66" s="238"/>
      <c r="DR66" s="58"/>
      <c r="DS66" s="58"/>
      <c r="DT66" s="57"/>
      <c r="DU66" s="57"/>
      <c r="DV66" s="57"/>
      <c r="DW66" s="57"/>
      <c r="DX66" s="57">
        <f>VLOOKUP($E66,'факт '!$E$9:$DJ$148,27,0)</f>
        <v>0</v>
      </c>
      <c r="DY66" s="57">
        <f>VLOOKUP($E66,'факт '!$E$9:$DJ$148,28,0)</f>
        <v>0</v>
      </c>
      <c r="DZ66" s="57">
        <f>VLOOKUP($E66,'факт '!$E$9:$DJ$148,29,0)</f>
        <v>0</v>
      </c>
      <c r="EA66" s="57">
        <f>VLOOKUP($E66,'факт '!$E$9:$DJ$148,30,0)</f>
        <v>0</v>
      </c>
      <c r="EB66" s="57">
        <f>VLOOKUP($E66,'факт '!$E$9:$DJ$148,31,0)</f>
        <v>0</v>
      </c>
      <c r="EC66" s="57">
        <f>VLOOKUP($E66,'факт '!$E$9:$DJ$148,32,0)</f>
        <v>0</v>
      </c>
      <c r="ED66" s="57">
        <f t="shared" si="1779"/>
        <v>0</v>
      </c>
      <c r="EE66" s="57">
        <f t="shared" si="1780"/>
        <v>0</v>
      </c>
      <c r="EF66" s="57">
        <f t="shared" si="1781"/>
        <v>0</v>
      </c>
      <c r="EG66" s="243">
        <f t="shared" si="1782"/>
        <v>0</v>
      </c>
      <c r="EH66" s="243">
        <f t="shared" si="1783"/>
        <v>0</v>
      </c>
      <c r="EI66" s="344"/>
      <c r="EJ66" s="238"/>
      <c r="EK66" s="58"/>
      <c r="EL66" s="58"/>
      <c r="EM66" s="57"/>
      <c r="EN66" s="57"/>
      <c r="EO66" s="57"/>
      <c r="EP66" s="57"/>
      <c r="EQ66" s="57">
        <f>VLOOKUP($E66,'факт '!$E$9:$DJ$148,63,0)</f>
        <v>0</v>
      </c>
      <c r="ER66" s="57">
        <f>VLOOKUP($E66,'факт '!$E$9:$DJ$148,64,0)</f>
        <v>0</v>
      </c>
      <c r="ES66" s="57">
        <f>VLOOKUP($E66,'факт '!$E$9:$DJ$148,65,0)</f>
        <v>0</v>
      </c>
      <c r="ET66" s="57">
        <f>VLOOKUP($E66,'факт '!$E$9:$DJ$148,66,0)</f>
        <v>0</v>
      </c>
      <c r="EU66" s="57">
        <f>VLOOKUP($E66,'факт '!$E$9:$DJ$148,67,0)</f>
        <v>0</v>
      </c>
      <c r="EV66" s="57">
        <f>VLOOKUP($E66,'факт '!$E$9:$DJ$148,68,0)</f>
        <v>0</v>
      </c>
      <c r="EW66" s="57">
        <f t="shared" si="1784"/>
        <v>0</v>
      </c>
      <c r="EX66" s="57">
        <f t="shared" si="1785"/>
        <v>0</v>
      </c>
      <c r="EY66" s="57">
        <f t="shared" si="1786"/>
        <v>0</v>
      </c>
      <c r="EZ66" s="243">
        <f t="shared" si="1787"/>
        <v>0</v>
      </c>
      <c r="FA66" s="243">
        <f t="shared" si="1788"/>
        <v>0</v>
      </c>
      <c r="FB66" s="344"/>
      <c r="FC66" s="238"/>
      <c r="FD66" s="58"/>
      <c r="FE66" s="58"/>
      <c r="FF66" s="57"/>
      <c r="FG66" s="57"/>
      <c r="FH66" s="57"/>
      <c r="FI66" s="57"/>
      <c r="FJ66" s="57">
        <f>VLOOKUP($E66,'факт '!$E$9:$DJ$148,93,0)</f>
        <v>0</v>
      </c>
      <c r="FK66" s="57">
        <f>VLOOKUP($E66,'факт '!$E$9:$DJ$148,94,0)</f>
        <v>0</v>
      </c>
      <c r="FL66" s="57">
        <f>VLOOKUP($E66,'факт '!$E$9:$DJ$148,95,0)</f>
        <v>0</v>
      </c>
      <c r="FM66" s="57">
        <f>VLOOKUP($E66,'факт '!$E$9:$DJ$148,96,0)</f>
        <v>0</v>
      </c>
      <c r="FN66" s="57">
        <f>VLOOKUP($E66,'факт '!$E$9:$DJ$148,97,0)</f>
        <v>0</v>
      </c>
      <c r="FO66" s="57">
        <f>VLOOKUP($E66,'факт '!$E$9:$DJ$148,98,0)</f>
        <v>0</v>
      </c>
      <c r="FP66" s="57">
        <f t="shared" si="1789"/>
        <v>0</v>
      </c>
      <c r="FQ66" s="57">
        <f t="shared" si="1790"/>
        <v>0</v>
      </c>
      <c r="FR66" s="57">
        <f t="shared" si="1791"/>
        <v>0</v>
      </c>
      <c r="FS66" s="243">
        <f t="shared" si="1792"/>
        <v>0</v>
      </c>
      <c r="FT66" s="243">
        <f t="shared" si="1793"/>
        <v>0</v>
      </c>
      <c r="FU66" s="344"/>
      <c r="FV66" s="238"/>
      <c r="FW66" s="58"/>
      <c r="FX66" s="58"/>
      <c r="FY66" s="57"/>
      <c r="FZ66" s="57"/>
      <c r="GA66" s="57"/>
      <c r="GB66" s="57"/>
      <c r="GC66" s="57">
        <f>VLOOKUP($E66,'факт '!$E$9:$DJ$148,87,0)</f>
        <v>0</v>
      </c>
      <c r="GD66" s="57">
        <f>VLOOKUP($E66,'факт '!$E$9:$DJ$148,88,0)</f>
        <v>0</v>
      </c>
      <c r="GE66" s="57">
        <f>VLOOKUP($E66,'факт '!$E$9:$DJ$148,89,0)</f>
        <v>0</v>
      </c>
      <c r="GF66" s="57">
        <f>VLOOKUP($E66,'факт '!$E$9:$DJ$148,90,0)</f>
        <v>0</v>
      </c>
      <c r="GG66" s="57">
        <f>VLOOKUP($E66,'факт '!$E$9:$DJ$148,91,0)</f>
        <v>0</v>
      </c>
      <c r="GH66" s="57">
        <f>VLOOKUP($E66,'факт '!$E$9:$DJ$148,92,0)</f>
        <v>0</v>
      </c>
      <c r="GI66" s="57">
        <f t="shared" si="1794"/>
        <v>0</v>
      </c>
      <c r="GJ66" s="57">
        <f t="shared" si="1795"/>
        <v>0</v>
      </c>
      <c r="GK66" s="57">
        <f t="shared" si="1796"/>
        <v>0</v>
      </c>
      <c r="GL66" s="243">
        <f t="shared" si="1797"/>
        <v>0</v>
      </c>
      <c r="GM66" s="243">
        <f t="shared" si="1798"/>
        <v>0</v>
      </c>
      <c r="GN66" s="344"/>
      <c r="GO66" s="238"/>
      <c r="GP66" s="58"/>
      <c r="GQ66" s="58"/>
      <c r="GR66" s="57"/>
      <c r="GS66" s="57"/>
      <c r="GT66" s="57"/>
      <c r="GU66" s="57"/>
      <c r="GV66" s="57">
        <f>VLOOKUP($E66,'факт '!$E$9:$DJ$148,99,0)</f>
        <v>0</v>
      </c>
      <c r="GW66" s="57">
        <f>VLOOKUP($E66,'факт '!$E$9:$DJ$148,100,0)</f>
        <v>0</v>
      </c>
      <c r="GX66" s="57">
        <f>VLOOKUP($E66,'факт '!$E$9:$DJ$148,101,0)</f>
        <v>0</v>
      </c>
      <c r="GY66" s="57">
        <f>VLOOKUP($E66,'факт '!$E$9:$DJ$148,102,0)</f>
        <v>0</v>
      </c>
      <c r="GZ66" s="57">
        <f>VLOOKUP($E66,'факт '!$E$9:$DJ$148,103,0)</f>
        <v>0</v>
      </c>
      <c r="HA66" s="57">
        <f>VLOOKUP($E66,'факт '!$E$9:$DJ$148,104,0)</f>
        <v>0</v>
      </c>
      <c r="HB66" s="57">
        <f t="shared" si="1799"/>
        <v>0</v>
      </c>
      <c r="HC66" s="57">
        <f t="shared" si="1800"/>
        <v>0</v>
      </c>
      <c r="HD66" s="57">
        <f t="shared" si="1801"/>
        <v>0</v>
      </c>
      <c r="HE66" s="243">
        <f t="shared" si="1802"/>
        <v>0</v>
      </c>
      <c r="HF66" s="243">
        <f t="shared" si="1803"/>
        <v>0</v>
      </c>
      <c r="HG66" s="344"/>
      <c r="HH66" s="238"/>
      <c r="HI66" s="58"/>
      <c r="HJ66" s="58"/>
      <c r="HK66" s="57"/>
      <c r="HL66" s="57"/>
      <c r="HM66" s="57"/>
      <c r="HN66" s="57"/>
      <c r="HO66" s="57">
        <f>VLOOKUP($E66,'факт '!$E$9:$DJ$148,81,0)</f>
        <v>0</v>
      </c>
      <c r="HP66" s="57">
        <f>VLOOKUP($E66,'факт '!$E$9:$DJ$148,82,0)</f>
        <v>0</v>
      </c>
      <c r="HQ66" s="57">
        <f>VLOOKUP($E66,'факт '!$E$9:$DJ$148,83,0)</f>
        <v>0</v>
      </c>
      <c r="HR66" s="57">
        <f>VLOOKUP($E66,'факт '!$E$9:$DJ$148,84,0)</f>
        <v>0</v>
      </c>
      <c r="HS66" s="57">
        <f>VLOOKUP($E66,'факт '!$E$9:$DJ$148,85,0)</f>
        <v>0</v>
      </c>
      <c r="HT66" s="57">
        <f>VLOOKUP($E66,'факт '!$E$9:$DJ$148,86,0)</f>
        <v>0</v>
      </c>
      <c r="HU66" s="57">
        <f t="shared" si="1804"/>
        <v>0</v>
      </c>
      <c r="HV66" s="57">
        <f t="shared" si="1805"/>
        <v>0</v>
      </c>
      <c r="HW66" s="57">
        <f t="shared" si="1806"/>
        <v>0</v>
      </c>
      <c r="HX66" s="243">
        <f t="shared" si="1807"/>
        <v>0</v>
      </c>
      <c r="HY66" s="243">
        <f t="shared" si="1808"/>
        <v>0</v>
      </c>
      <c r="HZ66" s="344"/>
      <c r="IA66" s="238"/>
      <c r="IB66" s="58"/>
      <c r="IC66" s="58"/>
      <c r="ID66" s="58"/>
      <c r="IE66" s="58"/>
      <c r="IF66" s="57"/>
      <c r="IG66" s="57"/>
      <c r="IH66" s="57">
        <f>VLOOKUP($E66,'факт '!$E$9:$DJ$148,69,0)</f>
        <v>0</v>
      </c>
      <c r="II66" s="57">
        <f>VLOOKUP($E66,'факт '!$E$9:$DJ$148,70,0)</f>
        <v>0</v>
      </c>
      <c r="IJ66" s="57">
        <f>VLOOKUP($E66,'факт '!$E$9:$DJ$148,71,0)</f>
        <v>0</v>
      </c>
      <c r="IK66" s="57">
        <f>VLOOKUP($E66,'факт '!$E$9:$DJ$148,72,0)</f>
        <v>0</v>
      </c>
      <c r="IL66" s="57">
        <f>VLOOKUP($E66,'факт '!$E$9:$DJ$148,73,0)</f>
        <v>0</v>
      </c>
      <c r="IM66" s="57">
        <f>VLOOKUP($E66,'факт '!$E$9:$DJ$148,74,0)</f>
        <v>0</v>
      </c>
      <c r="IN66" s="57">
        <f t="shared" si="1809"/>
        <v>0</v>
      </c>
      <c r="IO66" s="57">
        <f t="shared" si="1810"/>
        <v>0</v>
      </c>
      <c r="IP66" s="57">
        <f t="shared" si="1811"/>
        <v>0</v>
      </c>
      <c r="IQ66" s="243">
        <f t="shared" si="1812"/>
        <v>0</v>
      </c>
      <c r="IR66" s="243">
        <f t="shared" si="1813"/>
        <v>0</v>
      </c>
      <c r="IS66" s="344"/>
      <c r="IT66" s="238"/>
      <c r="IU66" s="58"/>
      <c r="IV66" s="58"/>
      <c r="IW66" s="58"/>
      <c r="IX66" s="58"/>
      <c r="IY66" s="57"/>
      <c r="IZ66" s="57"/>
      <c r="JA66" s="57">
        <f>VLOOKUP($E66,'факт '!$E$9:$DJ$148,75,0)</f>
        <v>0</v>
      </c>
      <c r="JB66" s="57">
        <f>VLOOKUP($E66,'факт '!$E$9:$DJ$148,76,0)</f>
        <v>0</v>
      </c>
      <c r="JC66" s="57">
        <f>VLOOKUP($E66,'факт '!$E$9:$DJ$148,77,0)</f>
        <v>0</v>
      </c>
      <c r="JD66" s="57">
        <f>VLOOKUP($E66,'факт '!$E$9:$DJ$148,78,0)</f>
        <v>0</v>
      </c>
      <c r="JE66" s="57">
        <f>VLOOKUP($E66,'факт '!$E$9:$DJ$148,79,0)</f>
        <v>0</v>
      </c>
      <c r="JF66" s="57">
        <f>VLOOKUP($E66,'факт '!$E$9:$DJ$148,80,0)</f>
        <v>0</v>
      </c>
      <c r="JG66" s="57">
        <f t="shared" si="131"/>
        <v>0</v>
      </c>
      <c r="JH66" s="57">
        <f t="shared" si="132"/>
        <v>0</v>
      </c>
      <c r="JI66" s="57">
        <f t="shared" si="133"/>
        <v>0</v>
      </c>
      <c r="JJ66" s="243">
        <f t="shared" si="134"/>
        <v>0</v>
      </c>
      <c r="JK66" s="243">
        <f t="shared" si="135"/>
        <v>0</v>
      </c>
      <c r="JL66" s="344"/>
      <c r="JM66" s="238"/>
      <c r="JN66" s="58"/>
      <c r="JO66" s="58"/>
      <c r="JP66" s="59"/>
      <c r="JQ66" s="60"/>
      <c r="JR66" s="59"/>
      <c r="JS66" s="59"/>
      <c r="JT66" s="519">
        <f t="shared" si="1680"/>
        <v>7</v>
      </c>
      <c r="JU66" s="519">
        <f t="shared" si="1681"/>
        <v>1454737.9</v>
      </c>
      <c r="JV66" s="519">
        <f t="shared" si="1682"/>
        <v>98</v>
      </c>
      <c r="JW66" s="519">
        <f t="shared" si="1683"/>
        <v>0</v>
      </c>
      <c r="JX66" s="519">
        <f t="shared" si="1684"/>
        <v>0</v>
      </c>
      <c r="JY66" s="519">
        <f t="shared" si="1685"/>
        <v>0</v>
      </c>
      <c r="JZ66" s="57">
        <f t="shared" si="1814"/>
        <v>7</v>
      </c>
      <c r="KA66" s="57">
        <f t="shared" si="1815"/>
        <v>1454737.9</v>
      </c>
      <c r="KB66" s="57">
        <f t="shared" si="1816"/>
        <v>98</v>
      </c>
      <c r="KC66" s="243">
        <f t="shared" si="1686"/>
        <v>7</v>
      </c>
      <c r="KD66" s="243">
        <f t="shared" si="1687"/>
        <v>1454737.9</v>
      </c>
      <c r="KE66" s="58"/>
      <c r="KF66" s="58"/>
      <c r="KG66" s="76"/>
      <c r="KH66" s="76"/>
    </row>
    <row r="67" spans="1:294" ht="42" customHeight="1" x14ac:dyDescent="0.2">
      <c r="A67" s="126">
        <v>1</v>
      </c>
      <c r="B67" s="126">
        <v>1</v>
      </c>
      <c r="C67" s="529">
        <v>24</v>
      </c>
      <c r="D67" s="530" t="s">
        <v>207</v>
      </c>
      <c r="E67" s="531" t="s">
        <v>347</v>
      </c>
      <c r="F67" s="532" t="s">
        <v>236</v>
      </c>
      <c r="G67" s="77"/>
      <c r="H67" s="115"/>
      <c r="I67" s="115"/>
      <c r="J67" s="57"/>
      <c r="K67" s="57"/>
      <c r="L67" s="57"/>
      <c r="M67" s="57"/>
      <c r="N67" s="57">
        <f>VLOOKUP($E67,'факт '!$E$9:$DJ$147,3,0)</f>
        <v>0</v>
      </c>
      <c r="O67" s="57">
        <f>VLOOKUP($E67,'факт '!$E$9:$DJ$147,4,0)</f>
        <v>0</v>
      </c>
      <c r="P67" s="57">
        <f>VLOOKUP($E67,'факт '!$E$9:$DJ$147,5,0)</f>
        <v>0</v>
      </c>
      <c r="Q67" s="57">
        <f>VLOOKUP($E67,'факт '!$E$9:$DJ$147,6,0)</f>
        <v>0</v>
      </c>
      <c r="R67" s="57">
        <f>VLOOKUP($E67,'факт '!$E$9:$DJ$147,7,0)</f>
        <v>0</v>
      </c>
      <c r="S67" s="57">
        <f>VLOOKUP($E67,'факт '!$E$9:$DJ$147,8,0)</f>
        <v>0</v>
      </c>
      <c r="T67" s="57">
        <f t="shared" si="1351"/>
        <v>0</v>
      </c>
      <c r="U67" s="57">
        <f t="shared" si="1352"/>
        <v>0</v>
      </c>
      <c r="V67" s="57">
        <f t="shared" si="1353"/>
        <v>0</v>
      </c>
      <c r="W67" s="243">
        <f t="shared" si="1354"/>
        <v>0</v>
      </c>
      <c r="X67" s="243">
        <f t="shared" si="1355"/>
        <v>0</v>
      </c>
      <c r="Y67" s="344"/>
      <c r="Z67" s="238"/>
      <c r="AA67" s="58"/>
      <c r="AB67" s="58"/>
      <c r="AC67" s="57"/>
      <c r="AD67" s="57"/>
      <c r="AE67" s="57"/>
      <c r="AF67" s="57"/>
      <c r="AG67" s="57">
        <f>VLOOKUP($E67,'факт '!$E$9:$DJ$147,15,0)</f>
        <v>4</v>
      </c>
      <c r="AH67" s="57">
        <f>VLOOKUP($E67,'факт '!$E$9:$DJ$147,16,0)</f>
        <v>831278.8</v>
      </c>
      <c r="AI67" s="57">
        <f>VLOOKUP($E67,'факт '!$E$9:$DJ$147,17,0)</f>
        <v>33</v>
      </c>
      <c r="AJ67" s="57">
        <f>VLOOKUP($E67,'факт '!$E$9:$DJ$147,18,0)</f>
        <v>0</v>
      </c>
      <c r="AK67" s="57">
        <f>VLOOKUP($E67,'факт '!$E$9:$DJ$147,19,0)</f>
        <v>0</v>
      </c>
      <c r="AL67" s="57">
        <f>VLOOKUP($E67,'факт '!$E$9:$DJ$147,20,0)</f>
        <v>0</v>
      </c>
      <c r="AM67" s="57">
        <f t="shared" si="1756"/>
        <v>4</v>
      </c>
      <c r="AN67" s="57">
        <f t="shared" si="1757"/>
        <v>831278.8</v>
      </c>
      <c r="AO67" s="57">
        <f t="shared" si="1758"/>
        <v>33</v>
      </c>
      <c r="AP67" s="243">
        <f t="shared" si="1759"/>
        <v>4</v>
      </c>
      <c r="AQ67" s="243">
        <f t="shared" si="1760"/>
        <v>831278.8</v>
      </c>
      <c r="AR67" s="344"/>
      <c r="AS67" s="238"/>
      <c r="AT67" s="58"/>
      <c r="AU67" s="58"/>
      <c r="AV67" s="57"/>
      <c r="AW67" s="57"/>
      <c r="AX67" s="57"/>
      <c r="AY67" s="57"/>
      <c r="AZ67" s="57">
        <f>VLOOKUP($E67,'факт '!$E$9:$DJ$147,9,0)</f>
        <v>0</v>
      </c>
      <c r="BA67" s="57">
        <f>VLOOKUP($E67,'факт '!$E$9:$DJ$147,10,0)</f>
        <v>0</v>
      </c>
      <c r="BB67" s="57">
        <f>VLOOKUP($E67,'факт '!$E$9:$DJ$147,11,0)</f>
        <v>0</v>
      </c>
      <c r="BC67" s="57">
        <f>VLOOKUP($E67,'факт '!$E$9:$DJ$147,12,0)</f>
        <v>0</v>
      </c>
      <c r="BD67" s="57">
        <f>VLOOKUP($E67,'факт '!$E$9:$DJ$147,13,0)</f>
        <v>0</v>
      </c>
      <c r="BE67" s="57">
        <f>VLOOKUP($E67,'факт '!$E$9:$DJ$147,14,0)</f>
        <v>0</v>
      </c>
      <c r="BF67" s="57">
        <f t="shared" si="1761"/>
        <v>0</v>
      </c>
      <c r="BG67" s="57">
        <f t="shared" si="1762"/>
        <v>0</v>
      </c>
      <c r="BH67" s="57">
        <f t="shared" si="1763"/>
        <v>0</v>
      </c>
      <c r="BI67" s="243">
        <f t="shared" si="24"/>
        <v>0</v>
      </c>
      <c r="BJ67" s="243">
        <f t="shared" si="25"/>
        <v>0</v>
      </c>
      <c r="BK67" s="344"/>
      <c r="BL67" s="238"/>
      <c r="BM67" s="58"/>
      <c r="BN67" s="58"/>
      <c r="BO67" s="57"/>
      <c r="BP67" s="57"/>
      <c r="BQ67" s="57"/>
      <c r="BR67" s="57"/>
      <c r="BS67" s="57">
        <f>VLOOKUP($E67,'факт '!$E$9:$DJ$147,21,0)</f>
        <v>0</v>
      </c>
      <c r="BT67" s="57">
        <f>VLOOKUP($E67,'факт '!$E$9:$DJ$147,22,0)</f>
        <v>0</v>
      </c>
      <c r="BU67" s="57">
        <f>VLOOKUP($E67,'факт '!$E$9:$DJ$147,23,0)</f>
        <v>0</v>
      </c>
      <c r="BV67" s="57">
        <f>VLOOKUP($E67,'факт '!$E$9:$DJ$147,24,0)</f>
        <v>0</v>
      </c>
      <c r="BW67" s="57">
        <f>VLOOKUP($E67,'факт '!$E$9:$DJ$147,25,0)</f>
        <v>0</v>
      </c>
      <c r="BX67" s="57">
        <f>VLOOKUP($E67,'факт '!$E$9:$DJ$147,26,0)</f>
        <v>0</v>
      </c>
      <c r="BY67" s="57">
        <f t="shared" si="1764"/>
        <v>0</v>
      </c>
      <c r="BZ67" s="57">
        <f t="shared" si="1765"/>
        <v>0</v>
      </c>
      <c r="CA67" s="57">
        <f t="shared" si="1766"/>
        <v>0</v>
      </c>
      <c r="CB67" s="243">
        <f t="shared" si="1767"/>
        <v>0</v>
      </c>
      <c r="CC67" s="243">
        <f t="shared" si="1768"/>
        <v>0</v>
      </c>
      <c r="CD67" s="344"/>
      <c r="CE67" s="238"/>
      <c r="CF67" s="58"/>
      <c r="CG67" s="58"/>
      <c r="CH67" s="57"/>
      <c r="CI67" s="57"/>
      <c r="CJ67" s="57"/>
      <c r="CK67" s="57"/>
      <c r="CL67" s="57">
        <f>VLOOKUP($E67,'факт '!$E$9:$DJ$148,33,0)</f>
        <v>0</v>
      </c>
      <c r="CM67" s="57">
        <f>VLOOKUP($E67,'факт '!$E$9:$DJ$148,34,0)</f>
        <v>0</v>
      </c>
      <c r="CN67" s="57">
        <f>VLOOKUP($E67,'факт '!$E$9:$DJ$148,35,0)</f>
        <v>0</v>
      </c>
      <c r="CO67" s="57">
        <f>VLOOKUP($E67,'факт '!$E$9:$DJ$148,36,0)</f>
        <v>0</v>
      </c>
      <c r="CP67" s="57">
        <f>VLOOKUP($E67,'факт '!$E$9:$DJ$148,37,0)</f>
        <v>0</v>
      </c>
      <c r="CQ67" s="57">
        <f>VLOOKUP($E67,'факт '!$E$9:$DJ$148,38,0)</f>
        <v>0</v>
      </c>
      <c r="CR67" s="57">
        <f t="shared" si="1769"/>
        <v>0</v>
      </c>
      <c r="CS67" s="57">
        <f t="shared" si="1770"/>
        <v>0</v>
      </c>
      <c r="CT67" s="57">
        <f t="shared" si="1771"/>
        <v>0</v>
      </c>
      <c r="CU67" s="243">
        <f t="shared" si="1772"/>
        <v>0</v>
      </c>
      <c r="CV67" s="243">
        <f t="shared" si="1773"/>
        <v>0</v>
      </c>
      <c r="CW67" s="344"/>
      <c r="CX67" s="238"/>
      <c r="CY67" s="58"/>
      <c r="CZ67" s="58"/>
      <c r="DA67" s="57"/>
      <c r="DB67" s="57"/>
      <c r="DC67" s="57"/>
      <c r="DD67" s="57"/>
      <c r="DE67" s="57">
        <f>VLOOKUP($E67,'факт '!$E$9:$DJ$148,57,0)</f>
        <v>0</v>
      </c>
      <c r="DF67" s="57">
        <f>VLOOKUP($E67,'факт '!$E$9:$DJ$148,58,0)</f>
        <v>0</v>
      </c>
      <c r="DG67" s="57">
        <f>VLOOKUP($E67,'факт '!$E$9:$DJ$148,59,0)</f>
        <v>0</v>
      </c>
      <c r="DH67" s="57">
        <f>VLOOKUP($E67,'факт '!$E$9:$DJ$148,60,0)</f>
        <v>0</v>
      </c>
      <c r="DI67" s="57">
        <f>VLOOKUP($E67,'факт '!$E$9:$DJ$148,61,0)</f>
        <v>0</v>
      </c>
      <c r="DJ67" s="57">
        <f>VLOOKUP($E67,'факт '!$E$9:$DJ$148,62,0)</f>
        <v>0</v>
      </c>
      <c r="DK67" s="57">
        <f t="shared" si="1774"/>
        <v>0</v>
      </c>
      <c r="DL67" s="57">
        <f t="shared" si="1775"/>
        <v>0</v>
      </c>
      <c r="DM67" s="57">
        <f t="shared" si="1776"/>
        <v>0</v>
      </c>
      <c r="DN67" s="243">
        <f t="shared" si="1777"/>
        <v>0</v>
      </c>
      <c r="DO67" s="243">
        <f t="shared" si="1778"/>
        <v>0</v>
      </c>
      <c r="DP67" s="344"/>
      <c r="DQ67" s="238"/>
      <c r="DR67" s="58"/>
      <c r="DS67" s="58"/>
      <c r="DT67" s="57"/>
      <c r="DU67" s="57"/>
      <c r="DV67" s="57"/>
      <c r="DW67" s="57"/>
      <c r="DX67" s="57">
        <f>VLOOKUP($E67,'факт '!$E$9:$DJ$148,27,0)</f>
        <v>0</v>
      </c>
      <c r="DY67" s="57">
        <f>VLOOKUP($E67,'факт '!$E$9:$DJ$148,28,0)</f>
        <v>0</v>
      </c>
      <c r="DZ67" s="57">
        <f>VLOOKUP($E67,'факт '!$E$9:$DJ$148,29,0)</f>
        <v>0</v>
      </c>
      <c r="EA67" s="57">
        <f>VLOOKUP($E67,'факт '!$E$9:$DJ$148,30,0)</f>
        <v>0</v>
      </c>
      <c r="EB67" s="57">
        <f>VLOOKUP($E67,'факт '!$E$9:$DJ$148,31,0)</f>
        <v>0</v>
      </c>
      <c r="EC67" s="57">
        <f>VLOOKUP($E67,'факт '!$E$9:$DJ$148,32,0)</f>
        <v>0</v>
      </c>
      <c r="ED67" s="57">
        <f t="shared" si="1779"/>
        <v>0</v>
      </c>
      <c r="EE67" s="57">
        <f t="shared" si="1780"/>
        <v>0</v>
      </c>
      <c r="EF67" s="57">
        <f t="shared" si="1781"/>
        <v>0</v>
      </c>
      <c r="EG67" s="243">
        <f t="shared" si="1782"/>
        <v>0</v>
      </c>
      <c r="EH67" s="243">
        <f t="shared" si="1783"/>
        <v>0</v>
      </c>
      <c r="EI67" s="344"/>
      <c r="EJ67" s="238"/>
      <c r="EK67" s="58"/>
      <c r="EL67" s="58"/>
      <c r="EM67" s="57"/>
      <c r="EN67" s="57"/>
      <c r="EO67" s="57"/>
      <c r="EP67" s="57"/>
      <c r="EQ67" s="57">
        <f>VLOOKUP($E67,'факт '!$E$9:$DJ$148,63,0)</f>
        <v>0</v>
      </c>
      <c r="ER67" s="57">
        <f>VLOOKUP($E67,'факт '!$E$9:$DJ$148,64,0)</f>
        <v>0</v>
      </c>
      <c r="ES67" s="57">
        <f>VLOOKUP($E67,'факт '!$E$9:$DJ$148,65,0)</f>
        <v>0</v>
      </c>
      <c r="ET67" s="57">
        <f>VLOOKUP($E67,'факт '!$E$9:$DJ$148,66,0)</f>
        <v>0</v>
      </c>
      <c r="EU67" s="57">
        <f>VLOOKUP($E67,'факт '!$E$9:$DJ$148,67,0)</f>
        <v>0</v>
      </c>
      <c r="EV67" s="57">
        <f>VLOOKUP($E67,'факт '!$E$9:$DJ$148,68,0)</f>
        <v>0</v>
      </c>
      <c r="EW67" s="57">
        <f t="shared" si="1784"/>
        <v>0</v>
      </c>
      <c r="EX67" s="57">
        <f t="shared" si="1785"/>
        <v>0</v>
      </c>
      <c r="EY67" s="57">
        <f t="shared" si="1786"/>
        <v>0</v>
      </c>
      <c r="EZ67" s="243">
        <f t="shared" si="1787"/>
        <v>0</v>
      </c>
      <c r="FA67" s="243">
        <f t="shared" si="1788"/>
        <v>0</v>
      </c>
      <c r="FB67" s="344"/>
      <c r="FC67" s="238"/>
      <c r="FD67" s="58"/>
      <c r="FE67" s="58"/>
      <c r="FF67" s="57"/>
      <c r="FG67" s="57"/>
      <c r="FH67" s="57"/>
      <c r="FI67" s="57"/>
      <c r="FJ67" s="57">
        <f>VLOOKUP($E67,'факт '!$E$9:$DJ$148,93,0)</f>
        <v>0</v>
      </c>
      <c r="FK67" s="57">
        <f>VLOOKUP($E67,'факт '!$E$9:$DJ$148,94,0)</f>
        <v>0</v>
      </c>
      <c r="FL67" s="57">
        <f>VLOOKUP($E67,'факт '!$E$9:$DJ$148,95,0)</f>
        <v>0</v>
      </c>
      <c r="FM67" s="57">
        <f>VLOOKUP($E67,'факт '!$E$9:$DJ$148,96,0)</f>
        <v>0</v>
      </c>
      <c r="FN67" s="57">
        <f>VLOOKUP($E67,'факт '!$E$9:$DJ$148,97,0)</f>
        <v>0</v>
      </c>
      <c r="FO67" s="57">
        <f>VLOOKUP($E67,'факт '!$E$9:$DJ$148,98,0)</f>
        <v>0</v>
      </c>
      <c r="FP67" s="57">
        <f t="shared" si="1789"/>
        <v>0</v>
      </c>
      <c r="FQ67" s="57">
        <f t="shared" si="1790"/>
        <v>0</v>
      </c>
      <c r="FR67" s="57">
        <f t="shared" si="1791"/>
        <v>0</v>
      </c>
      <c r="FS67" s="243">
        <f t="shared" si="1792"/>
        <v>0</v>
      </c>
      <c r="FT67" s="243">
        <f t="shared" si="1793"/>
        <v>0</v>
      </c>
      <c r="FU67" s="344"/>
      <c r="FV67" s="238"/>
      <c r="FW67" s="58"/>
      <c r="FX67" s="58"/>
      <c r="FY67" s="57"/>
      <c r="FZ67" s="57"/>
      <c r="GA67" s="57"/>
      <c r="GB67" s="57"/>
      <c r="GC67" s="57">
        <f>VLOOKUP($E67,'факт '!$E$9:$DJ$148,87,0)</f>
        <v>0</v>
      </c>
      <c r="GD67" s="57">
        <f>VLOOKUP($E67,'факт '!$E$9:$DJ$148,88,0)</f>
        <v>0</v>
      </c>
      <c r="GE67" s="57">
        <f>VLOOKUP($E67,'факт '!$E$9:$DJ$148,89,0)</f>
        <v>0</v>
      </c>
      <c r="GF67" s="57">
        <f>VLOOKUP($E67,'факт '!$E$9:$DJ$148,90,0)</f>
        <v>0</v>
      </c>
      <c r="GG67" s="57">
        <f>VLOOKUP($E67,'факт '!$E$9:$DJ$148,91,0)</f>
        <v>0</v>
      </c>
      <c r="GH67" s="57">
        <f>VLOOKUP($E67,'факт '!$E$9:$DJ$148,92,0)</f>
        <v>0</v>
      </c>
      <c r="GI67" s="57">
        <f t="shared" si="1794"/>
        <v>0</v>
      </c>
      <c r="GJ67" s="57">
        <f t="shared" si="1795"/>
        <v>0</v>
      </c>
      <c r="GK67" s="57">
        <f t="shared" si="1796"/>
        <v>0</v>
      </c>
      <c r="GL67" s="243">
        <f t="shared" si="1797"/>
        <v>0</v>
      </c>
      <c r="GM67" s="243">
        <f t="shared" si="1798"/>
        <v>0</v>
      </c>
      <c r="GN67" s="344"/>
      <c r="GO67" s="238"/>
      <c r="GP67" s="58"/>
      <c r="GQ67" s="58"/>
      <c r="GR67" s="57"/>
      <c r="GS67" s="57"/>
      <c r="GT67" s="57"/>
      <c r="GU67" s="57"/>
      <c r="GV67" s="57">
        <f>VLOOKUP($E67,'факт '!$E$9:$DJ$148,99,0)</f>
        <v>0</v>
      </c>
      <c r="GW67" s="57">
        <f>VLOOKUP($E67,'факт '!$E$9:$DJ$148,100,0)</f>
        <v>0</v>
      </c>
      <c r="GX67" s="57">
        <f>VLOOKUP($E67,'факт '!$E$9:$DJ$148,101,0)</f>
        <v>0</v>
      </c>
      <c r="GY67" s="57">
        <f>VLOOKUP($E67,'факт '!$E$9:$DJ$148,102,0)</f>
        <v>0</v>
      </c>
      <c r="GZ67" s="57">
        <f>VLOOKUP($E67,'факт '!$E$9:$DJ$148,103,0)</f>
        <v>0</v>
      </c>
      <c r="HA67" s="57">
        <f>VLOOKUP($E67,'факт '!$E$9:$DJ$148,104,0)</f>
        <v>0</v>
      </c>
      <c r="HB67" s="57">
        <f t="shared" si="1799"/>
        <v>0</v>
      </c>
      <c r="HC67" s="57">
        <f t="shared" si="1800"/>
        <v>0</v>
      </c>
      <c r="HD67" s="57">
        <f t="shared" si="1801"/>
        <v>0</v>
      </c>
      <c r="HE67" s="243">
        <f t="shared" si="1802"/>
        <v>0</v>
      </c>
      <c r="HF67" s="243">
        <f t="shared" si="1803"/>
        <v>0</v>
      </c>
      <c r="HG67" s="344"/>
      <c r="HH67" s="238"/>
      <c r="HI67" s="58"/>
      <c r="HJ67" s="58"/>
      <c r="HK67" s="57"/>
      <c r="HL67" s="57"/>
      <c r="HM67" s="57"/>
      <c r="HN67" s="57"/>
      <c r="HO67" s="57">
        <f>VLOOKUP($E67,'факт '!$E$9:$DJ$148,81,0)</f>
        <v>0</v>
      </c>
      <c r="HP67" s="57">
        <f>VLOOKUP($E67,'факт '!$E$9:$DJ$148,82,0)</f>
        <v>0</v>
      </c>
      <c r="HQ67" s="57">
        <f>VLOOKUP($E67,'факт '!$E$9:$DJ$148,83,0)</f>
        <v>0</v>
      </c>
      <c r="HR67" s="57">
        <f>VLOOKUP($E67,'факт '!$E$9:$DJ$148,84,0)</f>
        <v>0</v>
      </c>
      <c r="HS67" s="57">
        <f>VLOOKUP($E67,'факт '!$E$9:$DJ$148,85,0)</f>
        <v>0</v>
      </c>
      <c r="HT67" s="57">
        <f>VLOOKUP($E67,'факт '!$E$9:$DJ$148,86,0)</f>
        <v>0</v>
      </c>
      <c r="HU67" s="57">
        <f t="shared" si="1804"/>
        <v>0</v>
      </c>
      <c r="HV67" s="57">
        <f t="shared" si="1805"/>
        <v>0</v>
      </c>
      <c r="HW67" s="57">
        <f t="shared" si="1806"/>
        <v>0</v>
      </c>
      <c r="HX67" s="243">
        <f t="shared" si="1807"/>
        <v>0</v>
      </c>
      <c r="HY67" s="243">
        <f t="shared" si="1808"/>
        <v>0</v>
      </c>
      <c r="HZ67" s="344"/>
      <c r="IA67" s="238"/>
      <c r="IB67" s="58"/>
      <c r="IC67" s="58"/>
      <c r="ID67" s="58"/>
      <c r="IE67" s="58"/>
      <c r="IF67" s="57"/>
      <c r="IG67" s="57"/>
      <c r="IH67" s="57">
        <f>VLOOKUP($E67,'факт '!$E$9:$DJ$148,69,0)</f>
        <v>0</v>
      </c>
      <c r="II67" s="57">
        <f>VLOOKUP($E67,'факт '!$E$9:$DJ$148,70,0)</f>
        <v>0</v>
      </c>
      <c r="IJ67" s="57">
        <f>VLOOKUP($E67,'факт '!$E$9:$DJ$148,71,0)</f>
        <v>0</v>
      </c>
      <c r="IK67" s="57">
        <f>VLOOKUP($E67,'факт '!$E$9:$DJ$148,72,0)</f>
        <v>0</v>
      </c>
      <c r="IL67" s="57">
        <f>VLOOKUP($E67,'факт '!$E$9:$DJ$148,73,0)</f>
        <v>0</v>
      </c>
      <c r="IM67" s="57">
        <f>VLOOKUP($E67,'факт '!$E$9:$DJ$148,74,0)</f>
        <v>0</v>
      </c>
      <c r="IN67" s="57">
        <f t="shared" si="1809"/>
        <v>0</v>
      </c>
      <c r="IO67" s="57">
        <f t="shared" si="1810"/>
        <v>0</v>
      </c>
      <c r="IP67" s="57">
        <f t="shared" si="1811"/>
        <v>0</v>
      </c>
      <c r="IQ67" s="243">
        <f t="shared" si="1812"/>
        <v>0</v>
      </c>
      <c r="IR67" s="243">
        <f t="shared" si="1813"/>
        <v>0</v>
      </c>
      <c r="IS67" s="344"/>
      <c r="IT67" s="238"/>
      <c r="IU67" s="58"/>
      <c r="IV67" s="58"/>
      <c r="IW67" s="58"/>
      <c r="IX67" s="58"/>
      <c r="IY67" s="57"/>
      <c r="IZ67" s="57"/>
      <c r="JA67" s="57">
        <f>VLOOKUP($E67,'факт '!$E$9:$DJ$148,75,0)</f>
        <v>0</v>
      </c>
      <c r="JB67" s="57">
        <f>VLOOKUP($E67,'факт '!$E$9:$DJ$148,76,0)</f>
        <v>0</v>
      </c>
      <c r="JC67" s="57">
        <f>VLOOKUP($E67,'факт '!$E$9:$DJ$148,77,0)</f>
        <v>0</v>
      </c>
      <c r="JD67" s="57">
        <f>VLOOKUP($E67,'факт '!$E$9:$DJ$148,78,0)</f>
        <v>0</v>
      </c>
      <c r="JE67" s="57">
        <f>VLOOKUP($E67,'факт '!$E$9:$DJ$148,79,0)</f>
        <v>0</v>
      </c>
      <c r="JF67" s="57">
        <f>VLOOKUP($E67,'факт '!$E$9:$DJ$148,80,0)</f>
        <v>0</v>
      </c>
      <c r="JG67" s="57">
        <f t="shared" si="131"/>
        <v>0</v>
      </c>
      <c r="JH67" s="57">
        <f t="shared" si="132"/>
        <v>0</v>
      </c>
      <c r="JI67" s="57">
        <f t="shared" si="133"/>
        <v>0</v>
      </c>
      <c r="JJ67" s="243">
        <f t="shared" si="134"/>
        <v>0</v>
      </c>
      <c r="JK67" s="243">
        <f t="shared" si="135"/>
        <v>0</v>
      </c>
      <c r="JL67" s="344"/>
      <c r="JM67" s="238"/>
      <c r="JN67" s="58"/>
      <c r="JO67" s="58"/>
      <c r="JP67" s="59"/>
      <c r="JQ67" s="60"/>
      <c r="JR67" s="59"/>
      <c r="JS67" s="59"/>
      <c r="JT67" s="519">
        <f t="shared" si="1680"/>
        <v>4</v>
      </c>
      <c r="JU67" s="519">
        <f t="shared" si="1681"/>
        <v>831278.8</v>
      </c>
      <c r="JV67" s="519">
        <f t="shared" si="1682"/>
        <v>33</v>
      </c>
      <c r="JW67" s="519">
        <f t="shared" si="1683"/>
        <v>0</v>
      </c>
      <c r="JX67" s="519">
        <f t="shared" si="1684"/>
        <v>0</v>
      </c>
      <c r="JY67" s="519">
        <f t="shared" si="1685"/>
        <v>0</v>
      </c>
      <c r="JZ67" s="57">
        <f t="shared" si="1814"/>
        <v>4</v>
      </c>
      <c r="KA67" s="57">
        <f t="shared" si="1815"/>
        <v>831278.8</v>
      </c>
      <c r="KB67" s="57">
        <f t="shared" si="1816"/>
        <v>33</v>
      </c>
      <c r="KC67" s="243">
        <f t="shared" si="1686"/>
        <v>4</v>
      </c>
      <c r="KD67" s="243">
        <f t="shared" si="1687"/>
        <v>831278.8</v>
      </c>
      <c r="KE67" s="58"/>
      <c r="KF67" s="58"/>
      <c r="KG67" s="76"/>
      <c r="KH67" s="76"/>
    </row>
    <row r="68" spans="1:294" ht="49.5" customHeight="1" x14ac:dyDescent="0.2">
      <c r="A68" s="126">
        <v>1</v>
      </c>
      <c r="B68" s="126">
        <v>1</v>
      </c>
      <c r="C68" s="84">
        <v>21</v>
      </c>
      <c r="D68" s="215" t="s">
        <v>440</v>
      </c>
      <c r="E68" s="84" t="s">
        <v>441</v>
      </c>
      <c r="F68" s="75" t="s">
        <v>442</v>
      </c>
      <c r="G68" s="77"/>
      <c r="H68" s="115"/>
      <c r="I68" s="115"/>
      <c r="J68" s="57"/>
      <c r="K68" s="57"/>
      <c r="L68" s="57"/>
      <c r="M68" s="57"/>
      <c r="N68" s="57">
        <f>VLOOKUP($E68,'факт '!$E$9:$DJ$147,3,0)</f>
        <v>0</v>
      </c>
      <c r="O68" s="57">
        <f>VLOOKUP($E68,'факт '!$E$9:$DJ$147,4,0)</f>
        <v>0</v>
      </c>
      <c r="P68" s="57">
        <f>VLOOKUP($E68,'факт '!$E$9:$DJ$147,5,0)</f>
        <v>0</v>
      </c>
      <c r="Q68" s="57">
        <f>VLOOKUP($E68,'факт '!$E$9:$DJ$147,6,0)</f>
        <v>0</v>
      </c>
      <c r="R68" s="57">
        <f>VLOOKUP($E68,'факт '!$E$9:$DJ$147,7,0)</f>
        <v>0</v>
      </c>
      <c r="S68" s="57">
        <f>VLOOKUP($E68,'факт '!$E$9:$DJ$147,8,0)</f>
        <v>0</v>
      </c>
      <c r="T68" s="57">
        <f t="shared" si="1351"/>
        <v>0</v>
      </c>
      <c r="U68" s="57">
        <f t="shared" si="1352"/>
        <v>0</v>
      </c>
      <c r="V68" s="57">
        <f t="shared" si="1353"/>
        <v>0</v>
      </c>
      <c r="W68" s="243">
        <f t="shared" si="1354"/>
        <v>0</v>
      </c>
      <c r="X68" s="243">
        <f t="shared" si="1355"/>
        <v>0</v>
      </c>
      <c r="Y68" s="344"/>
      <c r="Z68" s="238"/>
      <c r="AA68" s="58"/>
      <c r="AB68" s="58"/>
      <c r="AC68" s="57"/>
      <c r="AD68" s="57"/>
      <c r="AE68" s="57"/>
      <c r="AF68" s="57"/>
      <c r="AG68" s="57">
        <f>VLOOKUP($E68,'факт '!$E$9:$DJ$147,15,0)</f>
        <v>1</v>
      </c>
      <c r="AH68" s="57">
        <f>VLOOKUP($E68,'факт '!$E$9:$DJ$147,16,0)</f>
        <v>207819.7</v>
      </c>
      <c r="AI68" s="57">
        <f>VLOOKUP($E68,'факт '!$E$9:$DJ$147,17,0)</f>
        <v>20</v>
      </c>
      <c r="AJ68" s="57">
        <f>VLOOKUP($E68,'факт '!$E$9:$DJ$147,18,0)</f>
        <v>0</v>
      </c>
      <c r="AK68" s="57">
        <f>VLOOKUP($E68,'факт '!$E$9:$DJ$147,19,0)</f>
        <v>0</v>
      </c>
      <c r="AL68" s="57">
        <f>VLOOKUP($E68,'факт '!$E$9:$DJ$147,20,0)</f>
        <v>0</v>
      </c>
      <c r="AM68" s="57">
        <f t="shared" si="1756"/>
        <v>1</v>
      </c>
      <c r="AN68" s="57">
        <f t="shared" si="1757"/>
        <v>207819.7</v>
      </c>
      <c r="AO68" s="57">
        <f t="shared" si="1758"/>
        <v>20</v>
      </c>
      <c r="AP68" s="243">
        <f t="shared" si="1759"/>
        <v>1</v>
      </c>
      <c r="AQ68" s="243">
        <f t="shared" si="1760"/>
        <v>207819.7</v>
      </c>
      <c r="AR68" s="344"/>
      <c r="AS68" s="238"/>
      <c r="AT68" s="58"/>
      <c r="AU68" s="58"/>
      <c r="AV68" s="57"/>
      <c r="AW68" s="57"/>
      <c r="AX68" s="57"/>
      <c r="AY68" s="57"/>
      <c r="AZ68" s="57">
        <f>VLOOKUP($E68,'факт '!$E$9:$DJ$147,9,0)</f>
        <v>0</v>
      </c>
      <c r="BA68" s="57">
        <f>VLOOKUP($E68,'факт '!$E$9:$DJ$147,10,0)</f>
        <v>0</v>
      </c>
      <c r="BB68" s="57">
        <f>VLOOKUP($E68,'факт '!$E$9:$DJ$147,11,0)</f>
        <v>0</v>
      </c>
      <c r="BC68" s="57">
        <f>VLOOKUP($E68,'факт '!$E$9:$DJ$147,12,0)</f>
        <v>0</v>
      </c>
      <c r="BD68" s="57">
        <f>VLOOKUP($E68,'факт '!$E$9:$DJ$147,13,0)</f>
        <v>0</v>
      </c>
      <c r="BE68" s="57">
        <f>VLOOKUP($E68,'факт '!$E$9:$DJ$147,14,0)</f>
        <v>0</v>
      </c>
      <c r="BF68" s="57">
        <f t="shared" si="1761"/>
        <v>0</v>
      </c>
      <c r="BG68" s="57">
        <f t="shared" si="1762"/>
        <v>0</v>
      </c>
      <c r="BH68" s="57">
        <f t="shared" si="1763"/>
        <v>0</v>
      </c>
      <c r="BI68" s="243">
        <f t="shared" si="24"/>
        <v>0</v>
      </c>
      <c r="BJ68" s="243">
        <f t="shared" si="25"/>
        <v>0</v>
      </c>
      <c r="BK68" s="344"/>
      <c r="BL68" s="238"/>
      <c r="BM68" s="58"/>
      <c r="BN68" s="58"/>
      <c r="BO68" s="57"/>
      <c r="BP68" s="57"/>
      <c r="BQ68" s="57"/>
      <c r="BR68" s="57"/>
      <c r="BS68" s="57">
        <f>VLOOKUP($E68,'факт '!$E$9:$DJ$147,21,0)</f>
        <v>0</v>
      </c>
      <c r="BT68" s="57">
        <f>VLOOKUP($E68,'факт '!$E$9:$DJ$147,22,0)</f>
        <v>0</v>
      </c>
      <c r="BU68" s="57">
        <f>VLOOKUP($E68,'факт '!$E$9:$DJ$147,23,0)</f>
        <v>0</v>
      </c>
      <c r="BV68" s="57">
        <f>VLOOKUP($E68,'факт '!$E$9:$DJ$147,24,0)</f>
        <v>0</v>
      </c>
      <c r="BW68" s="57">
        <f>VLOOKUP($E68,'факт '!$E$9:$DJ$147,25,0)</f>
        <v>0</v>
      </c>
      <c r="BX68" s="57">
        <f>VLOOKUP($E68,'факт '!$E$9:$DJ$147,26,0)</f>
        <v>0</v>
      </c>
      <c r="BY68" s="57">
        <f t="shared" si="1764"/>
        <v>0</v>
      </c>
      <c r="BZ68" s="57">
        <f t="shared" si="1765"/>
        <v>0</v>
      </c>
      <c r="CA68" s="57">
        <f t="shared" si="1766"/>
        <v>0</v>
      </c>
      <c r="CB68" s="243">
        <f t="shared" si="1767"/>
        <v>0</v>
      </c>
      <c r="CC68" s="243">
        <f t="shared" si="1768"/>
        <v>0</v>
      </c>
      <c r="CD68" s="344"/>
      <c r="CE68" s="238"/>
      <c r="CF68" s="58"/>
      <c r="CG68" s="58"/>
      <c r="CH68" s="57"/>
      <c r="CI68" s="57"/>
      <c r="CJ68" s="57"/>
      <c r="CK68" s="57"/>
      <c r="CL68" s="57">
        <f>VLOOKUP($E68,'факт '!$E$9:$DJ$148,33,0)</f>
        <v>0</v>
      </c>
      <c r="CM68" s="57">
        <f>VLOOKUP($E68,'факт '!$E$9:$DJ$148,34,0)</f>
        <v>0</v>
      </c>
      <c r="CN68" s="57">
        <f>VLOOKUP($E68,'факт '!$E$9:$DJ$148,35,0)</f>
        <v>0</v>
      </c>
      <c r="CO68" s="57">
        <f>VLOOKUP($E68,'факт '!$E$9:$DJ$148,36,0)</f>
        <v>0</v>
      </c>
      <c r="CP68" s="57">
        <f>VLOOKUP($E68,'факт '!$E$9:$DJ$148,37,0)</f>
        <v>0</v>
      </c>
      <c r="CQ68" s="57">
        <f>VLOOKUP($E68,'факт '!$E$9:$DJ$148,38,0)</f>
        <v>0</v>
      </c>
      <c r="CR68" s="57">
        <f t="shared" si="1769"/>
        <v>0</v>
      </c>
      <c r="CS68" s="57">
        <f t="shared" si="1770"/>
        <v>0</v>
      </c>
      <c r="CT68" s="57">
        <f t="shared" si="1771"/>
        <v>0</v>
      </c>
      <c r="CU68" s="243">
        <f t="shared" si="1772"/>
        <v>0</v>
      </c>
      <c r="CV68" s="243">
        <f t="shared" si="1773"/>
        <v>0</v>
      </c>
      <c r="CW68" s="344"/>
      <c r="CX68" s="238"/>
      <c r="CY68" s="58"/>
      <c r="CZ68" s="58"/>
      <c r="DA68" s="57"/>
      <c r="DB68" s="57"/>
      <c r="DC68" s="57"/>
      <c r="DD68" s="57"/>
      <c r="DE68" s="57">
        <f>VLOOKUP($E68,'факт '!$E$9:$DJ$148,57,0)</f>
        <v>0</v>
      </c>
      <c r="DF68" s="57">
        <f>VLOOKUP($E68,'факт '!$E$9:$DJ$148,58,0)</f>
        <v>0</v>
      </c>
      <c r="DG68" s="57">
        <f>VLOOKUP($E68,'факт '!$E$9:$DJ$148,59,0)</f>
        <v>0</v>
      </c>
      <c r="DH68" s="57">
        <f>VLOOKUP($E68,'факт '!$E$9:$DJ$148,60,0)</f>
        <v>0</v>
      </c>
      <c r="DI68" s="57">
        <f>VLOOKUP($E68,'факт '!$E$9:$DJ$148,61,0)</f>
        <v>0</v>
      </c>
      <c r="DJ68" s="57">
        <f>VLOOKUP($E68,'факт '!$E$9:$DJ$148,62,0)</f>
        <v>0</v>
      </c>
      <c r="DK68" s="57">
        <f t="shared" si="1774"/>
        <v>0</v>
      </c>
      <c r="DL68" s="57">
        <f t="shared" si="1775"/>
        <v>0</v>
      </c>
      <c r="DM68" s="57">
        <f t="shared" si="1776"/>
        <v>0</v>
      </c>
      <c r="DN68" s="243">
        <f t="shared" si="1777"/>
        <v>0</v>
      </c>
      <c r="DO68" s="243">
        <f t="shared" si="1778"/>
        <v>0</v>
      </c>
      <c r="DP68" s="344"/>
      <c r="DQ68" s="238"/>
      <c r="DR68" s="58"/>
      <c r="DS68" s="58"/>
      <c r="DT68" s="57"/>
      <c r="DU68" s="57"/>
      <c r="DV68" s="57"/>
      <c r="DW68" s="57"/>
      <c r="DX68" s="57">
        <f>VLOOKUP($E68,'факт '!$E$9:$DJ$148,27,0)</f>
        <v>0</v>
      </c>
      <c r="DY68" s="57">
        <f>VLOOKUP($E68,'факт '!$E$9:$DJ$148,28,0)</f>
        <v>0</v>
      </c>
      <c r="DZ68" s="57">
        <f>VLOOKUP($E68,'факт '!$E$9:$DJ$148,29,0)</f>
        <v>0</v>
      </c>
      <c r="EA68" s="57">
        <f>VLOOKUP($E68,'факт '!$E$9:$DJ$148,30,0)</f>
        <v>0</v>
      </c>
      <c r="EB68" s="57">
        <f>VLOOKUP($E68,'факт '!$E$9:$DJ$148,31,0)</f>
        <v>0</v>
      </c>
      <c r="EC68" s="57">
        <f>VLOOKUP($E68,'факт '!$E$9:$DJ$148,32,0)</f>
        <v>0</v>
      </c>
      <c r="ED68" s="57">
        <f t="shared" si="1779"/>
        <v>0</v>
      </c>
      <c r="EE68" s="57">
        <f t="shared" si="1780"/>
        <v>0</v>
      </c>
      <c r="EF68" s="57">
        <f t="shared" si="1781"/>
        <v>0</v>
      </c>
      <c r="EG68" s="243">
        <f t="shared" si="1782"/>
        <v>0</v>
      </c>
      <c r="EH68" s="243">
        <f t="shared" si="1783"/>
        <v>0</v>
      </c>
      <c r="EI68" s="344"/>
      <c r="EJ68" s="238"/>
      <c r="EK68" s="58"/>
      <c r="EL68" s="58"/>
      <c r="EM68" s="57"/>
      <c r="EN68" s="57"/>
      <c r="EO68" s="57"/>
      <c r="EP68" s="57"/>
      <c r="EQ68" s="57">
        <f>VLOOKUP($E68,'факт '!$E$9:$DJ$148,63,0)</f>
        <v>0</v>
      </c>
      <c r="ER68" s="57">
        <f>VLOOKUP($E68,'факт '!$E$9:$DJ$148,64,0)</f>
        <v>0</v>
      </c>
      <c r="ES68" s="57">
        <f>VLOOKUP($E68,'факт '!$E$9:$DJ$148,65,0)</f>
        <v>0</v>
      </c>
      <c r="ET68" s="57">
        <f>VLOOKUP($E68,'факт '!$E$9:$DJ$148,66,0)</f>
        <v>0</v>
      </c>
      <c r="EU68" s="57">
        <f>VLOOKUP($E68,'факт '!$E$9:$DJ$148,67,0)</f>
        <v>0</v>
      </c>
      <c r="EV68" s="57">
        <f>VLOOKUP($E68,'факт '!$E$9:$DJ$148,68,0)</f>
        <v>0</v>
      </c>
      <c r="EW68" s="57">
        <f t="shared" si="1784"/>
        <v>0</v>
      </c>
      <c r="EX68" s="57">
        <f t="shared" si="1785"/>
        <v>0</v>
      </c>
      <c r="EY68" s="57">
        <f t="shared" si="1786"/>
        <v>0</v>
      </c>
      <c r="EZ68" s="243">
        <f t="shared" si="1787"/>
        <v>0</v>
      </c>
      <c r="FA68" s="243">
        <f t="shared" si="1788"/>
        <v>0</v>
      </c>
      <c r="FB68" s="344"/>
      <c r="FC68" s="238"/>
      <c r="FD68" s="58"/>
      <c r="FE68" s="58"/>
      <c r="FF68" s="57"/>
      <c r="FG68" s="57"/>
      <c r="FH68" s="57"/>
      <c r="FI68" s="57"/>
      <c r="FJ68" s="57">
        <f>VLOOKUP($E68,'факт '!$E$9:$DJ$148,93,0)</f>
        <v>0</v>
      </c>
      <c r="FK68" s="57">
        <f>VLOOKUP($E68,'факт '!$E$9:$DJ$148,94,0)</f>
        <v>0</v>
      </c>
      <c r="FL68" s="57">
        <f>VLOOKUP($E68,'факт '!$E$9:$DJ$148,95,0)</f>
        <v>0</v>
      </c>
      <c r="FM68" s="57">
        <f>VLOOKUP($E68,'факт '!$E$9:$DJ$148,96,0)</f>
        <v>0</v>
      </c>
      <c r="FN68" s="57">
        <f>VLOOKUP($E68,'факт '!$E$9:$DJ$148,97,0)</f>
        <v>0</v>
      </c>
      <c r="FO68" s="57">
        <f>VLOOKUP($E68,'факт '!$E$9:$DJ$148,98,0)</f>
        <v>0</v>
      </c>
      <c r="FP68" s="57">
        <f t="shared" si="1789"/>
        <v>0</v>
      </c>
      <c r="FQ68" s="57">
        <f t="shared" si="1790"/>
        <v>0</v>
      </c>
      <c r="FR68" s="57">
        <f t="shared" si="1791"/>
        <v>0</v>
      </c>
      <c r="FS68" s="243">
        <f t="shared" si="1792"/>
        <v>0</v>
      </c>
      <c r="FT68" s="243">
        <f t="shared" si="1793"/>
        <v>0</v>
      </c>
      <c r="FU68" s="344"/>
      <c r="FV68" s="238"/>
      <c r="FW68" s="58"/>
      <c r="FX68" s="58"/>
      <c r="FY68" s="57"/>
      <c r="FZ68" s="57"/>
      <c r="GA68" s="57"/>
      <c r="GB68" s="57"/>
      <c r="GC68" s="57">
        <f>VLOOKUP($E68,'факт '!$E$9:$DJ$148,87,0)</f>
        <v>0</v>
      </c>
      <c r="GD68" s="57">
        <f>VLOOKUP($E68,'факт '!$E$9:$DJ$148,88,0)</f>
        <v>0</v>
      </c>
      <c r="GE68" s="57">
        <f>VLOOKUP($E68,'факт '!$E$9:$DJ$148,89,0)</f>
        <v>0</v>
      </c>
      <c r="GF68" s="57">
        <f>VLOOKUP($E68,'факт '!$E$9:$DJ$148,90,0)</f>
        <v>0</v>
      </c>
      <c r="GG68" s="57">
        <f>VLOOKUP($E68,'факт '!$E$9:$DJ$148,91,0)</f>
        <v>0</v>
      </c>
      <c r="GH68" s="57">
        <f>VLOOKUP($E68,'факт '!$E$9:$DJ$148,92,0)</f>
        <v>0</v>
      </c>
      <c r="GI68" s="57">
        <f t="shared" si="1794"/>
        <v>0</v>
      </c>
      <c r="GJ68" s="57">
        <f t="shared" si="1795"/>
        <v>0</v>
      </c>
      <c r="GK68" s="57">
        <f t="shared" si="1796"/>
        <v>0</v>
      </c>
      <c r="GL68" s="243">
        <f t="shared" si="1797"/>
        <v>0</v>
      </c>
      <c r="GM68" s="243">
        <f t="shared" si="1798"/>
        <v>0</v>
      </c>
      <c r="GN68" s="344"/>
      <c r="GO68" s="238"/>
      <c r="GP68" s="58"/>
      <c r="GQ68" s="58"/>
      <c r="GR68" s="57"/>
      <c r="GS68" s="57"/>
      <c r="GT68" s="57"/>
      <c r="GU68" s="57"/>
      <c r="GV68" s="57">
        <f>VLOOKUP($E68,'факт '!$E$9:$DJ$148,99,0)</f>
        <v>0</v>
      </c>
      <c r="GW68" s="57">
        <f>VLOOKUP($E68,'факт '!$E$9:$DJ$148,100,0)</f>
        <v>0</v>
      </c>
      <c r="GX68" s="57">
        <f>VLOOKUP($E68,'факт '!$E$9:$DJ$148,101,0)</f>
        <v>0</v>
      </c>
      <c r="GY68" s="57">
        <f>VLOOKUP($E68,'факт '!$E$9:$DJ$148,102,0)</f>
        <v>0</v>
      </c>
      <c r="GZ68" s="57">
        <f>VLOOKUP($E68,'факт '!$E$9:$DJ$148,103,0)</f>
        <v>0</v>
      </c>
      <c r="HA68" s="57">
        <f>VLOOKUP($E68,'факт '!$E$9:$DJ$148,104,0)</f>
        <v>0</v>
      </c>
      <c r="HB68" s="57">
        <f t="shared" si="1799"/>
        <v>0</v>
      </c>
      <c r="HC68" s="57">
        <f t="shared" si="1800"/>
        <v>0</v>
      </c>
      <c r="HD68" s="57">
        <f t="shared" si="1801"/>
        <v>0</v>
      </c>
      <c r="HE68" s="243">
        <f t="shared" si="1802"/>
        <v>0</v>
      </c>
      <c r="HF68" s="243">
        <f t="shared" si="1803"/>
        <v>0</v>
      </c>
      <c r="HG68" s="344"/>
      <c r="HH68" s="238"/>
      <c r="HI68" s="58"/>
      <c r="HJ68" s="58"/>
      <c r="HK68" s="57"/>
      <c r="HL68" s="57"/>
      <c r="HM68" s="57"/>
      <c r="HN68" s="57"/>
      <c r="HO68" s="57">
        <f>VLOOKUP($E68,'факт '!$E$9:$DJ$148,81,0)</f>
        <v>0</v>
      </c>
      <c r="HP68" s="57">
        <f>VLOOKUP($E68,'факт '!$E$9:$DJ$148,82,0)</f>
        <v>0</v>
      </c>
      <c r="HQ68" s="57">
        <f>VLOOKUP($E68,'факт '!$E$9:$DJ$148,83,0)</f>
        <v>0</v>
      </c>
      <c r="HR68" s="57">
        <f>VLOOKUP($E68,'факт '!$E$9:$DJ$148,84,0)</f>
        <v>0</v>
      </c>
      <c r="HS68" s="57">
        <f>VLOOKUP($E68,'факт '!$E$9:$DJ$148,85,0)</f>
        <v>0</v>
      </c>
      <c r="HT68" s="57">
        <f>VLOOKUP($E68,'факт '!$E$9:$DJ$148,86,0)</f>
        <v>0</v>
      </c>
      <c r="HU68" s="57">
        <f t="shared" si="1804"/>
        <v>0</v>
      </c>
      <c r="HV68" s="57">
        <f t="shared" si="1805"/>
        <v>0</v>
      </c>
      <c r="HW68" s="57">
        <f t="shared" si="1806"/>
        <v>0</v>
      </c>
      <c r="HX68" s="243">
        <f t="shared" si="1807"/>
        <v>0</v>
      </c>
      <c r="HY68" s="243">
        <f t="shared" si="1808"/>
        <v>0</v>
      </c>
      <c r="HZ68" s="344"/>
      <c r="IA68" s="238"/>
      <c r="IB68" s="58"/>
      <c r="IC68" s="58"/>
      <c r="ID68" s="58"/>
      <c r="IE68" s="58"/>
      <c r="IF68" s="57"/>
      <c r="IG68" s="57"/>
      <c r="IH68" s="57">
        <f>VLOOKUP($E68,'факт '!$E$9:$DJ$148,69,0)</f>
        <v>0</v>
      </c>
      <c r="II68" s="57">
        <f>VLOOKUP($E68,'факт '!$E$9:$DJ$148,70,0)</f>
        <v>0</v>
      </c>
      <c r="IJ68" s="57">
        <f>VLOOKUP($E68,'факт '!$E$9:$DJ$148,71,0)</f>
        <v>0</v>
      </c>
      <c r="IK68" s="57">
        <f>VLOOKUP($E68,'факт '!$E$9:$DJ$148,72,0)</f>
        <v>0</v>
      </c>
      <c r="IL68" s="57">
        <f>VLOOKUP($E68,'факт '!$E$9:$DJ$148,73,0)</f>
        <v>0</v>
      </c>
      <c r="IM68" s="57">
        <f>VLOOKUP($E68,'факт '!$E$9:$DJ$148,74,0)</f>
        <v>0</v>
      </c>
      <c r="IN68" s="57">
        <f t="shared" si="1809"/>
        <v>0</v>
      </c>
      <c r="IO68" s="57">
        <f t="shared" si="1810"/>
        <v>0</v>
      </c>
      <c r="IP68" s="57">
        <f t="shared" si="1811"/>
        <v>0</v>
      </c>
      <c r="IQ68" s="243">
        <f t="shared" si="1812"/>
        <v>0</v>
      </c>
      <c r="IR68" s="243">
        <f t="shared" si="1813"/>
        <v>0</v>
      </c>
      <c r="IS68" s="344"/>
      <c r="IT68" s="238"/>
      <c r="IU68" s="58"/>
      <c r="IV68" s="58"/>
      <c r="IW68" s="58"/>
      <c r="IX68" s="58"/>
      <c r="IY68" s="57"/>
      <c r="IZ68" s="57"/>
      <c r="JA68" s="57"/>
      <c r="JB68" s="57"/>
      <c r="JC68" s="57"/>
      <c r="JD68" s="57"/>
      <c r="JE68" s="57"/>
      <c r="JF68" s="57"/>
      <c r="JG68" s="57">
        <f t="shared" si="131"/>
        <v>0</v>
      </c>
      <c r="JH68" s="57">
        <f t="shared" si="132"/>
        <v>0</v>
      </c>
      <c r="JI68" s="57">
        <f t="shared" si="133"/>
        <v>0</v>
      </c>
      <c r="JJ68" s="243">
        <f t="shared" si="134"/>
        <v>0</v>
      </c>
      <c r="JK68" s="243">
        <f t="shared" si="135"/>
        <v>0</v>
      </c>
      <c r="JL68" s="344"/>
      <c r="JM68" s="238"/>
      <c r="JN68" s="58"/>
      <c r="JO68" s="58"/>
      <c r="JP68" s="59"/>
      <c r="JQ68" s="60"/>
      <c r="JR68" s="59"/>
      <c r="JS68" s="59"/>
      <c r="JT68" s="519">
        <f t="shared" si="1680"/>
        <v>1</v>
      </c>
      <c r="JU68" s="519">
        <f t="shared" si="1681"/>
        <v>207819.7</v>
      </c>
      <c r="JV68" s="519">
        <f t="shared" si="1682"/>
        <v>20</v>
      </c>
      <c r="JW68" s="519">
        <f t="shared" si="1683"/>
        <v>0</v>
      </c>
      <c r="JX68" s="519">
        <f t="shared" si="1684"/>
        <v>0</v>
      </c>
      <c r="JY68" s="519">
        <f t="shared" si="1685"/>
        <v>0</v>
      </c>
      <c r="JZ68" s="57">
        <f t="shared" si="1814"/>
        <v>1</v>
      </c>
      <c r="KA68" s="57">
        <f t="shared" si="1815"/>
        <v>207819.7</v>
      </c>
      <c r="KB68" s="57">
        <f t="shared" si="1816"/>
        <v>20</v>
      </c>
      <c r="KC68" s="243">
        <f t="shared" si="1686"/>
        <v>1</v>
      </c>
      <c r="KD68" s="243">
        <f t="shared" si="1687"/>
        <v>207819.7</v>
      </c>
      <c r="KE68" s="58"/>
      <c r="KF68" s="58"/>
      <c r="KG68" s="76"/>
      <c r="KH68" s="76"/>
    </row>
    <row r="69" spans="1:294" s="4" customFormat="1" ht="49.5" customHeight="1" x14ac:dyDescent="0.2">
      <c r="A69" s="126">
        <v>1</v>
      </c>
      <c r="B69" s="126">
        <v>1</v>
      </c>
      <c r="C69" s="353">
        <v>23</v>
      </c>
      <c r="D69" s="338" t="s">
        <v>443</v>
      </c>
      <c r="E69" s="354" t="s">
        <v>444</v>
      </c>
      <c r="F69" s="355" t="s">
        <v>443</v>
      </c>
      <c r="G69" s="151"/>
      <c r="H69" s="152"/>
      <c r="I69" s="152"/>
      <c r="J69" s="140"/>
      <c r="K69" s="140"/>
      <c r="L69" s="140"/>
      <c r="M69" s="140"/>
      <c r="N69" s="57">
        <f>VLOOKUP($E69,'факт '!$E$9:$DJ$147,3,0)</f>
        <v>0</v>
      </c>
      <c r="O69" s="57">
        <f>VLOOKUP($E69,'факт '!$E$9:$DJ$147,4,0)</f>
        <v>0</v>
      </c>
      <c r="P69" s="57">
        <f>VLOOKUP($E69,'факт '!$E$9:$DJ$147,5,0)</f>
        <v>0</v>
      </c>
      <c r="Q69" s="57">
        <f>VLOOKUP($E69,'факт '!$E$9:$DJ$147,6,0)</f>
        <v>0</v>
      </c>
      <c r="R69" s="57">
        <f>VLOOKUP($E69,'факт '!$E$9:$DJ$147,7,0)</f>
        <v>0</v>
      </c>
      <c r="S69" s="57">
        <f>VLOOKUP($E69,'факт '!$E$9:$DJ$147,8,0)</f>
        <v>0</v>
      </c>
      <c r="T69" s="57">
        <f t="shared" si="1351"/>
        <v>0</v>
      </c>
      <c r="U69" s="57">
        <f t="shared" si="1352"/>
        <v>0</v>
      </c>
      <c r="V69" s="57">
        <f t="shared" si="1353"/>
        <v>0</v>
      </c>
      <c r="W69" s="243">
        <f t="shared" si="1354"/>
        <v>0</v>
      </c>
      <c r="X69" s="243">
        <f t="shared" si="1355"/>
        <v>0</v>
      </c>
      <c r="Y69" s="238"/>
      <c r="Z69" s="238"/>
      <c r="AA69" s="143"/>
      <c r="AB69" s="143"/>
      <c r="AC69" s="140"/>
      <c r="AD69" s="140"/>
      <c r="AE69" s="140"/>
      <c r="AF69" s="140"/>
      <c r="AG69" s="57">
        <f>VLOOKUP($E69,'факт '!$E$9:$DJ$147,15,0)</f>
        <v>1</v>
      </c>
      <c r="AH69" s="57">
        <f>VLOOKUP($E69,'факт '!$E$9:$DJ$147,16,0)</f>
        <v>207819.7</v>
      </c>
      <c r="AI69" s="57">
        <f>VLOOKUP($E69,'факт '!$E$9:$DJ$147,17,0)</f>
        <v>16</v>
      </c>
      <c r="AJ69" s="57">
        <f>VLOOKUP($E69,'факт '!$E$9:$DJ$147,18,0)</f>
        <v>0</v>
      </c>
      <c r="AK69" s="57">
        <f>VLOOKUP($E69,'факт '!$E$9:$DJ$147,19,0)</f>
        <v>0</v>
      </c>
      <c r="AL69" s="57">
        <f>VLOOKUP($E69,'факт '!$E$9:$DJ$147,20,0)</f>
        <v>0</v>
      </c>
      <c r="AM69" s="57">
        <f t="shared" si="1756"/>
        <v>1</v>
      </c>
      <c r="AN69" s="57">
        <f t="shared" si="1757"/>
        <v>207819.7</v>
      </c>
      <c r="AO69" s="57">
        <f t="shared" si="1758"/>
        <v>16</v>
      </c>
      <c r="AP69" s="243">
        <f t="shared" si="1759"/>
        <v>1</v>
      </c>
      <c r="AQ69" s="243">
        <f t="shared" si="1760"/>
        <v>207819.7</v>
      </c>
      <c r="AR69" s="238"/>
      <c r="AS69" s="238"/>
      <c r="AT69" s="143"/>
      <c r="AU69" s="143"/>
      <c r="AV69" s="140"/>
      <c r="AW69" s="140"/>
      <c r="AX69" s="140"/>
      <c r="AY69" s="140"/>
      <c r="AZ69" s="57">
        <f>VLOOKUP($E69,'факт '!$E$9:$DJ$147,9,0)</f>
        <v>0</v>
      </c>
      <c r="BA69" s="57">
        <f>VLOOKUP($E69,'факт '!$E$9:$DJ$147,10,0)</f>
        <v>0</v>
      </c>
      <c r="BB69" s="57">
        <f>VLOOKUP($E69,'факт '!$E$9:$DJ$147,11,0)</f>
        <v>0</v>
      </c>
      <c r="BC69" s="57">
        <f>VLOOKUP($E69,'факт '!$E$9:$DJ$147,12,0)</f>
        <v>0</v>
      </c>
      <c r="BD69" s="57">
        <f>VLOOKUP($E69,'факт '!$E$9:$DJ$147,13,0)</f>
        <v>0</v>
      </c>
      <c r="BE69" s="57">
        <f>VLOOKUP($E69,'факт '!$E$9:$DJ$147,14,0)</f>
        <v>0</v>
      </c>
      <c r="BF69" s="57">
        <f t="shared" si="1761"/>
        <v>0</v>
      </c>
      <c r="BG69" s="57">
        <f t="shared" si="1762"/>
        <v>0</v>
      </c>
      <c r="BH69" s="57">
        <f t="shared" si="1763"/>
        <v>0</v>
      </c>
      <c r="BI69" s="243">
        <f t="shared" si="24"/>
        <v>0</v>
      </c>
      <c r="BJ69" s="243">
        <f t="shared" si="25"/>
        <v>0</v>
      </c>
      <c r="BK69" s="238"/>
      <c r="BL69" s="238"/>
      <c r="BM69" s="143"/>
      <c r="BN69" s="143"/>
      <c r="BO69" s="140"/>
      <c r="BP69" s="140"/>
      <c r="BQ69" s="140"/>
      <c r="BR69" s="140"/>
      <c r="BS69" s="57">
        <f>VLOOKUP($E69,'факт '!$E$9:$DJ$147,21,0)</f>
        <v>0</v>
      </c>
      <c r="BT69" s="57">
        <f>VLOOKUP($E69,'факт '!$E$9:$DJ$147,22,0)</f>
        <v>0</v>
      </c>
      <c r="BU69" s="57">
        <f>VLOOKUP($E69,'факт '!$E$9:$DJ$147,23,0)</f>
        <v>0</v>
      </c>
      <c r="BV69" s="57">
        <f>VLOOKUP($E69,'факт '!$E$9:$DJ$147,24,0)</f>
        <v>0</v>
      </c>
      <c r="BW69" s="57">
        <f>VLOOKUP($E69,'факт '!$E$9:$DJ$147,25,0)</f>
        <v>0</v>
      </c>
      <c r="BX69" s="57">
        <f>VLOOKUP($E69,'факт '!$E$9:$DJ$147,26,0)</f>
        <v>0</v>
      </c>
      <c r="BY69" s="57">
        <f t="shared" si="1764"/>
        <v>0</v>
      </c>
      <c r="BZ69" s="57">
        <f t="shared" si="1765"/>
        <v>0</v>
      </c>
      <c r="CA69" s="57">
        <f t="shared" si="1766"/>
        <v>0</v>
      </c>
      <c r="CB69" s="243">
        <f t="shared" si="1767"/>
        <v>0</v>
      </c>
      <c r="CC69" s="243">
        <f t="shared" si="1768"/>
        <v>0</v>
      </c>
      <c r="CD69" s="238"/>
      <c r="CE69" s="238"/>
      <c r="CF69" s="143"/>
      <c r="CG69" s="143"/>
      <c r="CH69" s="140"/>
      <c r="CI69" s="140"/>
      <c r="CJ69" s="140"/>
      <c r="CK69" s="140"/>
      <c r="CL69" s="57">
        <f>VLOOKUP($E69,'факт '!$E$9:$DJ$148,33,0)</f>
        <v>0</v>
      </c>
      <c r="CM69" s="57">
        <f>VLOOKUP($E69,'факт '!$E$9:$DJ$148,34,0)</f>
        <v>0</v>
      </c>
      <c r="CN69" s="57">
        <f>VLOOKUP($E69,'факт '!$E$9:$DJ$148,35,0)</f>
        <v>0</v>
      </c>
      <c r="CO69" s="57">
        <f>VLOOKUP($E69,'факт '!$E$9:$DJ$148,36,0)</f>
        <v>0</v>
      </c>
      <c r="CP69" s="57">
        <f>VLOOKUP($E69,'факт '!$E$9:$DJ$148,37,0)</f>
        <v>0</v>
      </c>
      <c r="CQ69" s="57">
        <f>VLOOKUP($E69,'факт '!$E$9:$DJ$148,38,0)</f>
        <v>0</v>
      </c>
      <c r="CR69" s="57">
        <f t="shared" si="1769"/>
        <v>0</v>
      </c>
      <c r="CS69" s="57">
        <f t="shared" si="1770"/>
        <v>0</v>
      </c>
      <c r="CT69" s="57">
        <f t="shared" si="1771"/>
        <v>0</v>
      </c>
      <c r="CU69" s="243">
        <f t="shared" si="1772"/>
        <v>0</v>
      </c>
      <c r="CV69" s="243">
        <f t="shared" si="1773"/>
        <v>0</v>
      </c>
      <c r="CW69" s="238"/>
      <c r="CX69" s="238"/>
      <c r="CY69" s="143"/>
      <c r="CZ69" s="143"/>
      <c r="DA69" s="140"/>
      <c r="DB69" s="140"/>
      <c r="DC69" s="140"/>
      <c r="DD69" s="140"/>
      <c r="DE69" s="57">
        <f>VLOOKUP($E69,'факт '!$E$9:$DJ$148,57,0)</f>
        <v>0</v>
      </c>
      <c r="DF69" s="57">
        <f>VLOOKUP($E69,'факт '!$E$9:$DJ$148,58,0)</f>
        <v>0</v>
      </c>
      <c r="DG69" s="57">
        <f>VLOOKUP($E69,'факт '!$E$9:$DJ$148,59,0)</f>
        <v>0</v>
      </c>
      <c r="DH69" s="57">
        <f>VLOOKUP($E69,'факт '!$E$9:$DJ$148,60,0)</f>
        <v>0</v>
      </c>
      <c r="DI69" s="57">
        <f>VLOOKUP($E69,'факт '!$E$9:$DJ$148,61,0)</f>
        <v>0</v>
      </c>
      <c r="DJ69" s="57">
        <f>VLOOKUP($E69,'факт '!$E$9:$DJ$148,62,0)</f>
        <v>0</v>
      </c>
      <c r="DK69" s="57">
        <f t="shared" si="1774"/>
        <v>0</v>
      </c>
      <c r="DL69" s="57">
        <f t="shared" si="1775"/>
        <v>0</v>
      </c>
      <c r="DM69" s="57">
        <f t="shared" si="1776"/>
        <v>0</v>
      </c>
      <c r="DN69" s="243">
        <f t="shared" si="1777"/>
        <v>0</v>
      </c>
      <c r="DO69" s="243">
        <f t="shared" si="1778"/>
        <v>0</v>
      </c>
      <c r="DP69" s="238"/>
      <c r="DQ69" s="238"/>
      <c r="DR69" s="143"/>
      <c r="DS69" s="143"/>
      <c r="DT69" s="140"/>
      <c r="DU69" s="140"/>
      <c r="DV69" s="140"/>
      <c r="DW69" s="140"/>
      <c r="DX69" s="57">
        <f>VLOOKUP($E69,'факт '!$E$9:$DJ$148,27,0)</f>
        <v>0</v>
      </c>
      <c r="DY69" s="57">
        <f>VLOOKUP($E69,'факт '!$E$9:$DJ$148,28,0)</f>
        <v>0</v>
      </c>
      <c r="DZ69" s="57">
        <f>VLOOKUP($E69,'факт '!$E$9:$DJ$148,29,0)</f>
        <v>0</v>
      </c>
      <c r="EA69" s="57">
        <f>VLOOKUP($E69,'факт '!$E$9:$DJ$148,30,0)</f>
        <v>0</v>
      </c>
      <c r="EB69" s="57">
        <f>VLOOKUP($E69,'факт '!$E$9:$DJ$148,31,0)</f>
        <v>0</v>
      </c>
      <c r="EC69" s="57">
        <f>VLOOKUP($E69,'факт '!$E$9:$DJ$148,32,0)</f>
        <v>0</v>
      </c>
      <c r="ED69" s="57">
        <f t="shared" si="1779"/>
        <v>0</v>
      </c>
      <c r="EE69" s="57">
        <f t="shared" si="1780"/>
        <v>0</v>
      </c>
      <c r="EF69" s="57">
        <f t="shared" si="1781"/>
        <v>0</v>
      </c>
      <c r="EG69" s="243">
        <f t="shared" si="1782"/>
        <v>0</v>
      </c>
      <c r="EH69" s="243">
        <f t="shared" si="1783"/>
        <v>0</v>
      </c>
      <c r="EI69" s="238"/>
      <c r="EJ69" s="238"/>
      <c r="EK69" s="143"/>
      <c r="EL69" s="143"/>
      <c r="EM69" s="140"/>
      <c r="EN69" s="140"/>
      <c r="EO69" s="140"/>
      <c r="EP69" s="140"/>
      <c r="EQ69" s="57">
        <f>VLOOKUP($E69,'факт '!$E$9:$DJ$148,63,0)</f>
        <v>0</v>
      </c>
      <c r="ER69" s="57">
        <f>VLOOKUP($E69,'факт '!$E$9:$DJ$148,64,0)</f>
        <v>0</v>
      </c>
      <c r="ES69" s="57">
        <f>VLOOKUP($E69,'факт '!$E$9:$DJ$148,65,0)</f>
        <v>0</v>
      </c>
      <c r="ET69" s="57">
        <f>VLOOKUP($E69,'факт '!$E$9:$DJ$148,66,0)</f>
        <v>0</v>
      </c>
      <c r="EU69" s="57">
        <f>VLOOKUP($E69,'факт '!$E$9:$DJ$148,67,0)</f>
        <v>0</v>
      </c>
      <c r="EV69" s="57">
        <f>VLOOKUP($E69,'факт '!$E$9:$DJ$148,68,0)</f>
        <v>0</v>
      </c>
      <c r="EW69" s="57">
        <f t="shared" si="1784"/>
        <v>0</v>
      </c>
      <c r="EX69" s="57">
        <f t="shared" si="1785"/>
        <v>0</v>
      </c>
      <c r="EY69" s="57">
        <f t="shared" si="1786"/>
        <v>0</v>
      </c>
      <c r="EZ69" s="243">
        <f t="shared" si="1787"/>
        <v>0</v>
      </c>
      <c r="FA69" s="243">
        <f t="shared" si="1788"/>
        <v>0</v>
      </c>
      <c r="FB69" s="238"/>
      <c r="FC69" s="238"/>
      <c r="FD69" s="143"/>
      <c r="FE69" s="143"/>
      <c r="FF69" s="140"/>
      <c r="FG69" s="140"/>
      <c r="FH69" s="140"/>
      <c r="FI69" s="140"/>
      <c r="FJ69" s="57">
        <f>VLOOKUP($E69,'факт '!$E$9:$DJ$148,93,0)</f>
        <v>0</v>
      </c>
      <c r="FK69" s="57">
        <f>VLOOKUP($E69,'факт '!$E$9:$DJ$148,94,0)</f>
        <v>0</v>
      </c>
      <c r="FL69" s="57">
        <f>VLOOKUP($E69,'факт '!$E$9:$DJ$148,95,0)</f>
        <v>0</v>
      </c>
      <c r="FM69" s="57">
        <f>VLOOKUP($E69,'факт '!$E$9:$DJ$148,96,0)</f>
        <v>0</v>
      </c>
      <c r="FN69" s="57">
        <f>VLOOKUP($E69,'факт '!$E$9:$DJ$148,97,0)</f>
        <v>0</v>
      </c>
      <c r="FO69" s="57">
        <f>VLOOKUP($E69,'факт '!$E$9:$DJ$148,98,0)</f>
        <v>0</v>
      </c>
      <c r="FP69" s="57">
        <f t="shared" si="1789"/>
        <v>0</v>
      </c>
      <c r="FQ69" s="57">
        <f t="shared" si="1790"/>
        <v>0</v>
      </c>
      <c r="FR69" s="57">
        <f t="shared" si="1791"/>
        <v>0</v>
      </c>
      <c r="FS69" s="243">
        <f t="shared" si="1792"/>
        <v>0</v>
      </c>
      <c r="FT69" s="243">
        <f t="shared" si="1793"/>
        <v>0</v>
      </c>
      <c r="FU69" s="238"/>
      <c r="FV69" s="238"/>
      <c r="FW69" s="143"/>
      <c r="FX69" s="143"/>
      <c r="FY69" s="140"/>
      <c r="FZ69" s="140"/>
      <c r="GA69" s="140"/>
      <c r="GB69" s="140"/>
      <c r="GC69" s="57">
        <f>VLOOKUP($E69,'факт '!$E$9:$DJ$148,87,0)</f>
        <v>0</v>
      </c>
      <c r="GD69" s="57">
        <f>VLOOKUP($E69,'факт '!$E$9:$DJ$148,88,0)</f>
        <v>0</v>
      </c>
      <c r="GE69" s="57">
        <f>VLOOKUP($E69,'факт '!$E$9:$DJ$148,89,0)</f>
        <v>0</v>
      </c>
      <c r="GF69" s="57">
        <f>VLOOKUP($E69,'факт '!$E$9:$DJ$148,90,0)</f>
        <v>0</v>
      </c>
      <c r="GG69" s="57">
        <f>VLOOKUP($E69,'факт '!$E$9:$DJ$148,91,0)</f>
        <v>0</v>
      </c>
      <c r="GH69" s="57">
        <f>VLOOKUP($E69,'факт '!$E$9:$DJ$148,92,0)</f>
        <v>0</v>
      </c>
      <c r="GI69" s="57">
        <f t="shared" si="1794"/>
        <v>0</v>
      </c>
      <c r="GJ69" s="57">
        <f t="shared" si="1795"/>
        <v>0</v>
      </c>
      <c r="GK69" s="57">
        <f t="shared" si="1796"/>
        <v>0</v>
      </c>
      <c r="GL69" s="243">
        <f t="shared" si="1797"/>
        <v>0</v>
      </c>
      <c r="GM69" s="243">
        <f t="shared" si="1798"/>
        <v>0</v>
      </c>
      <c r="GN69" s="238"/>
      <c r="GO69" s="238"/>
      <c r="GP69" s="143"/>
      <c r="GQ69" s="143"/>
      <c r="GR69" s="140"/>
      <c r="GS69" s="140"/>
      <c r="GT69" s="140"/>
      <c r="GU69" s="140"/>
      <c r="GV69" s="57">
        <f>VLOOKUP($E69,'факт '!$E$9:$DJ$148,99,0)</f>
        <v>0</v>
      </c>
      <c r="GW69" s="57">
        <f>VLOOKUP($E69,'факт '!$E$9:$DJ$148,100,0)</f>
        <v>0</v>
      </c>
      <c r="GX69" s="57">
        <f>VLOOKUP($E69,'факт '!$E$9:$DJ$148,101,0)</f>
        <v>0</v>
      </c>
      <c r="GY69" s="57">
        <f>VLOOKUP($E69,'факт '!$E$9:$DJ$148,102,0)</f>
        <v>0</v>
      </c>
      <c r="GZ69" s="57">
        <f>VLOOKUP($E69,'факт '!$E$9:$DJ$148,103,0)</f>
        <v>0</v>
      </c>
      <c r="HA69" s="57">
        <f>VLOOKUP($E69,'факт '!$E$9:$DJ$148,104,0)</f>
        <v>0</v>
      </c>
      <c r="HB69" s="57">
        <f t="shared" si="1799"/>
        <v>0</v>
      </c>
      <c r="HC69" s="57">
        <f t="shared" si="1800"/>
        <v>0</v>
      </c>
      <c r="HD69" s="57">
        <f t="shared" si="1801"/>
        <v>0</v>
      </c>
      <c r="HE69" s="243">
        <f t="shared" si="1802"/>
        <v>0</v>
      </c>
      <c r="HF69" s="243">
        <f t="shared" si="1803"/>
        <v>0</v>
      </c>
      <c r="HG69" s="238"/>
      <c r="HH69" s="238"/>
      <c r="HI69" s="143"/>
      <c r="HJ69" s="143"/>
      <c r="HK69" s="140"/>
      <c r="HL69" s="140"/>
      <c r="HM69" s="140"/>
      <c r="HN69" s="140"/>
      <c r="HO69" s="57">
        <f>VLOOKUP($E69,'факт '!$E$9:$DJ$148,81,0)</f>
        <v>0</v>
      </c>
      <c r="HP69" s="57">
        <f>VLOOKUP($E69,'факт '!$E$9:$DJ$148,82,0)</f>
        <v>0</v>
      </c>
      <c r="HQ69" s="57">
        <f>VLOOKUP($E69,'факт '!$E$9:$DJ$148,83,0)</f>
        <v>0</v>
      </c>
      <c r="HR69" s="57">
        <f>VLOOKUP($E69,'факт '!$E$9:$DJ$148,84,0)</f>
        <v>0</v>
      </c>
      <c r="HS69" s="57">
        <f>VLOOKUP($E69,'факт '!$E$9:$DJ$148,85,0)</f>
        <v>0</v>
      </c>
      <c r="HT69" s="57">
        <f>VLOOKUP($E69,'факт '!$E$9:$DJ$148,86,0)</f>
        <v>0</v>
      </c>
      <c r="HU69" s="57">
        <f t="shared" si="1804"/>
        <v>0</v>
      </c>
      <c r="HV69" s="57">
        <f t="shared" si="1805"/>
        <v>0</v>
      </c>
      <c r="HW69" s="57">
        <f t="shared" si="1806"/>
        <v>0</v>
      </c>
      <c r="HX69" s="243">
        <f t="shared" si="1807"/>
        <v>0</v>
      </c>
      <c r="HY69" s="243">
        <f t="shared" si="1808"/>
        <v>0</v>
      </c>
      <c r="HZ69" s="238"/>
      <c r="IA69" s="238"/>
      <c r="IB69" s="143"/>
      <c r="IC69" s="143"/>
      <c r="ID69" s="143"/>
      <c r="IE69" s="143"/>
      <c r="IF69" s="140"/>
      <c r="IG69" s="140"/>
      <c r="IH69" s="57">
        <f>VLOOKUP($E69,'факт '!$E$9:$DJ$148,69,0)</f>
        <v>0</v>
      </c>
      <c r="II69" s="57">
        <f>VLOOKUP($E69,'факт '!$E$9:$DJ$148,70,0)</f>
        <v>0</v>
      </c>
      <c r="IJ69" s="57">
        <f>VLOOKUP($E69,'факт '!$E$9:$DJ$148,71,0)</f>
        <v>0</v>
      </c>
      <c r="IK69" s="57">
        <f>VLOOKUP($E69,'факт '!$E$9:$DJ$148,72,0)</f>
        <v>0</v>
      </c>
      <c r="IL69" s="57">
        <f>VLOOKUP($E69,'факт '!$E$9:$DJ$148,73,0)</f>
        <v>0</v>
      </c>
      <c r="IM69" s="57">
        <f>VLOOKUP($E69,'факт '!$E$9:$DJ$148,74,0)</f>
        <v>0</v>
      </c>
      <c r="IN69" s="57">
        <f t="shared" si="1809"/>
        <v>0</v>
      </c>
      <c r="IO69" s="57">
        <f t="shared" si="1810"/>
        <v>0</v>
      </c>
      <c r="IP69" s="57">
        <f t="shared" si="1811"/>
        <v>0</v>
      </c>
      <c r="IQ69" s="243">
        <f t="shared" si="1812"/>
        <v>0</v>
      </c>
      <c r="IR69" s="243">
        <f t="shared" si="1813"/>
        <v>0</v>
      </c>
      <c r="IS69" s="238"/>
      <c r="IT69" s="238"/>
      <c r="IU69" s="143"/>
      <c r="IV69" s="143"/>
      <c r="IW69" s="143"/>
      <c r="IX69" s="143"/>
      <c r="IY69" s="140"/>
      <c r="IZ69" s="140"/>
      <c r="JA69" s="57"/>
      <c r="JB69" s="57"/>
      <c r="JC69" s="57"/>
      <c r="JD69" s="57"/>
      <c r="JE69" s="57"/>
      <c r="JF69" s="57"/>
      <c r="JG69" s="57">
        <f t="shared" si="131"/>
        <v>0</v>
      </c>
      <c r="JH69" s="57">
        <f t="shared" si="132"/>
        <v>0</v>
      </c>
      <c r="JI69" s="57">
        <f t="shared" si="133"/>
        <v>0</v>
      </c>
      <c r="JJ69" s="243">
        <f t="shared" si="134"/>
        <v>0</v>
      </c>
      <c r="JK69" s="243">
        <f t="shared" si="135"/>
        <v>0</v>
      </c>
      <c r="JL69" s="238"/>
      <c r="JM69" s="238"/>
      <c r="JN69" s="143"/>
      <c r="JO69" s="143"/>
      <c r="JP69" s="144"/>
      <c r="JQ69" s="145"/>
      <c r="JR69" s="144"/>
      <c r="JS69" s="144"/>
      <c r="JT69" s="519">
        <f t="shared" si="1680"/>
        <v>1</v>
      </c>
      <c r="JU69" s="519">
        <f t="shared" si="1681"/>
        <v>207819.7</v>
      </c>
      <c r="JV69" s="519">
        <f t="shared" si="1682"/>
        <v>16</v>
      </c>
      <c r="JW69" s="519">
        <f t="shared" si="1683"/>
        <v>0</v>
      </c>
      <c r="JX69" s="519">
        <f t="shared" si="1684"/>
        <v>0</v>
      </c>
      <c r="JY69" s="519">
        <f t="shared" si="1685"/>
        <v>0</v>
      </c>
      <c r="JZ69" s="57">
        <f t="shared" si="1814"/>
        <v>1</v>
      </c>
      <c r="KA69" s="57">
        <f t="shared" si="1815"/>
        <v>207819.7</v>
      </c>
      <c r="KB69" s="57">
        <f t="shared" si="1816"/>
        <v>16</v>
      </c>
      <c r="KC69" s="243">
        <f t="shared" si="1686"/>
        <v>1</v>
      </c>
      <c r="KD69" s="243">
        <f t="shared" si="1687"/>
        <v>207819.7</v>
      </c>
      <c r="KE69" s="143"/>
      <c r="KF69" s="143"/>
      <c r="KG69" s="61"/>
      <c r="KH69" s="61"/>
    </row>
    <row r="70" spans="1:294" s="4" customFormat="1" ht="49.5" customHeight="1" x14ac:dyDescent="0.2">
      <c r="A70" s="126">
        <v>1</v>
      </c>
      <c r="B70" s="126">
        <v>1</v>
      </c>
      <c r="C70" s="76">
        <v>19</v>
      </c>
      <c r="D70" s="8" t="s">
        <v>445</v>
      </c>
      <c r="E70" s="208" t="s">
        <v>446</v>
      </c>
      <c r="F70" s="77" t="s">
        <v>206</v>
      </c>
      <c r="G70" s="151"/>
      <c r="H70" s="152"/>
      <c r="I70" s="152"/>
      <c r="J70" s="57"/>
      <c r="K70" s="57"/>
      <c r="L70" s="57"/>
      <c r="M70" s="57"/>
      <c r="N70" s="57">
        <f>VLOOKUP($E70,'факт '!$E$9:$DJ$147,3,0)</f>
        <v>0</v>
      </c>
      <c r="O70" s="57">
        <f>VLOOKUP($E70,'факт '!$E$9:$DJ$147,4,0)</f>
        <v>0</v>
      </c>
      <c r="P70" s="57">
        <f>VLOOKUP($E70,'факт '!$E$9:$DJ$147,5,0)</f>
        <v>0</v>
      </c>
      <c r="Q70" s="57">
        <f>VLOOKUP($E70,'факт '!$E$9:$DJ$147,6,0)</f>
        <v>0</v>
      </c>
      <c r="R70" s="57">
        <f>VLOOKUP($E70,'факт '!$E$9:$DJ$147,7,0)</f>
        <v>0</v>
      </c>
      <c r="S70" s="57">
        <f>VLOOKUP($E70,'факт '!$E$9:$DJ$147,8,0)</f>
        <v>0</v>
      </c>
      <c r="T70" s="57">
        <f t="shared" si="1351"/>
        <v>0</v>
      </c>
      <c r="U70" s="57">
        <f t="shared" si="1352"/>
        <v>0</v>
      </c>
      <c r="V70" s="57">
        <f t="shared" si="1353"/>
        <v>0</v>
      </c>
      <c r="W70" s="243">
        <f t="shared" si="1354"/>
        <v>0</v>
      </c>
      <c r="X70" s="243">
        <f t="shared" si="1355"/>
        <v>0</v>
      </c>
      <c r="Y70" s="238"/>
      <c r="Z70" s="238"/>
      <c r="AA70" s="58"/>
      <c r="AB70" s="58"/>
      <c r="AC70" s="57"/>
      <c r="AD70" s="57"/>
      <c r="AE70" s="57"/>
      <c r="AF70" s="57"/>
      <c r="AG70" s="57">
        <f>VLOOKUP($E70,'факт '!$E$9:$DJ$147,15,0)</f>
        <v>1</v>
      </c>
      <c r="AH70" s="57">
        <f>VLOOKUP($E70,'факт '!$E$9:$DJ$147,16,0)</f>
        <v>207819.7</v>
      </c>
      <c r="AI70" s="57">
        <f>VLOOKUP($E70,'факт '!$E$9:$DJ$147,17,0)</f>
        <v>14</v>
      </c>
      <c r="AJ70" s="57">
        <f>VLOOKUP($E70,'факт '!$E$9:$DJ$147,18,0)</f>
        <v>0</v>
      </c>
      <c r="AK70" s="57">
        <f>VLOOKUP($E70,'факт '!$E$9:$DJ$147,19,0)</f>
        <v>0</v>
      </c>
      <c r="AL70" s="57">
        <f>VLOOKUP($E70,'факт '!$E$9:$DJ$147,20,0)</f>
        <v>0</v>
      </c>
      <c r="AM70" s="57">
        <f t="shared" si="1756"/>
        <v>1</v>
      </c>
      <c r="AN70" s="57">
        <f t="shared" si="1757"/>
        <v>207819.7</v>
      </c>
      <c r="AO70" s="57">
        <f t="shared" si="1758"/>
        <v>14</v>
      </c>
      <c r="AP70" s="243">
        <f t="shared" si="1759"/>
        <v>1</v>
      </c>
      <c r="AQ70" s="243">
        <f t="shared" si="1760"/>
        <v>207819.7</v>
      </c>
      <c r="AR70" s="238"/>
      <c r="AS70" s="238"/>
      <c r="AT70" s="58"/>
      <c r="AU70" s="58"/>
      <c r="AV70" s="57"/>
      <c r="AW70" s="57"/>
      <c r="AX70" s="57"/>
      <c r="AY70" s="57"/>
      <c r="AZ70" s="57">
        <f>VLOOKUP($E70,'факт '!$E$9:$DJ$147,9,0)</f>
        <v>0</v>
      </c>
      <c r="BA70" s="57">
        <f>VLOOKUP($E70,'факт '!$E$9:$DJ$147,10,0)</f>
        <v>0</v>
      </c>
      <c r="BB70" s="57">
        <f>VLOOKUP($E70,'факт '!$E$9:$DJ$147,11,0)</f>
        <v>0</v>
      </c>
      <c r="BC70" s="57">
        <f>VLOOKUP($E70,'факт '!$E$9:$DJ$147,12,0)</f>
        <v>0</v>
      </c>
      <c r="BD70" s="57">
        <f>VLOOKUP($E70,'факт '!$E$9:$DJ$147,13,0)</f>
        <v>0</v>
      </c>
      <c r="BE70" s="57">
        <f>VLOOKUP($E70,'факт '!$E$9:$DJ$147,14,0)</f>
        <v>0</v>
      </c>
      <c r="BF70" s="57">
        <f t="shared" si="1761"/>
        <v>0</v>
      </c>
      <c r="BG70" s="57">
        <f t="shared" si="1762"/>
        <v>0</v>
      </c>
      <c r="BH70" s="57">
        <f t="shared" si="1763"/>
        <v>0</v>
      </c>
      <c r="BI70" s="243">
        <f t="shared" si="24"/>
        <v>0</v>
      </c>
      <c r="BJ70" s="243">
        <f t="shared" si="25"/>
        <v>0</v>
      </c>
      <c r="BK70" s="238"/>
      <c r="BL70" s="238"/>
      <c r="BM70" s="58"/>
      <c r="BN70" s="58"/>
      <c r="BO70" s="57"/>
      <c r="BP70" s="57"/>
      <c r="BQ70" s="57"/>
      <c r="BR70" s="57"/>
      <c r="BS70" s="57">
        <f>VLOOKUP($E70,'факт '!$E$9:$DJ$147,21,0)</f>
        <v>0</v>
      </c>
      <c r="BT70" s="57">
        <f>VLOOKUP($E70,'факт '!$E$9:$DJ$147,22,0)</f>
        <v>0</v>
      </c>
      <c r="BU70" s="57">
        <f>VLOOKUP($E70,'факт '!$E$9:$DJ$147,23,0)</f>
        <v>0</v>
      </c>
      <c r="BV70" s="57">
        <f>VLOOKUP($E70,'факт '!$E$9:$DJ$147,24,0)</f>
        <v>0</v>
      </c>
      <c r="BW70" s="57">
        <f>VLOOKUP($E70,'факт '!$E$9:$DJ$147,25,0)</f>
        <v>0</v>
      </c>
      <c r="BX70" s="57">
        <f>VLOOKUP($E70,'факт '!$E$9:$DJ$147,26,0)</f>
        <v>0</v>
      </c>
      <c r="BY70" s="57">
        <f t="shared" si="1764"/>
        <v>0</v>
      </c>
      <c r="BZ70" s="57">
        <f t="shared" si="1765"/>
        <v>0</v>
      </c>
      <c r="CA70" s="57">
        <f t="shared" si="1766"/>
        <v>0</v>
      </c>
      <c r="CB70" s="243">
        <f t="shared" si="1767"/>
        <v>0</v>
      </c>
      <c r="CC70" s="243">
        <f t="shared" si="1768"/>
        <v>0</v>
      </c>
      <c r="CD70" s="238"/>
      <c r="CE70" s="238"/>
      <c r="CF70" s="58"/>
      <c r="CG70" s="58"/>
      <c r="CH70" s="57"/>
      <c r="CI70" s="57"/>
      <c r="CJ70" s="57"/>
      <c r="CK70" s="57"/>
      <c r="CL70" s="57">
        <f>VLOOKUP($E70,'факт '!$E$9:$DJ$148,33,0)</f>
        <v>0</v>
      </c>
      <c r="CM70" s="57">
        <f>VLOOKUP($E70,'факт '!$E$9:$DJ$148,34,0)</f>
        <v>0</v>
      </c>
      <c r="CN70" s="57">
        <f>VLOOKUP($E70,'факт '!$E$9:$DJ$148,35,0)</f>
        <v>0</v>
      </c>
      <c r="CO70" s="57">
        <f>VLOOKUP($E70,'факт '!$E$9:$DJ$148,36,0)</f>
        <v>0</v>
      </c>
      <c r="CP70" s="57">
        <f>VLOOKUP($E70,'факт '!$E$9:$DJ$148,37,0)</f>
        <v>0</v>
      </c>
      <c r="CQ70" s="57">
        <f>VLOOKUP($E70,'факт '!$E$9:$DJ$148,38,0)</f>
        <v>0</v>
      </c>
      <c r="CR70" s="57">
        <f t="shared" si="1769"/>
        <v>0</v>
      </c>
      <c r="CS70" s="57">
        <f t="shared" si="1770"/>
        <v>0</v>
      </c>
      <c r="CT70" s="57">
        <f t="shared" si="1771"/>
        <v>0</v>
      </c>
      <c r="CU70" s="243">
        <f t="shared" si="1772"/>
        <v>0</v>
      </c>
      <c r="CV70" s="243">
        <f t="shared" si="1773"/>
        <v>0</v>
      </c>
      <c r="CW70" s="238"/>
      <c r="CX70" s="238"/>
      <c r="CY70" s="58"/>
      <c r="CZ70" s="58"/>
      <c r="DA70" s="57"/>
      <c r="DB70" s="57"/>
      <c r="DC70" s="57"/>
      <c r="DD70" s="57"/>
      <c r="DE70" s="57">
        <f>VLOOKUP($E70,'факт '!$E$9:$DJ$148,57,0)</f>
        <v>0</v>
      </c>
      <c r="DF70" s="57">
        <f>VLOOKUP($E70,'факт '!$E$9:$DJ$148,58,0)</f>
        <v>0</v>
      </c>
      <c r="DG70" s="57">
        <f>VLOOKUP($E70,'факт '!$E$9:$DJ$148,59,0)</f>
        <v>0</v>
      </c>
      <c r="DH70" s="57">
        <f>VLOOKUP($E70,'факт '!$E$9:$DJ$148,60,0)</f>
        <v>0</v>
      </c>
      <c r="DI70" s="57">
        <f>VLOOKUP($E70,'факт '!$E$9:$DJ$148,61,0)</f>
        <v>0</v>
      </c>
      <c r="DJ70" s="57">
        <f>VLOOKUP($E70,'факт '!$E$9:$DJ$148,62,0)</f>
        <v>0</v>
      </c>
      <c r="DK70" s="57">
        <f t="shared" si="1774"/>
        <v>0</v>
      </c>
      <c r="DL70" s="57">
        <f t="shared" si="1775"/>
        <v>0</v>
      </c>
      <c r="DM70" s="57">
        <f t="shared" si="1776"/>
        <v>0</v>
      </c>
      <c r="DN70" s="243">
        <f t="shared" si="1777"/>
        <v>0</v>
      </c>
      <c r="DO70" s="243">
        <f t="shared" si="1778"/>
        <v>0</v>
      </c>
      <c r="DP70" s="238"/>
      <c r="DQ70" s="238"/>
      <c r="DR70" s="58"/>
      <c r="DS70" s="58"/>
      <c r="DT70" s="57"/>
      <c r="DU70" s="57"/>
      <c r="DV70" s="57"/>
      <c r="DW70" s="57"/>
      <c r="DX70" s="57">
        <f>VLOOKUP($E70,'факт '!$E$9:$DJ$148,27,0)</f>
        <v>0</v>
      </c>
      <c r="DY70" s="57">
        <f>VLOOKUP($E70,'факт '!$E$9:$DJ$148,28,0)</f>
        <v>0</v>
      </c>
      <c r="DZ70" s="57">
        <f>VLOOKUP($E70,'факт '!$E$9:$DJ$148,29,0)</f>
        <v>0</v>
      </c>
      <c r="EA70" s="57">
        <f>VLOOKUP($E70,'факт '!$E$9:$DJ$148,30,0)</f>
        <v>0</v>
      </c>
      <c r="EB70" s="57">
        <f>VLOOKUP($E70,'факт '!$E$9:$DJ$148,31,0)</f>
        <v>0</v>
      </c>
      <c r="EC70" s="57">
        <f>VLOOKUP($E70,'факт '!$E$9:$DJ$148,32,0)</f>
        <v>0</v>
      </c>
      <c r="ED70" s="57">
        <f t="shared" si="1779"/>
        <v>0</v>
      </c>
      <c r="EE70" s="57">
        <f t="shared" si="1780"/>
        <v>0</v>
      </c>
      <c r="EF70" s="57">
        <f t="shared" si="1781"/>
        <v>0</v>
      </c>
      <c r="EG70" s="243">
        <f t="shared" si="1782"/>
        <v>0</v>
      </c>
      <c r="EH70" s="243">
        <f t="shared" si="1783"/>
        <v>0</v>
      </c>
      <c r="EI70" s="238"/>
      <c r="EJ70" s="238"/>
      <c r="EK70" s="58"/>
      <c r="EL70" s="58"/>
      <c r="EM70" s="57"/>
      <c r="EN70" s="57"/>
      <c r="EO70" s="57"/>
      <c r="EP70" s="57"/>
      <c r="EQ70" s="57">
        <f>VLOOKUP($E70,'факт '!$E$9:$DJ$148,63,0)</f>
        <v>0</v>
      </c>
      <c r="ER70" s="57">
        <f>VLOOKUP($E70,'факт '!$E$9:$DJ$148,64,0)</f>
        <v>0</v>
      </c>
      <c r="ES70" s="57">
        <f>VLOOKUP($E70,'факт '!$E$9:$DJ$148,65,0)</f>
        <v>0</v>
      </c>
      <c r="ET70" s="57">
        <f>VLOOKUP($E70,'факт '!$E$9:$DJ$148,66,0)</f>
        <v>0</v>
      </c>
      <c r="EU70" s="57">
        <f>VLOOKUP($E70,'факт '!$E$9:$DJ$148,67,0)</f>
        <v>0</v>
      </c>
      <c r="EV70" s="57">
        <f>VLOOKUP($E70,'факт '!$E$9:$DJ$148,68,0)</f>
        <v>0</v>
      </c>
      <c r="EW70" s="57">
        <f t="shared" si="1784"/>
        <v>0</v>
      </c>
      <c r="EX70" s="57">
        <f t="shared" si="1785"/>
        <v>0</v>
      </c>
      <c r="EY70" s="57">
        <f t="shared" si="1786"/>
        <v>0</v>
      </c>
      <c r="EZ70" s="243">
        <f t="shared" si="1787"/>
        <v>0</v>
      </c>
      <c r="FA70" s="243">
        <f t="shared" si="1788"/>
        <v>0</v>
      </c>
      <c r="FB70" s="238"/>
      <c r="FC70" s="238"/>
      <c r="FD70" s="58"/>
      <c r="FE70" s="58"/>
      <c r="FF70" s="57"/>
      <c r="FG70" s="57"/>
      <c r="FH70" s="57"/>
      <c r="FI70" s="57"/>
      <c r="FJ70" s="57">
        <f>VLOOKUP($E70,'факт '!$E$9:$DJ$148,93,0)</f>
        <v>0</v>
      </c>
      <c r="FK70" s="57">
        <f>VLOOKUP($E70,'факт '!$E$9:$DJ$148,94,0)</f>
        <v>0</v>
      </c>
      <c r="FL70" s="57">
        <f>VLOOKUP($E70,'факт '!$E$9:$DJ$148,95,0)</f>
        <v>0</v>
      </c>
      <c r="FM70" s="57">
        <f>VLOOKUP($E70,'факт '!$E$9:$DJ$148,96,0)</f>
        <v>0</v>
      </c>
      <c r="FN70" s="57">
        <f>VLOOKUP($E70,'факт '!$E$9:$DJ$148,97,0)</f>
        <v>0</v>
      </c>
      <c r="FO70" s="57">
        <f>VLOOKUP($E70,'факт '!$E$9:$DJ$148,98,0)</f>
        <v>0</v>
      </c>
      <c r="FP70" s="57">
        <f t="shared" si="1789"/>
        <v>0</v>
      </c>
      <c r="FQ70" s="57">
        <f t="shared" si="1790"/>
        <v>0</v>
      </c>
      <c r="FR70" s="57">
        <f t="shared" si="1791"/>
        <v>0</v>
      </c>
      <c r="FS70" s="243">
        <f t="shared" si="1792"/>
        <v>0</v>
      </c>
      <c r="FT70" s="243">
        <f t="shared" si="1793"/>
        <v>0</v>
      </c>
      <c r="FU70" s="238"/>
      <c r="FV70" s="238"/>
      <c r="FW70" s="58"/>
      <c r="FX70" s="58"/>
      <c r="FY70" s="57"/>
      <c r="FZ70" s="57"/>
      <c r="GA70" s="57"/>
      <c r="GB70" s="57"/>
      <c r="GC70" s="57">
        <f>VLOOKUP($E70,'факт '!$E$9:$DJ$148,87,0)</f>
        <v>0</v>
      </c>
      <c r="GD70" s="57">
        <f>VLOOKUP($E70,'факт '!$E$9:$DJ$148,88,0)</f>
        <v>0</v>
      </c>
      <c r="GE70" s="57">
        <f>VLOOKUP($E70,'факт '!$E$9:$DJ$148,89,0)</f>
        <v>0</v>
      </c>
      <c r="GF70" s="57">
        <f>VLOOKUP($E70,'факт '!$E$9:$DJ$148,90,0)</f>
        <v>0</v>
      </c>
      <c r="GG70" s="57">
        <f>VLOOKUP($E70,'факт '!$E$9:$DJ$148,91,0)</f>
        <v>0</v>
      </c>
      <c r="GH70" s="57">
        <f>VLOOKUP($E70,'факт '!$E$9:$DJ$148,92,0)</f>
        <v>0</v>
      </c>
      <c r="GI70" s="57">
        <f t="shared" si="1794"/>
        <v>0</v>
      </c>
      <c r="GJ70" s="57">
        <f t="shared" si="1795"/>
        <v>0</v>
      </c>
      <c r="GK70" s="57">
        <f t="shared" si="1796"/>
        <v>0</v>
      </c>
      <c r="GL70" s="243">
        <f t="shared" si="1797"/>
        <v>0</v>
      </c>
      <c r="GM70" s="243">
        <f t="shared" si="1798"/>
        <v>0</v>
      </c>
      <c r="GN70" s="238"/>
      <c r="GO70" s="238"/>
      <c r="GP70" s="58"/>
      <c r="GQ70" s="58"/>
      <c r="GR70" s="57"/>
      <c r="GS70" s="57"/>
      <c r="GT70" s="57"/>
      <c r="GU70" s="57"/>
      <c r="GV70" s="57">
        <f>VLOOKUP($E70,'факт '!$E$9:$DJ$148,99,0)</f>
        <v>0</v>
      </c>
      <c r="GW70" s="57">
        <f>VLOOKUP($E70,'факт '!$E$9:$DJ$148,100,0)</f>
        <v>0</v>
      </c>
      <c r="GX70" s="57">
        <f>VLOOKUP($E70,'факт '!$E$9:$DJ$148,101,0)</f>
        <v>0</v>
      </c>
      <c r="GY70" s="57">
        <f>VLOOKUP($E70,'факт '!$E$9:$DJ$148,102,0)</f>
        <v>0</v>
      </c>
      <c r="GZ70" s="57">
        <f>VLOOKUP($E70,'факт '!$E$9:$DJ$148,103,0)</f>
        <v>0</v>
      </c>
      <c r="HA70" s="57">
        <f>VLOOKUP($E70,'факт '!$E$9:$DJ$148,104,0)</f>
        <v>0</v>
      </c>
      <c r="HB70" s="57">
        <f t="shared" si="1799"/>
        <v>0</v>
      </c>
      <c r="HC70" s="57">
        <f t="shared" si="1800"/>
        <v>0</v>
      </c>
      <c r="HD70" s="57">
        <f t="shared" si="1801"/>
        <v>0</v>
      </c>
      <c r="HE70" s="243">
        <f t="shared" si="1802"/>
        <v>0</v>
      </c>
      <c r="HF70" s="243">
        <f t="shared" si="1803"/>
        <v>0</v>
      </c>
      <c r="HG70" s="238"/>
      <c r="HH70" s="238"/>
      <c r="HI70" s="58"/>
      <c r="HJ70" s="58"/>
      <c r="HK70" s="57"/>
      <c r="HL70" s="57"/>
      <c r="HM70" s="57"/>
      <c r="HN70" s="57"/>
      <c r="HO70" s="57">
        <f>VLOOKUP($E70,'факт '!$E$9:$DJ$148,81,0)</f>
        <v>0</v>
      </c>
      <c r="HP70" s="57">
        <f>VLOOKUP($E70,'факт '!$E$9:$DJ$148,82,0)</f>
        <v>0</v>
      </c>
      <c r="HQ70" s="57">
        <f>VLOOKUP($E70,'факт '!$E$9:$DJ$148,83,0)</f>
        <v>0</v>
      </c>
      <c r="HR70" s="57">
        <f>VLOOKUP($E70,'факт '!$E$9:$DJ$148,84,0)</f>
        <v>0</v>
      </c>
      <c r="HS70" s="57">
        <f>VLOOKUP($E70,'факт '!$E$9:$DJ$148,85,0)</f>
        <v>0</v>
      </c>
      <c r="HT70" s="57">
        <f>VLOOKUP($E70,'факт '!$E$9:$DJ$148,86,0)</f>
        <v>0</v>
      </c>
      <c r="HU70" s="57">
        <f t="shared" si="1804"/>
        <v>0</v>
      </c>
      <c r="HV70" s="57">
        <f t="shared" si="1805"/>
        <v>0</v>
      </c>
      <c r="HW70" s="57">
        <f t="shared" si="1806"/>
        <v>0</v>
      </c>
      <c r="HX70" s="243">
        <f t="shared" si="1807"/>
        <v>0</v>
      </c>
      <c r="HY70" s="243">
        <f t="shared" si="1808"/>
        <v>0</v>
      </c>
      <c r="HZ70" s="238"/>
      <c r="IA70" s="238"/>
      <c r="IB70" s="58"/>
      <c r="IC70" s="58"/>
      <c r="ID70" s="58"/>
      <c r="IE70" s="58"/>
      <c r="IF70" s="57"/>
      <c r="IG70" s="57"/>
      <c r="IH70" s="57">
        <f>VLOOKUP($E70,'факт '!$E$9:$DJ$148,69,0)</f>
        <v>0</v>
      </c>
      <c r="II70" s="57">
        <f>VLOOKUP($E70,'факт '!$E$9:$DJ$148,70,0)</f>
        <v>0</v>
      </c>
      <c r="IJ70" s="57">
        <f>VLOOKUP($E70,'факт '!$E$9:$DJ$148,71,0)</f>
        <v>0</v>
      </c>
      <c r="IK70" s="57">
        <f>VLOOKUP($E70,'факт '!$E$9:$DJ$148,72,0)</f>
        <v>0</v>
      </c>
      <c r="IL70" s="57">
        <f>VLOOKUP($E70,'факт '!$E$9:$DJ$148,73,0)</f>
        <v>0</v>
      </c>
      <c r="IM70" s="57">
        <f>VLOOKUP($E70,'факт '!$E$9:$DJ$148,74,0)</f>
        <v>0</v>
      </c>
      <c r="IN70" s="57">
        <f t="shared" si="1809"/>
        <v>0</v>
      </c>
      <c r="IO70" s="57">
        <f t="shared" si="1810"/>
        <v>0</v>
      </c>
      <c r="IP70" s="57">
        <f t="shared" si="1811"/>
        <v>0</v>
      </c>
      <c r="IQ70" s="243">
        <f t="shared" si="1812"/>
        <v>0</v>
      </c>
      <c r="IR70" s="243">
        <f t="shared" si="1813"/>
        <v>0</v>
      </c>
      <c r="IS70" s="238"/>
      <c r="IT70" s="238"/>
      <c r="IU70" s="58"/>
      <c r="IV70" s="58"/>
      <c r="IW70" s="58"/>
      <c r="IX70" s="58"/>
      <c r="IY70" s="57"/>
      <c r="IZ70" s="57"/>
      <c r="JA70" s="57"/>
      <c r="JB70" s="57"/>
      <c r="JC70" s="57"/>
      <c r="JD70" s="57"/>
      <c r="JE70" s="57"/>
      <c r="JF70" s="57"/>
      <c r="JG70" s="57">
        <f t="shared" si="131"/>
        <v>0</v>
      </c>
      <c r="JH70" s="57">
        <f t="shared" si="132"/>
        <v>0</v>
      </c>
      <c r="JI70" s="57">
        <f t="shared" si="133"/>
        <v>0</v>
      </c>
      <c r="JJ70" s="243">
        <f t="shared" si="134"/>
        <v>0</v>
      </c>
      <c r="JK70" s="243">
        <f t="shared" si="135"/>
        <v>0</v>
      </c>
      <c r="JL70" s="238"/>
      <c r="JM70" s="238"/>
      <c r="JN70" s="58"/>
      <c r="JO70" s="58"/>
      <c r="JP70" s="59"/>
      <c r="JQ70" s="60"/>
      <c r="JR70" s="59"/>
      <c r="JS70" s="59"/>
      <c r="JT70" s="519">
        <f t="shared" si="1680"/>
        <v>1</v>
      </c>
      <c r="JU70" s="519">
        <f t="shared" si="1681"/>
        <v>207819.7</v>
      </c>
      <c r="JV70" s="519">
        <f t="shared" si="1682"/>
        <v>14</v>
      </c>
      <c r="JW70" s="519">
        <f t="shared" si="1683"/>
        <v>0</v>
      </c>
      <c r="JX70" s="519">
        <f t="shared" si="1684"/>
        <v>0</v>
      </c>
      <c r="JY70" s="519">
        <f t="shared" si="1685"/>
        <v>0</v>
      </c>
      <c r="JZ70" s="57">
        <f t="shared" si="1814"/>
        <v>1</v>
      </c>
      <c r="KA70" s="57">
        <f t="shared" si="1815"/>
        <v>207819.7</v>
      </c>
      <c r="KB70" s="57">
        <f t="shared" si="1816"/>
        <v>14</v>
      </c>
      <c r="KC70" s="243">
        <f t="shared" si="1686"/>
        <v>1</v>
      </c>
      <c r="KD70" s="243">
        <f t="shared" si="1687"/>
        <v>207819.7</v>
      </c>
      <c r="KE70" s="58"/>
      <c r="KF70" s="58"/>
      <c r="KG70" s="61"/>
      <c r="KH70" s="61"/>
    </row>
    <row r="71" spans="1:294" s="4" customFormat="1" x14ac:dyDescent="0.2">
      <c r="A71" s="126">
        <v>1</v>
      </c>
      <c r="B71" s="126"/>
      <c r="C71" s="73"/>
      <c r="D71" s="330"/>
      <c r="E71" s="208"/>
      <c r="F71" s="75"/>
      <c r="G71" s="151"/>
      <c r="H71" s="152"/>
      <c r="I71" s="152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>
        <f t="shared" si="1351"/>
        <v>0</v>
      </c>
      <c r="U71" s="57">
        <f t="shared" si="1352"/>
        <v>0</v>
      </c>
      <c r="V71" s="57">
        <f t="shared" si="1353"/>
        <v>0</v>
      </c>
      <c r="W71" s="243">
        <f t="shared" si="1354"/>
        <v>0</v>
      </c>
      <c r="X71" s="243">
        <f t="shared" si="1355"/>
        <v>0</v>
      </c>
      <c r="Y71" s="238"/>
      <c r="Z71" s="238"/>
      <c r="AA71" s="58"/>
      <c r="AB71" s="58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>
        <f t="shared" si="11"/>
        <v>0</v>
      </c>
      <c r="AN71" s="57">
        <f t="shared" si="12"/>
        <v>0</v>
      </c>
      <c r="AO71" s="57">
        <f t="shared" si="13"/>
        <v>0</v>
      </c>
      <c r="AP71" s="243">
        <f t="shared" si="14"/>
        <v>0</v>
      </c>
      <c r="AQ71" s="243">
        <f t="shared" si="15"/>
        <v>0</v>
      </c>
      <c r="AR71" s="238"/>
      <c r="AS71" s="238"/>
      <c r="AT71" s="58"/>
      <c r="AU71" s="58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>
        <f t="shared" si="21"/>
        <v>0</v>
      </c>
      <c r="BG71" s="57">
        <f t="shared" si="22"/>
        <v>0</v>
      </c>
      <c r="BH71" s="57">
        <f t="shared" si="23"/>
        <v>0</v>
      </c>
      <c r="BI71" s="243">
        <f t="shared" si="24"/>
        <v>0</v>
      </c>
      <c r="BJ71" s="243">
        <f t="shared" si="25"/>
        <v>0</v>
      </c>
      <c r="BK71" s="238"/>
      <c r="BL71" s="238"/>
      <c r="BM71" s="58"/>
      <c r="BN71" s="58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>
        <f t="shared" si="31"/>
        <v>0</v>
      </c>
      <c r="BZ71" s="57">
        <f t="shared" si="32"/>
        <v>0</v>
      </c>
      <c r="CA71" s="57">
        <f t="shared" si="33"/>
        <v>0</v>
      </c>
      <c r="CB71" s="243">
        <f t="shared" si="34"/>
        <v>0</v>
      </c>
      <c r="CC71" s="243">
        <f t="shared" si="35"/>
        <v>0</v>
      </c>
      <c r="CD71" s="238"/>
      <c r="CE71" s="238"/>
      <c r="CF71" s="58"/>
      <c r="CG71" s="58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>
        <f t="shared" si="41"/>
        <v>0</v>
      </c>
      <c r="CS71" s="57">
        <f t="shared" si="42"/>
        <v>0</v>
      </c>
      <c r="CT71" s="57">
        <f t="shared" si="43"/>
        <v>0</v>
      </c>
      <c r="CU71" s="243">
        <f t="shared" si="44"/>
        <v>0</v>
      </c>
      <c r="CV71" s="243">
        <f t="shared" si="45"/>
        <v>0</v>
      </c>
      <c r="CW71" s="238"/>
      <c r="CX71" s="238"/>
      <c r="CY71" s="58"/>
      <c r="CZ71" s="58"/>
      <c r="DA71" s="57"/>
      <c r="DB71" s="57"/>
      <c r="DC71" s="57"/>
      <c r="DD71" s="57"/>
      <c r="DE71" s="57"/>
      <c r="DF71" s="57"/>
      <c r="DG71" s="57"/>
      <c r="DH71" s="57"/>
      <c r="DI71" s="57"/>
      <c r="DJ71" s="57"/>
      <c r="DK71" s="57">
        <f t="shared" si="51"/>
        <v>0</v>
      </c>
      <c r="DL71" s="57">
        <f t="shared" si="52"/>
        <v>0</v>
      </c>
      <c r="DM71" s="57">
        <f t="shared" si="53"/>
        <v>0</v>
      </c>
      <c r="DN71" s="243">
        <f t="shared" si="54"/>
        <v>0</v>
      </c>
      <c r="DO71" s="243">
        <f t="shared" si="55"/>
        <v>0</v>
      </c>
      <c r="DP71" s="238"/>
      <c r="DQ71" s="238"/>
      <c r="DR71" s="58"/>
      <c r="DS71" s="58"/>
      <c r="DT71" s="57"/>
      <c r="DU71" s="57"/>
      <c r="DV71" s="57"/>
      <c r="DW71" s="57"/>
      <c r="DX71" s="57"/>
      <c r="DY71" s="57"/>
      <c r="DZ71" s="57"/>
      <c r="EA71" s="57"/>
      <c r="EB71" s="57"/>
      <c r="EC71" s="57"/>
      <c r="ED71" s="57">
        <f t="shared" si="61"/>
        <v>0</v>
      </c>
      <c r="EE71" s="57">
        <f t="shared" si="62"/>
        <v>0</v>
      </c>
      <c r="EF71" s="57">
        <f t="shared" si="63"/>
        <v>0</v>
      </c>
      <c r="EG71" s="243">
        <f t="shared" si="64"/>
        <v>0</v>
      </c>
      <c r="EH71" s="243">
        <f t="shared" si="65"/>
        <v>0</v>
      </c>
      <c r="EI71" s="238"/>
      <c r="EJ71" s="238"/>
      <c r="EK71" s="58"/>
      <c r="EL71" s="58"/>
      <c r="EM71" s="57"/>
      <c r="EN71" s="57"/>
      <c r="EO71" s="57"/>
      <c r="EP71" s="57"/>
      <c r="EQ71" s="57"/>
      <c r="ER71" s="57"/>
      <c r="ES71" s="57"/>
      <c r="ET71" s="57"/>
      <c r="EU71" s="57"/>
      <c r="EV71" s="57"/>
      <c r="EW71" s="57">
        <f t="shared" si="71"/>
        <v>0</v>
      </c>
      <c r="EX71" s="57">
        <f t="shared" si="72"/>
        <v>0</v>
      </c>
      <c r="EY71" s="57">
        <f t="shared" si="73"/>
        <v>0</v>
      </c>
      <c r="EZ71" s="243">
        <f t="shared" si="74"/>
        <v>0</v>
      </c>
      <c r="FA71" s="243">
        <f t="shared" si="75"/>
        <v>0</v>
      </c>
      <c r="FB71" s="238"/>
      <c r="FC71" s="238"/>
      <c r="FD71" s="58"/>
      <c r="FE71" s="58"/>
      <c r="FF71" s="57"/>
      <c r="FG71" s="57"/>
      <c r="FH71" s="57"/>
      <c r="FI71" s="57"/>
      <c r="FJ71" s="57"/>
      <c r="FK71" s="57"/>
      <c r="FL71" s="57"/>
      <c r="FM71" s="57"/>
      <c r="FN71" s="57"/>
      <c r="FO71" s="57"/>
      <c r="FP71" s="57">
        <f t="shared" si="81"/>
        <v>0</v>
      </c>
      <c r="FQ71" s="57">
        <f t="shared" si="82"/>
        <v>0</v>
      </c>
      <c r="FR71" s="57">
        <f t="shared" si="83"/>
        <v>0</v>
      </c>
      <c r="FS71" s="243">
        <f t="shared" si="84"/>
        <v>0</v>
      </c>
      <c r="FT71" s="243">
        <f t="shared" si="85"/>
        <v>0</v>
      </c>
      <c r="FU71" s="238"/>
      <c r="FV71" s="238"/>
      <c r="FW71" s="58"/>
      <c r="FX71" s="58"/>
      <c r="FY71" s="57"/>
      <c r="FZ71" s="57"/>
      <c r="GA71" s="57"/>
      <c r="GB71" s="57"/>
      <c r="GC71" s="57"/>
      <c r="GD71" s="57"/>
      <c r="GE71" s="57"/>
      <c r="GF71" s="57"/>
      <c r="GG71" s="57"/>
      <c r="GH71" s="57"/>
      <c r="GI71" s="57">
        <f t="shared" si="91"/>
        <v>0</v>
      </c>
      <c r="GJ71" s="57">
        <f t="shared" si="92"/>
        <v>0</v>
      </c>
      <c r="GK71" s="57">
        <f t="shared" si="93"/>
        <v>0</v>
      </c>
      <c r="GL71" s="243">
        <f t="shared" si="94"/>
        <v>0</v>
      </c>
      <c r="GM71" s="243">
        <f t="shared" si="95"/>
        <v>0</v>
      </c>
      <c r="GN71" s="238"/>
      <c r="GO71" s="238"/>
      <c r="GP71" s="58"/>
      <c r="GQ71" s="58"/>
      <c r="GR71" s="57"/>
      <c r="GS71" s="57"/>
      <c r="GT71" s="57"/>
      <c r="GU71" s="57"/>
      <c r="GV71" s="57"/>
      <c r="GW71" s="57"/>
      <c r="GX71" s="57"/>
      <c r="GY71" s="57"/>
      <c r="GZ71" s="57"/>
      <c r="HA71" s="57"/>
      <c r="HB71" s="57">
        <f t="shared" si="101"/>
        <v>0</v>
      </c>
      <c r="HC71" s="57">
        <f t="shared" si="102"/>
        <v>0</v>
      </c>
      <c r="HD71" s="57">
        <f t="shared" si="103"/>
        <v>0</v>
      </c>
      <c r="HE71" s="243">
        <f t="shared" si="104"/>
        <v>0</v>
      </c>
      <c r="HF71" s="243">
        <f t="shared" si="105"/>
        <v>0</v>
      </c>
      <c r="HG71" s="238"/>
      <c r="HH71" s="238"/>
      <c r="HI71" s="58"/>
      <c r="HJ71" s="58"/>
      <c r="HK71" s="57"/>
      <c r="HL71" s="57"/>
      <c r="HM71" s="57"/>
      <c r="HN71" s="57"/>
      <c r="HO71" s="57"/>
      <c r="HP71" s="57"/>
      <c r="HQ71" s="57"/>
      <c r="HR71" s="57"/>
      <c r="HS71" s="57"/>
      <c r="HT71" s="57"/>
      <c r="HU71" s="57">
        <f t="shared" si="111"/>
        <v>0</v>
      </c>
      <c r="HV71" s="57">
        <f t="shared" si="112"/>
        <v>0</v>
      </c>
      <c r="HW71" s="57">
        <f t="shared" si="113"/>
        <v>0</v>
      </c>
      <c r="HX71" s="243">
        <f t="shared" si="114"/>
        <v>0</v>
      </c>
      <c r="HY71" s="243">
        <f t="shared" si="115"/>
        <v>0</v>
      </c>
      <c r="HZ71" s="238"/>
      <c r="IA71" s="238"/>
      <c r="IB71" s="58"/>
      <c r="IC71" s="58"/>
      <c r="ID71" s="58"/>
      <c r="IE71" s="58"/>
      <c r="IF71" s="57"/>
      <c r="IG71" s="57"/>
      <c r="IH71" s="57"/>
      <c r="II71" s="57"/>
      <c r="IJ71" s="57"/>
      <c r="IK71" s="57"/>
      <c r="IL71" s="57"/>
      <c r="IM71" s="57"/>
      <c r="IN71" s="57">
        <f t="shared" si="121"/>
        <v>0</v>
      </c>
      <c r="IO71" s="57">
        <f t="shared" si="122"/>
        <v>0</v>
      </c>
      <c r="IP71" s="57">
        <f t="shared" si="123"/>
        <v>0</v>
      </c>
      <c r="IQ71" s="243">
        <f t="shared" si="124"/>
        <v>0</v>
      </c>
      <c r="IR71" s="243">
        <f t="shared" si="125"/>
        <v>0</v>
      </c>
      <c r="IS71" s="238"/>
      <c r="IT71" s="238"/>
      <c r="IU71" s="58"/>
      <c r="IV71" s="58"/>
      <c r="IW71" s="58"/>
      <c r="IX71" s="58"/>
      <c r="IY71" s="57"/>
      <c r="IZ71" s="57"/>
      <c r="JA71" s="57"/>
      <c r="JB71" s="57"/>
      <c r="JC71" s="57"/>
      <c r="JD71" s="57"/>
      <c r="JE71" s="57"/>
      <c r="JF71" s="57"/>
      <c r="JG71" s="57">
        <f t="shared" si="131"/>
        <v>0</v>
      </c>
      <c r="JH71" s="57">
        <f t="shared" si="132"/>
        <v>0</v>
      </c>
      <c r="JI71" s="57">
        <f t="shared" si="133"/>
        <v>0</v>
      </c>
      <c r="JJ71" s="243">
        <f t="shared" si="134"/>
        <v>0</v>
      </c>
      <c r="JK71" s="243">
        <f t="shared" si="135"/>
        <v>0</v>
      </c>
      <c r="JL71" s="238"/>
      <c r="JM71" s="238"/>
      <c r="JN71" s="58"/>
      <c r="JO71" s="58"/>
      <c r="JP71" s="59"/>
      <c r="JQ71" s="60"/>
      <c r="JR71" s="59"/>
      <c r="JS71" s="59"/>
      <c r="JT71" s="519">
        <f t="shared" si="1680"/>
        <v>0</v>
      </c>
      <c r="JU71" s="519">
        <f t="shared" si="1681"/>
        <v>0</v>
      </c>
      <c r="JV71" s="519">
        <f t="shared" si="1682"/>
        <v>0</v>
      </c>
      <c r="JW71" s="519">
        <f t="shared" si="1683"/>
        <v>0</v>
      </c>
      <c r="JX71" s="519">
        <f t="shared" si="1684"/>
        <v>0</v>
      </c>
      <c r="JY71" s="519">
        <f t="shared" si="1685"/>
        <v>0</v>
      </c>
      <c r="JZ71" s="57">
        <f t="shared" si="1814"/>
        <v>0</v>
      </c>
      <c r="KA71" s="57">
        <f t="shared" si="1815"/>
        <v>0</v>
      </c>
      <c r="KB71" s="57">
        <f t="shared" si="1816"/>
        <v>0</v>
      </c>
      <c r="KC71" s="243">
        <f t="shared" si="1686"/>
        <v>0</v>
      </c>
      <c r="KD71" s="243">
        <f t="shared" si="1687"/>
        <v>0</v>
      </c>
      <c r="KE71" s="58"/>
      <c r="KF71" s="58"/>
      <c r="KG71" s="61"/>
      <c r="KH71" s="61"/>
    </row>
    <row r="72" spans="1:294" s="4" customFormat="1" x14ac:dyDescent="0.2">
      <c r="A72" s="126">
        <v>1</v>
      </c>
      <c r="B72" s="126"/>
      <c r="C72" s="61"/>
      <c r="D72" s="8"/>
      <c r="E72" s="94"/>
      <c r="F72" s="53"/>
      <c r="G72" s="151"/>
      <c r="H72" s="152"/>
      <c r="I72" s="152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>
        <f t="shared" si="1351"/>
        <v>0</v>
      </c>
      <c r="U72" s="57">
        <f t="shared" si="1352"/>
        <v>0</v>
      </c>
      <c r="V72" s="57">
        <f t="shared" si="1353"/>
        <v>0</v>
      </c>
      <c r="W72" s="243">
        <f t="shared" si="1354"/>
        <v>0</v>
      </c>
      <c r="X72" s="243">
        <f t="shared" si="1355"/>
        <v>0</v>
      </c>
      <c r="Y72" s="238"/>
      <c r="Z72" s="238"/>
      <c r="AA72" s="58"/>
      <c r="AB72" s="58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>
        <f t="shared" si="11"/>
        <v>0</v>
      </c>
      <c r="AN72" s="57">
        <f t="shared" si="12"/>
        <v>0</v>
      </c>
      <c r="AO72" s="57">
        <f t="shared" si="13"/>
        <v>0</v>
      </c>
      <c r="AP72" s="243">
        <f t="shared" si="14"/>
        <v>0</v>
      </c>
      <c r="AQ72" s="243">
        <f t="shared" si="15"/>
        <v>0</v>
      </c>
      <c r="AR72" s="238"/>
      <c r="AS72" s="238"/>
      <c r="AT72" s="58"/>
      <c r="AU72" s="58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>
        <f t="shared" si="21"/>
        <v>0</v>
      </c>
      <c r="BG72" s="57">
        <f t="shared" si="22"/>
        <v>0</v>
      </c>
      <c r="BH72" s="57">
        <f t="shared" si="23"/>
        <v>0</v>
      </c>
      <c r="BI72" s="243">
        <f t="shared" si="24"/>
        <v>0</v>
      </c>
      <c r="BJ72" s="243">
        <f t="shared" si="25"/>
        <v>0</v>
      </c>
      <c r="BK72" s="238"/>
      <c r="BL72" s="238"/>
      <c r="BM72" s="58"/>
      <c r="BN72" s="58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>
        <f t="shared" si="31"/>
        <v>0</v>
      </c>
      <c r="BZ72" s="57">
        <f t="shared" si="32"/>
        <v>0</v>
      </c>
      <c r="CA72" s="57">
        <f t="shared" si="33"/>
        <v>0</v>
      </c>
      <c r="CB72" s="243">
        <f t="shared" si="34"/>
        <v>0</v>
      </c>
      <c r="CC72" s="243">
        <f t="shared" si="35"/>
        <v>0</v>
      </c>
      <c r="CD72" s="238"/>
      <c r="CE72" s="238"/>
      <c r="CF72" s="58"/>
      <c r="CG72" s="58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>
        <f t="shared" si="41"/>
        <v>0</v>
      </c>
      <c r="CS72" s="57">
        <f t="shared" si="42"/>
        <v>0</v>
      </c>
      <c r="CT72" s="57">
        <f t="shared" si="43"/>
        <v>0</v>
      </c>
      <c r="CU72" s="243">
        <f t="shared" si="44"/>
        <v>0</v>
      </c>
      <c r="CV72" s="243">
        <f t="shared" si="45"/>
        <v>0</v>
      </c>
      <c r="CW72" s="238"/>
      <c r="CX72" s="238"/>
      <c r="CY72" s="58"/>
      <c r="CZ72" s="58"/>
      <c r="DA72" s="57"/>
      <c r="DB72" s="57"/>
      <c r="DC72" s="57"/>
      <c r="DD72" s="57"/>
      <c r="DE72" s="57"/>
      <c r="DF72" s="57"/>
      <c r="DG72" s="57"/>
      <c r="DH72" s="57"/>
      <c r="DI72" s="57"/>
      <c r="DJ72" s="57"/>
      <c r="DK72" s="57">
        <f t="shared" si="51"/>
        <v>0</v>
      </c>
      <c r="DL72" s="57">
        <f t="shared" si="52"/>
        <v>0</v>
      </c>
      <c r="DM72" s="57">
        <f t="shared" si="53"/>
        <v>0</v>
      </c>
      <c r="DN72" s="243">
        <f t="shared" si="54"/>
        <v>0</v>
      </c>
      <c r="DO72" s="243">
        <f t="shared" si="55"/>
        <v>0</v>
      </c>
      <c r="DP72" s="238"/>
      <c r="DQ72" s="238"/>
      <c r="DR72" s="58"/>
      <c r="DS72" s="58"/>
      <c r="DT72" s="57"/>
      <c r="DU72" s="57"/>
      <c r="DV72" s="57"/>
      <c r="DW72" s="57"/>
      <c r="DX72" s="57"/>
      <c r="DY72" s="57"/>
      <c r="DZ72" s="57"/>
      <c r="EA72" s="57"/>
      <c r="EB72" s="57"/>
      <c r="EC72" s="57"/>
      <c r="ED72" s="57">
        <f t="shared" si="61"/>
        <v>0</v>
      </c>
      <c r="EE72" s="57">
        <f t="shared" si="62"/>
        <v>0</v>
      </c>
      <c r="EF72" s="57">
        <f t="shared" si="63"/>
        <v>0</v>
      </c>
      <c r="EG72" s="243">
        <f t="shared" si="64"/>
        <v>0</v>
      </c>
      <c r="EH72" s="243">
        <f t="shared" si="65"/>
        <v>0</v>
      </c>
      <c r="EI72" s="238"/>
      <c r="EJ72" s="238"/>
      <c r="EK72" s="58"/>
      <c r="EL72" s="58"/>
      <c r="EM72" s="57"/>
      <c r="EN72" s="57"/>
      <c r="EO72" s="57"/>
      <c r="EP72" s="57"/>
      <c r="EQ72" s="57"/>
      <c r="ER72" s="57"/>
      <c r="ES72" s="57"/>
      <c r="ET72" s="57"/>
      <c r="EU72" s="57"/>
      <c r="EV72" s="57"/>
      <c r="EW72" s="57">
        <f t="shared" si="71"/>
        <v>0</v>
      </c>
      <c r="EX72" s="57">
        <f t="shared" si="72"/>
        <v>0</v>
      </c>
      <c r="EY72" s="57">
        <f t="shared" si="73"/>
        <v>0</v>
      </c>
      <c r="EZ72" s="243">
        <f t="shared" si="74"/>
        <v>0</v>
      </c>
      <c r="FA72" s="243">
        <f t="shared" si="75"/>
        <v>0</v>
      </c>
      <c r="FB72" s="238"/>
      <c r="FC72" s="238"/>
      <c r="FD72" s="58"/>
      <c r="FE72" s="58"/>
      <c r="FF72" s="57"/>
      <c r="FG72" s="57"/>
      <c r="FH72" s="57"/>
      <c r="FI72" s="57"/>
      <c r="FJ72" s="57"/>
      <c r="FK72" s="57"/>
      <c r="FL72" s="57"/>
      <c r="FM72" s="57"/>
      <c r="FN72" s="57"/>
      <c r="FO72" s="57"/>
      <c r="FP72" s="57">
        <f t="shared" si="81"/>
        <v>0</v>
      </c>
      <c r="FQ72" s="57">
        <f t="shared" si="82"/>
        <v>0</v>
      </c>
      <c r="FR72" s="57">
        <f t="shared" si="83"/>
        <v>0</v>
      </c>
      <c r="FS72" s="243">
        <f t="shared" si="84"/>
        <v>0</v>
      </c>
      <c r="FT72" s="243">
        <f t="shared" si="85"/>
        <v>0</v>
      </c>
      <c r="FU72" s="238"/>
      <c r="FV72" s="238"/>
      <c r="FW72" s="58"/>
      <c r="FX72" s="58"/>
      <c r="FY72" s="57"/>
      <c r="FZ72" s="57"/>
      <c r="GA72" s="57"/>
      <c r="GB72" s="57"/>
      <c r="GC72" s="57"/>
      <c r="GD72" s="57"/>
      <c r="GE72" s="57"/>
      <c r="GF72" s="57"/>
      <c r="GG72" s="57"/>
      <c r="GH72" s="57"/>
      <c r="GI72" s="57">
        <f t="shared" si="91"/>
        <v>0</v>
      </c>
      <c r="GJ72" s="57">
        <f t="shared" si="92"/>
        <v>0</v>
      </c>
      <c r="GK72" s="57">
        <f t="shared" si="93"/>
        <v>0</v>
      </c>
      <c r="GL72" s="243">
        <f t="shared" si="94"/>
        <v>0</v>
      </c>
      <c r="GM72" s="243">
        <f t="shared" si="95"/>
        <v>0</v>
      </c>
      <c r="GN72" s="238"/>
      <c r="GO72" s="238"/>
      <c r="GP72" s="58"/>
      <c r="GQ72" s="58"/>
      <c r="GR72" s="57"/>
      <c r="GS72" s="57"/>
      <c r="GT72" s="57"/>
      <c r="GU72" s="57"/>
      <c r="GV72" s="57"/>
      <c r="GW72" s="57"/>
      <c r="GX72" s="57"/>
      <c r="GY72" s="57"/>
      <c r="GZ72" s="57"/>
      <c r="HA72" s="57"/>
      <c r="HB72" s="57">
        <f t="shared" si="101"/>
        <v>0</v>
      </c>
      <c r="HC72" s="57">
        <f t="shared" si="102"/>
        <v>0</v>
      </c>
      <c r="HD72" s="57">
        <f t="shared" si="103"/>
        <v>0</v>
      </c>
      <c r="HE72" s="243">
        <f t="shared" si="104"/>
        <v>0</v>
      </c>
      <c r="HF72" s="243">
        <f t="shared" si="105"/>
        <v>0</v>
      </c>
      <c r="HG72" s="238"/>
      <c r="HH72" s="238"/>
      <c r="HI72" s="58"/>
      <c r="HJ72" s="58"/>
      <c r="HK72" s="57"/>
      <c r="HL72" s="57"/>
      <c r="HM72" s="57"/>
      <c r="HN72" s="57"/>
      <c r="HO72" s="57"/>
      <c r="HP72" s="57"/>
      <c r="HQ72" s="57"/>
      <c r="HR72" s="57"/>
      <c r="HS72" s="57"/>
      <c r="HT72" s="57"/>
      <c r="HU72" s="57">
        <f t="shared" si="111"/>
        <v>0</v>
      </c>
      <c r="HV72" s="57">
        <f t="shared" si="112"/>
        <v>0</v>
      </c>
      <c r="HW72" s="57">
        <f t="shared" si="113"/>
        <v>0</v>
      </c>
      <c r="HX72" s="243">
        <f t="shared" si="114"/>
        <v>0</v>
      </c>
      <c r="HY72" s="243">
        <f t="shared" si="115"/>
        <v>0</v>
      </c>
      <c r="HZ72" s="238"/>
      <c r="IA72" s="238"/>
      <c r="IB72" s="58"/>
      <c r="IC72" s="58"/>
      <c r="ID72" s="58"/>
      <c r="IE72" s="58"/>
      <c r="IF72" s="57"/>
      <c r="IG72" s="57"/>
      <c r="IH72" s="57"/>
      <c r="II72" s="57"/>
      <c r="IJ72" s="57"/>
      <c r="IK72" s="57"/>
      <c r="IL72" s="57"/>
      <c r="IM72" s="57"/>
      <c r="IN72" s="57">
        <f t="shared" si="121"/>
        <v>0</v>
      </c>
      <c r="IO72" s="57">
        <f t="shared" si="122"/>
        <v>0</v>
      </c>
      <c r="IP72" s="57">
        <f t="shared" si="123"/>
        <v>0</v>
      </c>
      <c r="IQ72" s="243">
        <f t="shared" si="124"/>
        <v>0</v>
      </c>
      <c r="IR72" s="243">
        <f t="shared" si="125"/>
        <v>0</v>
      </c>
      <c r="IS72" s="238"/>
      <c r="IT72" s="238"/>
      <c r="IU72" s="58"/>
      <c r="IV72" s="58"/>
      <c r="IW72" s="58"/>
      <c r="IX72" s="58"/>
      <c r="IY72" s="57"/>
      <c r="IZ72" s="57"/>
      <c r="JA72" s="57"/>
      <c r="JB72" s="57"/>
      <c r="JC72" s="57"/>
      <c r="JD72" s="57"/>
      <c r="JE72" s="57"/>
      <c r="JF72" s="57"/>
      <c r="JG72" s="57">
        <f t="shared" si="131"/>
        <v>0</v>
      </c>
      <c r="JH72" s="57">
        <f t="shared" si="132"/>
        <v>0</v>
      </c>
      <c r="JI72" s="57">
        <f t="shared" si="133"/>
        <v>0</v>
      </c>
      <c r="JJ72" s="243">
        <f t="shared" si="134"/>
        <v>0</v>
      </c>
      <c r="JK72" s="243">
        <f t="shared" si="135"/>
        <v>0</v>
      </c>
      <c r="JL72" s="238"/>
      <c r="JM72" s="238"/>
      <c r="JN72" s="58"/>
      <c r="JO72" s="58"/>
      <c r="JP72" s="59"/>
      <c r="JQ72" s="60"/>
      <c r="JR72" s="59"/>
      <c r="JS72" s="59"/>
      <c r="JT72" s="519">
        <f t="shared" si="1680"/>
        <v>0</v>
      </c>
      <c r="JU72" s="519">
        <f t="shared" si="1681"/>
        <v>0</v>
      </c>
      <c r="JV72" s="519">
        <f t="shared" si="1682"/>
        <v>0</v>
      </c>
      <c r="JW72" s="519">
        <f t="shared" si="1683"/>
        <v>0</v>
      </c>
      <c r="JX72" s="519">
        <f t="shared" si="1684"/>
        <v>0</v>
      </c>
      <c r="JY72" s="519">
        <f t="shared" si="1685"/>
        <v>0</v>
      </c>
      <c r="JZ72" s="57">
        <f t="shared" si="1814"/>
        <v>0</v>
      </c>
      <c r="KA72" s="57">
        <f t="shared" si="1815"/>
        <v>0</v>
      </c>
      <c r="KB72" s="57">
        <f t="shared" si="1816"/>
        <v>0</v>
      </c>
      <c r="KC72" s="243">
        <f t="shared" si="1686"/>
        <v>0</v>
      </c>
      <c r="KD72" s="243">
        <f t="shared" si="1687"/>
        <v>0</v>
      </c>
      <c r="KE72" s="58"/>
      <c r="KF72" s="58"/>
      <c r="KG72" s="61"/>
      <c r="KH72" s="61"/>
    </row>
    <row r="73" spans="1:294" s="4" customFormat="1" x14ac:dyDescent="0.2">
      <c r="A73" s="126">
        <v>1</v>
      </c>
      <c r="B73" s="126"/>
      <c r="C73" s="61"/>
      <c r="D73" s="8"/>
      <c r="E73" s="80"/>
      <c r="F73" s="80"/>
      <c r="G73" s="151"/>
      <c r="H73" s="152"/>
      <c r="I73" s="152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>
        <f t="shared" si="1351"/>
        <v>0</v>
      </c>
      <c r="U73" s="57">
        <f t="shared" si="1352"/>
        <v>0</v>
      </c>
      <c r="V73" s="57">
        <f t="shared" si="1353"/>
        <v>0</v>
      </c>
      <c r="W73" s="243">
        <f t="shared" si="1354"/>
        <v>0</v>
      </c>
      <c r="X73" s="243">
        <f t="shared" si="1355"/>
        <v>0</v>
      </c>
      <c r="Y73" s="238"/>
      <c r="Z73" s="238"/>
      <c r="AA73" s="58"/>
      <c r="AB73" s="58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>
        <f t="shared" ref="AM73:AM136" si="1817">AG73+AJ73</f>
        <v>0</v>
      </c>
      <c r="AN73" s="57">
        <f t="shared" ref="AN73:AN136" si="1818">AH73+AK73</f>
        <v>0</v>
      </c>
      <c r="AO73" s="57">
        <f t="shared" ref="AO73:AO136" si="1819">AI73+AL73</f>
        <v>0</v>
      </c>
      <c r="AP73" s="243">
        <f t="shared" ref="AP73:AP136" si="1820">AG73-AE73</f>
        <v>0</v>
      </c>
      <c r="AQ73" s="243">
        <f t="shared" ref="AQ73:AQ136" si="1821">AH73-AF73</f>
        <v>0</v>
      </c>
      <c r="AR73" s="238"/>
      <c r="AS73" s="238"/>
      <c r="AT73" s="58"/>
      <c r="AU73" s="58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>
        <f t="shared" ref="BF73:BF136" si="1822">AZ73+BC73</f>
        <v>0</v>
      </c>
      <c r="BG73" s="57">
        <f t="shared" ref="BG73:BG136" si="1823">BA73+BD73</f>
        <v>0</v>
      </c>
      <c r="BH73" s="57">
        <f t="shared" ref="BH73:BH136" si="1824">BB73+BE73</f>
        <v>0</v>
      </c>
      <c r="BI73" s="243">
        <f t="shared" ref="BI73:BI136" si="1825">AZ73-AX73</f>
        <v>0</v>
      </c>
      <c r="BJ73" s="243">
        <f t="shared" ref="BJ73:BJ136" si="1826">BA73-AY73</f>
        <v>0</v>
      </c>
      <c r="BK73" s="238"/>
      <c r="BL73" s="238"/>
      <c r="BM73" s="58"/>
      <c r="BN73" s="58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>
        <f t="shared" ref="BY73:BY136" si="1827">BS73+BV73</f>
        <v>0</v>
      </c>
      <c r="BZ73" s="57">
        <f t="shared" ref="BZ73:BZ136" si="1828">BT73+BW73</f>
        <v>0</v>
      </c>
      <c r="CA73" s="57">
        <f t="shared" ref="CA73:CA136" si="1829">BU73+BX73</f>
        <v>0</v>
      </c>
      <c r="CB73" s="243">
        <f t="shared" ref="CB73:CB136" si="1830">BS73-BQ73</f>
        <v>0</v>
      </c>
      <c r="CC73" s="243">
        <f t="shared" ref="CC73:CC136" si="1831">BT73-BR73</f>
        <v>0</v>
      </c>
      <c r="CD73" s="238"/>
      <c r="CE73" s="238"/>
      <c r="CF73" s="58"/>
      <c r="CG73" s="58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>
        <f t="shared" ref="CR73:CR136" si="1832">CL73+CO73</f>
        <v>0</v>
      </c>
      <c r="CS73" s="57">
        <f t="shared" ref="CS73:CS136" si="1833">CM73+CP73</f>
        <v>0</v>
      </c>
      <c r="CT73" s="57">
        <f t="shared" ref="CT73:CT136" si="1834">CN73+CQ73</f>
        <v>0</v>
      </c>
      <c r="CU73" s="243">
        <f t="shared" ref="CU73:CU136" si="1835">CL73-CJ73</f>
        <v>0</v>
      </c>
      <c r="CV73" s="243">
        <f t="shared" ref="CV73:CV136" si="1836">CM73-CK73</f>
        <v>0</v>
      </c>
      <c r="CW73" s="238"/>
      <c r="CX73" s="238"/>
      <c r="CY73" s="58"/>
      <c r="CZ73" s="58"/>
      <c r="DA73" s="57"/>
      <c r="DB73" s="57"/>
      <c r="DC73" s="57"/>
      <c r="DD73" s="57"/>
      <c r="DE73" s="57"/>
      <c r="DF73" s="57"/>
      <c r="DG73" s="57"/>
      <c r="DH73" s="57"/>
      <c r="DI73" s="57"/>
      <c r="DJ73" s="57"/>
      <c r="DK73" s="57">
        <f t="shared" ref="DK73:DK136" si="1837">DE73+DH73</f>
        <v>0</v>
      </c>
      <c r="DL73" s="57">
        <f t="shared" ref="DL73:DL136" si="1838">DF73+DI73</f>
        <v>0</v>
      </c>
      <c r="DM73" s="57">
        <f t="shared" ref="DM73:DM136" si="1839">DG73+DJ73</f>
        <v>0</v>
      </c>
      <c r="DN73" s="243">
        <f t="shared" ref="DN73:DN136" si="1840">DE73-DC73</f>
        <v>0</v>
      </c>
      <c r="DO73" s="243">
        <f t="shared" ref="DO73:DO136" si="1841">DF73-DD73</f>
        <v>0</v>
      </c>
      <c r="DP73" s="238"/>
      <c r="DQ73" s="238"/>
      <c r="DR73" s="58"/>
      <c r="DS73" s="58"/>
      <c r="DT73" s="57"/>
      <c r="DU73" s="57"/>
      <c r="DV73" s="57"/>
      <c r="DW73" s="57"/>
      <c r="DX73" s="57"/>
      <c r="DY73" s="57"/>
      <c r="DZ73" s="57"/>
      <c r="EA73" s="57"/>
      <c r="EB73" s="57"/>
      <c r="EC73" s="57"/>
      <c r="ED73" s="57">
        <f t="shared" ref="ED73:ED136" si="1842">DX73+EA73</f>
        <v>0</v>
      </c>
      <c r="EE73" s="57">
        <f t="shared" ref="EE73:EE136" si="1843">DY73+EB73</f>
        <v>0</v>
      </c>
      <c r="EF73" s="57">
        <f t="shared" ref="EF73:EF136" si="1844">DZ73+EC73</f>
        <v>0</v>
      </c>
      <c r="EG73" s="243">
        <f t="shared" ref="EG73:EG136" si="1845">DX73-DV73</f>
        <v>0</v>
      </c>
      <c r="EH73" s="243">
        <f t="shared" ref="EH73:EH136" si="1846">DY73-DW73</f>
        <v>0</v>
      </c>
      <c r="EI73" s="238"/>
      <c r="EJ73" s="238"/>
      <c r="EK73" s="58"/>
      <c r="EL73" s="58"/>
      <c r="EM73" s="57"/>
      <c r="EN73" s="57"/>
      <c r="EO73" s="57"/>
      <c r="EP73" s="57"/>
      <c r="EQ73" s="57"/>
      <c r="ER73" s="57"/>
      <c r="ES73" s="57"/>
      <c r="ET73" s="57"/>
      <c r="EU73" s="57"/>
      <c r="EV73" s="57"/>
      <c r="EW73" s="57">
        <f t="shared" ref="EW73:EW136" si="1847">EQ73+ET73</f>
        <v>0</v>
      </c>
      <c r="EX73" s="57">
        <f t="shared" ref="EX73:EX136" si="1848">ER73+EU73</f>
        <v>0</v>
      </c>
      <c r="EY73" s="57">
        <f t="shared" ref="EY73:EY136" si="1849">ES73+EV73</f>
        <v>0</v>
      </c>
      <c r="EZ73" s="243">
        <f t="shared" ref="EZ73:EZ136" si="1850">EQ73-EO73</f>
        <v>0</v>
      </c>
      <c r="FA73" s="243">
        <f t="shared" ref="FA73:FA136" si="1851">ER73-EP73</f>
        <v>0</v>
      </c>
      <c r="FB73" s="238"/>
      <c r="FC73" s="238"/>
      <c r="FD73" s="58"/>
      <c r="FE73" s="58"/>
      <c r="FF73" s="57"/>
      <c r="FG73" s="57"/>
      <c r="FH73" s="57"/>
      <c r="FI73" s="57"/>
      <c r="FJ73" s="57"/>
      <c r="FK73" s="57"/>
      <c r="FL73" s="57"/>
      <c r="FM73" s="57"/>
      <c r="FN73" s="57"/>
      <c r="FO73" s="57"/>
      <c r="FP73" s="57">
        <f t="shared" ref="FP73:FP136" si="1852">FJ73+FM73</f>
        <v>0</v>
      </c>
      <c r="FQ73" s="57">
        <f t="shared" ref="FQ73:FQ136" si="1853">FK73+FN73</f>
        <v>0</v>
      </c>
      <c r="FR73" s="57">
        <f t="shared" ref="FR73:FR136" si="1854">FL73+FO73</f>
        <v>0</v>
      </c>
      <c r="FS73" s="243">
        <f t="shared" ref="FS73:FS136" si="1855">FJ73-FH73</f>
        <v>0</v>
      </c>
      <c r="FT73" s="243">
        <f t="shared" ref="FT73:FT136" si="1856">FK73-FI73</f>
        <v>0</v>
      </c>
      <c r="FU73" s="238"/>
      <c r="FV73" s="238"/>
      <c r="FW73" s="58"/>
      <c r="FX73" s="58"/>
      <c r="FY73" s="57"/>
      <c r="FZ73" s="57"/>
      <c r="GA73" s="57"/>
      <c r="GB73" s="57"/>
      <c r="GC73" s="57"/>
      <c r="GD73" s="57"/>
      <c r="GE73" s="57"/>
      <c r="GF73" s="57"/>
      <c r="GG73" s="57"/>
      <c r="GH73" s="57"/>
      <c r="GI73" s="57">
        <f t="shared" ref="GI73:GI136" si="1857">GC73+GF73</f>
        <v>0</v>
      </c>
      <c r="GJ73" s="57">
        <f t="shared" ref="GJ73:GJ136" si="1858">GD73+GG73</f>
        <v>0</v>
      </c>
      <c r="GK73" s="57">
        <f t="shared" ref="GK73:GK136" si="1859">GE73+GH73</f>
        <v>0</v>
      </c>
      <c r="GL73" s="243">
        <f t="shared" ref="GL73:GL136" si="1860">GC73-GA73</f>
        <v>0</v>
      </c>
      <c r="GM73" s="243">
        <f t="shared" ref="GM73:GM136" si="1861">GD73-GB73</f>
        <v>0</v>
      </c>
      <c r="GN73" s="238"/>
      <c r="GO73" s="238"/>
      <c r="GP73" s="58"/>
      <c r="GQ73" s="58"/>
      <c r="GR73" s="57"/>
      <c r="GS73" s="57"/>
      <c r="GT73" s="57"/>
      <c r="GU73" s="57"/>
      <c r="GV73" s="57"/>
      <c r="GW73" s="57"/>
      <c r="GX73" s="57"/>
      <c r="GY73" s="57"/>
      <c r="GZ73" s="57"/>
      <c r="HA73" s="57"/>
      <c r="HB73" s="57">
        <f t="shared" ref="HB73:HB136" si="1862">GV73+GY73</f>
        <v>0</v>
      </c>
      <c r="HC73" s="57">
        <f t="shared" ref="HC73:HC136" si="1863">GW73+GZ73</f>
        <v>0</v>
      </c>
      <c r="HD73" s="57">
        <f t="shared" ref="HD73:HD136" si="1864">GX73+HA73</f>
        <v>0</v>
      </c>
      <c r="HE73" s="243">
        <f t="shared" ref="HE73:HE136" si="1865">GV73-GT73</f>
        <v>0</v>
      </c>
      <c r="HF73" s="243">
        <f t="shared" ref="HF73:HF136" si="1866">GW73-GU73</f>
        <v>0</v>
      </c>
      <c r="HG73" s="238"/>
      <c r="HH73" s="238"/>
      <c r="HI73" s="58"/>
      <c r="HJ73" s="58"/>
      <c r="HK73" s="57"/>
      <c r="HL73" s="57"/>
      <c r="HM73" s="57"/>
      <c r="HN73" s="57"/>
      <c r="HO73" s="57"/>
      <c r="HP73" s="57"/>
      <c r="HQ73" s="57"/>
      <c r="HR73" s="57"/>
      <c r="HS73" s="57"/>
      <c r="HT73" s="57"/>
      <c r="HU73" s="57">
        <f t="shared" ref="HU73:HU136" si="1867">HO73+HR73</f>
        <v>0</v>
      </c>
      <c r="HV73" s="57">
        <f t="shared" ref="HV73:HV136" si="1868">HP73+HS73</f>
        <v>0</v>
      </c>
      <c r="HW73" s="57">
        <f t="shared" ref="HW73:HW136" si="1869">HQ73+HT73</f>
        <v>0</v>
      </c>
      <c r="HX73" s="243">
        <f t="shared" ref="HX73:HX136" si="1870">HO73-HM73</f>
        <v>0</v>
      </c>
      <c r="HY73" s="243">
        <f t="shared" ref="HY73:HY136" si="1871">HP73-HN73</f>
        <v>0</v>
      </c>
      <c r="HZ73" s="238"/>
      <c r="IA73" s="238"/>
      <c r="IB73" s="58"/>
      <c r="IC73" s="58"/>
      <c r="ID73" s="58"/>
      <c r="IE73" s="58"/>
      <c r="IF73" s="57"/>
      <c r="IG73" s="57"/>
      <c r="IH73" s="57"/>
      <c r="II73" s="57"/>
      <c r="IJ73" s="57"/>
      <c r="IK73" s="57"/>
      <c r="IL73" s="57"/>
      <c r="IM73" s="57"/>
      <c r="IN73" s="57">
        <f t="shared" ref="IN73:IN136" si="1872">IH73+IK73</f>
        <v>0</v>
      </c>
      <c r="IO73" s="57">
        <f t="shared" ref="IO73:IO136" si="1873">II73+IL73</f>
        <v>0</v>
      </c>
      <c r="IP73" s="57">
        <f t="shared" ref="IP73:IP136" si="1874">IJ73+IM73</f>
        <v>0</v>
      </c>
      <c r="IQ73" s="243">
        <f t="shared" ref="IQ73:IQ136" si="1875">IH73-IF73</f>
        <v>0</v>
      </c>
      <c r="IR73" s="243">
        <f t="shared" ref="IR73:IR136" si="1876">II73-IG73</f>
        <v>0</v>
      </c>
      <c r="IS73" s="238"/>
      <c r="IT73" s="238"/>
      <c r="IU73" s="58"/>
      <c r="IV73" s="58"/>
      <c r="IW73" s="58"/>
      <c r="IX73" s="58"/>
      <c r="IY73" s="57"/>
      <c r="IZ73" s="57"/>
      <c r="JA73" s="57"/>
      <c r="JB73" s="57"/>
      <c r="JC73" s="57"/>
      <c r="JD73" s="57"/>
      <c r="JE73" s="57"/>
      <c r="JF73" s="57"/>
      <c r="JG73" s="57">
        <f t="shared" ref="JG73:JG136" si="1877">JA73+JD73</f>
        <v>0</v>
      </c>
      <c r="JH73" s="57">
        <f t="shared" ref="JH73:JH136" si="1878">JB73+JE73</f>
        <v>0</v>
      </c>
      <c r="JI73" s="57">
        <f t="shared" ref="JI73:JI136" si="1879">JC73+JF73</f>
        <v>0</v>
      </c>
      <c r="JJ73" s="243">
        <f t="shared" ref="JJ73:JJ136" si="1880">JA73-IY73</f>
        <v>0</v>
      </c>
      <c r="JK73" s="243">
        <f t="shared" ref="JK73:JK136" si="1881">JB73-IZ73</f>
        <v>0</v>
      </c>
      <c r="JL73" s="238"/>
      <c r="JM73" s="238"/>
      <c r="JN73" s="58"/>
      <c r="JO73" s="58"/>
      <c r="JP73" s="59"/>
      <c r="JQ73" s="60"/>
      <c r="JR73" s="59"/>
      <c r="JS73" s="59"/>
      <c r="JT73" s="519">
        <f t="shared" si="1680"/>
        <v>0</v>
      </c>
      <c r="JU73" s="519">
        <f t="shared" si="1681"/>
        <v>0</v>
      </c>
      <c r="JV73" s="519">
        <f t="shared" si="1682"/>
        <v>0</v>
      </c>
      <c r="JW73" s="519">
        <f t="shared" si="1683"/>
        <v>0</v>
      </c>
      <c r="JX73" s="519">
        <f t="shared" si="1684"/>
        <v>0</v>
      </c>
      <c r="JY73" s="519">
        <f t="shared" si="1685"/>
        <v>0</v>
      </c>
      <c r="JZ73" s="57">
        <f t="shared" si="1814"/>
        <v>0</v>
      </c>
      <c r="KA73" s="57">
        <f t="shared" si="1815"/>
        <v>0</v>
      </c>
      <c r="KB73" s="57">
        <f t="shared" si="1816"/>
        <v>0</v>
      </c>
      <c r="KC73" s="243">
        <f t="shared" si="1686"/>
        <v>0</v>
      </c>
      <c r="KD73" s="243">
        <f t="shared" si="1687"/>
        <v>0</v>
      </c>
      <c r="KE73" s="58"/>
      <c r="KF73" s="58"/>
      <c r="KG73" s="61"/>
      <c r="KH73" s="61"/>
    </row>
    <row r="74" spans="1:294" s="4" customFormat="1" x14ac:dyDescent="0.2">
      <c r="A74" s="126">
        <v>1</v>
      </c>
      <c r="B74" s="126"/>
      <c r="C74" s="61"/>
      <c r="D74" s="8"/>
      <c r="E74" s="80"/>
      <c r="F74" s="80"/>
      <c r="G74" s="151"/>
      <c r="H74" s="152"/>
      <c r="I74" s="152"/>
      <c r="J74" s="151"/>
      <c r="K74" s="152"/>
      <c r="L74" s="152"/>
      <c r="M74" s="151"/>
      <c r="N74" s="57"/>
      <c r="O74" s="57"/>
      <c r="P74" s="57"/>
      <c r="Q74" s="57"/>
      <c r="R74" s="57"/>
      <c r="S74" s="57"/>
      <c r="T74" s="57">
        <f t="shared" si="1351"/>
        <v>0</v>
      </c>
      <c r="U74" s="57">
        <f t="shared" si="1352"/>
        <v>0</v>
      </c>
      <c r="V74" s="57">
        <f t="shared" si="1353"/>
        <v>0</v>
      </c>
      <c r="W74" s="243">
        <f t="shared" si="1354"/>
        <v>0</v>
      </c>
      <c r="X74" s="243">
        <f t="shared" si="1355"/>
        <v>0</v>
      </c>
      <c r="Y74" s="151"/>
      <c r="Z74" s="152"/>
      <c r="AA74" s="152"/>
      <c r="AB74" s="58"/>
      <c r="AC74" s="57"/>
      <c r="AD74" s="57"/>
      <c r="AE74" s="152"/>
      <c r="AF74" s="151"/>
      <c r="AG74" s="57"/>
      <c r="AH74" s="57"/>
      <c r="AI74" s="57"/>
      <c r="AJ74" s="57"/>
      <c r="AK74" s="57"/>
      <c r="AL74" s="57"/>
      <c r="AM74" s="57">
        <f t="shared" si="1817"/>
        <v>0</v>
      </c>
      <c r="AN74" s="57">
        <f t="shared" si="1818"/>
        <v>0</v>
      </c>
      <c r="AO74" s="57">
        <f t="shared" si="1819"/>
        <v>0</v>
      </c>
      <c r="AP74" s="243">
        <f t="shared" si="1820"/>
        <v>0</v>
      </c>
      <c r="AQ74" s="243">
        <f t="shared" si="1821"/>
        <v>0</v>
      </c>
      <c r="AR74" s="151"/>
      <c r="AS74" s="152"/>
      <c r="AT74" s="152"/>
      <c r="AU74" s="58"/>
      <c r="AV74" s="57"/>
      <c r="AW74" s="57"/>
      <c r="AX74" s="152"/>
      <c r="AY74" s="151"/>
      <c r="AZ74" s="57"/>
      <c r="BA74" s="57"/>
      <c r="BB74" s="57"/>
      <c r="BC74" s="57"/>
      <c r="BD74" s="57"/>
      <c r="BE74" s="57"/>
      <c r="BF74" s="57">
        <f t="shared" si="1822"/>
        <v>0</v>
      </c>
      <c r="BG74" s="57">
        <f t="shared" si="1823"/>
        <v>0</v>
      </c>
      <c r="BH74" s="57">
        <f t="shared" si="1824"/>
        <v>0</v>
      </c>
      <c r="BI74" s="243">
        <f t="shared" si="1825"/>
        <v>0</v>
      </c>
      <c r="BJ74" s="243">
        <f t="shared" si="1826"/>
        <v>0</v>
      </c>
      <c r="BK74" s="151"/>
      <c r="BL74" s="152"/>
      <c r="BM74" s="152"/>
      <c r="BN74" s="58"/>
      <c r="BO74" s="57"/>
      <c r="BP74" s="57"/>
      <c r="BQ74" s="152"/>
      <c r="BR74" s="151"/>
      <c r="BS74" s="57"/>
      <c r="BT74" s="57"/>
      <c r="BU74" s="57"/>
      <c r="BV74" s="57"/>
      <c r="BW74" s="57"/>
      <c r="BX74" s="57"/>
      <c r="BY74" s="57">
        <f t="shared" si="1827"/>
        <v>0</v>
      </c>
      <c r="BZ74" s="57">
        <f t="shared" si="1828"/>
        <v>0</v>
      </c>
      <c r="CA74" s="57">
        <f t="shared" si="1829"/>
        <v>0</v>
      </c>
      <c r="CB74" s="243">
        <f t="shared" si="1830"/>
        <v>0</v>
      </c>
      <c r="CC74" s="243">
        <f t="shared" si="1831"/>
        <v>0</v>
      </c>
      <c r="CD74" s="151"/>
      <c r="CE74" s="152"/>
      <c r="CF74" s="152"/>
      <c r="CG74" s="58"/>
      <c r="CH74" s="57"/>
      <c r="CI74" s="57"/>
      <c r="CJ74" s="152"/>
      <c r="CK74" s="151"/>
      <c r="CL74" s="57"/>
      <c r="CM74" s="57"/>
      <c r="CN74" s="57"/>
      <c r="CO74" s="57"/>
      <c r="CP74" s="57"/>
      <c r="CQ74" s="57"/>
      <c r="CR74" s="57">
        <f t="shared" si="1832"/>
        <v>0</v>
      </c>
      <c r="CS74" s="57">
        <f t="shared" si="1833"/>
        <v>0</v>
      </c>
      <c r="CT74" s="57">
        <f t="shared" si="1834"/>
        <v>0</v>
      </c>
      <c r="CU74" s="243">
        <f t="shared" si="1835"/>
        <v>0</v>
      </c>
      <c r="CV74" s="243">
        <f t="shared" si="1836"/>
        <v>0</v>
      </c>
      <c r="CW74" s="151"/>
      <c r="CX74" s="152"/>
      <c r="CY74" s="152"/>
      <c r="CZ74" s="58"/>
      <c r="DA74" s="57"/>
      <c r="DB74" s="57"/>
      <c r="DC74" s="152"/>
      <c r="DD74" s="151"/>
      <c r="DE74" s="57"/>
      <c r="DF74" s="57"/>
      <c r="DG74" s="57"/>
      <c r="DH74" s="57"/>
      <c r="DI74" s="57"/>
      <c r="DJ74" s="57"/>
      <c r="DK74" s="57">
        <f t="shared" si="1837"/>
        <v>0</v>
      </c>
      <c r="DL74" s="57">
        <f t="shared" si="1838"/>
        <v>0</v>
      </c>
      <c r="DM74" s="57">
        <f t="shared" si="1839"/>
        <v>0</v>
      </c>
      <c r="DN74" s="243">
        <f t="shared" si="1840"/>
        <v>0</v>
      </c>
      <c r="DO74" s="243">
        <f t="shared" si="1841"/>
        <v>0</v>
      </c>
      <c r="DP74" s="151"/>
      <c r="DQ74" s="152"/>
      <c r="DR74" s="152"/>
      <c r="DS74" s="58"/>
      <c r="DT74" s="57"/>
      <c r="DU74" s="57"/>
      <c r="DV74" s="152"/>
      <c r="DW74" s="151"/>
      <c r="DX74" s="57"/>
      <c r="DY74" s="57"/>
      <c r="DZ74" s="57"/>
      <c r="EA74" s="57"/>
      <c r="EB74" s="57"/>
      <c r="EC74" s="57"/>
      <c r="ED74" s="57">
        <f t="shared" si="1842"/>
        <v>0</v>
      </c>
      <c r="EE74" s="57">
        <f t="shared" si="1843"/>
        <v>0</v>
      </c>
      <c r="EF74" s="57">
        <f t="shared" si="1844"/>
        <v>0</v>
      </c>
      <c r="EG74" s="243">
        <f t="shared" si="1845"/>
        <v>0</v>
      </c>
      <c r="EH74" s="243">
        <f t="shared" si="1846"/>
        <v>0</v>
      </c>
      <c r="EI74" s="151"/>
      <c r="EJ74" s="152"/>
      <c r="EK74" s="152"/>
      <c r="EL74" s="58"/>
      <c r="EM74" s="57"/>
      <c r="EN74" s="57"/>
      <c r="EO74" s="152"/>
      <c r="EP74" s="151"/>
      <c r="EQ74" s="57"/>
      <c r="ER74" s="57"/>
      <c r="ES74" s="57"/>
      <c r="ET74" s="57"/>
      <c r="EU74" s="57"/>
      <c r="EV74" s="57"/>
      <c r="EW74" s="57">
        <f t="shared" si="1847"/>
        <v>0</v>
      </c>
      <c r="EX74" s="57">
        <f t="shared" si="1848"/>
        <v>0</v>
      </c>
      <c r="EY74" s="57">
        <f t="shared" si="1849"/>
        <v>0</v>
      </c>
      <c r="EZ74" s="243">
        <f t="shared" si="1850"/>
        <v>0</v>
      </c>
      <c r="FA74" s="243">
        <f t="shared" si="1851"/>
        <v>0</v>
      </c>
      <c r="FB74" s="151"/>
      <c r="FC74" s="152"/>
      <c r="FD74" s="152"/>
      <c r="FE74" s="58"/>
      <c r="FF74" s="57"/>
      <c r="FG74" s="57"/>
      <c r="FH74" s="152"/>
      <c r="FI74" s="151"/>
      <c r="FJ74" s="57"/>
      <c r="FK74" s="57"/>
      <c r="FL74" s="57"/>
      <c r="FM74" s="57"/>
      <c r="FN74" s="57"/>
      <c r="FO74" s="57"/>
      <c r="FP74" s="57">
        <f t="shared" si="1852"/>
        <v>0</v>
      </c>
      <c r="FQ74" s="57">
        <f t="shared" si="1853"/>
        <v>0</v>
      </c>
      <c r="FR74" s="57">
        <f t="shared" si="1854"/>
        <v>0</v>
      </c>
      <c r="FS74" s="243">
        <f t="shared" si="1855"/>
        <v>0</v>
      </c>
      <c r="FT74" s="243">
        <f t="shared" si="1856"/>
        <v>0</v>
      </c>
      <c r="FU74" s="151"/>
      <c r="FV74" s="152"/>
      <c r="FW74" s="152"/>
      <c r="FX74" s="58"/>
      <c r="FY74" s="57"/>
      <c r="FZ74" s="57"/>
      <c r="GA74" s="152"/>
      <c r="GB74" s="151"/>
      <c r="GC74" s="57"/>
      <c r="GD74" s="57"/>
      <c r="GE74" s="57"/>
      <c r="GF74" s="57"/>
      <c r="GG74" s="57"/>
      <c r="GH74" s="57"/>
      <c r="GI74" s="57">
        <f t="shared" si="1857"/>
        <v>0</v>
      </c>
      <c r="GJ74" s="57">
        <f t="shared" si="1858"/>
        <v>0</v>
      </c>
      <c r="GK74" s="57">
        <f t="shared" si="1859"/>
        <v>0</v>
      </c>
      <c r="GL74" s="243">
        <f t="shared" si="1860"/>
        <v>0</v>
      </c>
      <c r="GM74" s="243">
        <f t="shared" si="1861"/>
        <v>0</v>
      </c>
      <c r="GN74" s="151"/>
      <c r="GO74" s="152"/>
      <c r="GP74" s="152"/>
      <c r="GQ74" s="58"/>
      <c r="GR74" s="57"/>
      <c r="GS74" s="57"/>
      <c r="GT74" s="152"/>
      <c r="GU74" s="151"/>
      <c r="GV74" s="57"/>
      <c r="GW74" s="57"/>
      <c r="GX74" s="57"/>
      <c r="GY74" s="57"/>
      <c r="GZ74" s="57"/>
      <c r="HA74" s="57"/>
      <c r="HB74" s="57">
        <f t="shared" si="1862"/>
        <v>0</v>
      </c>
      <c r="HC74" s="57">
        <f t="shared" si="1863"/>
        <v>0</v>
      </c>
      <c r="HD74" s="57">
        <f t="shared" si="1864"/>
        <v>0</v>
      </c>
      <c r="HE74" s="243">
        <f t="shared" si="1865"/>
        <v>0</v>
      </c>
      <c r="HF74" s="243">
        <f t="shared" si="1866"/>
        <v>0</v>
      </c>
      <c r="HG74" s="151"/>
      <c r="HH74" s="152"/>
      <c r="HI74" s="152"/>
      <c r="HJ74" s="58"/>
      <c r="HK74" s="57"/>
      <c r="HL74" s="57"/>
      <c r="HM74" s="152"/>
      <c r="HN74" s="151"/>
      <c r="HO74" s="57"/>
      <c r="HP74" s="57"/>
      <c r="HQ74" s="57"/>
      <c r="HR74" s="57"/>
      <c r="HS74" s="57"/>
      <c r="HT74" s="57"/>
      <c r="HU74" s="57">
        <f t="shared" si="1867"/>
        <v>0</v>
      </c>
      <c r="HV74" s="57">
        <f t="shared" si="1868"/>
        <v>0</v>
      </c>
      <c r="HW74" s="57">
        <f t="shared" si="1869"/>
        <v>0</v>
      </c>
      <c r="HX74" s="243">
        <f t="shared" si="1870"/>
        <v>0</v>
      </c>
      <c r="HY74" s="243">
        <f t="shared" si="1871"/>
        <v>0</v>
      </c>
      <c r="HZ74" s="151"/>
      <c r="IA74" s="152"/>
      <c r="IB74" s="152"/>
      <c r="IC74" s="58"/>
      <c r="ID74" s="58"/>
      <c r="IE74" s="58"/>
      <c r="IF74" s="152"/>
      <c r="IG74" s="151"/>
      <c r="IH74" s="57"/>
      <c r="II74" s="57"/>
      <c r="IJ74" s="57"/>
      <c r="IK74" s="57"/>
      <c r="IL74" s="57"/>
      <c r="IM74" s="57"/>
      <c r="IN74" s="57">
        <f t="shared" si="1872"/>
        <v>0</v>
      </c>
      <c r="IO74" s="57">
        <f t="shared" si="1873"/>
        <v>0</v>
      </c>
      <c r="IP74" s="57">
        <f t="shared" si="1874"/>
        <v>0</v>
      </c>
      <c r="IQ74" s="243">
        <f t="shared" si="1875"/>
        <v>0</v>
      </c>
      <c r="IR74" s="243">
        <f t="shared" si="1876"/>
        <v>0</v>
      </c>
      <c r="IS74" s="151"/>
      <c r="IT74" s="152"/>
      <c r="IU74" s="152"/>
      <c r="IV74" s="58"/>
      <c r="IW74" s="58"/>
      <c r="IX74" s="58"/>
      <c r="IY74" s="152"/>
      <c r="IZ74" s="151"/>
      <c r="JA74" s="57"/>
      <c r="JB74" s="57"/>
      <c r="JC74" s="57"/>
      <c r="JD74" s="57"/>
      <c r="JE74" s="57"/>
      <c r="JF74" s="57"/>
      <c r="JG74" s="57">
        <f t="shared" si="1877"/>
        <v>0</v>
      </c>
      <c r="JH74" s="57">
        <f t="shared" si="1878"/>
        <v>0</v>
      </c>
      <c r="JI74" s="57">
        <f t="shared" si="1879"/>
        <v>0</v>
      </c>
      <c r="JJ74" s="243">
        <f t="shared" si="1880"/>
        <v>0</v>
      </c>
      <c r="JK74" s="243">
        <f t="shared" si="1881"/>
        <v>0</v>
      </c>
      <c r="JL74" s="151"/>
      <c r="JM74" s="152"/>
      <c r="JN74" s="152"/>
      <c r="JO74" s="58"/>
      <c r="JP74" s="59"/>
      <c r="JQ74" s="60"/>
      <c r="JR74" s="59"/>
      <c r="JS74" s="59"/>
      <c r="JT74" s="519">
        <f t="shared" si="1680"/>
        <v>0</v>
      </c>
      <c r="JU74" s="519">
        <f t="shared" si="1681"/>
        <v>0</v>
      </c>
      <c r="JV74" s="519">
        <f t="shared" si="1682"/>
        <v>0</v>
      </c>
      <c r="JW74" s="519">
        <f t="shared" si="1683"/>
        <v>0</v>
      </c>
      <c r="JX74" s="519">
        <f t="shared" si="1684"/>
        <v>0</v>
      </c>
      <c r="JY74" s="519">
        <f t="shared" si="1685"/>
        <v>0</v>
      </c>
      <c r="JZ74" s="57">
        <f t="shared" si="1814"/>
        <v>0</v>
      </c>
      <c r="KA74" s="57">
        <f t="shared" si="1815"/>
        <v>0</v>
      </c>
      <c r="KB74" s="57">
        <f t="shared" si="1816"/>
        <v>0</v>
      </c>
      <c r="KC74" s="243">
        <f t="shared" si="1686"/>
        <v>0</v>
      </c>
      <c r="KD74" s="243">
        <f t="shared" si="1687"/>
        <v>0</v>
      </c>
      <c r="KE74" s="152"/>
      <c r="KF74" s="58"/>
      <c r="KG74" s="61"/>
      <c r="KH74" s="61"/>
    </row>
    <row r="75" spans="1:294" s="4" customFormat="1" ht="13.5" x14ac:dyDescent="0.2">
      <c r="A75" s="126">
        <v>1</v>
      </c>
      <c r="B75" s="126"/>
      <c r="C75" s="61"/>
      <c r="D75" s="8"/>
      <c r="E75" s="80"/>
      <c r="F75" s="168"/>
      <c r="G75" s="151"/>
      <c r="H75" s="152"/>
      <c r="I75" s="152"/>
      <c r="J75" s="151"/>
      <c r="K75" s="152"/>
      <c r="L75" s="152"/>
      <c r="M75" s="151"/>
      <c r="N75" s="57"/>
      <c r="O75" s="57"/>
      <c r="P75" s="57"/>
      <c r="Q75" s="57"/>
      <c r="R75" s="57"/>
      <c r="S75" s="57"/>
      <c r="T75" s="57">
        <f t="shared" si="1351"/>
        <v>0</v>
      </c>
      <c r="U75" s="57">
        <f t="shared" si="1352"/>
        <v>0</v>
      </c>
      <c r="V75" s="57">
        <f t="shared" si="1353"/>
        <v>0</v>
      </c>
      <c r="W75" s="243">
        <f t="shared" si="1354"/>
        <v>0</v>
      </c>
      <c r="X75" s="243">
        <f t="shared" si="1355"/>
        <v>0</v>
      </c>
      <c r="Y75" s="151"/>
      <c r="Z75" s="152"/>
      <c r="AA75" s="152"/>
      <c r="AB75" s="58"/>
      <c r="AC75" s="57"/>
      <c r="AD75" s="57"/>
      <c r="AE75" s="152"/>
      <c r="AF75" s="151"/>
      <c r="AG75" s="57"/>
      <c r="AH75" s="57"/>
      <c r="AI75" s="57"/>
      <c r="AJ75" s="57"/>
      <c r="AK75" s="57"/>
      <c r="AL75" s="57"/>
      <c r="AM75" s="57">
        <f t="shared" si="1817"/>
        <v>0</v>
      </c>
      <c r="AN75" s="57">
        <f t="shared" si="1818"/>
        <v>0</v>
      </c>
      <c r="AO75" s="57">
        <f t="shared" si="1819"/>
        <v>0</v>
      </c>
      <c r="AP75" s="243">
        <f t="shared" si="1820"/>
        <v>0</v>
      </c>
      <c r="AQ75" s="243">
        <f t="shared" si="1821"/>
        <v>0</v>
      </c>
      <c r="AR75" s="151"/>
      <c r="AS75" s="152"/>
      <c r="AT75" s="152"/>
      <c r="AU75" s="58"/>
      <c r="AV75" s="57"/>
      <c r="AW75" s="57"/>
      <c r="AX75" s="152"/>
      <c r="AY75" s="151"/>
      <c r="AZ75" s="57"/>
      <c r="BA75" s="57"/>
      <c r="BB75" s="57"/>
      <c r="BC75" s="57"/>
      <c r="BD75" s="57"/>
      <c r="BE75" s="57"/>
      <c r="BF75" s="57">
        <f t="shared" si="1822"/>
        <v>0</v>
      </c>
      <c r="BG75" s="57">
        <f t="shared" si="1823"/>
        <v>0</v>
      </c>
      <c r="BH75" s="57">
        <f t="shared" si="1824"/>
        <v>0</v>
      </c>
      <c r="BI75" s="243">
        <f t="shared" si="1825"/>
        <v>0</v>
      </c>
      <c r="BJ75" s="243">
        <f t="shared" si="1826"/>
        <v>0</v>
      </c>
      <c r="BK75" s="151"/>
      <c r="BL75" s="152"/>
      <c r="BM75" s="152"/>
      <c r="BN75" s="58"/>
      <c r="BO75" s="57"/>
      <c r="BP75" s="57"/>
      <c r="BQ75" s="152"/>
      <c r="BR75" s="151"/>
      <c r="BS75" s="57"/>
      <c r="BT75" s="57"/>
      <c r="BU75" s="57"/>
      <c r="BV75" s="57"/>
      <c r="BW75" s="57"/>
      <c r="BX75" s="57"/>
      <c r="BY75" s="57">
        <f t="shared" si="1827"/>
        <v>0</v>
      </c>
      <c r="BZ75" s="57">
        <f t="shared" si="1828"/>
        <v>0</v>
      </c>
      <c r="CA75" s="57">
        <f t="shared" si="1829"/>
        <v>0</v>
      </c>
      <c r="CB75" s="243">
        <f t="shared" si="1830"/>
        <v>0</v>
      </c>
      <c r="CC75" s="243">
        <f t="shared" si="1831"/>
        <v>0</v>
      </c>
      <c r="CD75" s="151"/>
      <c r="CE75" s="152"/>
      <c r="CF75" s="152"/>
      <c r="CG75" s="58"/>
      <c r="CH75" s="57"/>
      <c r="CI75" s="57"/>
      <c r="CJ75" s="152"/>
      <c r="CK75" s="151"/>
      <c r="CL75" s="57"/>
      <c r="CM75" s="57"/>
      <c r="CN75" s="57"/>
      <c r="CO75" s="57"/>
      <c r="CP75" s="57"/>
      <c r="CQ75" s="57"/>
      <c r="CR75" s="57">
        <f t="shared" si="1832"/>
        <v>0</v>
      </c>
      <c r="CS75" s="57">
        <f t="shared" si="1833"/>
        <v>0</v>
      </c>
      <c r="CT75" s="57">
        <f t="shared" si="1834"/>
        <v>0</v>
      </c>
      <c r="CU75" s="243">
        <f t="shared" si="1835"/>
        <v>0</v>
      </c>
      <c r="CV75" s="243">
        <f t="shared" si="1836"/>
        <v>0</v>
      </c>
      <c r="CW75" s="151"/>
      <c r="CX75" s="152"/>
      <c r="CY75" s="152"/>
      <c r="CZ75" s="58"/>
      <c r="DA75" s="57"/>
      <c r="DB75" s="57"/>
      <c r="DC75" s="152"/>
      <c r="DD75" s="151"/>
      <c r="DE75" s="57"/>
      <c r="DF75" s="57"/>
      <c r="DG75" s="57"/>
      <c r="DH75" s="57"/>
      <c r="DI75" s="57"/>
      <c r="DJ75" s="57"/>
      <c r="DK75" s="57">
        <f t="shared" si="1837"/>
        <v>0</v>
      </c>
      <c r="DL75" s="57">
        <f t="shared" si="1838"/>
        <v>0</v>
      </c>
      <c r="DM75" s="57">
        <f t="shared" si="1839"/>
        <v>0</v>
      </c>
      <c r="DN75" s="243">
        <f t="shared" si="1840"/>
        <v>0</v>
      </c>
      <c r="DO75" s="243">
        <f t="shared" si="1841"/>
        <v>0</v>
      </c>
      <c r="DP75" s="151"/>
      <c r="DQ75" s="152"/>
      <c r="DR75" s="152"/>
      <c r="DS75" s="58"/>
      <c r="DT75" s="57"/>
      <c r="DU75" s="57"/>
      <c r="DV75" s="152"/>
      <c r="DW75" s="151"/>
      <c r="DX75" s="57"/>
      <c r="DY75" s="57"/>
      <c r="DZ75" s="57"/>
      <c r="EA75" s="57"/>
      <c r="EB75" s="57"/>
      <c r="EC75" s="57"/>
      <c r="ED75" s="57">
        <f t="shared" si="1842"/>
        <v>0</v>
      </c>
      <c r="EE75" s="57">
        <f t="shared" si="1843"/>
        <v>0</v>
      </c>
      <c r="EF75" s="57">
        <f t="shared" si="1844"/>
        <v>0</v>
      </c>
      <c r="EG75" s="243">
        <f t="shared" si="1845"/>
        <v>0</v>
      </c>
      <c r="EH75" s="243">
        <f t="shared" si="1846"/>
        <v>0</v>
      </c>
      <c r="EI75" s="151"/>
      <c r="EJ75" s="152"/>
      <c r="EK75" s="152"/>
      <c r="EL75" s="58"/>
      <c r="EM75" s="57"/>
      <c r="EN75" s="57"/>
      <c r="EO75" s="152"/>
      <c r="EP75" s="151"/>
      <c r="EQ75" s="57"/>
      <c r="ER75" s="57"/>
      <c r="ES75" s="57"/>
      <c r="ET75" s="57"/>
      <c r="EU75" s="57"/>
      <c r="EV75" s="57"/>
      <c r="EW75" s="57">
        <f t="shared" si="1847"/>
        <v>0</v>
      </c>
      <c r="EX75" s="57">
        <f t="shared" si="1848"/>
        <v>0</v>
      </c>
      <c r="EY75" s="57">
        <f t="shared" si="1849"/>
        <v>0</v>
      </c>
      <c r="EZ75" s="243">
        <f t="shared" si="1850"/>
        <v>0</v>
      </c>
      <c r="FA75" s="243">
        <f t="shared" si="1851"/>
        <v>0</v>
      </c>
      <c r="FB75" s="151"/>
      <c r="FC75" s="152"/>
      <c r="FD75" s="152"/>
      <c r="FE75" s="58"/>
      <c r="FF75" s="57"/>
      <c r="FG75" s="57"/>
      <c r="FH75" s="152"/>
      <c r="FI75" s="151"/>
      <c r="FJ75" s="57"/>
      <c r="FK75" s="57"/>
      <c r="FL75" s="57"/>
      <c r="FM75" s="57"/>
      <c r="FN75" s="57"/>
      <c r="FO75" s="57"/>
      <c r="FP75" s="57">
        <f t="shared" si="1852"/>
        <v>0</v>
      </c>
      <c r="FQ75" s="57">
        <f t="shared" si="1853"/>
        <v>0</v>
      </c>
      <c r="FR75" s="57">
        <f t="shared" si="1854"/>
        <v>0</v>
      </c>
      <c r="FS75" s="243">
        <f t="shared" si="1855"/>
        <v>0</v>
      </c>
      <c r="FT75" s="243">
        <f t="shared" si="1856"/>
        <v>0</v>
      </c>
      <c r="FU75" s="151"/>
      <c r="FV75" s="152"/>
      <c r="FW75" s="152"/>
      <c r="FX75" s="58"/>
      <c r="FY75" s="57"/>
      <c r="FZ75" s="57"/>
      <c r="GA75" s="152"/>
      <c r="GB75" s="151"/>
      <c r="GC75" s="57"/>
      <c r="GD75" s="57"/>
      <c r="GE75" s="57"/>
      <c r="GF75" s="57"/>
      <c r="GG75" s="57"/>
      <c r="GH75" s="57"/>
      <c r="GI75" s="57">
        <f t="shared" si="1857"/>
        <v>0</v>
      </c>
      <c r="GJ75" s="57">
        <f t="shared" si="1858"/>
        <v>0</v>
      </c>
      <c r="GK75" s="57">
        <f t="shared" si="1859"/>
        <v>0</v>
      </c>
      <c r="GL75" s="243">
        <f t="shared" si="1860"/>
        <v>0</v>
      </c>
      <c r="GM75" s="243">
        <f t="shared" si="1861"/>
        <v>0</v>
      </c>
      <c r="GN75" s="151"/>
      <c r="GO75" s="152"/>
      <c r="GP75" s="152"/>
      <c r="GQ75" s="58"/>
      <c r="GR75" s="57"/>
      <c r="GS75" s="57"/>
      <c r="GT75" s="152"/>
      <c r="GU75" s="151"/>
      <c r="GV75" s="57"/>
      <c r="GW75" s="57"/>
      <c r="GX75" s="57"/>
      <c r="GY75" s="57"/>
      <c r="GZ75" s="57"/>
      <c r="HA75" s="57"/>
      <c r="HB75" s="57">
        <f t="shared" si="1862"/>
        <v>0</v>
      </c>
      <c r="HC75" s="57">
        <f t="shared" si="1863"/>
        <v>0</v>
      </c>
      <c r="HD75" s="57">
        <f t="shared" si="1864"/>
        <v>0</v>
      </c>
      <c r="HE75" s="243">
        <f t="shared" si="1865"/>
        <v>0</v>
      </c>
      <c r="HF75" s="243">
        <f t="shared" si="1866"/>
        <v>0</v>
      </c>
      <c r="HG75" s="151"/>
      <c r="HH75" s="152"/>
      <c r="HI75" s="152"/>
      <c r="HJ75" s="58"/>
      <c r="HK75" s="57"/>
      <c r="HL75" s="57"/>
      <c r="HM75" s="152"/>
      <c r="HN75" s="151"/>
      <c r="HO75" s="57"/>
      <c r="HP75" s="57"/>
      <c r="HQ75" s="57"/>
      <c r="HR75" s="57"/>
      <c r="HS75" s="57"/>
      <c r="HT75" s="57"/>
      <c r="HU75" s="57">
        <f t="shared" si="1867"/>
        <v>0</v>
      </c>
      <c r="HV75" s="57">
        <f t="shared" si="1868"/>
        <v>0</v>
      </c>
      <c r="HW75" s="57">
        <f t="shared" si="1869"/>
        <v>0</v>
      </c>
      <c r="HX75" s="243">
        <f t="shared" si="1870"/>
        <v>0</v>
      </c>
      <c r="HY75" s="243">
        <f t="shared" si="1871"/>
        <v>0</v>
      </c>
      <c r="HZ75" s="151"/>
      <c r="IA75" s="152"/>
      <c r="IB75" s="152"/>
      <c r="IC75" s="58"/>
      <c r="ID75" s="58"/>
      <c r="IE75" s="58"/>
      <c r="IF75" s="152"/>
      <c r="IG75" s="151"/>
      <c r="IH75" s="57"/>
      <c r="II75" s="57"/>
      <c r="IJ75" s="57"/>
      <c r="IK75" s="57"/>
      <c r="IL75" s="57"/>
      <c r="IM75" s="57"/>
      <c r="IN75" s="57">
        <f t="shared" si="1872"/>
        <v>0</v>
      </c>
      <c r="IO75" s="57">
        <f t="shared" si="1873"/>
        <v>0</v>
      </c>
      <c r="IP75" s="57">
        <f t="shared" si="1874"/>
        <v>0</v>
      </c>
      <c r="IQ75" s="243">
        <f t="shared" si="1875"/>
        <v>0</v>
      </c>
      <c r="IR75" s="243">
        <f t="shared" si="1876"/>
        <v>0</v>
      </c>
      <c r="IS75" s="151"/>
      <c r="IT75" s="152"/>
      <c r="IU75" s="152"/>
      <c r="IV75" s="58"/>
      <c r="IW75" s="58"/>
      <c r="IX75" s="58"/>
      <c r="IY75" s="152"/>
      <c r="IZ75" s="151"/>
      <c r="JA75" s="57"/>
      <c r="JB75" s="57"/>
      <c r="JC75" s="57"/>
      <c r="JD75" s="57"/>
      <c r="JE75" s="57"/>
      <c r="JF75" s="57"/>
      <c r="JG75" s="57">
        <f t="shared" si="1877"/>
        <v>0</v>
      </c>
      <c r="JH75" s="57">
        <f t="shared" si="1878"/>
        <v>0</v>
      </c>
      <c r="JI75" s="57">
        <f t="shared" si="1879"/>
        <v>0</v>
      </c>
      <c r="JJ75" s="243">
        <f t="shared" si="1880"/>
        <v>0</v>
      </c>
      <c r="JK75" s="243">
        <f t="shared" si="1881"/>
        <v>0</v>
      </c>
      <c r="JL75" s="151"/>
      <c r="JM75" s="152"/>
      <c r="JN75" s="152"/>
      <c r="JO75" s="58"/>
      <c r="JP75" s="59"/>
      <c r="JQ75" s="60"/>
      <c r="JR75" s="59"/>
      <c r="JS75" s="59"/>
      <c r="JT75" s="519">
        <f t="shared" si="1680"/>
        <v>0</v>
      </c>
      <c r="JU75" s="519">
        <f t="shared" si="1681"/>
        <v>0</v>
      </c>
      <c r="JV75" s="519">
        <f t="shared" si="1682"/>
        <v>0</v>
      </c>
      <c r="JW75" s="519">
        <f t="shared" si="1683"/>
        <v>0</v>
      </c>
      <c r="JX75" s="519">
        <f t="shared" si="1684"/>
        <v>0</v>
      </c>
      <c r="JY75" s="519">
        <f t="shared" si="1685"/>
        <v>0</v>
      </c>
      <c r="JZ75" s="57">
        <f t="shared" si="1814"/>
        <v>0</v>
      </c>
      <c r="KA75" s="57">
        <f t="shared" si="1815"/>
        <v>0</v>
      </c>
      <c r="KB75" s="57">
        <f t="shared" si="1816"/>
        <v>0</v>
      </c>
      <c r="KC75" s="243">
        <f t="shared" si="1686"/>
        <v>0</v>
      </c>
      <c r="KD75" s="243">
        <f t="shared" si="1687"/>
        <v>0</v>
      </c>
      <c r="KE75" s="152"/>
      <c r="KF75" s="58"/>
      <c r="KG75" s="61"/>
      <c r="KH75" s="61"/>
    </row>
    <row r="76" spans="1:294" s="4" customFormat="1" ht="13.5" x14ac:dyDescent="0.2">
      <c r="A76" s="126">
        <v>1</v>
      </c>
      <c r="B76" s="126"/>
      <c r="C76" s="61"/>
      <c r="D76" s="8"/>
      <c r="E76" s="80"/>
      <c r="F76" s="168"/>
      <c r="G76" s="151"/>
      <c r="H76" s="152"/>
      <c r="I76" s="152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>
        <f t="shared" si="1351"/>
        <v>0</v>
      </c>
      <c r="U76" s="57">
        <f t="shared" si="1352"/>
        <v>0</v>
      </c>
      <c r="V76" s="57">
        <f t="shared" si="1353"/>
        <v>0</v>
      </c>
      <c r="W76" s="243">
        <f t="shared" si="1354"/>
        <v>0</v>
      </c>
      <c r="X76" s="243">
        <f t="shared" si="1355"/>
        <v>0</v>
      </c>
      <c r="Y76" s="238"/>
      <c r="Z76" s="238"/>
      <c r="AA76" s="58"/>
      <c r="AB76" s="58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>
        <f t="shared" si="1817"/>
        <v>0</v>
      </c>
      <c r="AN76" s="57">
        <f t="shared" si="1818"/>
        <v>0</v>
      </c>
      <c r="AO76" s="57">
        <f t="shared" si="1819"/>
        <v>0</v>
      </c>
      <c r="AP76" s="243">
        <f t="shared" si="1820"/>
        <v>0</v>
      </c>
      <c r="AQ76" s="243">
        <f t="shared" si="1821"/>
        <v>0</v>
      </c>
      <c r="AR76" s="238"/>
      <c r="AS76" s="238"/>
      <c r="AT76" s="58"/>
      <c r="AU76" s="58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>
        <f t="shared" si="1822"/>
        <v>0</v>
      </c>
      <c r="BG76" s="57">
        <f t="shared" si="1823"/>
        <v>0</v>
      </c>
      <c r="BH76" s="57">
        <f t="shared" si="1824"/>
        <v>0</v>
      </c>
      <c r="BI76" s="243">
        <f t="shared" si="1825"/>
        <v>0</v>
      </c>
      <c r="BJ76" s="243">
        <f t="shared" si="1826"/>
        <v>0</v>
      </c>
      <c r="BK76" s="238"/>
      <c r="BL76" s="238"/>
      <c r="BM76" s="58"/>
      <c r="BN76" s="58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>
        <f t="shared" si="1827"/>
        <v>0</v>
      </c>
      <c r="BZ76" s="57">
        <f t="shared" si="1828"/>
        <v>0</v>
      </c>
      <c r="CA76" s="57">
        <f t="shared" si="1829"/>
        <v>0</v>
      </c>
      <c r="CB76" s="243">
        <f t="shared" si="1830"/>
        <v>0</v>
      </c>
      <c r="CC76" s="243">
        <f t="shared" si="1831"/>
        <v>0</v>
      </c>
      <c r="CD76" s="238"/>
      <c r="CE76" s="238"/>
      <c r="CF76" s="58"/>
      <c r="CG76" s="58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>
        <f t="shared" si="1832"/>
        <v>0</v>
      </c>
      <c r="CS76" s="57">
        <f t="shared" si="1833"/>
        <v>0</v>
      </c>
      <c r="CT76" s="57">
        <f t="shared" si="1834"/>
        <v>0</v>
      </c>
      <c r="CU76" s="243">
        <f t="shared" si="1835"/>
        <v>0</v>
      </c>
      <c r="CV76" s="243">
        <f t="shared" si="1836"/>
        <v>0</v>
      </c>
      <c r="CW76" s="238"/>
      <c r="CX76" s="238"/>
      <c r="CY76" s="58"/>
      <c r="CZ76" s="58"/>
      <c r="DA76" s="57"/>
      <c r="DB76" s="57"/>
      <c r="DC76" s="57"/>
      <c r="DD76" s="57"/>
      <c r="DE76" s="57"/>
      <c r="DF76" s="57"/>
      <c r="DG76" s="57"/>
      <c r="DH76" s="57"/>
      <c r="DI76" s="57"/>
      <c r="DJ76" s="57"/>
      <c r="DK76" s="57">
        <f t="shared" si="1837"/>
        <v>0</v>
      </c>
      <c r="DL76" s="57">
        <f t="shared" si="1838"/>
        <v>0</v>
      </c>
      <c r="DM76" s="57">
        <f t="shared" si="1839"/>
        <v>0</v>
      </c>
      <c r="DN76" s="243">
        <f t="shared" si="1840"/>
        <v>0</v>
      </c>
      <c r="DO76" s="243">
        <f t="shared" si="1841"/>
        <v>0</v>
      </c>
      <c r="DP76" s="238"/>
      <c r="DQ76" s="238"/>
      <c r="DR76" s="58"/>
      <c r="DS76" s="58"/>
      <c r="DT76" s="57"/>
      <c r="DU76" s="57"/>
      <c r="DV76" s="57"/>
      <c r="DW76" s="57"/>
      <c r="DX76" s="57"/>
      <c r="DY76" s="57"/>
      <c r="DZ76" s="57"/>
      <c r="EA76" s="57"/>
      <c r="EB76" s="57"/>
      <c r="EC76" s="57"/>
      <c r="ED76" s="57">
        <f t="shared" si="1842"/>
        <v>0</v>
      </c>
      <c r="EE76" s="57">
        <f t="shared" si="1843"/>
        <v>0</v>
      </c>
      <c r="EF76" s="57">
        <f t="shared" si="1844"/>
        <v>0</v>
      </c>
      <c r="EG76" s="243">
        <f t="shared" si="1845"/>
        <v>0</v>
      </c>
      <c r="EH76" s="243">
        <f t="shared" si="1846"/>
        <v>0</v>
      </c>
      <c r="EI76" s="238"/>
      <c r="EJ76" s="238"/>
      <c r="EK76" s="58"/>
      <c r="EL76" s="58"/>
      <c r="EM76" s="57"/>
      <c r="EN76" s="57"/>
      <c r="EO76" s="57"/>
      <c r="EP76" s="57"/>
      <c r="EQ76" s="57"/>
      <c r="ER76" s="57"/>
      <c r="ES76" s="57"/>
      <c r="ET76" s="57"/>
      <c r="EU76" s="57"/>
      <c r="EV76" s="57"/>
      <c r="EW76" s="57">
        <f t="shared" si="1847"/>
        <v>0</v>
      </c>
      <c r="EX76" s="57">
        <f t="shared" si="1848"/>
        <v>0</v>
      </c>
      <c r="EY76" s="57">
        <f t="shared" si="1849"/>
        <v>0</v>
      </c>
      <c r="EZ76" s="243">
        <f t="shared" si="1850"/>
        <v>0</v>
      </c>
      <c r="FA76" s="243">
        <f t="shared" si="1851"/>
        <v>0</v>
      </c>
      <c r="FB76" s="238"/>
      <c r="FC76" s="238"/>
      <c r="FD76" s="58"/>
      <c r="FE76" s="58"/>
      <c r="FF76" s="57"/>
      <c r="FG76" s="57"/>
      <c r="FH76" s="57"/>
      <c r="FI76" s="57"/>
      <c r="FJ76" s="57"/>
      <c r="FK76" s="57"/>
      <c r="FL76" s="57"/>
      <c r="FM76" s="57"/>
      <c r="FN76" s="57"/>
      <c r="FO76" s="57"/>
      <c r="FP76" s="57">
        <f t="shared" si="1852"/>
        <v>0</v>
      </c>
      <c r="FQ76" s="57">
        <f t="shared" si="1853"/>
        <v>0</v>
      </c>
      <c r="FR76" s="57">
        <f t="shared" si="1854"/>
        <v>0</v>
      </c>
      <c r="FS76" s="243">
        <f t="shared" si="1855"/>
        <v>0</v>
      </c>
      <c r="FT76" s="243">
        <f t="shared" si="1856"/>
        <v>0</v>
      </c>
      <c r="FU76" s="238"/>
      <c r="FV76" s="238"/>
      <c r="FW76" s="58"/>
      <c r="FX76" s="58"/>
      <c r="FY76" s="57"/>
      <c r="FZ76" s="57"/>
      <c r="GA76" s="57"/>
      <c r="GB76" s="57"/>
      <c r="GC76" s="57"/>
      <c r="GD76" s="57"/>
      <c r="GE76" s="57"/>
      <c r="GF76" s="57"/>
      <c r="GG76" s="57"/>
      <c r="GH76" s="57"/>
      <c r="GI76" s="57">
        <f t="shared" si="1857"/>
        <v>0</v>
      </c>
      <c r="GJ76" s="57">
        <f t="shared" si="1858"/>
        <v>0</v>
      </c>
      <c r="GK76" s="57">
        <f t="shared" si="1859"/>
        <v>0</v>
      </c>
      <c r="GL76" s="243">
        <f t="shared" si="1860"/>
        <v>0</v>
      </c>
      <c r="GM76" s="243">
        <f t="shared" si="1861"/>
        <v>0</v>
      </c>
      <c r="GN76" s="238"/>
      <c r="GO76" s="238"/>
      <c r="GP76" s="58"/>
      <c r="GQ76" s="58"/>
      <c r="GR76" s="57"/>
      <c r="GS76" s="57"/>
      <c r="GT76" s="57"/>
      <c r="GU76" s="57"/>
      <c r="GV76" s="57"/>
      <c r="GW76" s="57"/>
      <c r="GX76" s="57"/>
      <c r="GY76" s="57"/>
      <c r="GZ76" s="57"/>
      <c r="HA76" s="57"/>
      <c r="HB76" s="57">
        <f t="shared" si="1862"/>
        <v>0</v>
      </c>
      <c r="HC76" s="57">
        <f t="shared" si="1863"/>
        <v>0</v>
      </c>
      <c r="HD76" s="57">
        <f t="shared" si="1864"/>
        <v>0</v>
      </c>
      <c r="HE76" s="243">
        <f t="shared" si="1865"/>
        <v>0</v>
      </c>
      <c r="HF76" s="243">
        <f t="shared" si="1866"/>
        <v>0</v>
      </c>
      <c r="HG76" s="238"/>
      <c r="HH76" s="238"/>
      <c r="HI76" s="58"/>
      <c r="HJ76" s="58"/>
      <c r="HK76" s="57"/>
      <c r="HL76" s="57"/>
      <c r="HM76" s="57"/>
      <c r="HN76" s="57"/>
      <c r="HO76" s="57"/>
      <c r="HP76" s="57"/>
      <c r="HQ76" s="57"/>
      <c r="HR76" s="57"/>
      <c r="HS76" s="57"/>
      <c r="HT76" s="57"/>
      <c r="HU76" s="57">
        <f t="shared" si="1867"/>
        <v>0</v>
      </c>
      <c r="HV76" s="57">
        <f t="shared" si="1868"/>
        <v>0</v>
      </c>
      <c r="HW76" s="57">
        <f t="shared" si="1869"/>
        <v>0</v>
      </c>
      <c r="HX76" s="243">
        <f t="shared" si="1870"/>
        <v>0</v>
      </c>
      <c r="HY76" s="243">
        <f t="shared" si="1871"/>
        <v>0</v>
      </c>
      <c r="HZ76" s="238"/>
      <c r="IA76" s="238"/>
      <c r="IB76" s="58"/>
      <c r="IC76" s="58"/>
      <c r="ID76" s="58"/>
      <c r="IE76" s="58"/>
      <c r="IF76" s="57"/>
      <c r="IG76" s="57"/>
      <c r="IH76" s="57"/>
      <c r="II76" s="57"/>
      <c r="IJ76" s="57"/>
      <c r="IK76" s="57"/>
      <c r="IL76" s="57"/>
      <c r="IM76" s="57"/>
      <c r="IN76" s="57">
        <f t="shared" si="1872"/>
        <v>0</v>
      </c>
      <c r="IO76" s="57">
        <f t="shared" si="1873"/>
        <v>0</v>
      </c>
      <c r="IP76" s="57">
        <f t="shared" si="1874"/>
        <v>0</v>
      </c>
      <c r="IQ76" s="243">
        <f t="shared" si="1875"/>
        <v>0</v>
      </c>
      <c r="IR76" s="243">
        <f t="shared" si="1876"/>
        <v>0</v>
      </c>
      <c r="IS76" s="238"/>
      <c r="IT76" s="238"/>
      <c r="IU76" s="58"/>
      <c r="IV76" s="58"/>
      <c r="IW76" s="58"/>
      <c r="IX76" s="58"/>
      <c r="IY76" s="57"/>
      <c r="IZ76" s="57"/>
      <c r="JA76" s="57"/>
      <c r="JB76" s="57"/>
      <c r="JC76" s="57"/>
      <c r="JD76" s="57"/>
      <c r="JE76" s="57"/>
      <c r="JF76" s="57"/>
      <c r="JG76" s="57">
        <f t="shared" si="1877"/>
        <v>0</v>
      </c>
      <c r="JH76" s="57">
        <f t="shared" si="1878"/>
        <v>0</v>
      </c>
      <c r="JI76" s="57">
        <f t="shared" si="1879"/>
        <v>0</v>
      </c>
      <c r="JJ76" s="243">
        <f t="shared" si="1880"/>
        <v>0</v>
      </c>
      <c r="JK76" s="243">
        <f t="shared" si="1881"/>
        <v>0</v>
      </c>
      <c r="JL76" s="238"/>
      <c r="JM76" s="238"/>
      <c r="JN76" s="58"/>
      <c r="JO76" s="58"/>
      <c r="JP76" s="59"/>
      <c r="JQ76" s="60"/>
      <c r="JR76" s="59"/>
      <c r="JS76" s="59"/>
      <c r="JT76" s="519">
        <f t="shared" si="1680"/>
        <v>0</v>
      </c>
      <c r="JU76" s="519">
        <f t="shared" si="1681"/>
        <v>0</v>
      </c>
      <c r="JV76" s="519">
        <f t="shared" si="1682"/>
        <v>0</v>
      </c>
      <c r="JW76" s="519">
        <f t="shared" si="1683"/>
        <v>0</v>
      </c>
      <c r="JX76" s="519">
        <f t="shared" si="1684"/>
        <v>0</v>
      </c>
      <c r="JY76" s="519">
        <f t="shared" si="1685"/>
        <v>0</v>
      </c>
      <c r="JZ76" s="57">
        <f t="shared" si="1814"/>
        <v>0</v>
      </c>
      <c r="KA76" s="57">
        <f t="shared" si="1815"/>
        <v>0</v>
      </c>
      <c r="KB76" s="57">
        <f t="shared" si="1816"/>
        <v>0</v>
      </c>
      <c r="KC76" s="243">
        <f t="shared" si="1686"/>
        <v>0</v>
      </c>
      <c r="KD76" s="243">
        <f t="shared" si="1687"/>
        <v>0</v>
      </c>
      <c r="KE76" s="58"/>
      <c r="KF76" s="58"/>
      <c r="KG76" s="61"/>
      <c r="KH76" s="61"/>
    </row>
    <row r="77" spans="1:294" ht="13.5" x14ac:dyDescent="0.2">
      <c r="A77" s="126">
        <v>1</v>
      </c>
      <c r="B77" s="126">
        <v>1</v>
      </c>
      <c r="C77" s="81"/>
      <c r="D77" s="326"/>
      <c r="E77" s="78"/>
      <c r="F77" s="245" t="s">
        <v>134</v>
      </c>
      <c r="G77" s="124">
        <v>11</v>
      </c>
      <c r="H77" s="130">
        <v>312154.56</v>
      </c>
      <c r="I77" s="130">
        <v>328340.35200000001</v>
      </c>
      <c r="J77" s="69">
        <f>VLOOKUP($G77,'ВМП план'!$A$7:$AQ$74,14,0)</f>
        <v>0</v>
      </c>
      <c r="K77" s="69">
        <f>VLOOKUP($G77,'ВМП план'!$A$7:$AQ$74,15,0)</f>
        <v>0</v>
      </c>
      <c r="L77" s="69">
        <f>SUM(J77/12*$B$2)</f>
        <v>0</v>
      </c>
      <c r="M77" s="69">
        <f>SUM(K77/12*$B$2)</f>
        <v>0</v>
      </c>
      <c r="N77" s="71">
        <f>SUM(N78:N81)</f>
        <v>0</v>
      </c>
      <c r="O77" s="71">
        <f t="shared" ref="O77:S77" si="1882">SUM(O78:O81)</f>
        <v>0</v>
      </c>
      <c r="P77" s="71">
        <f t="shared" si="1882"/>
        <v>0</v>
      </c>
      <c r="Q77" s="71">
        <f t="shared" si="1882"/>
        <v>0</v>
      </c>
      <c r="R77" s="71">
        <f t="shared" si="1882"/>
        <v>0</v>
      </c>
      <c r="S77" s="71">
        <f t="shared" si="1882"/>
        <v>0</v>
      </c>
      <c r="T77" s="105">
        <f t="shared" ref="T77:T81" si="1883">N77+Q77</f>
        <v>0</v>
      </c>
      <c r="U77" s="71">
        <f t="shared" ref="U77:U81" si="1884">O77+R77</f>
        <v>0</v>
      </c>
      <c r="V77" s="71">
        <f t="shared" ref="V77:V81" si="1885">P77+S77</f>
        <v>0</v>
      </c>
      <c r="W77" s="88">
        <f t="shared" ref="W77:W81" si="1886">N77-L77</f>
        <v>0</v>
      </c>
      <c r="X77" s="88">
        <f t="shared" ref="X77:X81" si="1887">O77-M77</f>
        <v>0</v>
      </c>
      <c r="Y77" s="410"/>
      <c r="Z77" s="410"/>
      <c r="AA77" s="200">
        <f>$H77</f>
        <v>312154.56</v>
      </c>
      <c r="AB77" s="201" t="e">
        <f>O77/N77</f>
        <v>#DIV/0!</v>
      </c>
      <c r="AC77" s="69">
        <f>VLOOKUP($G77,'ВМП план'!$A$7:$AQ$73,12,0)</f>
        <v>0</v>
      </c>
      <c r="AD77" s="69">
        <f>VLOOKUP($G77,'ВМП план'!$A$7:$AQ$73,13,0)</f>
        <v>0</v>
      </c>
      <c r="AE77" s="69">
        <f>SUM(AC77/12*$B$2)</f>
        <v>0</v>
      </c>
      <c r="AF77" s="69">
        <f>SUM(AD77/12*$B$2)</f>
        <v>0</v>
      </c>
      <c r="AG77" s="71">
        <f>SUM(AG78:AG81)</f>
        <v>0</v>
      </c>
      <c r="AH77" s="71">
        <f t="shared" ref="AH77" si="1888">SUM(AH78:AH81)</f>
        <v>0</v>
      </c>
      <c r="AI77" s="71">
        <f t="shared" ref="AI77" si="1889">SUM(AI78:AI81)</f>
        <v>0</v>
      </c>
      <c r="AJ77" s="71">
        <f t="shared" ref="AJ77" si="1890">SUM(AJ78:AJ81)</f>
        <v>0</v>
      </c>
      <c r="AK77" s="71">
        <f t="shared" ref="AK77" si="1891">SUM(AK78:AK81)</f>
        <v>0</v>
      </c>
      <c r="AL77" s="71">
        <f t="shared" ref="AL77" si="1892">SUM(AL78:AL81)</f>
        <v>0</v>
      </c>
      <c r="AM77" s="105">
        <f t="shared" si="1817"/>
        <v>0</v>
      </c>
      <c r="AN77" s="71">
        <f t="shared" si="1818"/>
        <v>0</v>
      </c>
      <c r="AO77" s="71">
        <f t="shared" si="1819"/>
        <v>0</v>
      </c>
      <c r="AP77" s="88">
        <f t="shared" si="1820"/>
        <v>0</v>
      </c>
      <c r="AQ77" s="88">
        <f t="shared" si="1821"/>
        <v>0</v>
      </c>
      <c r="AR77" s="410"/>
      <c r="AS77" s="410"/>
      <c r="AT77" s="200">
        <f>$H77</f>
        <v>312154.56</v>
      </c>
      <c r="AU77" s="201" t="e">
        <f>AH77/AG77</f>
        <v>#DIV/0!</v>
      </c>
      <c r="AV77" s="69">
        <f>VLOOKUP($G77,'ВМП план'!$A$7:$AQ$73,16,0)</f>
        <v>0</v>
      </c>
      <c r="AW77" s="69">
        <f>VLOOKUP($G77,'ВМП план'!$A$7:$AQ$73,17,0)</f>
        <v>0</v>
      </c>
      <c r="AX77" s="69">
        <f>SUM(AV77/12*$B$2)</f>
        <v>0</v>
      </c>
      <c r="AY77" s="69">
        <f>SUM(AW77/12*$B$2)</f>
        <v>0</v>
      </c>
      <c r="AZ77" s="71">
        <f>SUM(AZ78:AZ81)</f>
        <v>0</v>
      </c>
      <c r="BA77" s="71">
        <f t="shared" ref="BA77" si="1893">SUM(BA78:BA81)</f>
        <v>0</v>
      </c>
      <c r="BB77" s="71">
        <f t="shared" ref="BB77" si="1894">SUM(BB78:BB81)</f>
        <v>0</v>
      </c>
      <c r="BC77" s="71">
        <f t="shared" ref="BC77" si="1895">SUM(BC78:BC81)</f>
        <v>0</v>
      </c>
      <c r="BD77" s="71">
        <f t="shared" ref="BD77" si="1896">SUM(BD78:BD81)</f>
        <v>0</v>
      </c>
      <c r="BE77" s="71">
        <f t="shared" ref="BE77" si="1897">SUM(BE78:BE81)</f>
        <v>0</v>
      </c>
      <c r="BF77" s="105">
        <f t="shared" si="1822"/>
        <v>0</v>
      </c>
      <c r="BG77" s="71">
        <f t="shared" si="1823"/>
        <v>0</v>
      </c>
      <c r="BH77" s="71">
        <f t="shared" si="1824"/>
        <v>0</v>
      </c>
      <c r="BI77" s="88">
        <f t="shared" si="1825"/>
        <v>0</v>
      </c>
      <c r="BJ77" s="88">
        <f t="shared" si="1826"/>
        <v>0</v>
      </c>
      <c r="BK77" s="410"/>
      <c r="BL77" s="410"/>
      <c r="BM77" s="200">
        <f>$H77</f>
        <v>312154.56</v>
      </c>
      <c r="BN77" s="201" t="e">
        <f>BA77/AZ77</f>
        <v>#DIV/0!</v>
      </c>
      <c r="BO77" s="69">
        <f>VLOOKUP($G77,'ВМП план'!$A$7:$AQ$73,18,0)</f>
        <v>0</v>
      </c>
      <c r="BP77" s="69">
        <f>VLOOKUP($G77,'ВМП план'!$A$7:$AQ$73,19,0)</f>
        <v>0</v>
      </c>
      <c r="BQ77" s="69">
        <f>SUM(BO77/12*$B$2)</f>
        <v>0</v>
      </c>
      <c r="BR77" s="69">
        <f>SUM(BP77/12*$B$2)</f>
        <v>0</v>
      </c>
      <c r="BS77" s="71">
        <f>SUM(BS78:BS81)</f>
        <v>0</v>
      </c>
      <c r="BT77" s="71">
        <f t="shared" ref="BT77" si="1898">SUM(BT78:BT81)</f>
        <v>0</v>
      </c>
      <c r="BU77" s="71">
        <f t="shared" ref="BU77" si="1899">SUM(BU78:BU81)</f>
        <v>0</v>
      </c>
      <c r="BV77" s="71">
        <f t="shared" ref="BV77" si="1900">SUM(BV78:BV81)</f>
        <v>0</v>
      </c>
      <c r="BW77" s="71">
        <f t="shared" ref="BW77" si="1901">SUM(BW78:BW81)</f>
        <v>0</v>
      </c>
      <c r="BX77" s="71">
        <f t="shared" ref="BX77" si="1902">SUM(BX78:BX81)</f>
        <v>0</v>
      </c>
      <c r="BY77" s="105">
        <f t="shared" si="1827"/>
        <v>0</v>
      </c>
      <c r="BZ77" s="71">
        <f t="shared" si="1828"/>
        <v>0</v>
      </c>
      <c r="CA77" s="71">
        <f t="shared" si="1829"/>
        <v>0</v>
      </c>
      <c r="CB77" s="88">
        <f t="shared" si="1830"/>
        <v>0</v>
      </c>
      <c r="CC77" s="88">
        <f t="shared" si="1831"/>
        <v>0</v>
      </c>
      <c r="CD77" s="410"/>
      <c r="CE77" s="410"/>
      <c r="CF77" s="200">
        <f>$H77</f>
        <v>312154.56</v>
      </c>
      <c r="CG77" s="201" t="e">
        <f>BT77/BS77</f>
        <v>#DIV/0!</v>
      </c>
      <c r="CH77" s="69">
        <f>VLOOKUP($G77,'ВМП план'!$A$7:$AQ$73,10,0)</f>
        <v>0</v>
      </c>
      <c r="CI77" s="69">
        <f>VLOOKUP($G77,'ВМП план'!$A$7:$AQ$73,11,0)</f>
        <v>0</v>
      </c>
      <c r="CJ77" s="69">
        <f>SUM(CH77/12*$B$2)</f>
        <v>0</v>
      </c>
      <c r="CK77" s="69">
        <f>SUM(CI77/12*$B$2)</f>
        <v>0</v>
      </c>
      <c r="CL77" s="71">
        <f>SUM(CL78:CL81)</f>
        <v>0</v>
      </c>
      <c r="CM77" s="71">
        <f t="shared" ref="CM77" si="1903">SUM(CM78:CM81)</f>
        <v>0</v>
      </c>
      <c r="CN77" s="71">
        <f t="shared" ref="CN77" si="1904">SUM(CN78:CN81)</f>
        <v>0</v>
      </c>
      <c r="CO77" s="71">
        <f t="shared" ref="CO77" si="1905">SUM(CO78:CO81)</f>
        <v>0</v>
      </c>
      <c r="CP77" s="71">
        <f t="shared" ref="CP77" si="1906">SUM(CP78:CP81)</f>
        <v>0</v>
      </c>
      <c r="CQ77" s="71">
        <f t="shared" ref="CQ77" si="1907">SUM(CQ78:CQ81)</f>
        <v>0</v>
      </c>
      <c r="CR77" s="105">
        <f t="shared" si="1832"/>
        <v>0</v>
      </c>
      <c r="CS77" s="71">
        <f t="shared" si="1833"/>
        <v>0</v>
      </c>
      <c r="CT77" s="71">
        <f t="shared" si="1834"/>
        <v>0</v>
      </c>
      <c r="CU77" s="88">
        <f t="shared" si="1835"/>
        <v>0</v>
      </c>
      <c r="CV77" s="88">
        <f t="shared" si="1836"/>
        <v>0</v>
      </c>
      <c r="CW77" s="410"/>
      <c r="CX77" s="410"/>
      <c r="CY77" s="200">
        <f>$H77</f>
        <v>312154.56</v>
      </c>
      <c r="CZ77" s="201" t="e">
        <f>CM77/CL77</f>
        <v>#DIV/0!</v>
      </c>
      <c r="DA77" s="69">
        <f>VLOOKUP($G77,'ВМП план'!$A$7:$AQ$73,26,0)</f>
        <v>0</v>
      </c>
      <c r="DB77" s="69">
        <f>VLOOKUP($G77,'ВМП план'!$A$7:$AQ$73,27,0)</f>
        <v>0</v>
      </c>
      <c r="DC77" s="69">
        <f>SUM(DA77/12*$B$2)</f>
        <v>0</v>
      </c>
      <c r="DD77" s="69">
        <f>SUM(DB77/12*$B$2)</f>
        <v>0</v>
      </c>
      <c r="DE77" s="71">
        <f>SUM(DE78:DE81)</f>
        <v>0</v>
      </c>
      <c r="DF77" s="71">
        <f t="shared" ref="DF77" si="1908">SUM(DF78:DF81)</f>
        <v>0</v>
      </c>
      <c r="DG77" s="71">
        <f t="shared" ref="DG77" si="1909">SUM(DG78:DG81)</f>
        <v>0</v>
      </c>
      <c r="DH77" s="71">
        <f t="shared" ref="DH77" si="1910">SUM(DH78:DH81)</f>
        <v>0</v>
      </c>
      <c r="DI77" s="71">
        <f t="shared" ref="DI77" si="1911">SUM(DI78:DI81)</f>
        <v>0</v>
      </c>
      <c r="DJ77" s="71">
        <f t="shared" ref="DJ77" si="1912">SUM(DJ78:DJ81)</f>
        <v>0</v>
      </c>
      <c r="DK77" s="105">
        <f t="shared" si="1837"/>
        <v>0</v>
      </c>
      <c r="DL77" s="71">
        <f t="shared" si="1838"/>
        <v>0</v>
      </c>
      <c r="DM77" s="71">
        <f t="shared" si="1839"/>
        <v>0</v>
      </c>
      <c r="DN77" s="88">
        <f t="shared" si="1840"/>
        <v>0</v>
      </c>
      <c r="DO77" s="88">
        <f t="shared" si="1841"/>
        <v>0</v>
      </c>
      <c r="DP77" s="410"/>
      <c r="DQ77" s="410"/>
      <c r="DR77" s="200">
        <f>$H77</f>
        <v>312154.56</v>
      </c>
      <c r="DS77" s="201" t="e">
        <f>DF77/DE77</f>
        <v>#DIV/0!</v>
      </c>
      <c r="DT77" s="69">
        <f>VLOOKUP($G77,'ВМП план'!$A$7:$AQ$73,28,0)</f>
        <v>0</v>
      </c>
      <c r="DU77" s="69">
        <f>VLOOKUP($G77,'ВМП план'!$A$7:$AQ$73,29,0)</f>
        <v>0</v>
      </c>
      <c r="DV77" s="69">
        <f>SUM(DT77/12*$B$2)</f>
        <v>0</v>
      </c>
      <c r="DW77" s="69">
        <f>SUM(DU77/12*$B$2)</f>
        <v>0</v>
      </c>
      <c r="DX77" s="71">
        <f>SUM(DX78:DX81)</f>
        <v>0</v>
      </c>
      <c r="DY77" s="71">
        <f t="shared" ref="DY77" si="1913">SUM(DY78:DY81)</f>
        <v>0</v>
      </c>
      <c r="DZ77" s="71">
        <f t="shared" ref="DZ77" si="1914">SUM(DZ78:DZ81)</f>
        <v>0</v>
      </c>
      <c r="EA77" s="71">
        <f t="shared" ref="EA77" si="1915">SUM(EA78:EA81)</f>
        <v>0</v>
      </c>
      <c r="EB77" s="71">
        <f t="shared" ref="EB77" si="1916">SUM(EB78:EB81)</f>
        <v>0</v>
      </c>
      <c r="EC77" s="71">
        <f t="shared" ref="EC77" si="1917">SUM(EC78:EC81)</f>
        <v>0</v>
      </c>
      <c r="ED77" s="105">
        <f t="shared" si="1842"/>
        <v>0</v>
      </c>
      <c r="EE77" s="71">
        <f t="shared" si="1843"/>
        <v>0</v>
      </c>
      <c r="EF77" s="71">
        <f t="shared" si="1844"/>
        <v>0</v>
      </c>
      <c r="EG77" s="88">
        <f t="shared" si="1845"/>
        <v>0</v>
      </c>
      <c r="EH77" s="88">
        <f t="shared" si="1846"/>
        <v>0</v>
      </c>
      <c r="EI77" s="410"/>
      <c r="EJ77" s="410"/>
      <c r="EK77" s="200">
        <f>$H77</f>
        <v>312154.56</v>
      </c>
      <c r="EL77" s="201" t="e">
        <f>DY77/DX77</f>
        <v>#DIV/0!</v>
      </c>
      <c r="EM77" s="138">
        <f>VLOOKUP($G77,'ВМП план'!$A$7:$AQ$73,30,0)</f>
        <v>0</v>
      </c>
      <c r="EN77" s="138">
        <f>VLOOKUP($G77,'ВМП план'!$A$7:$AQ$73,31,0)</f>
        <v>0</v>
      </c>
      <c r="EO77" s="69">
        <f>SUM(EM77/12*$B$2)</f>
        <v>0</v>
      </c>
      <c r="EP77" s="69">
        <f>SUM(EN77/12*$B$2)</f>
        <v>0</v>
      </c>
      <c r="EQ77" s="71">
        <f>SUM(EQ78:EQ81)</f>
        <v>0</v>
      </c>
      <c r="ER77" s="71">
        <f t="shared" ref="ER77" si="1918">SUM(ER78:ER81)</f>
        <v>0</v>
      </c>
      <c r="ES77" s="71">
        <f t="shared" ref="ES77" si="1919">SUM(ES78:ES81)</f>
        <v>0</v>
      </c>
      <c r="ET77" s="71">
        <f t="shared" ref="ET77" si="1920">SUM(ET78:ET81)</f>
        <v>0</v>
      </c>
      <c r="EU77" s="71">
        <f t="shared" ref="EU77" si="1921">SUM(EU78:EU81)</f>
        <v>0</v>
      </c>
      <c r="EV77" s="71">
        <f t="shared" ref="EV77" si="1922">SUM(EV78:EV81)</f>
        <v>0</v>
      </c>
      <c r="EW77" s="105">
        <f t="shared" si="1847"/>
        <v>0</v>
      </c>
      <c r="EX77" s="71">
        <f t="shared" si="1848"/>
        <v>0</v>
      </c>
      <c r="EY77" s="71">
        <f t="shared" si="1849"/>
        <v>0</v>
      </c>
      <c r="EZ77" s="88">
        <f t="shared" si="1850"/>
        <v>0</v>
      </c>
      <c r="FA77" s="88">
        <f t="shared" si="1851"/>
        <v>0</v>
      </c>
      <c r="FB77" s="410"/>
      <c r="FC77" s="410"/>
      <c r="FD77" s="200">
        <f>$H77</f>
        <v>312154.56</v>
      </c>
      <c r="FE77" s="201" t="e">
        <f>ER77/EQ77</f>
        <v>#DIV/0!</v>
      </c>
      <c r="FF77" s="138">
        <f>VLOOKUP($G77,'ВМП план'!$A$7:$AQ$73,32,0)</f>
        <v>0</v>
      </c>
      <c r="FG77" s="138">
        <f>VLOOKUP($G77,'ВМП план'!$A$7:$AQ$73,33,0)</f>
        <v>0</v>
      </c>
      <c r="FH77" s="69">
        <f>SUM(FF77/12*$B$2)</f>
        <v>0</v>
      </c>
      <c r="FI77" s="69">
        <f>SUM(FG77/12*$B$2)</f>
        <v>0</v>
      </c>
      <c r="FJ77" s="71">
        <f>SUM(FJ78:FJ81)</f>
        <v>0</v>
      </c>
      <c r="FK77" s="71">
        <f t="shared" ref="FK77" si="1923">SUM(FK78:FK81)</f>
        <v>0</v>
      </c>
      <c r="FL77" s="71">
        <f t="shared" ref="FL77" si="1924">SUM(FL78:FL81)</f>
        <v>0</v>
      </c>
      <c r="FM77" s="71">
        <f t="shared" ref="FM77" si="1925">SUM(FM78:FM81)</f>
        <v>0</v>
      </c>
      <c r="FN77" s="71">
        <f t="shared" ref="FN77" si="1926">SUM(FN78:FN81)</f>
        <v>0</v>
      </c>
      <c r="FO77" s="71">
        <f t="shared" ref="FO77" si="1927">SUM(FO78:FO81)</f>
        <v>0</v>
      </c>
      <c r="FP77" s="105">
        <f t="shared" si="1852"/>
        <v>0</v>
      </c>
      <c r="FQ77" s="71">
        <f t="shared" si="1853"/>
        <v>0</v>
      </c>
      <c r="FR77" s="71">
        <f t="shared" si="1854"/>
        <v>0</v>
      </c>
      <c r="FS77" s="88">
        <f t="shared" si="1855"/>
        <v>0</v>
      </c>
      <c r="FT77" s="88">
        <f t="shared" si="1856"/>
        <v>0</v>
      </c>
      <c r="FU77" s="410"/>
      <c r="FV77" s="410"/>
      <c r="FW77" s="200">
        <f>$H77</f>
        <v>312154.56</v>
      </c>
      <c r="FX77" s="201" t="e">
        <f>FK77/FJ77</f>
        <v>#DIV/0!</v>
      </c>
      <c r="FY77" s="69">
        <f>VLOOKUP($G77,'ВМП план'!$A$7:$AQ$73,36,0)</f>
        <v>0</v>
      </c>
      <c r="FZ77" s="69">
        <f>VLOOKUP($G77,'ВМП план'!$A$7:$AQ$73,37,0)</f>
        <v>0</v>
      </c>
      <c r="GA77" s="69">
        <f>SUM(FY77/12*$B$2)</f>
        <v>0</v>
      </c>
      <c r="GB77" s="69">
        <f>SUM(FZ77/12*$B$2)</f>
        <v>0</v>
      </c>
      <c r="GC77" s="71">
        <f>SUM(GC78:GC81)</f>
        <v>0</v>
      </c>
      <c r="GD77" s="71">
        <f t="shared" ref="GD77" si="1928">SUM(GD78:GD81)</f>
        <v>0</v>
      </c>
      <c r="GE77" s="71">
        <f t="shared" ref="GE77" si="1929">SUM(GE78:GE81)</f>
        <v>0</v>
      </c>
      <c r="GF77" s="71">
        <f t="shared" ref="GF77" si="1930">SUM(GF78:GF81)</f>
        <v>0</v>
      </c>
      <c r="GG77" s="71">
        <f t="shared" ref="GG77" si="1931">SUM(GG78:GG81)</f>
        <v>0</v>
      </c>
      <c r="GH77" s="71">
        <f t="shared" ref="GH77" si="1932">SUM(GH78:GH81)</f>
        <v>0</v>
      </c>
      <c r="GI77" s="105">
        <f t="shared" si="1857"/>
        <v>0</v>
      </c>
      <c r="GJ77" s="71">
        <f t="shared" si="1858"/>
        <v>0</v>
      </c>
      <c r="GK77" s="71">
        <f t="shared" si="1859"/>
        <v>0</v>
      </c>
      <c r="GL77" s="88">
        <f t="shared" si="1860"/>
        <v>0</v>
      </c>
      <c r="GM77" s="88">
        <f t="shared" si="1861"/>
        <v>0</v>
      </c>
      <c r="GN77" s="410"/>
      <c r="GO77" s="410"/>
      <c r="GP77" s="200">
        <f>$H77</f>
        <v>312154.56</v>
      </c>
      <c r="GQ77" s="201" t="e">
        <f>GD77/GC77</f>
        <v>#DIV/0!</v>
      </c>
      <c r="GR77" s="69">
        <f>VLOOKUP($G77,'ВМП план'!$A$7:$AQ$73,38,0)</f>
        <v>0</v>
      </c>
      <c r="GS77" s="69">
        <f>VLOOKUP($G77,'ВМП план'!$A$7:$AQ$73,39,0)</f>
        <v>0</v>
      </c>
      <c r="GT77" s="69">
        <f>SUM(GR77/12*$B$2)</f>
        <v>0</v>
      </c>
      <c r="GU77" s="69">
        <f>SUM(GS77/12*$B$2)</f>
        <v>0</v>
      </c>
      <c r="GV77" s="71">
        <f>SUM(GV78:GV81)</f>
        <v>0</v>
      </c>
      <c r="GW77" s="71">
        <f t="shared" ref="GW77" si="1933">SUM(GW78:GW81)</f>
        <v>0</v>
      </c>
      <c r="GX77" s="71">
        <f t="shared" ref="GX77" si="1934">SUM(GX78:GX81)</f>
        <v>0</v>
      </c>
      <c r="GY77" s="71">
        <f t="shared" ref="GY77" si="1935">SUM(GY78:GY81)</f>
        <v>0</v>
      </c>
      <c r="GZ77" s="71">
        <f t="shared" ref="GZ77" si="1936">SUM(GZ78:GZ81)</f>
        <v>0</v>
      </c>
      <c r="HA77" s="71">
        <f t="shared" ref="HA77" si="1937">SUM(HA78:HA81)</f>
        <v>0</v>
      </c>
      <c r="HB77" s="105">
        <f t="shared" si="1862"/>
        <v>0</v>
      </c>
      <c r="HC77" s="71">
        <f t="shared" si="1863"/>
        <v>0</v>
      </c>
      <c r="HD77" s="71">
        <f t="shared" si="1864"/>
        <v>0</v>
      </c>
      <c r="HE77" s="88">
        <f t="shared" si="1865"/>
        <v>0</v>
      </c>
      <c r="HF77" s="88">
        <f t="shared" si="1866"/>
        <v>0</v>
      </c>
      <c r="HG77" s="410"/>
      <c r="HH77" s="410"/>
      <c r="HI77" s="200">
        <f>$H77</f>
        <v>312154.56</v>
      </c>
      <c r="HJ77" s="201" t="e">
        <f>GW77/GV77</f>
        <v>#DIV/0!</v>
      </c>
      <c r="HK77" s="69">
        <f>VLOOKUP($G77,'ВМП план'!$A$7:$AQ$73,40,0)</f>
        <v>0</v>
      </c>
      <c r="HL77" s="69">
        <f>VLOOKUP($G77,'ВМП план'!$A$7:$AQ$73,41,0)</f>
        <v>0</v>
      </c>
      <c r="HM77" s="69">
        <f>SUM(HK77/12*$B$2)</f>
        <v>0</v>
      </c>
      <c r="HN77" s="69">
        <f>SUM(HL77/12*$B$2)</f>
        <v>0</v>
      </c>
      <c r="HO77" s="71">
        <f>SUM(HO78:HO81)</f>
        <v>0</v>
      </c>
      <c r="HP77" s="71">
        <f t="shared" ref="HP77" si="1938">SUM(HP78:HP81)</f>
        <v>0</v>
      </c>
      <c r="HQ77" s="71">
        <f t="shared" ref="HQ77" si="1939">SUM(HQ78:HQ81)</f>
        <v>0</v>
      </c>
      <c r="HR77" s="71">
        <f t="shared" ref="HR77" si="1940">SUM(HR78:HR81)</f>
        <v>0</v>
      </c>
      <c r="HS77" s="71">
        <f t="shared" ref="HS77" si="1941">SUM(HS78:HS81)</f>
        <v>0</v>
      </c>
      <c r="HT77" s="71">
        <f t="shared" ref="HT77" si="1942">SUM(HT78:HT81)</f>
        <v>0</v>
      </c>
      <c r="HU77" s="105">
        <f t="shared" si="1867"/>
        <v>0</v>
      </c>
      <c r="HV77" s="71">
        <f t="shared" si="1868"/>
        <v>0</v>
      </c>
      <c r="HW77" s="71">
        <f t="shared" si="1869"/>
        <v>0</v>
      </c>
      <c r="HX77" s="88">
        <f t="shared" si="1870"/>
        <v>0</v>
      </c>
      <c r="HY77" s="88">
        <f t="shared" si="1871"/>
        <v>0</v>
      </c>
      <c r="HZ77" s="410"/>
      <c r="IA77" s="410"/>
      <c r="IB77" s="200">
        <f>$H77</f>
        <v>312154.56</v>
      </c>
      <c r="IC77" s="201" t="e">
        <f>HP77/HO77</f>
        <v>#DIV/0!</v>
      </c>
      <c r="ID77" s="138">
        <f>VLOOKUP($G77,'ВМП план'!$A$7:$AQ$73,34,0)</f>
        <v>0</v>
      </c>
      <c r="IE77" s="138">
        <f>VLOOKUP($G77,'ВМП план'!$A$7:$AQ$73,35,0)</f>
        <v>0</v>
      </c>
      <c r="IF77" s="69">
        <f>SUM(ID77/12*$B$2)</f>
        <v>0</v>
      </c>
      <c r="IG77" s="69">
        <f>SUM(IE77/12*$B$2)</f>
        <v>0</v>
      </c>
      <c r="IH77" s="71">
        <f>SUM(IH78:IH81)</f>
        <v>0</v>
      </c>
      <c r="II77" s="71">
        <f t="shared" ref="II77" si="1943">SUM(II78:II81)</f>
        <v>0</v>
      </c>
      <c r="IJ77" s="71">
        <f t="shared" ref="IJ77" si="1944">SUM(IJ78:IJ81)</f>
        <v>0</v>
      </c>
      <c r="IK77" s="71">
        <f t="shared" ref="IK77" si="1945">SUM(IK78:IK81)</f>
        <v>0</v>
      </c>
      <c r="IL77" s="71">
        <f t="shared" ref="IL77" si="1946">SUM(IL78:IL81)</f>
        <v>0</v>
      </c>
      <c r="IM77" s="71">
        <f t="shared" ref="IM77" si="1947">SUM(IM78:IM81)</f>
        <v>0</v>
      </c>
      <c r="IN77" s="105">
        <f t="shared" si="1872"/>
        <v>0</v>
      </c>
      <c r="IO77" s="71">
        <f t="shared" si="1873"/>
        <v>0</v>
      </c>
      <c r="IP77" s="71">
        <f t="shared" si="1874"/>
        <v>0</v>
      </c>
      <c r="IQ77" s="88">
        <f t="shared" si="1875"/>
        <v>0</v>
      </c>
      <c r="IR77" s="88">
        <f t="shared" si="1876"/>
        <v>0</v>
      </c>
      <c r="IS77" s="410"/>
      <c r="IT77" s="410"/>
      <c r="IU77" s="200">
        <f>$H77</f>
        <v>312154.56</v>
      </c>
      <c r="IV77" s="201" t="e">
        <f>II77/IH77</f>
        <v>#DIV/0!</v>
      </c>
      <c r="IW77" s="138">
        <f>VLOOKUP($G77,'ВМП план'!$A$7:$AQ$73,42,0)</f>
        <v>0</v>
      </c>
      <c r="IX77" s="138">
        <f>VLOOKUP($G77,'ВМП план'!$A$7:$AQ$73,43,0)</f>
        <v>0</v>
      </c>
      <c r="IY77" s="69">
        <f>SUM(IW77/12*$B$2)</f>
        <v>0</v>
      </c>
      <c r="IZ77" s="69">
        <f>SUM(IX77/12*$B$2)</f>
        <v>0</v>
      </c>
      <c r="JA77" s="71">
        <f>SUM(JA78:JA81)</f>
        <v>0</v>
      </c>
      <c r="JB77" s="71">
        <f t="shared" ref="JB77" si="1948">SUM(JB78:JB81)</f>
        <v>0</v>
      </c>
      <c r="JC77" s="71">
        <f t="shared" ref="JC77" si="1949">SUM(JC78:JC81)</f>
        <v>0</v>
      </c>
      <c r="JD77" s="71">
        <f t="shared" ref="JD77" si="1950">SUM(JD78:JD81)</f>
        <v>0</v>
      </c>
      <c r="JE77" s="71">
        <f t="shared" ref="JE77" si="1951">SUM(JE78:JE81)</f>
        <v>0</v>
      </c>
      <c r="JF77" s="71">
        <f t="shared" ref="JF77" si="1952">SUM(JF78:JF81)</f>
        <v>0</v>
      </c>
      <c r="JG77" s="105">
        <f t="shared" si="1877"/>
        <v>0</v>
      </c>
      <c r="JH77" s="71">
        <f t="shared" si="1878"/>
        <v>0</v>
      </c>
      <c r="JI77" s="71">
        <f t="shared" si="1879"/>
        <v>0</v>
      </c>
      <c r="JJ77" s="88">
        <f t="shared" si="1880"/>
        <v>0</v>
      </c>
      <c r="JK77" s="88">
        <f t="shared" si="1881"/>
        <v>0</v>
      </c>
      <c r="JL77" s="410"/>
      <c r="JM77" s="410"/>
      <c r="JN77" s="200">
        <f>$H77</f>
        <v>312154.56</v>
      </c>
      <c r="JO77" s="201" t="e">
        <f>JB77/JA77</f>
        <v>#DIV/0!</v>
      </c>
      <c r="JP77" s="517">
        <f>J77+AC77+AV77+BO77+CH77+DA77+DT77+EM77+FF77+FY77+GR77+HK77+ID77+IW77</f>
        <v>0</v>
      </c>
      <c r="JQ77" s="517">
        <f t="shared" ref="JQ77" si="1953">K77+AD77+AW77+BP77+CI77+DB77+DU77+EN77+FG77+FZ77+GS77+HL77+IE77+IX77</f>
        <v>0</v>
      </c>
      <c r="JR77" s="517">
        <f t="shared" ref="JR77" si="1954">L77+AE77+AX77+BQ77+CJ77+DC77+DV77+EO77+FH77+GA77+GT77+HM77+IF77+IY77</f>
        <v>0</v>
      </c>
      <c r="JS77" s="517">
        <f t="shared" ref="JS77" si="1955">M77+AF77+AY77+BR77+CK77+DD77+DW77+EP77+FI77+GB77+GU77+HN77+IG77+IZ77</f>
        <v>0</v>
      </c>
      <c r="JT77" s="517">
        <f t="shared" ref="JT77:JT81" si="1956">N77+AG77+AZ77+BS77+CL77+DE77+DX77+EQ77+FJ77+GC77+GV77+HO77+IH77+JA77</f>
        <v>0</v>
      </c>
      <c r="JU77" s="517">
        <f t="shared" ref="JU77:JU81" si="1957">O77+AH77+BA77+BT77+CM77+DF77+DY77+ER77+FK77+GD77+GW77+HP77+II77+JB77</f>
        <v>0</v>
      </c>
      <c r="JV77" s="517">
        <f t="shared" ref="JV77:JV81" si="1958">P77+AI77+BB77+BU77+CN77+DG77+DZ77+ES77+FL77+GE77+GX77+HQ77+IJ77+JC77</f>
        <v>0</v>
      </c>
      <c r="JW77" s="517">
        <f t="shared" ref="JW77:JW81" si="1959">Q77+AJ77+BC77+BV77+CO77+DH77+EA77+ET77+FM77+GF77+GY77+HR77+IK77+JD77</f>
        <v>0</v>
      </c>
      <c r="JX77" s="517">
        <f t="shared" ref="JX77:JX81" si="1960">R77+AK77+BD77+BW77+CP77+DI77+EB77+EU77+FN77+GG77+GZ77+HS77+IL77+JE77</f>
        <v>0</v>
      </c>
      <c r="JY77" s="517">
        <f t="shared" ref="JY77:JY81" si="1961">S77+AL77+BE77+BX77+CQ77+DJ77+EC77+EV77+FO77+GH77+HA77+HT77+IM77+JF77</f>
        <v>0</v>
      </c>
      <c r="JZ77" s="517">
        <f>JT77+JW77</f>
        <v>0</v>
      </c>
      <c r="KA77" s="517">
        <f t="shared" ref="KA77:KA136" si="1962">JU77+JX77</f>
        <v>0</v>
      </c>
      <c r="KB77" s="517">
        <f t="shared" ref="KB77:KB136" si="1963">JV77+JY77</f>
        <v>0</v>
      </c>
      <c r="KC77" s="88">
        <f>JT77-JR77</f>
        <v>0</v>
      </c>
      <c r="KD77" s="88">
        <f>JU77-JS77</f>
        <v>0</v>
      </c>
      <c r="KE77" s="200">
        <f>$H77</f>
        <v>312154.56</v>
      </c>
      <c r="KF77" s="201" t="e">
        <f>JU77/JT77</f>
        <v>#DIV/0!</v>
      </c>
      <c r="KG77" s="412"/>
      <c r="KH77" s="412"/>
    </row>
    <row r="78" spans="1:294" s="4" customFormat="1" x14ac:dyDescent="0.2">
      <c r="A78" s="126">
        <v>1</v>
      </c>
      <c r="B78" s="126"/>
      <c r="C78" s="213"/>
      <c r="D78" s="215"/>
      <c r="E78" s="209"/>
      <c r="F78" s="53"/>
      <c r="G78" s="164"/>
      <c r="H78" s="167"/>
      <c r="I78" s="167"/>
      <c r="J78" s="140"/>
      <c r="K78" s="140"/>
      <c r="L78" s="140"/>
      <c r="M78" s="140"/>
      <c r="N78" s="57"/>
      <c r="O78" s="57"/>
      <c r="P78" s="57"/>
      <c r="Q78" s="57"/>
      <c r="R78" s="57"/>
      <c r="S78" s="57"/>
      <c r="T78" s="57">
        <f t="shared" si="1883"/>
        <v>0</v>
      </c>
      <c r="U78" s="57">
        <f t="shared" si="1884"/>
        <v>0</v>
      </c>
      <c r="V78" s="57">
        <f t="shared" si="1885"/>
        <v>0</v>
      </c>
      <c r="W78" s="243">
        <f t="shared" si="1886"/>
        <v>0</v>
      </c>
      <c r="X78" s="243">
        <f t="shared" si="1887"/>
        <v>0</v>
      </c>
      <c r="Y78" s="243"/>
      <c r="Z78" s="243"/>
      <c r="AA78" s="143"/>
      <c r="AB78" s="143"/>
      <c r="AC78" s="140"/>
      <c r="AD78" s="140"/>
      <c r="AE78" s="140"/>
      <c r="AF78" s="140"/>
      <c r="AG78" s="57"/>
      <c r="AH78" s="57"/>
      <c r="AI78" s="57"/>
      <c r="AJ78" s="57"/>
      <c r="AK78" s="57"/>
      <c r="AL78" s="57"/>
      <c r="AM78" s="57">
        <f t="shared" si="1817"/>
        <v>0</v>
      </c>
      <c r="AN78" s="57">
        <f t="shared" si="1818"/>
        <v>0</v>
      </c>
      <c r="AO78" s="57">
        <f t="shared" si="1819"/>
        <v>0</v>
      </c>
      <c r="AP78" s="243">
        <f t="shared" si="1820"/>
        <v>0</v>
      </c>
      <c r="AQ78" s="243">
        <f t="shared" si="1821"/>
        <v>0</v>
      </c>
      <c r="AR78" s="243"/>
      <c r="AS78" s="243"/>
      <c r="AT78" s="143"/>
      <c r="AU78" s="143"/>
      <c r="AV78" s="140"/>
      <c r="AW78" s="140"/>
      <c r="AX78" s="140"/>
      <c r="AY78" s="140"/>
      <c r="AZ78" s="57"/>
      <c r="BA78" s="57"/>
      <c r="BB78" s="57"/>
      <c r="BC78" s="57"/>
      <c r="BD78" s="57"/>
      <c r="BE78" s="57"/>
      <c r="BF78" s="57">
        <f t="shared" si="1822"/>
        <v>0</v>
      </c>
      <c r="BG78" s="57">
        <f t="shared" si="1823"/>
        <v>0</v>
      </c>
      <c r="BH78" s="57">
        <f t="shared" si="1824"/>
        <v>0</v>
      </c>
      <c r="BI78" s="243">
        <f t="shared" si="1825"/>
        <v>0</v>
      </c>
      <c r="BJ78" s="243">
        <f t="shared" si="1826"/>
        <v>0</v>
      </c>
      <c r="BK78" s="243"/>
      <c r="BL78" s="243"/>
      <c r="BM78" s="143"/>
      <c r="BN78" s="143"/>
      <c r="BO78" s="140"/>
      <c r="BP78" s="140"/>
      <c r="BQ78" s="140"/>
      <c r="BR78" s="140"/>
      <c r="BS78" s="57"/>
      <c r="BT78" s="57"/>
      <c r="BU78" s="57"/>
      <c r="BV78" s="57"/>
      <c r="BW78" s="57"/>
      <c r="BX78" s="57"/>
      <c r="BY78" s="57">
        <f t="shared" si="1827"/>
        <v>0</v>
      </c>
      <c r="BZ78" s="57">
        <f t="shared" si="1828"/>
        <v>0</v>
      </c>
      <c r="CA78" s="57">
        <f t="shared" si="1829"/>
        <v>0</v>
      </c>
      <c r="CB78" s="243">
        <f t="shared" si="1830"/>
        <v>0</v>
      </c>
      <c r="CC78" s="243">
        <f t="shared" si="1831"/>
        <v>0</v>
      </c>
      <c r="CD78" s="243"/>
      <c r="CE78" s="243"/>
      <c r="CF78" s="143"/>
      <c r="CG78" s="143"/>
      <c r="CH78" s="140"/>
      <c r="CI78" s="140"/>
      <c r="CJ78" s="140"/>
      <c r="CK78" s="140"/>
      <c r="CL78" s="57"/>
      <c r="CM78" s="57"/>
      <c r="CN78" s="57"/>
      <c r="CO78" s="57"/>
      <c r="CP78" s="57"/>
      <c r="CQ78" s="57"/>
      <c r="CR78" s="57">
        <f t="shared" si="1832"/>
        <v>0</v>
      </c>
      <c r="CS78" s="57">
        <f t="shared" si="1833"/>
        <v>0</v>
      </c>
      <c r="CT78" s="57">
        <f t="shared" si="1834"/>
        <v>0</v>
      </c>
      <c r="CU78" s="243">
        <f t="shared" si="1835"/>
        <v>0</v>
      </c>
      <c r="CV78" s="243">
        <f t="shared" si="1836"/>
        <v>0</v>
      </c>
      <c r="CW78" s="243"/>
      <c r="CX78" s="243"/>
      <c r="CY78" s="143"/>
      <c r="CZ78" s="143"/>
      <c r="DA78" s="140"/>
      <c r="DB78" s="140"/>
      <c r="DC78" s="140"/>
      <c r="DD78" s="140"/>
      <c r="DE78" s="57"/>
      <c r="DF78" s="57"/>
      <c r="DG78" s="57"/>
      <c r="DH78" s="57"/>
      <c r="DI78" s="57"/>
      <c r="DJ78" s="57"/>
      <c r="DK78" s="57">
        <f t="shared" si="1837"/>
        <v>0</v>
      </c>
      <c r="DL78" s="57">
        <f t="shared" si="1838"/>
        <v>0</v>
      </c>
      <c r="DM78" s="57">
        <f t="shared" si="1839"/>
        <v>0</v>
      </c>
      <c r="DN78" s="243">
        <f t="shared" si="1840"/>
        <v>0</v>
      </c>
      <c r="DO78" s="243">
        <f t="shared" si="1841"/>
        <v>0</v>
      </c>
      <c r="DP78" s="243"/>
      <c r="DQ78" s="243"/>
      <c r="DR78" s="143"/>
      <c r="DS78" s="143"/>
      <c r="DT78" s="140"/>
      <c r="DU78" s="140"/>
      <c r="DV78" s="140"/>
      <c r="DW78" s="140"/>
      <c r="DX78" s="57"/>
      <c r="DY78" s="57"/>
      <c r="DZ78" s="57"/>
      <c r="EA78" s="57"/>
      <c r="EB78" s="57"/>
      <c r="EC78" s="57"/>
      <c r="ED78" s="57">
        <f t="shared" si="1842"/>
        <v>0</v>
      </c>
      <c r="EE78" s="57">
        <f t="shared" si="1843"/>
        <v>0</v>
      </c>
      <c r="EF78" s="57">
        <f t="shared" si="1844"/>
        <v>0</v>
      </c>
      <c r="EG78" s="243">
        <f t="shared" si="1845"/>
        <v>0</v>
      </c>
      <c r="EH78" s="243">
        <f t="shared" si="1846"/>
        <v>0</v>
      </c>
      <c r="EI78" s="243"/>
      <c r="EJ78" s="243"/>
      <c r="EK78" s="143"/>
      <c r="EL78" s="143"/>
      <c r="EM78" s="140"/>
      <c r="EN78" s="140"/>
      <c r="EO78" s="140"/>
      <c r="EP78" s="140"/>
      <c r="EQ78" s="57"/>
      <c r="ER78" s="57"/>
      <c r="ES78" s="57"/>
      <c r="ET78" s="57"/>
      <c r="EU78" s="57"/>
      <c r="EV78" s="57"/>
      <c r="EW78" s="57">
        <f t="shared" si="1847"/>
        <v>0</v>
      </c>
      <c r="EX78" s="57">
        <f t="shared" si="1848"/>
        <v>0</v>
      </c>
      <c r="EY78" s="57">
        <f t="shared" si="1849"/>
        <v>0</v>
      </c>
      <c r="EZ78" s="243">
        <f t="shared" si="1850"/>
        <v>0</v>
      </c>
      <c r="FA78" s="243">
        <f t="shared" si="1851"/>
        <v>0</v>
      </c>
      <c r="FB78" s="243"/>
      <c r="FC78" s="243"/>
      <c r="FD78" s="143"/>
      <c r="FE78" s="143"/>
      <c r="FF78" s="140"/>
      <c r="FG78" s="140"/>
      <c r="FH78" s="140"/>
      <c r="FI78" s="140"/>
      <c r="FJ78" s="57"/>
      <c r="FK78" s="57"/>
      <c r="FL78" s="57"/>
      <c r="FM78" s="57"/>
      <c r="FN78" s="57"/>
      <c r="FO78" s="57"/>
      <c r="FP78" s="57">
        <f t="shared" si="1852"/>
        <v>0</v>
      </c>
      <c r="FQ78" s="57">
        <f t="shared" si="1853"/>
        <v>0</v>
      </c>
      <c r="FR78" s="57">
        <f t="shared" si="1854"/>
        <v>0</v>
      </c>
      <c r="FS78" s="243">
        <f t="shared" si="1855"/>
        <v>0</v>
      </c>
      <c r="FT78" s="243">
        <f t="shared" si="1856"/>
        <v>0</v>
      </c>
      <c r="FU78" s="243"/>
      <c r="FV78" s="243"/>
      <c r="FW78" s="143"/>
      <c r="FX78" s="143"/>
      <c r="FY78" s="140"/>
      <c r="FZ78" s="140"/>
      <c r="GA78" s="140"/>
      <c r="GB78" s="140"/>
      <c r="GC78" s="57"/>
      <c r="GD78" s="57"/>
      <c r="GE78" s="57"/>
      <c r="GF78" s="57"/>
      <c r="GG78" s="57"/>
      <c r="GH78" s="57"/>
      <c r="GI78" s="57">
        <f t="shared" si="1857"/>
        <v>0</v>
      </c>
      <c r="GJ78" s="57">
        <f t="shared" si="1858"/>
        <v>0</v>
      </c>
      <c r="GK78" s="57">
        <f t="shared" si="1859"/>
        <v>0</v>
      </c>
      <c r="GL78" s="243">
        <f t="shared" si="1860"/>
        <v>0</v>
      </c>
      <c r="GM78" s="243">
        <f t="shared" si="1861"/>
        <v>0</v>
      </c>
      <c r="GN78" s="243"/>
      <c r="GO78" s="243"/>
      <c r="GP78" s="143"/>
      <c r="GQ78" s="143"/>
      <c r="GR78" s="140"/>
      <c r="GS78" s="140"/>
      <c r="GT78" s="140"/>
      <c r="GU78" s="140"/>
      <c r="GV78" s="57"/>
      <c r="GW78" s="57"/>
      <c r="GX78" s="57"/>
      <c r="GY78" s="57"/>
      <c r="GZ78" s="57"/>
      <c r="HA78" s="57"/>
      <c r="HB78" s="57">
        <f t="shared" si="1862"/>
        <v>0</v>
      </c>
      <c r="HC78" s="57">
        <f t="shared" si="1863"/>
        <v>0</v>
      </c>
      <c r="HD78" s="57">
        <f t="shared" si="1864"/>
        <v>0</v>
      </c>
      <c r="HE78" s="243">
        <f t="shared" si="1865"/>
        <v>0</v>
      </c>
      <c r="HF78" s="243">
        <f t="shared" si="1866"/>
        <v>0</v>
      </c>
      <c r="HG78" s="243"/>
      <c r="HH78" s="243"/>
      <c r="HI78" s="143"/>
      <c r="HJ78" s="143"/>
      <c r="HK78" s="140"/>
      <c r="HL78" s="140"/>
      <c r="HM78" s="140"/>
      <c r="HN78" s="140"/>
      <c r="HO78" s="57"/>
      <c r="HP78" s="57"/>
      <c r="HQ78" s="57"/>
      <c r="HR78" s="57"/>
      <c r="HS78" s="57"/>
      <c r="HT78" s="57"/>
      <c r="HU78" s="57">
        <f t="shared" si="1867"/>
        <v>0</v>
      </c>
      <c r="HV78" s="57">
        <f t="shared" si="1868"/>
        <v>0</v>
      </c>
      <c r="HW78" s="57">
        <f t="shared" si="1869"/>
        <v>0</v>
      </c>
      <c r="HX78" s="243">
        <f t="shared" si="1870"/>
        <v>0</v>
      </c>
      <c r="HY78" s="243">
        <f t="shared" si="1871"/>
        <v>0</v>
      </c>
      <c r="HZ78" s="243"/>
      <c r="IA78" s="243"/>
      <c r="IB78" s="143"/>
      <c r="IC78" s="143"/>
      <c r="ID78" s="143"/>
      <c r="IE78" s="143"/>
      <c r="IF78" s="140"/>
      <c r="IG78" s="140"/>
      <c r="IH78" s="57"/>
      <c r="II78" s="57"/>
      <c r="IJ78" s="57"/>
      <c r="IK78" s="57"/>
      <c r="IL78" s="57"/>
      <c r="IM78" s="57"/>
      <c r="IN78" s="57">
        <f t="shared" si="1872"/>
        <v>0</v>
      </c>
      <c r="IO78" s="57">
        <f t="shared" si="1873"/>
        <v>0</v>
      </c>
      <c r="IP78" s="57">
        <f t="shared" si="1874"/>
        <v>0</v>
      </c>
      <c r="IQ78" s="243">
        <f t="shared" si="1875"/>
        <v>0</v>
      </c>
      <c r="IR78" s="243">
        <f t="shared" si="1876"/>
        <v>0</v>
      </c>
      <c r="IS78" s="243"/>
      <c r="IT78" s="243"/>
      <c r="IU78" s="143"/>
      <c r="IV78" s="143"/>
      <c r="IW78" s="143"/>
      <c r="IX78" s="143"/>
      <c r="IY78" s="140"/>
      <c r="IZ78" s="140"/>
      <c r="JA78" s="57"/>
      <c r="JB78" s="57"/>
      <c r="JC78" s="57"/>
      <c r="JD78" s="57"/>
      <c r="JE78" s="57"/>
      <c r="JF78" s="57"/>
      <c r="JG78" s="57">
        <f t="shared" si="1877"/>
        <v>0</v>
      </c>
      <c r="JH78" s="57">
        <f t="shared" si="1878"/>
        <v>0</v>
      </c>
      <c r="JI78" s="57">
        <f t="shared" si="1879"/>
        <v>0</v>
      </c>
      <c r="JJ78" s="243">
        <f t="shared" si="1880"/>
        <v>0</v>
      </c>
      <c r="JK78" s="243">
        <f t="shared" si="1881"/>
        <v>0</v>
      </c>
      <c r="JL78" s="243"/>
      <c r="JM78" s="243"/>
      <c r="JN78" s="143"/>
      <c r="JO78" s="143"/>
      <c r="JP78" s="144"/>
      <c r="JQ78" s="145"/>
      <c r="JR78" s="144"/>
      <c r="JS78" s="144"/>
      <c r="JT78" s="519">
        <f t="shared" si="1956"/>
        <v>0</v>
      </c>
      <c r="JU78" s="519">
        <f t="shared" si="1957"/>
        <v>0</v>
      </c>
      <c r="JV78" s="519">
        <f t="shared" si="1958"/>
        <v>0</v>
      </c>
      <c r="JW78" s="519">
        <f t="shared" si="1959"/>
        <v>0</v>
      </c>
      <c r="JX78" s="519">
        <f t="shared" si="1960"/>
        <v>0</v>
      </c>
      <c r="JY78" s="519">
        <f t="shared" si="1961"/>
        <v>0</v>
      </c>
      <c r="JZ78" s="57">
        <f t="shared" ref="JZ78:JZ81" si="1964">JT78+JW78</f>
        <v>0</v>
      </c>
      <c r="KA78" s="57">
        <f t="shared" si="1962"/>
        <v>0</v>
      </c>
      <c r="KB78" s="57">
        <f t="shared" si="1963"/>
        <v>0</v>
      </c>
      <c r="KC78" s="243">
        <f t="shared" ref="KC78:KC81" si="1965">JT78-JR78</f>
        <v>0</v>
      </c>
      <c r="KD78" s="243">
        <f t="shared" ref="KD78:KD81" si="1966">JU78-JS78</f>
        <v>0</v>
      </c>
      <c r="KE78" s="143"/>
      <c r="KF78" s="143"/>
      <c r="KG78" s="61"/>
      <c r="KH78" s="61"/>
    </row>
    <row r="79" spans="1:294" s="4" customFormat="1" x14ac:dyDescent="0.2">
      <c r="A79" s="126">
        <v>1</v>
      </c>
      <c r="B79" s="126"/>
      <c r="C79" s="213"/>
      <c r="D79" s="215"/>
      <c r="E79" s="209"/>
      <c r="F79" s="53"/>
      <c r="G79" s="80"/>
      <c r="H79" s="98"/>
      <c r="I79" s="98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>
        <f t="shared" si="1883"/>
        <v>0</v>
      </c>
      <c r="U79" s="57">
        <f t="shared" si="1884"/>
        <v>0</v>
      </c>
      <c r="V79" s="57">
        <f t="shared" si="1885"/>
        <v>0</v>
      </c>
      <c r="W79" s="243">
        <f t="shared" si="1886"/>
        <v>0</v>
      </c>
      <c r="X79" s="243">
        <f t="shared" si="1887"/>
        <v>0</v>
      </c>
      <c r="Y79" s="238"/>
      <c r="Z79" s="238"/>
      <c r="AA79" s="58"/>
      <c r="AB79" s="58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>
        <f t="shared" si="1817"/>
        <v>0</v>
      </c>
      <c r="AN79" s="57">
        <f t="shared" si="1818"/>
        <v>0</v>
      </c>
      <c r="AO79" s="57">
        <f t="shared" si="1819"/>
        <v>0</v>
      </c>
      <c r="AP79" s="243">
        <f t="shared" si="1820"/>
        <v>0</v>
      </c>
      <c r="AQ79" s="243">
        <f t="shared" si="1821"/>
        <v>0</v>
      </c>
      <c r="AR79" s="238"/>
      <c r="AS79" s="238"/>
      <c r="AT79" s="58"/>
      <c r="AU79" s="58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>
        <f t="shared" si="1822"/>
        <v>0</v>
      </c>
      <c r="BG79" s="57">
        <f t="shared" si="1823"/>
        <v>0</v>
      </c>
      <c r="BH79" s="57">
        <f t="shared" si="1824"/>
        <v>0</v>
      </c>
      <c r="BI79" s="243">
        <f t="shared" si="1825"/>
        <v>0</v>
      </c>
      <c r="BJ79" s="243">
        <f t="shared" si="1826"/>
        <v>0</v>
      </c>
      <c r="BK79" s="238"/>
      <c r="BL79" s="238"/>
      <c r="BM79" s="58"/>
      <c r="BN79" s="58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>
        <f t="shared" si="1827"/>
        <v>0</v>
      </c>
      <c r="BZ79" s="57">
        <f t="shared" si="1828"/>
        <v>0</v>
      </c>
      <c r="CA79" s="57">
        <f t="shared" si="1829"/>
        <v>0</v>
      </c>
      <c r="CB79" s="243">
        <f t="shared" si="1830"/>
        <v>0</v>
      </c>
      <c r="CC79" s="243">
        <f t="shared" si="1831"/>
        <v>0</v>
      </c>
      <c r="CD79" s="238"/>
      <c r="CE79" s="238"/>
      <c r="CF79" s="58"/>
      <c r="CG79" s="58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>
        <f t="shared" si="1832"/>
        <v>0</v>
      </c>
      <c r="CS79" s="57">
        <f t="shared" si="1833"/>
        <v>0</v>
      </c>
      <c r="CT79" s="57">
        <f t="shared" si="1834"/>
        <v>0</v>
      </c>
      <c r="CU79" s="243">
        <f t="shared" si="1835"/>
        <v>0</v>
      </c>
      <c r="CV79" s="243">
        <f t="shared" si="1836"/>
        <v>0</v>
      </c>
      <c r="CW79" s="238"/>
      <c r="CX79" s="238"/>
      <c r="CY79" s="58"/>
      <c r="CZ79" s="58"/>
      <c r="DA79" s="57"/>
      <c r="DB79" s="57"/>
      <c r="DC79" s="57"/>
      <c r="DD79" s="57"/>
      <c r="DE79" s="57"/>
      <c r="DF79" s="57"/>
      <c r="DG79" s="57"/>
      <c r="DH79" s="57"/>
      <c r="DI79" s="57"/>
      <c r="DJ79" s="57"/>
      <c r="DK79" s="57">
        <f t="shared" si="1837"/>
        <v>0</v>
      </c>
      <c r="DL79" s="57">
        <f t="shared" si="1838"/>
        <v>0</v>
      </c>
      <c r="DM79" s="57">
        <f t="shared" si="1839"/>
        <v>0</v>
      </c>
      <c r="DN79" s="243">
        <f t="shared" si="1840"/>
        <v>0</v>
      </c>
      <c r="DO79" s="243">
        <f t="shared" si="1841"/>
        <v>0</v>
      </c>
      <c r="DP79" s="238"/>
      <c r="DQ79" s="238"/>
      <c r="DR79" s="58"/>
      <c r="DS79" s="58"/>
      <c r="DT79" s="57"/>
      <c r="DU79" s="57"/>
      <c r="DV79" s="57"/>
      <c r="DW79" s="57"/>
      <c r="DX79" s="57"/>
      <c r="DY79" s="57"/>
      <c r="DZ79" s="57"/>
      <c r="EA79" s="57"/>
      <c r="EB79" s="57"/>
      <c r="EC79" s="57"/>
      <c r="ED79" s="57">
        <f t="shared" si="1842"/>
        <v>0</v>
      </c>
      <c r="EE79" s="57">
        <f t="shared" si="1843"/>
        <v>0</v>
      </c>
      <c r="EF79" s="57">
        <f t="shared" si="1844"/>
        <v>0</v>
      </c>
      <c r="EG79" s="243">
        <f t="shared" si="1845"/>
        <v>0</v>
      </c>
      <c r="EH79" s="243">
        <f t="shared" si="1846"/>
        <v>0</v>
      </c>
      <c r="EI79" s="238"/>
      <c r="EJ79" s="238"/>
      <c r="EK79" s="58"/>
      <c r="EL79" s="58"/>
      <c r="EM79" s="57"/>
      <c r="EN79" s="57"/>
      <c r="EO79" s="57"/>
      <c r="EP79" s="57"/>
      <c r="EQ79" s="57"/>
      <c r="ER79" s="57"/>
      <c r="ES79" s="57"/>
      <c r="ET79" s="57"/>
      <c r="EU79" s="57"/>
      <c r="EV79" s="57"/>
      <c r="EW79" s="57">
        <f t="shared" si="1847"/>
        <v>0</v>
      </c>
      <c r="EX79" s="57">
        <f t="shared" si="1848"/>
        <v>0</v>
      </c>
      <c r="EY79" s="57">
        <f t="shared" si="1849"/>
        <v>0</v>
      </c>
      <c r="EZ79" s="243">
        <f t="shared" si="1850"/>
        <v>0</v>
      </c>
      <c r="FA79" s="243">
        <f t="shared" si="1851"/>
        <v>0</v>
      </c>
      <c r="FB79" s="238"/>
      <c r="FC79" s="238"/>
      <c r="FD79" s="58"/>
      <c r="FE79" s="58"/>
      <c r="FF79" s="57"/>
      <c r="FG79" s="57"/>
      <c r="FH79" s="57"/>
      <c r="FI79" s="57"/>
      <c r="FJ79" s="57"/>
      <c r="FK79" s="57"/>
      <c r="FL79" s="57"/>
      <c r="FM79" s="57"/>
      <c r="FN79" s="57"/>
      <c r="FO79" s="57"/>
      <c r="FP79" s="57">
        <f t="shared" si="1852"/>
        <v>0</v>
      </c>
      <c r="FQ79" s="57">
        <f t="shared" si="1853"/>
        <v>0</v>
      </c>
      <c r="FR79" s="57">
        <f t="shared" si="1854"/>
        <v>0</v>
      </c>
      <c r="FS79" s="243">
        <f t="shared" si="1855"/>
        <v>0</v>
      </c>
      <c r="FT79" s="243">
        <f t="shared" si="1856"/>
        <v>0</v>
      </c>
      <c r="FU79" s="238"/>
      <c r="FV79" s="238"/>
      <c r="FW79" s="58"/>
      <c r="FX79" s="58"/>
      <c r="FY79" s="57"/>
      <c r="FZ79" s="57"/>
      <c r="GA79" s="57"/>
      <c r="GB79" s="57"/>
      <c r="GC79" s="57"/>
      <c r="GD79" s="57"/>
      <c r="GE79" s="57"/>
      <c r="GF79" s="57"/>
      <c r="GG79" s="57"/>
      <c r="GH79" s="57"/>
      <c r="GI79" s="57">
        <f t="shared" si="1857"/>
        <v>0</v>
      </c>
      <c r="GJ79" s="57">
        <f t="shared" si="1858"/>
        <v>0</v>
      </c>
      <c r="GK79" s="57">
        <f t="shared" si="1859"/>
        <v>0</v>
      </c>
      <c r="GL79" s="243">
        <f t="shared" si="1860"/>
        <v>0</v>
      </c>
      <c r="GM79" s="243">
        <f t="shared" si="1861"/>
        <v>0</v>
      </c>
      <c r="GN79" s="238"/>
      <c r="GO79" s="238"/>
      <c r="GP79" s="58"/>
      <c r="GQ79" s="58"/>
      <c r="GR79" s="57"/>
      <c r="GS79" s="57"/>
      <c r="GT79" s="57"/>
      <c r="GU79" s="57"/>
      <c r="GV79" s="57"/>
      <c r="GW79" s="57"/>
      <c r="GX79" s="57"/>
      <c r="GY79" s="57"/>
      <c r="GZ79" s="57"/>
      <c r="HA79" s="57"/>
      <c r="HB79" s="57">
        <f t="shared" si="1862"/>
        <v>0</v>
      </c>
      <c r="HC79" s="57">
        <f t="shared" si="1863"/>
        <v>0</v>
      </c>
      <c r="HD79" s="57">
        <f t="shared" si="1864"/>
        <v>0</v>
      </c>
      <c r="HE79" s="243">
        <f t="shared" si="1865"/>
        <v>0</v>
      </c>
      <c r="HF79" s="243">
        <f t="shared" si="1866"/>
        <v>0</v>
      </c>
      <c r="HG79" s="238"/>
      <c r="HH79" s="238"/>
      <c r="HI79" s="58"/>
      <c r="HJ79" s="58"/>
      <c r="HK79" s="57"/>
      <c r="HL79" s="57"/>
      <c r="HM79" s="57"/>
      <c r="HN79" s="57"/>
      <c r="HO79" s="57"/>
      <c r="HP79" s="57"/>
      <c r="HQ79" s="57"/>
      <c r="HR79" s="57"/>
      <c r="HS79" s="57"/>
      <c r="HT79" s="57"/>
      <c r="HU79" s="57">
        <f t="shared" si="1867"/>
        <v>0</v>
      </c>
      <c r="HV79" s="57">
        <f t="shared" si="1868"/>
        <v>0</v>
      </c>
      <c r="HW79" s="57">
        <f t="shared" si="1869"/>
        <v>0</v>
      </c>
      <c r="HX79" s="243">
        <f t="shared" si="1870"/>
        <v>0</v>
      </c>
      <c r="HY79" s="243">
        <f t="shared" si="1871"/>
        <v>0</v>
      </c>
      <c r="HZ79" s="238"/>
      <c r="IA79" s="238"/>
      <c r="IB79" s="58"/>
      <c r="IC79" s="58"/>
      <c r="ID79" s="58"/>
      <c r="IE79" s="58"/>
      <c r="IF79" s="57"/>
      <c r="IG79" s="57"/>
      <c r="IH79" s="57"/>
      <c r="II79" s="57"/>
      <c r="IJ79" s="57"/>
      <c r="IK79" s="57"/>
      <c r="IL79" s="57"/>
      <c r="IM79" s="57"/>
      <c r="IN79" s="57">
        <f t="shared" si="1872"/>
        <v>0</v>
      </c>
      <c r="IO79" s="57">
        <f t="shared" si="1873"/>
        <v>0</v>
      </c>
      <c r="IP79" s="57">
        <f t="shared" si="1874"/>
        <v>0</v>
      </c>
      <c r="IQ79" s="243">
        <f t="shared" si="1875"/>
        <v>0</v>
      </c>
      <c r="IR79" s="243">
        <f t="shared" si="1876"/>
        <v>0</v>
      </c>
      <c r="IS79" s="238"/>
      <c r="IT79" s="238"/>
      <c r="IU79" s="58"/>
      <c r="IV79" s="58"/>
      <c r="IW79" s="58"/>
      <c r="IX79" s="58"/>
      <c r="IY79" s="57"/>
      <c r="IZ79" s="57"/>
      <c r="JA79" s="57"/>
      <c r="JB79" s="57"/>
      <c r="JC79" s="57"/>
      <c r="JD79" s="57"/>
      <c r="JE79" s="57"/>
      <c r="JF79" s="57"/>
      <c r="JG79" s="57">
        <f t="shared" si="1877"/>
        <v>0</v>
      </c>
      <c r="JH79" s="57">
        <f t="shared" si="1878"/>
        <v>0</v>
      </c>
      <c r="JI79" s="57">
        <f t="shared" si="1879"/>
        <v>0</v>
      </c>
      <c r="JJ79" s="243">
        <f t="shared" si="1880"/>
        <v>0</v>
      </c>
      <c r="JK79" s="243">
        <f t="shared" si="1881"/>
        <v>0</v>
      </c>
      <c r="JL79" s="238"/>
      <c r="JM79" s="238"/>
      <c r="JN79" s="58"/>
      <c r="JO79" s="58"/>
      <c r="JP79" s="59"/>
      <c r="JQ79" s="60"/>
      <c r="JR79" s="59"/>
      <c r="JS79" s="59"/>
      <c r="JT79" s="519">
        <f t="shared" si="1956"/>
        <v>0</v>
      </c>
      <c r="JU79" s="519">
        <f t="shared" si="1957"/>
        <v>0</v>
      </c>
      <c r="JV79" s="519">
        <f t="shared" si="1958"/>
        <v>0</v>
      </c>
      <c r="JW79" s="519">
        <f t="shared" si="1959"/>
        <v>0</v>
      </c>
      <c r="JX79" s="519">
        <f t="shared" si="1960"/>
        <v>0</v>
      </c>
      <c r="JY79" s="519">
        <f t="shared" si="1961"/>
        <v>0</v>
      </c>
      <c r="JZ79" s="57">
        <f t="shared" si="1964"/>
        <v>0</v>
      </c>
      <c r="KA79" s="57">
        <f t="shared" si="1962"/>
        <v>0</v>
      </c>
      <c r="KB79" s="57">
        <f t="shared" si="1963"/>
        <v>0</v>
      </c>
      <c r="KC79" s="243">
        <f t="shared" si="1965"/>
        <v>0</v>
      </c>
      <c r="KD79" s="243">
        <f t="shared" si="1966"/>
        <v>0</v>
      </c>
      <c r="KE79" s="58"/>
      <c r="KF79" s="58"/>
      <c r="KG79" s="61"/>
      <c r="KH79" s="61"/>
    </row>
    <row r="80" spans="1:294" s="4" customFormat="1" ht="13.5" x14ac:dyDescent="0.2">
      <c r="A80" s="126">
        <v>1</v>
      </c>
      <c r="B80" s="126"/>
      <c r="C80" s="61"/>
      <c r="D80" s="8"/>
      <c r="E80" s="209"/>
      <c r="F80" s="168"/>
      <c r="G80" s="80"/>
      <c r="H80" s="98"/>
      <c r="I80" s="98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>
        <f t="shared" si="1883"/>
        <v>0</v>
      </c>
      <c r="U80" s="57">
        <f t="shared" si="1884"/>
        <v>0</v>
      </c>
      <c r="V80" s="57">
        <f t="shared" si="1885"/>
        <v>0</v>
      </c>
      <c r="W80" s="243">
        <f t="shared" si="1886"/>
        <v>0</v>
      </c>
      <c r="X80" s="243">
        <f t="shared" si="1887"/>
        <v>0</v>
      </c>
      <c r="Y80" s="238"/>
      <c r="Z80" s="238"/>
      <c r="AA80" s="58"/>
      <c r="AB80" s="58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>
        <f t="shared" si="1817"/>
        <v>0</v>
      </c>
      <c r="AN80" s="57">
        <f t="shared" si="1818"/>
        <v>0</v>
      </c>
      <c r="AO80" s="57">
        <f t="shared" si="1819"/>
        <v>0</v>
      </c>
      <c r="AP80" s="243">
        <f t="shared" si="1820"/>
        <v>0</v>
      </c>
      <c r="AQ80" s="243">
        <f t="shared" si="1821"/>
        <v>0</v>
      </c>
      <c r="AR80" s="238"/>
      <c r="AS80" s="238"/>
      <c r="AT80" s="58"/>
      <c r="AU80" s="58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>
        <f t="shared" si="1822"/>
        <v>0</v>
      </c>
      <c r="BG80" s="57">
        <f t="shared" si="1823"/>
        <v>0</v>
      </c>
      <c r="BH80" s="57">
        <f t="shared" si="1824"/>
        <v>0</v>
      </c>
      <c r="BI80" s="243">
        <f t="shared" si="1825"/>
        <v>0</v>
      </c>
      <c r="BJ80" s="243">
        <f t="shared" si="1826"/>
        <v>0</v>
      </c>
      <c r="BK80" s="238"/>
      <c r="BL80" s="238"/>
      <c r="BM80" s="58"/>
      <c r="BN80" s="58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>
        <f t="shared" si="1827"/>
        <v>0</v>
      </c>
      <c r="BZ80" s="57">
        <f t="shared" si="1828"/>
        <v>0</v>
      </c>
      <c r="CA80" s="57">
        <f t="shared" si="1829"/>
        <v>0</v>
      </c>
      <c r="CB80" s="243">
        <f t="shared" si="1830"/>
        <v>0</v>
      </c>
      <c r="CC80" s="243">
        <f t="shared" si="1831"/>
        <v>0</v>
      </c>
      <c r="CD80" s="238"/>
      <c r="CE80" s="238"/>
      <c r="CF80" s="58"/>
      <c r="CG80" s="58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>
        <f t="shared" si="1832"/>
        <v>0</v>
      </c>
      <c r="CS80" s="57">
        <f t="shared" si="1833"/>
        <v>0</v>
      </c>
      <c r="CT80" s="57">
        <f t="shared" si="1834"/>
        <v>0</v>
      </c>
      <c r="CU80" s="243">
        <f t="shared" si="1835"/>
        <v>0</v>
      </c>
      <c r="CV80" s="243">
        <f t="shared" si="1836"/>
        <v>0</v>
      </c>
      <c r="CW80" s="238"/>
      <c r="CX80" s="238"/>
      <c r="CY80" s="58"/>
      <c r="CZ80" s="58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>
        <f t="shared" si="1837"/>
        <v>0</v>
      </c>
      <c r="DL80" s="57">
        <f t="shared" si="1838"/>
        <v>0</v>
      </c>
      <c r="DM80" s="57">
        <f t="shared" si="1839"/>
        <v>0</v>
      </c>
      <c r="DN80" s="243">
        <f t="shared" si="1840"/>
        <v>0</v>
      </c>
      <c r="DO80" s="243">
        <f t="shared" si="1841"/>
        <v>0</v>
      </c>
      <c r="DP80" s="238"/>
      <c r="DQ80" s="238"/>
      <c r="DR80" s="58"/>
      <c r="DS80" s="58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>
        <f t="shared" si="1842"/>
        <v>0</v>
      </c>
      <c r="EE80" s="57">
        <f t="shared" si="1843"/>
        <v>0</v>
      </c>
      <c r="EF80" s="57">
        <f t="shared" si="1844"/>
        <v>0</v>
      </c>
      <c r="EG80" s="243">
        <f t="shared" si="1845"/>
        <v>0</v>
      </c>
      <c r="EH80" s="243">
        <f t="shared" si="1846"/>
        <v>0</v>
      </c>
      <c r="EI80" s="238"/>
      <c r="EJ80" s="238"/>
      <c r="EK80" s="58"/>
      <c r="EL80" s="58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>
        <f t="shared" si="1847"/>
        <v>0</v>
      </c>
      <c r="EX80" s="57">
        <f t="shared" si="1848"/>
        <v>0</v>
      </c>
      <c r="EY80" s="57">
        <f t="shared" si="1849"/>
        <v>0</v>
      </c>
      <c r="EZ80" s="243">
        <f t="shared" si="1850"/>
        <v>0</v>
      </c>
      <c r="FA80" s="243">
        <f t="shared" si="1851"/>
        <v>0</v>
      </c>
      <c r="FB80" s="238"/>
      <c r="FC80" s="238"/>
      <c r="FD80" s="58"/>
      <c r="FE80" s="58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>
        <f t="shared" si="1852"/>
        <v>0</v>
      </c>
      <c r="FQ80" s="57">
        <f t="shared" si="1853"/>
        <v>0</v>
      </c>
      <c r="FR80" s="57">
        <f t="shared" si="1854"/>
        <v>0</v>
      </c>
      <c r="FS80" s="243">
        <f t="shared" si="1855"/>
        <v>0</v>
      </c>
      <c r="FT80" s="243">
        <f t="shared" si="1856"/>
        <v>0</v>
      </c>
      <c r="FU80" s="238"/>
      <c r="FV80" s="238"/>
      <c r="FW80" s="58"/>
      <c r="FX80" s="58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>
        <f t="shared" si="1857"/>
        <v>0</v>
      </c>
      <c r="GJ80" s="57">
        <f t="shared" si="1858"/>
        <v>0</v>
      </c>
      <c r="GK80" s="57">
        <f t="shared" si="1859"/>
        <v>0</v>
      </c>
      <c r="GL80" s="243">
        <f t="shared" si="1860"/>
        <v>0</v>
      </c>
      <c r="GM80" s="243">
        <f t="shared" si="1861"/>
        <v>0</v>
      </c>
      <c r="GN80" s="238"/>
      <c r="GO80" s="238"/>
      <c r="GP80" s="58"/>
      <c r="GQ80" s="58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>
        <f t="shared" si="1862"/>
        <v>0</v>
      </c>
      <c r="HC80" s="57">
        <f t="shared" si="1863"/>
        <v>0</v>
      </c>
      <c r="HD80" s="57">
        <f t="shared" si="1864"/>
        <v>0</v>
      </c>
      <c r="HE80" s="243">
        <f t="shared" si="1865"/>
        <v>0</v>
      </c>
      <c r="HF80" s="243">
        <f t="shared" si="1866"/>
        <v>0</v>
      </c>
      <c r="HG80" s="238"/>
      <c r="HH80" s="238"/>
      <c r="HI80" s="58"/>
      <c r="HJ80" s="58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>
        <f t="shared" si="1867"/>
        <v>0</v>
      </c>
      <c r="HV80" s="57">
        <f t="shared" si="1868"/>
        <v>0</v>
      </c>
      <c r="HW80" s="57">
        <f t="shared" si="1869"/>
        <v>0</v>
      </c>
      <c r="HX80" s="243">
        <f t="shared" si="1870"/>
        <v>0</v>
      </c>
      <c r="HY80" s="243">
        <f t="shared" si="1871"/>
        <v>0</v>
      </c>
      <c r="HZ80" s="238"/>
      <c r="IA80" s="238"/>
      <c r="IB80" s="58"/>
      <c r="IC80" s="58"/>
      <c r="ID80" s="58"/>
      <c r="IE80" s="58"/>
      <c r="IF80" s="57"/>
      <c r="IG80" s="57"/>
      <c r="IH80" s="57"/>
      <c r="II80" s="57"/>
      <c r="IJ80" s="57"/>
      <c r="IK80" s="57"/>
      <c r="IL80" s="57"/>
      <c r="IM80" s="57"/>
      <c r="IN80" s="57">
        <f t="shared" si="1872"/>
        <v>0</v>
      </c>
      <c r="IO80" s="57">
        <f t="shared" si="1873"/>
        <v>0</v>
      </c>
      <c r="IP80" s="57">
        <f t="shared" si="1874"/>
        <v>0</v>
      </c>
      <c r="IQ80" s="243">
        <f t="shared" si="1875"/>
        <v>0</v>
      </c>
      <c r="IR80" s="243">
        <f t="shared" si="1876"/>
        <v>0</v>
      </c>
      <c r="IS80" s="238"/>
      <c r="IT80" s="238"/>
      <c r="IU80" s="58"/>
      <c r="IV80" s="58"/>
      <c r="IW80" s="58"/>
      <c r="IX80" s="58"/>
      <c r="IY80" s="57"/>
      <c r="IZ80" s="57"/>
      <c r="JA80" s="57"/>
      <c r="JB80" s="57"/>
      <c r="JC80" s="57"/>
      <c r="JD80" s="57"/>
      <c r="JE80" s="57"/>
      <c r="JF80" s="57"/>
      <c r="JG80" s="57">
        <f t="shared" si="1877"/>
        <v>0</v>
      </c>
      <c r="JH80" s="57">
        <f t="shared" si="1878"/>
        <v>0</v>
      </c>
      <c r="JI80" s="57">
        <f t="shared" si="1879"/>
        <v>0</v>
      </c>
      <c r="JJ80" s="243">
        <f t="shared" si="1880"/>
        <v>0</v>
      </c>
      <c r="JK80" s="243">
        <f t="shared" si="1881"/>
        <v>0</v>
      </c>
      <c r="JL80" s="238"/>
      <c r="JM80" s="238"/>
      <c r="JN80" s="58"/>
      <c r="JO80" s="58"/>
      <c r="JP80" s="59"/>
      <c r="JQ80" s="60"/>
      <c r="JR80" s="59"/>
      <c r="JS80" s="59"/>
      <c r="JT80" s="519">
        <f t="shared" si="1956"/>
        <v>0</v>
      </c>
      <c r="JU80" s="519">
        <f t="shared" si="1957"/>
        <v>0</v>
      </c>
      <c r="JV80" s="519">
        <f t="shared" si="1958"/>
        <v>0</v>
      </c>
      <c r="JW80" s="519">
        <f t="shared" si="1959"/>
        <v>0</v>
      </c>
      <c r="JX80" s="519">
        <f t="shared" si="1960"/>
        <v>0</v>
      </c>
      <c r="JY80" s="519">
        <f t="shared" si="1961"/>
        <v>0</v>
      </c>
      <c r="JZ80" s="57">
        <f t="shared" si="1964"/>
        <v>0</v>
      </c>
      <c r="KA80" s="57">
        <f t="shared" si="1962"/>
        <v>0</v>
      </c>
      <c r="KB80" s="57">
        <f t="shared" si="1963"/>
        <v>0</v>
      </c>
      <c r="KC80" s="243">
        <f t="shared" si="1965"/>
        <v>0</v>
      </c>
      <c r="KD80" s="243">
        <f t="shared" si="1966"/>
        <v>0</v>
      </c>
      <c r="KE80" s="58"/>
      <c r="KF80" s="58"/>
      <c r="KG80" s="61"/>
      <c r="KH80" s="61"/>
    </row>
    <row r="81" spans="1:294" s="4" customFormat="1" ht="13.5" x14ac:dyDescent="0.2">
      <c r="A81" s="126">
        <v>1</v>
      </c>
      <c r="B81" s="126"/>
      <c r="C81" s="61"/>
      <c r="D81" s="8"/>
      <c r="E81" s="209"/>
      <c r="F81" s="168"/>
      <c r="G81" s="80"/>
      <c r="H81" s="98"/>
      <c r="I81" s="98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>
        <f t="shared" si="1883"/>
        <v>0</v>
      </c>
      <c r="U81" s="57">
        <f t="shared" si="1884"/>
        <v>0</v>
      </c>
      <c r="V81" s="57">
        <f t="shared" si="1885"/>
        <v>0</v>
      </c>
      <c r="W81" s="243">
        <f t="shared" si="1886"/>
        <v>0</v>
      </c>
      <c r="X81" s="243">
        <f t="shared" si="1887"/>
        <v>0</v>
      </c>
      <c r="Y81" s="238"/>
      <c r="Z81" s="238"/>
      <c r="AA81" s="58"/>
      <c r="AB81" s="58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>
        <f t="shared" si="1817"/>
        <v>0</v>
      </c>
      <c r="AN81" s="57">
        <f t="shared" si="1818"/>
        <v>0</v>
      </c>
      <c r="AO81" s="57">
        <f t="shared" si="1819"/>
        <v>0</v>
      </c>
      <c r="AP81" s="243">
        <f t="shared" si="1820"/>
        <v>0</v>
      </c>
      <c r="AQ81" s="243">
        <f t="shared" si="1821"/>
        <v>0</v>
      </c>
      <c r="AR81" s="238"/>
      <c r="AS81" s="238"/>
      <c r="AT81" s="58"/>
      <c r="AU81" s="58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>
        <f t="shared" si="1822"/>
        <v>0</v>
      </c>
      <c r="BG81" s="57">
        <f t="shared" si="1823"/>
        <v>0</v>
      </c>
      <c r="BH81" s="57">
        <f t="shared" si="1824"/>
        <v>0</v>
      </c>
      <c r="BI81" s="243">
        <f t="shared" si="1825"/>
        <v>0</v>
      </c>
      <c r="BJ81" s="243">
        <f t="shared" si="1826"/>
        <v>0</v>
      </c>
      <c r="BK81" s="238"/>
      <c r="BL81" s="238"/>
      <c r="BM81" s="58"/>
      <c r="BN81" s="58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>
        <f t="shared" si="1827"/>
        <v>0</v>
      </c>
      <c r="BZ81" s="57">
        <f t="shared" si="1828"/>
        <v>0</v>
      </c>
      <c r="CA81" s="57">
        <f t="shared" si="1829"/>
        <v>0</v>
      </c>
      <c r="CB81" s="243">
        <f t="shared" si="1830"/>
        <v>0</v>
      </c>
      <c r="CC81" s="243">
        <f t="shared" si="1831"/>
        <v>0</v>
      </c>
      <c r="CD81" s="238"/>
      <c r="CE81" s="238"/>
      <c r="CF81" s="58"/>
      <c r="CG81" s="58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>
        <f t="shared" si="1832"/>
        <v>0</v>
      </c>
      <c r="CS81" s="57">
        <f t="shared" si="1833"/>
        <v>0</v>
      </c>
      <c r="CT81" s="57">
        <f t="shared" si="1834"/>
        <v>0</v>
      </c>
      <c r="CU81" s="243">
        <f t="shared" si="1835"/>
        <v>0</v>
      </c>
      <c r="CV81" s="243">
        <f t="shared" si="1836"/>
        <v>0</v>
      </c>
      <c r="CW81" s="238"/>
      <c r="CX81" s="238"/>
      <c r="CY81" s="58"/>
      <c r="CZ81" s="58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>
        <f t="shared" si="1837"/>
        <v>0</v>
      </c>
      <c r="DL81" s="57">
        <f t="shared" si="1838"/>
        <v>0</v>
      </c>
      <c r="DM81" s="57">
        <f t="shared" si="1839"/>
        <v>0</v>
      </c>
      <c r="DN81" s="243">
        <f t="shared" si="1840"/>
        <v>0</v>
      </c>
      <c r="DO81" s="243">
        <f t="shared" si="1841"/>
        <v>0</v>
      </c>
      <c r="DP81" s="238"/>
      <c r="DQ81" s="238"/>
      <c r="DR81" s="58"/>
      <c r="DS81" s="58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>
        <f t="shared" si="1842"/>
        <v>0</v>
      </c>
      <c r="EE81" s="57">
        <f t="shared" si="1843"/>
        <v>0</v>
      </c>
      <c r="EF81" s="57">
        <f t="shared" si="1844"/>
        <v>0</v>
      </c>
      <c r="EG81" s="243">
        <f t="shared" si="1845"/>
        <v>0</v>
      </c>
      <c r="EH81" s="243">
        <f t="shared" si="1846"/>
        <v>0</v>
      </c>
      <c r="EI81" s="238"/>
      <c r="EJ81" s="238"/>
      <c r="EK81" s="58"/>
      <c r="EL81" s="58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>
        <f t="shared" si="1847"/>
        <v>0</v>
      </c>
      <c r="EX81" s="57">
        <f t="shared" si="1848"/>
        <v>0</v>
      </c>
      <c r="EY81" s="57">
        <f t="shared" si="1849"/>
        <v>0</v>
      </c>
      <c r="EZ81" s="243">
        <f t="shared" si="1850"/>
        <v>0</v>
      </c>
      <c r="FA81" s="243">
        <f t="shared" si="1851"/>
        <v>0</v>
      </c>
      <c r="FB81" s="238"/>
      <c r="FC81" s="238"/>
      <c r="FD81" s="58"/>
      <c r="FE81" s="58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>
        <f t="shared" si="1852"/>
        <v>0</v>
      </c>
      <c r="FQ81" s="57">
        <f t="shared" si="1853"/>
        <v>0</v>
      </c>
      <c r="FR81" s="57">
        <f t="shared" si="1854"/>
        <v>0</v>
      </c>
      <c r="FS81" s="243">
        <f t="shared" si="1855"/>
        <v>0</v>
      </c>
      <c r="FT81" s="243">
        <f t="shared" si="1856"/>
        <v>0</v>
      </c>
      <c r="FU81" s="238"/>
      <c r="FV81" s="238"/>
      <c r="FW81" s="58"/>
      <c r="FX81" s="58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>
        <f t="shared" si="1857"/>
        <v>0</v>
      </c>
      <c r="GJ81" s="57">
        <f t="shared" si="1858"/>
        <v>0</v>
      </c>
      <c r="GK81" s="57">
        <f t="shared" si="1859"/>
        <v>0</v>
      </c>
      <c r="GL81" s="243">
        <f t="shared" si="1860"/>
        <v>0</v>
      </c>
      <c r="GM81" s="243">
        <f t="shared" si="1861"/>
        <v>0</v>
      </c>
      <c r="GN81" s="238"/>
      <c r="GO81" s="238"/>
      <c r="GP81" s="58"/>
      <c r="GQ81" s="58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>
        <f t="shared" si="1862"/>
        <v>0</v>
      </c>
      <c r="HC81" s="57">
        <f t="shared" si="1863"/>
        <v>0</v>
      </c>
      <c r="HD81" s="57">
        <f t="shared" si="1864"/>
        <v>0</v>
      </c>
      <c r="HE81" s="243">
        <f t="shared" si="1865"/>
        <v>0</v>
      </c>
      <c r="HF81" s="243">
        <f t="shared" si="1866"/>
        <v>0</v>
      </c>
      <c r="HG81" s="238"/>
      <c r="HH81" s="238"/>
      <c r="HI81" s="58"/>
      <c r="HJ81" s="58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>
        <f t="shared" si="1867"/>
        <v>0</v>
      </c>
      <c r="HV81" s="57">
        <f t="shared" si="1868"/>
        <v>0</v>
      </c>
      <c r="HW81" s="57">
        <f t="shared" si="1869"/>
        <v>0</v>
      </c>
      <c r="HX81" s="243">
        <f t="shared" si="1870"/>
        <v>0</v>
      </c>
      <c r="HY81" s="243">
        <f t="shared" si="1871"/>
        <v>0</v>
      </c>
      <c r="HZ81" s="238"/>
      <c r="IA81" s="238"/>
      <c r="IB81" s="58"/>
      <c r="IC81" s="58"/>
      <c r="ID81" s="58"/>
      <c r="IE81" s="58"/>
      <c r="IF81" s="57"/>
      <c r="IG81" s="57"/>
      <c r="IH81" s="57"/>
      <c r="II81" s="57"/>
      <c r="IJ81" s="57"/>
      <c r="IK81" s="57"/>
      <c r="IL81" s="57"/>
      <c r="IM81" s="57"/>
      <c r="IN81" s="57">
        <f t="shared" si="1872"/>
        <v>0</v>
      </c>
      <c r="IO81" s="57">
        <f t="shared" si="1873"/>
        <v>0</v>
      </c>
      <c r="IP81" s="57">
        <f t="shared" si="1874"/>
        <v>0</v>
      </c>
      <c r="IQ81" s="243">
        <f t="shared" si="1875"/>
        <v>0</v>
      </c>
      <c r="IR81" s="243">
        <f t="shared" si="1876"/>
        <v>0</v>
      </c>
      <c r="IS81" s="238"/>
      <c r="IT81" s="238"/>
      <c r="IU81" s="58"/>
      <c r="IV81" s="58"/>
      <c r="IW81" s="58"/>
      <c r="IX81" s="58"/>
      <c r="IY81" s="57"/>
      <c r="IZ81" s="57"/>
      <c r="JA81" s="57"/>
      <c r="JB81" s="57"/>
      <c r="JC81" s="57"/>
      <c r="JD81" s="57"/>
      <c r="JE81" s="57"/>
      <c r="JF81" s="57"/>
      <c r="JG81" s="57">
        <f t="shared" si="1877"/>
        <v>0</v>
      </c>
      <c r="JH81" s="57">
        <f t="shared" si="1878"/>
        <v>0</v>
      </c>
      <c r="JI81" s="57">
        <f t="shared" si="1879"/>
        <v>0</v>
      </c>
      <c r="JJ81" s="243">
        <f t="shared" si="1880"/>
        <v>0</v>
      </c>
      <c r="JK81" s="243">
        <f t="shared" si="1881"/>
        <v>0</v>
      </c>
      <c r="JL81" s="238"/>
      <c r="JM81" s="238"/>
      <c r="JN81" s="58"/>
      <c r="JO81" s="58"/>
      <c r="JP81" s="59"/>
      <c r="JQ81" s="60"/>
      <c r="JR81" s="59"/>
      <c r="JS81" s="59"/>
      <c r="JT81" s="519">
        <f t="shared" si="1956"/>
        <v>0</v>
      </c>
      <c r="JU81" s="519">
        <f t="shared" si="1957"/>
        <v>0</v>
      </c>
      <c r="JV81" s="519">
        <f t="shared" si="1958"/>
        <v>0</v>
      </c>
      <c r="JW81" s="519">
        <f t="shared" si="1959"/>
        <v>0</v>
      </c>
      <c r="JX81" s="519">
        <f t="shared" si="1960"/>
        <v>0</v>
      </c>
      <c r="JY81" s="519">
        <f t="shared" si="1961"/>
        <v>0</v>
      </c>
      <c r="JZ81" s="57">
        <f t="shared" si="1964"/>
        <v>0</v>
      </c>
      <c r="KA81" s="57">
        <f t="shared" si="1962"/>
        <v>0</v>
      </c>
      <c r="KB81" s="57">
        <f t="shared" si="1963"/>
        <v>0</v>
      </c>
      <c r="KC81" s="243">
        <f t="shared" si="1965"/>
        <v>0</v>
      </c>
      <c r="KD81" s="243">
        <f t="shared" si="1966"/>
        <v>0</v>
      </c>
      <c r="KE81" s="58"/>
      <c r="KF81" s="58"/>
      <c r="KG81" s="61"/>
      <c r="KH81" s="61"/>
    </row>
    <row r="82" spans="1:294" ht="13.5" x14ac:dyDescent="0.2">
      <c r="A82" s="126">
        <v>1</v>
      </c>
      <c r="B82" s="126">
        <v>1</v>
      </c>
      <c r="C82" s="81"/>
      <c r="D82" s="326"/>
      <c r="E82" s="78"/>
      <c r="F82" s="245" t="s">
        <v>22</v>
      </c>
      <c r="G82" s="124">
        <v>12</v>
      </c>
      <c r="H82" s="130">
        <v>198368.24000000002</v>
      </c>
      <c r="I82" s="130">
        <v>207694.508</v>
      </c>
      <c r="J82" s="69">
        <f>VLOOKUP($G82,'ВМП план'!$A$7:$AQ$74,14,0)</f>
        <v>0</v>
      </c>
      <c r="K82" s="69">
        <f>VLOOKUP($G82,'ВМП план'!$A$7:$AQ$74,15,0)</f>
        <v>0</v>
      </c>
      <c r="L82" s="69">
        <f>SUM(J82/12*$B$2)</f>
        <v>0</v>
      </c>
      <c r="M82" s="69">
        <f>SUM(K82/12*$B$2)</f>
        <v>0</v>
      </c>
      <c r="N82" s="71">
        <f>SUM(N83:N85)</f>
        <v>0</v>
      </c>
      <c r="O82" s="71">
        <f t="shared" ref="O82:S82" si="1967">SUM(O83:O85)</f>
        <v>0</v>
      </c>
      <c r="P82" s="71">
        <f t="shared" si="1967"/>
        <v>0</v>
      </c>
      <c r="Q82" s="71">
        <f t="shared" si="1967"/>
        <v>0</v>
      </c>
      <c r="R82" s="71">
        <f t="shared" si="1967"/>
        <v>0</v>
      </c>
      <c r="S82" s="71">
        <f t="shared" si="1967"/>
        <v>0</v>
      </c>
      <c r="T82" s="105">
        <f t="shared" ref="T82:T85" si="1968">N82+Q82</f>
        <v>0</v>
      </c>
      <c r="U82" s="71">
        <f t="shared" ref="U82:U85" si="1969">O82+R82</f>
        <v>0</v>
      </c>
      <c r="V82" s="71">
        <f t="shared" ref="V82:V85" si="1970">P82+S82</f>
        <v>0</v>
      </c>
      <c r="W82" s="88">
        <f t="shared" ref="W82:W85" si="1971">N82-L82</f>
        <v>0</v>
      </c>
      <c r="X82" s="88">
        <f t="shared" ref="X82:X85" si="1972">O82-M82</f>
        <v>0</v>
      </c>
      <c r="Y82" s="411"/>
      <c r="Z82" s="410"/>
      <c r="AA82" s="200">
        <f>$H82</f>
        <v>198368.24000000002</v>
      </c>
      <c r="AB82" s="201" t="e">
        <f>O82/N82</f>
        <v>#DIV/0!</v>
      </c>
      <c r="AC82" s="69">
        <f>VLOOKUP($G82,'ВМП план'!$A$7:$AQ$73,12,0)</f>
        <v>8</v>
      </c>
      <c r="AD82" s="69">
        <f>VLOOKUP($G82,'ВМП план'!$A$7:$AQ$73,13,0)</f>
        <v>1586945.9200000002</v>
      </c>
      <c r="AE82" s="69">
        <f>SUM(AC82/12*$B$2)</f>
        <v>1.3333333333333333</v>
      </c>
      <c r="AF82" s="69">
        <f>SUM(AD82/12*$B$2)</f>
        <v>264490.98666666669</v>
      </c>
      <c r="AG82" s="71">
        <f>SUM(AG83:AG85)</f>
        <v>1</v>
      </c>
      <c r="AH82" s="71">
        <f t="shared" ref="AH82" si="1973">SUM(AH83:AH85)</f>
        <v>198368.24</v>
      </c>
      <c r="AI82" s="71">
        <f t="shared" ref="AI82" si="1974">SUM(AI83:AI85)</f>
        <v>25</v>
      </c>
      <c r="AJ82" s="71">
        <f t="shared" ref="AJ82" si="1975">SUM(AJ83:AJ85)</f>
        <v>0</v>
      </c>
      <c r="AK82" s="71">
        <f t="shared" ref="AK82" si="1976">SUM(AK83:AK85)</f>
        <v>0</v>
      </c>
      <c r="AL82" s="71">
        <f t="shared" ref="AL82" si="1977">SUM(AL83:AL85)</f>
        <v>0</v>
      </c>
      <c r="AM82" s="105">
        <f t="shared" si="1817"/>
        <v>1</v>
      </c>
      <c r="AN82" s="71">
        <f t="shared" si="1818"/>
        <v>198368.24</v>
      </c>
      <c r="AO82" s="71">
        <f t="shared" si="1819"/>
        <v>25</v>
      </c>
      <c r="AP82" s="88">
        <f t="shared" si="1820"/>
        <v>-0.33333333333333326</v>
      </c>
      <c r="AQ82" s="88">
        <f t="shared" si="1821"/>
        <v>-66122.746666666702</v>
      </c>
      <c r="AR82" s="411"/>
      <c r="AS82" s="410"/>
      <c r="AT82" s="200">
        <f>$H82</f>
        <v>198368.24000000002</v>
      </c>
      <c r="AU82" s="201">
        <f>AH82/AG82</f>
        <v>198368.24</v>
      </c>
      <c r="AV82" s="69">
        <f>VLOOKUP($G82,'ВМП план'!$A$7:$AQ$73,16,0)</f>
        <v>0</v>
      </c>
      <c r="AW82" s="69">
        <f>VLOOKUP($G82,'ВМП план'!$A$7:$AQ$73,17,0)</f>
        <v>0</v>
      </c>
      <c r="AX82" s="69">
        <f>SUM(AV82/12*$B$2)</f>
        <v>0</v>
      </c>
      <c r="AY82" s="69">
        <f>SUM(AW82/12*$B$2)</f>
        <v>0</v>
      </c>
      <c r="AZ82" s="71">
        <f>SUM(AZ83:AZ85)</f>
        <v>0</v>
      </c>
      <c r="BA82" s="71">
        <f t="shared" ref="BA82" si="1978">SUM(BA83:BA85)</f>
        <v>0</v>
      </c>
      <c r="BB82" s="71">
        <f t="shared" ref="BB82" si="1979">SUM(BB83:BB85)</f>
        <v>0</v>
      </c>
      <c r="BC82" s="71">
        <f t="shared" ref="BC82" si="1980">SUM(BC83:BC85)</f>
        <v>0</v>
      </c>
      <c r="BD82" s="71">
        <f t="shared" ref="BD82" si="1981">SUM(BD83:BD85)</f>
        <v>0</v>
      </c>
      <c r="BE82" s="71">
        <f t="shared" ref="BE82" si="1982">SUM(BE83:BE85)</f>
        <v>0</v>
      </c>
      <c r="BF82" s="105">
        <f t="shared" si="1822"/>
        <v>0</v>
      </c>
      <c r="BG82" s="71">
        <f t="shared" si="1823"/>
        <v>0</v>
      </c>
      <c r="BH82" s="71">
        <f t="shared" si="1824"/>
        <v>0</v>
      </c>
      <c r="BI82" s="88">
        <f t="shared" si="1825"/>
        <v>0</v>
      </c>
      <c r="BJ82" s="88">
        <f t="shared" si="1826"/>
        <v>0</v>
      </c>
      <c r="BK82" s="411"/>
      <c r="BL82" s="410"/>
      <c r="BM82" s="200">
        <f>$H82</f>
        <v>198368.24000000002</v>
      </c>
      <c r="BN82" s="201" t="e">
        <f>BA82/AZ82</f>
        <v>#DIV/0!</v>
      </c>
      <c r="BO82" s="69">
        <f>VLOOKUP($G82,'ВМП план'!$A$7:$AQ$73,18,0)</f>
        <v>0</v>
      </c>
      <c r="BP82" s="69">
        <f>VLOOKUP($G82,'ВМП план'!$A$7:$AQ$73,19,0)</f>
        <v>0</v>
      </c>
      <c r="BQ82" s="69">
        <f>SUM(BO82/12*$B$2)</f>
        <v>0</v>
      </c>
      <c r="BR82" s="69">
        <f>SUM(BP82/12*$B$2)</f>
        <v>0</v>
      </c>
      <c r="BS82" s="71">
        <f>SUM(BS83:BS85)</f>
        <v>0</v>
      </c>
      <c r="BT82" s="71">
        <f t="shared" ref="BT82" si="1983">SUM(BT83:BT85)</f>
        <v>0</v>
      </c>
      <c r="BU82" s="71">
        <f t="shared" ref="BU82" si="1984">SUM(BU83:BU85)</f>
        <v>0</v>
      </c>
      <c r="BV82" s="71">
        <f t="shared" ref="BV82" si="1985">SUM(BV83:BV85)</f>
        <v>0</v>
      </c>
      <c r="BW82" s="71">
        <f t="shared" ref="BW82" si="1986">SUM(BW83:BW85)</f>
        <v>0</v>
      </c>
      <c r="BX82" s="71">
        <f t="shared" ref="BX82" si="1987">SUM(BX83:BX85)</f>
        <v>0</v>
      </c>
      <c r="BY82" s="105">
        <f t="shared" si="1827"/>
        <v>0</v>
      </c>
      <c r="BZ82" s="71">
        <f t="shared" si="1828"/>
        <v>0</v>
      </c>
      <c r="CA82" s="71">
        <f t="shared" si="1829"/>
        <v>0</v>
      </c>
      <c r="CB82" s="88">
        <f t="shared" si="1830"/>
        <v>0</v>
      </c>
      <c r="CC82" s="88">
        <f t="shared" si="1831"/>
        <v>0</v>
      </c>
      <c r="CD82" s="411"/>
      <c r="CE82" s="410"/>
      <c r="CF82" s="200">
        <f>$H82</f>
        <v>198368.24000000002</v>
      </c>
      <c r="CG82" s="201" t="e">
        <f>BT82/BS82</f>
        <v>#DIV/0!</v>
      </c>
      <c r="CH82" s="69">
        <f>VLOOKUP($G82,'ВМП план'!$A$7:$AQ$73,10,0)</f>
        <v>0</v>
      </c>
      <c r="CI82" s="69">
        <f>VLOOKUP($G82,'ВМП план'!$A$7:$AQ$73,11,0)</f>
        <v>0</v>
      </c>
      <c r="CJ82" s="69">
        <f>SUM(CH82/12*$B$2)</f>
        <v>0</v>
      </c>
      <c r="CK82" s="69">
        <f>SUM(CI82/12*$B$2)</f>
        <v>0</v>
      </c>
      <c r="CL82" s="71">
        <f>SUM(CL83:CL85)</f>
        <v>0</v>
      </c>
      <c r="CM82" s="71">
        <f t="shared" ref="CM82" si="1988">SUM(CM83:CM85)</f>
        <v>0</v>
      </c>
      <c r="CN82" s="71">
        <f t="shared" ref="CN82" si="1989">SUM(CN83:CN85)</f>
        <v>0</v>
      </c>
      <c r="CO82" s="71">
        <f t="shared" ref="CO82" si="1990">SUM(CO83:CO85)</f>
        <v>0</v>
      </c>
      <c r="CP82" s="71">
        <f t="shared" ref="CP82" si="1991">SUM(CP83:CP85)</f>
        <v>0</v>
      </c>
      <c r="CQ82" s="71">
        <f t="shared" ref="CQ82" si="1992">SUM(CQ83:CQ85)</f>
        <v>0</v>
      </c>
      <c r="CR82" s="105">
        <f t="shared" si="1832"/>
        <v>0</v>
      </c>
      <c r="CS82" s="71">
        <f t="shared" si="1833"/>
        <v>0</v>
      </c>
      <c r="CT82" s="71">
        <f t="shared" si="1834"/>
        <v>0</v>
      </c>
      <c r="CU82" s="88">
        <f t="shared" si="1835"/>
        <v>0</v>
      </c>
      <c r="CV82" s="88">
        <f t="shared" si="1836"/>
        <v>0</v>
      </c>
      <c r="CW82" s="411"/>
      <c r="CX82" s="410"/>
      <c r="CY82" s="200">
        <f>$H82</f>
        <v>198368.24000000002</v>
      </c>
      <c r="CZ82" s="201" t="e">
        <f>CM82/CL82</f>
        <v>#DIV/0!</v>
      </c>
      <c r="DA82" s="69">
        <f>VLOOKUP($G82,'ВМП план'!$A$7:$AQ$73,26,0)</f>
        <v>0</v>
      </c>
      <c r="DB82" s="69">
        <f>VLOOKUP($G82,'ВМП план'!$A$7:$AQ$73,27,0)</f>
        <v>0</v>
      </c>
      <c r="DC82" s="69">
        <f>SUM(DA82/12*$B$2)</f>
        <v>0</v>
      </c>
      <c r="DD82" s="69">
        <f>SUM(DB82/12*$B$2)</f>
        <v>0</v>
      </c>
      <c r="DE82" s="71">
        <f>SUM(DE83:DE85)</f>
        <v>0</v>
      </c>
      <c r="DF82" s="71">
        <f t="shared" ref="DF82" si="1993">SUM(DF83:DF85)</f>
        <v>0</v>
      </c>
      <c r="DG82" s="71">
        <f t="shared" ref="DG82" si="1994">SUM(DG83:DG85)</f>
        <v>0</v>
      </c>
      <c r="DH82" s="71">
        <f t="shared" ref="DH82" si="1995">SUM(DH83:DH85)</f>
        <v>0</v>
      </c>
      <c r="DI82" s="71">
        <f t="shared" ref="DI82" si="1996">SUM(DI83:DI85)</f>
        <v>0</v>
      </c>
      <c r="DJ82" s="71">
        <f t="shared" ref="DJ82" si="1997">SUM(DJ83:DJ85)</f>
        <v>0</v>
      </c>
      <c r="DK82" s="105">
        <f t="shared" si="1837"/>
        <v>0</v>
      </c>
      <c r="DL82" s="71">
        <f t="shared" si="1838"/>
        <v>0</v>
      </c>
      <c r="DM82" s="71">
        <f t="shared" si="1839"/>
        <v>0</v>
      </c>
      <c r="DN82" s="88">
        <f t="shared" si="1840"/>
        <v>0</v>
      </c>
      <c r="DO82" s="88">
        <f t="shared" si="1841"/>
        <v>0</v>
      </c>
      <c r="DP82" s="411"/>
      <c r="DQ82" s="410"/>
      <c r="DR82" s="200">
        <f>$H82</f>
        <v>198368.24000000002</v>
      </c>
      <c r="DS82" s="201" t="e">
        <f>DF82/DE82</f>
        <v>#DIV/0!</v>
      </c>
      <c r="DT82" s="69">
        <f>VLOOKUP($G82,'ВМП план'!$A$7:$AQ$73,28,0)</f>
        <v>0</v>
      </c>
      <c r="DU82" s="69">
        <f>VLOOKUP($G82,'ВМП план'!$A$7:$AQ$73,29,0)</f>
        <v>0</v>
      </c>
      <c r="DV82" s="69">
        <f>SUM(DT82/12*$B$2)</f>
        <v>0</v>
      </c>
      <c r="DW82" s="69">
        <f>SUM(DU82/12*$B$2)</f>
        <v>0</v>
      </c>
      <c r="DX82" s="71">
        <f>SUM(DX83:DX85)</f>
        <v>0</v>
      </c>
      <c r="DY82" s="71">
        <f t="shared" ref="DY82" si="1998">SUM(DY83:DY85)</f>
        <v>0</v>
      </c>
      <c r="DZ82" s="71">
        <f t="shared" ref="DZ82" si="1999">SUM(DZ83:DZ85)</f>
        <v>0</v>
      </c>
      <c r="EA82" s="71">
        <f t="shared" ref="EA82" si="2000">SUM(EA83:EA85)</f>
        <v>0</v>
      </c>
      <c r="EB82" s="71">
        <f t="shared" ref="EB82" si="2001">SUM(EB83:EB85)</f>
        <v>0</v>
      </c>
      <c r="EC82" s="71">
        <f t="shared" ref="EC82" si="2002">SUM(EC83:EC85)</f>
        <v>0</v>
      </c>
      <c r="ED82" s="105">
        <f t="shared" si="1842"/>
        <v>0</v>
      </c>
      <c r="EE82" s="71">
        <f t="shared" si="1843"/>
        <v>0</v>
      </c>
      <c r="EF82" s="71">
        <f t="shared" si="1844"/>
        <v>0</v>
      </c>
      <c r="EG82" s="88">
        <f t="shared" si="1845"/>
        <v>0</v>
      </c>
      <c r="EH82" s="88">
        <f t="shared" si="1846"/>
        <v>0</v>
      </c>
      <c r="EI82" s="411"/>
      <c r="EJ82" s="410"/>
      <c r="EK82" s="200">
        <f>$H82</f>
        <v>198368.24000000002</v>
      </c>
      <c r="EL82" s="201" t="e">
        <f>DY82/DX82</f>
        <v>#DIV/0!</v>
      </c>
      <c r="EM82" s="138">
        <f>VLOOKUP($G82,'ВМП план'!$A$7:$AQ$73,30,0)</f>
        <v>0</v>
      </c>
      <c r="EN82" s="138">
        <f>VLOOKUP($G82,'ВМП план'!$A$7:$AQ$73,31,0)</f>
        <v>0</v>
      </c>
      <c r="EO82" s="69">
        <f>SUM(EM82/12*$B$2)</f>
        <v>0</v>
      </c>
      <c r="EP82" s="69">
        <f>SUM(EN82/12*$B$2)</f>
        <v>0</v>
      </c>
      <c r="EQ82" s="71">
        <f>SUM(EQ83:EQ85)</f>
        <v>0</v>
      </c>
      <c r="ER82" s="71">
        <f t="shared" ref="ER82" si="2003">SUM(ER83:ER85)</f>
        <v>0</v>
      </c>
      <c r="ES82" s="71">
        <f t="shared" ref="ES82" si="2004">SUM(ES83:ES85)</f>
        <v>0</v>
      </c>
      <c r="ET82" s="71">
        <f t="shared" ref="ET82" si="2005">SUM(ET83:ET85)</f>
        <v>0</v>
      </c>
      <c r="EU82" s="71">
        <f t="shared" ref="EU82" si="2006">SUM(EU83:EU85)</f>
        <v>0</v>
      </c>
      <c r="EV82" s="71">
        <f t="shared" ref="EV82" si="2007">SUM(EV83:EV85)</f>
        <v>0</v>
      </c>
      <c r="EW82" s="105">
        <f t="shared" si="1847"/>
        <v>0</v>
      </c>
      <c r="EX82" s="71">
        <f t="shared" si="1848"/>
        <v>0</v>
      </c>
      <c r="EY82" s="71">
        <f t="shared" si="1849"/>
        <v>0</v>
      </c>
      <c r="EZ82" s="88">
        <f t="shared" si="1850"/>
        <v>0</v>
      </c>
      <c r="FA82" s="88">
        <f t="shared" si="1851"/>
        <v>0</v>
      </c>
      <c r="FB82" s="411"/>
      <c r="FC82" s="410"/>
      <c r="FD82" s="200">
        <f>$H82</f>
        <v>198368.24000000002</v>
      </c>
      <c r="FE82" s="201" t="e">
        <f>ER82/EQ82</f>
        <v>#DIV/0!</v>
      </c>
      <c r="FF82" s="138">
        <f>VLOOKUP($G82,'ВМП план'!$A$7:$AQ$73,32,0)</f>
        <v>0</v>
      </c>
      <c r="FG82" s="138">
        <f>VLOOKUP($G82,'ВМП план'!$A$7:$AQ$73,33,0)</f>
        <v>0</v>
      </c>
      <c r="FH82" s="69">
        <f>SUM(FF82/12*$B$2)</f>
        <v>0</v>
      </c>
      <c r="FI82" s="69">
        <f>SUM(FG82/12*$B$2)</f>
        <v>0</v>
      </c>
      <c r="FJ82" s="71">
        <f>SUM(FJ83:FJ85)</f>
        <v>0</v>
      </c>
      <c r="FK82" s="71">
        <f t="shared" ref="FK82" si="2008">SUM(FK83:FK85)</f>
        <v>0</v>
      </c>
      <c r="FL82" s="71">
        <f t="shared" ref="FL82" si="2009">SUM(FL83:FL85)</f>
        <v>0</v>
      </c>
      <c r="FM82" s="71">
        <f t="shared" ref="FM82" si="2010">SUM(FM83:FM85)</f>
        <v>0</v>
      </c>
      <c r="FN82" s="71">
        <f t="shared" ref="FN82" si="2011">SUM(FN83:FN85)</f>
        <v>0</v>
      </c>
      <c r="FO82" s="71">
        <f t="shared" ref="FO82" si="2012">SUM(FO83:FO85)</f>
        <v>0</v>
      </c>
      <c r="FP82" s="105">
        <f t="shared" si="1852"/>
        <v>0</v>
      </c>
      <c r="FQ82" s="71">
        <f t="shared" si="1853"/>
        <v>0</v>
      </c>
      <c r="FR82" s="71">
        <f t="shared" si="1854"/>
        <v>0</v>
      </c>
      <c r="FS82" s="88">
        <f t="shared" si="1855"/>
        <v>0</v>
      </c>
      <c r="FT82" s="88">
        <f t="shared" si="1856"/>
        <v>0</v>
      </c>
      <c r="FU82" s="411"/>
      <c r="FV82" s="410"/>
      <c r="FW82" s="200">
        <f>$H82</f>
        <v>198368.24000000002</v>
      </c>
      <c r="FX82" s="201" t="e">
        <f>FK82/FJ82</f>
        <v>#DIV/0!</v>
      </c>
      <c r="FY82" s="69">
        <f>VLOOKUP($G82,'ВМП план'!$A$7:$AQ$73,36,0)</f>
        <v>0</v>
      </c>
      <c r="FZ82" s="69">
        <f>VLOOKUP($G82,'ВМП план'!$A$7:$AQ$73,37,0)</f>
        <v>0</v>
      </c>
      <c r="GA82" s="69">
        <f>SUM(FY82/12*$B$2)</f>
        <v>0</v>
      </c>
      <c r="GB82" s="69">
        <f>SUM(FZ82/12*$B$2)</f>
        <v>0</v>
      </c>
      <c r="GC82" s="71">
        <f>SUM(GC83:GC85)</f>
        <v>0</v>
      </c>
      <c r="GD82" s="71">
        <f t="shared" ref="GD82" si="2013">SUM(GD83:GD85)</f>
        <v>0</v>
      </c>
      <c r="GE82" s="71">
        <f t="shared" ref="GE82" si="2014">SUM(GE83:GE85)</f>
        <v>0</v>
      </c>
      <c r="GF82" s="71">
        <f t="shared" ref="GF82" si="2015">SUM(GF83:GF85)</f>
        <v>0</v>
      </c>
      <c r="GG82" s="71">
        <f t="shared" ref="GG82" si="2016">SUM(GG83:GG85)</f>
        <v>0</v>
      </c>
      <c r="GH82" s="71">
        <f t="shared" ref="GH82" si="2017">SUM(GH83:GH85)</f>
        <v>0</v>
      </c>
      <c r="GI82" s="105">
        <f t="shared" si="1857"/>
        <v>0</v>
      </c>
      <c r="GJ82" s="71">
        <f t="shared" si="1858"/>
        <v>0</v>
      </c>
      <c r="GK82" s="71">
        <f t="shared" si="1859"/>
        <v>0</v>
      </c>
      <c r="GL82" s="88">
        <f t="shared" si="1860"/>
        <v>0</v>
      </c>
      <c r="GM82" s="88">
        <f t="shared" si="1861"/>
        <v>0</v>
      </c>
      <c r="GN82" s="411"/>
      <c r="GO82" s="410"/>
      <c r="GP82" s="200">
        <f>$H82</f>
        <v>198368.24000000002</v>
      </c>
      <c r="GQ82" s="201" t="e">
        <f>GD82/GC82</f>
        <v>#DIV/0!</v>
      </c>
      <c r="GR82" s="69">
        <f>VLOOKUP($G82,'ВМП план'!$A$7:$AQ$73,38,0)</f>
        <v>0</v>
      </c>
      <c r="GS82" s="69">
        <f>VLOOKUP($G82,'ВМП план'!$A$7:$AQ$73,39,0)</f>
        <v>0</v>
      </c>
      <c r="GT82" s="69">
        <f>SUM(GR82/12*$B$2)</f>
        <v>0</v>
      </c>
      <c r="GU82" s="69">
        <f>SUM(GS82/12*$B$2)</f>
        <v>0</v>
      </c>
      <c r="GV82" s="71">
        <f>SUM(GV83:GV85)</f>
        <v>0</v>
      </c>
      <c r="GW82" s="71">
        <f t="shared" ref="GW82" si="2018">SUM(GW83:GW85)</f>
        <v>0</v>
      </c>
      <c r="GX82" s="71">
        <f t="shared" ref="GX82" si="2019">SUM(GX83:GX85)</f>
        <v>0</v>
      </c>
      <c r="GY82" s="71">
        <f t="shared" ref="GY82" si="2020">SUM(GY83:GY85)</f>
        <v>0</v>
      </c>
      <c r="GZ82" s="71">
        <f t="shared" ref="GZ82" si="2021">SUM(GZ83:GZ85)</f>
        <v>0</v>
      </c>
      <c r="HA82" s="71">
        <f t="shared" ref="HA82" si="2022">SUM(HA83:HA85)</f>
        <v>0</v>
      </c>
      <c r="HB82" s="105">
        <f t="shared" si="1862"/>
        <v>0</v>
      </c>
      <c r="HC82" s="71">
        <f t="shared" si="1863"/>
        <v>0</v>
      </c>
      <c r="HD82" s="71">
        <f t="shared" si="1864"/>
        <v>0</v>
      </c>
      <c r="HE82" s="88">
        <f t="shared" si="1865"/>
        <v>0</v>
      </c>
      <c r="HF82" s="88">
        <f t="shared" si="1866"/>
        <v>0</v>
      </c>
      <c r="HG82" s="411"/>
      <c r="HH82" s="410"/>
      <c r="HI82" s="200">
        <f>$H82</f>
        <v>198368.24000000002</v>
      </c>
      <c r="HJ82" s="201" t="e">
        <f>GW82/GV82</f>
        <v>#DIV/0!</v>
      </c>
      <c r="HK82" s="69">
        <f>VLOOKUP($G82,'ВМП план'!$A$7:$AQ$73,40,0)</f>
        <v>0</v>
      </c>
      <c r="HL82" s="69">
        <f>VLOOKUP($G82,'ВМП план'!$A$7:$AQ$73,41,0)</f>
        <v>0</v>
      </c>
      <c r="HM82" s="69">
        <f>SUM(HK82/12*$B$2)</f>
        <v>0</v>
      </c>
      <c r="HN82" s="69">
        <f>SUM(HL82/12*$B$2)</f>
        <v>0</v>
      </c>
      <c r="HO82" s="71">
        <f>SUM(HO83:HO85)</f>
        <v>0</v>
      </c>
      <c r="HP82" s="71">
        <f t="shared" ref="HP82" si="2023">SUM(HP83:HP85)</f>
        <v>0</v>
      </c>
      <c r="HQ82" s="71">
        <f t="shared" ref="HQ82" si="2024">SUM(HQ83:HQ85)</f>
        <v>0</v>
      </c>
      <c r="HR82" s="71">
        <f t="shared" ref="HR82" si="2025">SUM(HR83:HR85)</f>
        <v>0</v>
      </c>
      <c r="HS82" s="71">
        <f t="shared" ref="HS82" si="2026">SUM(HS83:HS85)</f>
        <v>0</v>
      </c>
      <c r="HT82" s="71">
        <f t="shared" ref="HT82" si="2027">SUM(HT83:HT85)</f>
        <v>0</v>
      </c>
      <c r="HU82" s="105">
        <f t="shared" si="1867"/>
        <v>0</v>
      </c>
      <c r="HV82" s="71">
        <f t="shared" si="1868"/>
        <v>0</v>
      </c>
      <c r="HW82" s="71">
        <f t="shared" si="1869"/>
        <v>0</v>
      </c>
      <c r="HX82" s="88">
        <f t="shared" si="1870"/>
        <v>0</v>
      </c>
      <c r="HY82" s="88">
        <f t="shared" si="1871"/>
        <v>0</v>
      </c>
      <c r="HZ82" s="411"/>
      <c r="IA82" s="410"/>
      <c r="IB82" s="200">
        <f>$H82</f>
        <v>198368.24000000002</v>
      </c>
      <c r="IC82" s="201" t="e">
        <f>HP82/HO82</f>
        <v>#DIV/0!</v>
      </c>
      <c r="ID82" s="138">
        <f>VLOOKUP($G82,'ВМП план'!$A$7:$AQ$73,34,0)</f>
        <v>0</v>
      </c>
      <c r="IE82" s="138">
        <f>VLOOKUP($G82,'ВМП план'!$A$7:$AQ$73,35,0)</f>
        <v>0</v>
      </c>
      <c r="IF82" s="69">
        <f>SUM(ID82/12*$B$2)</f>
        <v>0</v>
      </c>
      <c r="IG82" s="69">
        <f>SUM(IE82/12*$B$2)</f>
        <v>0</v>
      </c>
      <c r="IH82" s="71">
        <f>SUM(IH83:IH85)</f>
        <v>0</v>
      </c>
      <c r="II82" s="71">
        <f t="shared" ref="II82" si="2028">SUM(II83:II85)</f>
        <v>0</v>
      </c>
      <c r="IJ82" s="71">
        <f t="shared" ref="IJ82" si="2029">SUM(IJ83:IJ85)</f>
        <v>0</v>
      </c>
      <c r="IK82" s="71">
        <f t="shared" ref="IK82" si="2030">SUM(IK83:IK85)</f>
        <v>0</v>
      </c>
      <c r="IL82" s="71">
        <f t="shared" ref="IL82" si="2031">SUM(IL83:IL85)</f>
        <v>0</v>
      </c>
      <c r="IM82" s="71">
        <f t="shared" ref="IM82" si="2032">SUM(IM83:IM85)</f>
        <v>0</v>
      </c>
      <c r="IN82" s="105">
        <f t="shared" si="1872"/>
        <v>0</v>
      </c>
      <c r="IO82" s="71">
        <f t="shared" si="1873"/>
        <v>0</v>
      </c>
      <c r="IP82" s="71">
        <f t="shared" si="1874"/>
        <v>0</v>
      </c>
      <c r="IQ82" s="88">
        <f t="shared" si="1875"/>
        <v>0</v>
      </c>
      <c r="IR82" s="88">
        <f t="shared" si="1876"/>
        <v>0</v>
      </c>
      <c r="IS82" s="411"/>
      <c r="IT82" s="410"/>
      <c r="IU82" s="200">
        <f>$H82</f>
        <v>198368.24000000002</v>
      </c>
      <c r="IV82" s="201" t="e">
        <f>II82/IH82</f>
        <v>#DIV/0!</v>
      </c>
      <c r="IW82" s="138">
        <f>VLOOKUP($G82,'ВМП план'!$A$7:$AQ$73,42,0)</f>
        <v>0</v>
      </c>
      <c r="IX82" s="138">
        <f>VLOOKUP($G82,'ВМП план'!$A$7:$AQ$73,43,0)</f>
        <v>0</v>
      </c>
      <c r="IY82" s="69">
        <f>SUM(IW82/12*$B$2)</f>
        <v>0</v>
      </c>
      <c r="IZ82" s="69">
        <f>SUM(IX82/12*$B$2)</f>
        <v>0</v>
      </c>
      <c r="JA82" s="71">
        <f>SUM(JA83:JA85)</f>
        <v>0</v>
      </c>
      <c r="JB82" s="71">
        <f t="shared" ref="JB82" si="2033">SUM(JB83:JB85)</f>
        <v>0</v>
      </c>
      <c r="JC82" s="71">
        <f t="shared" ref="JC82" si="2034">SUM(JC83:JC85)</f>
        <v>0</v>
      </c>
      <c r="JD82" s="71">
        <f t="shared" ref="JD82" si="2035">SUM(JD83:JD85)</f>
        <v>0</v>
      </c>
      <c r="JE82" s="71">
        <f t="shared" ref="JE82" si="2036">SUM(JE83:JE85)</f>
        <v>0</v>
      </c>
      <c r="JF82" s="71">
        <f t="shared" ref="JF82" si="2037">SUM(JF83:JF85)</f>
        <v>0</v>
      </c>
      <c r="JG82" s="105">
        <f t="shared" si="1877"/>
        <v>0</v>
      </c>
      <c r="JH82" s="71">
        <f t="shared" si="1878"/>
        <v>0</v>
      </c>
      <c r="JI82" s="71">
        <f t="shared" si="1879"/>
        <v>0</v>
      </c>
      <c r="JJ82" s="88">
        <f t="shared" si="1880"/>
        <v>0</v>
      </c>
      <c r="JK82" s="88">
        <f t="shared" si="1881"/>
        <v>0</v>
      </c>
      <c r="JL82" s="411"/>
      <c r="JM82" s="410"/>
      <c r="JN82" s="200">
        <f>$H82</f>
        <v>198368.24000000002</v>
      </c>
      <c r="JO82" s="201" t="e">
        <f>JB82/JA82</f>
        <v>#DIV/0!</v>
      </c>
      <c r="JP82" s="517">
        <f>J82+AC82+AV82+BO82+CH82+DA82+DT82+EM82+FF82+FY82+GR82+HK82+ID82+IW82</f>
        <v>8</v>
      </c>
      <c r="JQ82" s="517">
        <f t="shared" ref="JQ82" si="2038">K82+AD82+AW82+BP82+CI82+DB82+DU82+EN82+FG82+FZ82+GS82+HL82+IE82+IX82</f>
        <v>1586945.9200000002</v>
      </c>
      <c r="JR82" s="517">
        <f t="shared" ref="JR82" si="2039">L82+AE82+AX82+BQ82+CJ82+DC82+DV82+EO82+FH82+GA82+GT82+HM82+IF82+IY82</f>
        <v>1.3333333333333333</v>
      </c>
      <c r="JS82" s="517">
        <f t="shared" ref="JS82" si="2040">M82+AF82+AY82+BR82+CK82+DD82+DW82+EP82+FI82+GB82+GU82+HN82+IG82+IZ82</f>
        <v>264490.98666666669</v>
      </c>
      <c r="JT82" s="517">
        <f t="shared" ref="JT82:JT85" si="2041">N82+AG82+AZ82+BS82+CL82+DE82+DX82+EQ82+FJ82+GC82+GV82+HO82+IH82+JA82</f>
        <v>1</v>
      </c>
      <c r="JU82" s="517">
        <f t="shared" ref="JU82:JU85" si="2042">O82+AH82+BA82+BT82+CM82+DF82+DY82+ER82+FK82+GD82+GW82+HP82+II82+JB82</f>
        <v>198368.24</v>
      </c>
      <c r="JV82" s="517">
        <f t="shared" ref="JV82:JV85" si="2043">P82+AI82+BB82+BU82+CN82+DG82+DZ82+ES82+FL82+GE82+GX82+HQ82+IJ82+JC82</f>
        <v>25</v>
      </c>
      <c r="JW82" s="517">
        <f t="shared" ref="JW82:JW85" si="2044">Q82+AJ82+BC82+BV82+CO82+DH82+EA82+ET82+FM82+GF82+GY82+HR82+IK82+JD82</f>
        <v>0</v>
      </c>
      <c r="JX82" s="517">
        <f t="shared" ref="JX82:JX85" si="2045">R82+AK82+BD82+BW82+CP82+DI82+EB82+EU82+FN82+GG82+GZ82+HS82+IL82+JE82</f>
        <v>0</v>
      </c>
      <c r="JY82" s="517">
        <f t="shared" ref="JY82:JY85" si="2046">S82+AL82+BE82+BX82+CQ82+DJ82+EC82+EV82+FO82+GH82+HA82+HT82+IM82+JF82</f>
        <v>0</v>
      </c>
      <c r="JZ82" s="517">
        <f>JT82+JW82</f>
        <v>1</v>
      </c>
      <c r="KA82" s="517">
        <f t="shared" si="1962"/>
        <v>198368.24</v>
      </c>
      <c r="KB82" s="517">
        <f t="shared" si="1963"/>
        <v>25</v>
      </c>
      <c r="KC82" s="88">
        <f>JT82-JR82</f>
        <v>-0.33333333333333326</v>
      </c>
      <c r="KD82" s="88">
        <f>JU82-JS82</f>
        <v>-66122.746666666702</v>
      </c>
      <c r="KE82" s="200">
        <f>$H82</f>
        <v>198368.24000000002</v>
      </c>
      <c r="KF82" s="201">
        <f>JU82/JT82</f>
        <v>198368.24</v>
      </c>
      <c r="KG82" s="412"/>
      <c r="KH82" s="412"/>
    </row>
    <row r="83" spans="1:294" ht="59.25" customHeight="1" x14ac:dyDescent="0.2">
      <c r="A83" s="126">
        <v>1</v>
      </c>
      <c r="B83" s="126">
        <v>1</v>
      </c>
      <c r="C83" s="290">
        <v>26</v>
      </c>
      <c r="D83" s="334" t="s">
        <v>513</v>
      </c>
      <c r="E83" s="164" t="s">
        <v>514</v>
      </c>
      <c r="F83" s="164" t="s">
        <v>511</v>
      </c>
      <c r="G83" s="151"/>
      <c r="H83" s="152"/>
      <c r="I83" s="152"/>
      <c r="J83" s="140"/>
      <c r="K83" s="140"/>
      <c r="L83" s="140"/>
      <c r="M83" s="140"/>
      <c r="N83" s="57">
        <f>VLOOKUP($E83,'факт '!$E$9:$DJ$147,3,0)</f>
        <v>0</v>
      </c>
      <c r="O83" s="57">
        <f>VLOOKUP($E83,'факт '!$E$9:$DJ$147,4,0)</f>
        <v>0</v>
      </c>
      <c r="P83" s="57">
        <f>VLOOKUP($E83,'факт '!$E$9:$DJ$147,5,0)</f>
        <v>0</v>
      </c>
      <c r="Q83" s="57">
        <f>VLOOKUP($E83,'факт '!$E$9:$DJ$147,6,0)</f>
        <v>0</v>
      </c>
      <c r="R83" s="57">
        <f>VLOOKUP($E83,'факт '!$E$9:$DJ$147,7,0)</f>
        <v>0</v>
      </c>
      <c r="S83" s="57">
        <f>VLOOKUP($E83,'факт '!$E$9:$DJ$147,8,0)</f>
        <v>0</v>
      </c>
      <c r="T83" s="57">
        <f t="shared" si="1968"/>
        <v>0</v>
      </c>
      <c r="U83" s="57">
        <f t="shared" si="1969"/>
        <v>0</v>
      </c>
      <c r="V83" s="57">
        <f t="shared" si="1970"/>
        <v>0</v>
      </c>
      <c r="W83" s="243">
        <f t="shared" si="1971"/>
        <v>0</v>
      </c>
      <c r="X83" s="243">
        <f t="shared" si="1972"/>
        <v>0</v>
      </c>
      <c r="Y83" s="243"/>
      <c r="Z83" s="243"/>
      <c r="AA83" s="143"/>
      <c r="AB83" s="143"/>
      <c r="AC83" s="140"/>
      <c r="AD83" s="140"/>
      <c r="AE83" s="140"/>
      <c r="AF83" s="140"/>
      <c r="AG83" s="57">
        <f>VLOOKUP($E83,'факт '!$E$9:$DJ$147,15,0)</f>
        <v>1</v>
      </c>
      <c r="AH83" s="57">
        <f>VLOOKUP($E83,'факт '!$E$9:$DJ$147,16,0)</f>
        <v>198368.24</v>
      </c>
      <c r="AI83" s="57">
        <f>VLOOKUP($E83,'факт '!$E$9:$DJ$147,17,0)</f>
        <v>25</v>
      </c>
      <c r="AJ83" s="57">
        <f>VLOOKUP($E83,'факт '!$E$9:$DJ$147,18,0)</f>
        <v>0</v>
      </c>
      <c r="AK83" s="57">
        <f>VLOOKUP($E83,'факт '!$E$9:$DJ$147,19,0)</f>
        <v>0</v>
      </c>
      <c r="AL83" s="57">
        <f>VLOOKUP($E83,'факт '!$E$9:$DJ$147,20,0)</f>
        <v>0</v>
      </c>
      <c r="AM83" s="57">
        <f t="shared" si="1817"/>
        <v>1</v>
      </c>
      <c r="AN83" s="57">
        <f t="shared" si="1818"/>
        <v>198368.24</v>
      </c>
      <c r="AO83" s="57">
        <f t="shared" si="1819"/>
        <v>25</v>
      </c>
      <c r="AP83" s="243">
        <f t="shared" si="1820"/>
        <v>1</v>
      </c>
      <c r="AQ83" s="243">
        <f t="shared" si="1821"/>
        <v>198368.24</v>
      </c>
      <c r="AR83" s="243"/>
      <c r="AS83" s="243"/>
      <c r="AT83" s="143"/>
      <c r="AU83" s="143"/>
      <c r="AV83" s="140"/>
      <c r="AW83" s="140"/>
      <c r="AX83" s="140"/>
      <c r="AY83" s="140"/>
      <c r="AZ83" s="57">
        <f>VLOOKUP($E83,'факт '!$E$9:$DJ$147,9,0)</f>
        <v>0</v>
      </c>
      <c r="BA83" s="57">
        <f>VLOOKUP($E83,'факт '!$E$9:$DJ$147,10,0)</f>
        <v>0</v>
      </c>
      <c r="BB83" s="57">
        <f>VLOOKUP($E83,'факт '!$E$9:$DJ$147,11,0)</f>
        <v>0</v>
      </c>
      <c r="BC83" s="57">
        <f>VLOOKUP($E83,'факт '!$E$9:$DJ$147,12,0)</f>
        <v>0</v>
      </c>
      <c r="BD83" s="57">
        <f>VLOOKUP($E83,'факт '!$E$9:$DJ$147,13,0)</f>
        <v>0</v>
      </c>
      <c r="BE83" s="57">
        <f>VLOOKUP($E83,'факт '!$E$9:$DJ$147,14,0)</f>
        <v>0</v>
      </c>
      <c r="BF83" s="57">
        <f t="shared" si="1822"/>
        <v>0</v>
      </c>
      <c r="BG83" s="57">
        <f t="shared" si="1823"/>
        <v>0</v>
      </c>
      <c r="BH83" s="57">
        <f t="shared" si="1824"/>
        <v>0</v>
      </c>
      <c r="BI83" s="243">
        <f t="shared" si="1825"/>
        <v>0</v>
      </c>
      <c r="BJ83" s="243">
        <f t="shared" si="1826"/>
        <v>0</v>
      </c>
      <c r="BK83" s="243"/>
      <c r="BL83" s="243"/>
      <c r="BM83" s="143"/>
      <c r="BN83" s="143"/>
      <c r="BO83" s="140"/>
      <c r="BP83" s="140"/>
      <c r="BQ83" s="140"/>
      <c r="BR83" s="140"/>
      <c r="BS83" s="57">
        <f>VLOOKUP($E83,'факт '!$E$9:$DJ$147,21,0)</f>
        <v>0</v>
      </c>
      <c r="BT83" s="57">
        <f>VLOOKUP($E83,'факт '!$E$9:$DJ$147,22,0)</f>
        <v>0</v>
      </c>
      <c r="BU83" s="57">
        <f>VLOOKUP($E83,'факт '!$E$9:$DJ$147,23,0)</f>
        <v>0</v>
      </c>
      <c r="BV83" s="57">
        <f>VLOOKUP($E83,'факт '!$E$9:$DJ$147,24,0)</f>
        <v>0</v>
      </c>
      <c r="BW83" s="57">
        <f>VLOOKUP($E83,'факт '!$E$9:$DJ$147,25,0)</f>
        <v>0</v>
      </c>
      <c r="BX83" s="57">
        <f>VLOOKUP($E83,'факт '!$E$9:$DJ$147,26,0)</f>
        <v>0</v>
      </c>
      <c r="BY83" s="57">
        <f t="shared" si="1827"/>
        <v>0</v>
      </c>
      <c r="BZ83" s="57">
        <f t="shared" si="1828"/>
        <v>0</v>
      </c>
      <c r="CA83" s="57">
        <f t="shared" si="1829"/>
        <v>0</v>
      </c>
      <c r="CB83" s="243">
        <f t="shared" si="1830"/>
        <v>0</v>
      </c>
      <c r="CC83" s="243">
        <f t="shared" si="1831"/>
        <v>0</v>
      </c>
      <c r="CD83" s="243"/>
      <c r="CE83" s="243"/>
      <c r="CF83" s="143"/>
      <c r="CG83" s="143"/>
      <c r="CH83" s="140"/>
      <c r="CI83" s="140"/>
      <c r="CJ83" s="140"/>
      <c r="CK83" s="140"/>
      <c r="CL83" s="57">
        <f>VLOOKUP($E83,'факт '!$E$9:$DJ$148,33,0)</f>
        <v>0</v>
      </c>
      <c r="CM83" s="57">
        <f>VLOOKUP($E83,'факт '!$E$9:$DJ$148,34,0)</f>
        <v>0</v>
      </c>
      <c r="CN83" s="57">
        <f>VLOOKUP($E83,'факт '!$E$9:$DJ$148,35,0)</f>
        <v>0</v>
      </c>
      <c r="CO83" s="57">
        <f>VLOOKUP($E83,'факт '!$E$9:$DJ$148,36,0)</f>
        <v>0</v>
      </c>
      <c r="CP83" s="57">
        <f>VLOOKUP($E83,'факт '!$E$9:$DJ$148,37,0)</f>
        <v>0</v>
      </c>
      <c r="CQ83" s="57">
        <f>VLOOKUP($E83,'факт '!$E$9:$DJ$148,38,0)</f>
        <v>0</v>
      </c>
      <c r="CR83" s="57">
        <f t="shared" si="1832"/>
        <v>0</v>
      </c>
      <c r="CS83" s="57">
        <f t="shared" si="1833"/>
        <v>0</v>
      </c>
      <c r="CT83" s="57">
        <f t="shared" si="1834"/>
        <v>0</v>
      </c>
      <c r="CU83" s="243">
        <f t="shared" si="1835"/>
        <v>0</v>
      </c>
      <c r="CV83" s="243">
        <f t="shared" si="1836"/>
        <v>0</v>
      </c>
      <c r="CW83" s="243"/>
      <c r="CX83" s="243"/>
      <c r="CY83" s="143"/>
      <c r="CZ83" s="143"/>
      <c r="DA83" s="140"/>
      <c r="DB83" s="140"/>
      <c r="DC83" s="140"/>
      <c r="DD83" s="140"/>
      <c r="DE83" s="57">
        <f>VLOOKUP($E83,'факт '!$E$9:$DJ$148,57,0)</f>
        <v>0</v>
      </c>
      <c r="DF83" s="57">
        <f>VLOOKUP($E83,'факт '!$E$9:$DJ$148,58,0)</f>
        <v>0</v>
      </c>
      <c r="DG83" s="57">
        <f>VLOOKUP($E83,'факт '!$E$9:$DJ$148,59,0)</f>
        <v>0</v>
      </c>
      <c r="DH83" s="57">
        <f>VLOOKUP($E83,'факт '!$E$9:$DJ$148,60,0)</f>
        <v>0</v>
      </c>
      <c r="DI83" s="57">
        <f>VLOOKUP($E83,'факт '!$E$9:$DJ$148,61,0)</f>
        <v>0</v>
      </c>
      <c r="DJ83" s="57">
        <f>VLOOKUP($E83,'факт '!$E$9:$DJ$148,62,0)</f>
        <v>0</v>
      </c>
      <c r="DK83" s="57">
        <f t="shared" si="1837"/>
        <v>0</v>
      </c>
      <c r="DL83" s="57">
        <f t="shared" si="1838"/>
        <v>0</v>
      </c>
      <c r="DM83" s="57">
        <f t="shared" si="1839"/>
        <v>0</v>
      </c>
      <c r="DN83" s="243">
        <f t="shared" si="1840"/>
        <v>0</v>
      </c>
      <c r="DO83" s="243">
        <f t="shared" si="1841"/>
        <v>0</v>
      </c>
      <c r="DP83" s="243"/>
      <c r="DQ83" s="243"/>
      <c r="DR83" s="143"/>
      <c r="DS83" s="143"/>
      <c r="DT83" s="140"/>
      <c r="DU83" s="140"/>
      <c r="DV83" s="140"/>
      <c r="DW83" s="140"/>
      <c r="DX83" s="57">
        <f>VLOOKUP($E83,'факт '!$E$9:$DJ$148,27,0)</f>
        <v>0</v>
      </c>
      <c r="DY83" s="57">
        <f>VLOOKUP($E83,'факт '!$E$9:$DJ$148,28,0)</f>
        <v>0</v>
      </c>
      <c r="DZ83" s="57">
        <f>VLOOKUP($E83,'факт '!$E$9:$DJ$148,29,0)</f>
        <v>0</v>
      </c>
      <c r="EA83" s="57">
        <f>VLOOKUP($E83,'факт '!$E$9:$DJ$148,30,0)</f>
        <v>0</v>
      </c>
      <c r="EB83" s="57">
        <f>VLOOKUP($E83,'факт '!$E$9:$DJ$148,31,0)</f>
        <v>0</v>
      </c>
      <c r="EC83" s="57">
        <f>VLOOKUP($E83,'факт '!$E$9:$DJ$148,32,0)</f>
        <v>0</v>
      </c>
      <c r="ED83" s="57">
        <f t="shared" si="1842"/>
        <v>0</v>
      </c>
      <c r="EE83" s="57">
        <f t="shared" si="1843"/>
        <v>0</v>
      </c>
      <c r="EF83" s="57">
        <f t="shared" si="1844"/>
        <v>0</v>
      </c>
      <c r="EG83" s="243">
        <f t="shared" si="1845"/>
        <v>0</v>
      </c>
      <c r="EH83" s="243">
        <f t="shared" si="1846"/>
        <v>0</v>
      </c>
      <c r="EI83" s="243"/>
      <c r="EJ83" s="243"/>
      <c r="EK83" s="143"/>
      <c r="EL83" s="143"/>
      <c r="EM83" s="140"/>
      <c r="EN83" s="140"/>
      <c r="EO83" s="140"/>
      <c r="EP83" s="140"/>
      <c r="EQ83" s="57">
        <f>VLOOKUP($E83,'факт '!$E$9:$DJ$148,63,0)</f>
        <v>0</v>
      </c>
      <c r="ER83" s="57">
        <f>VLOOKUP($E83,'факт '!$E$9:$DJ$148,64,0)</f>
        <v>0</v>
      </c>
      <c r="ES83" s="57">
        <f>VLOOKUP($E83,'факт '!$E$9:$DJ$148,65,0)</f>
        <v>0</v>
      </c>
      <c r="ET83" s="57">
        <f>VLOOKUP($E83,'факт '!$E$9:$DJ$148,66,0)</f>
        <v>0</v>
      </c>
      <c r="EU83" s="57">
        <f>VLOOKUP($E83,'факт '!$E$9:$DJ$148,67,0)</f>
        <v>0</v>
      </c>
      <c r="EV83" s="57">
        <f>VLOOKUP($E83,'факт '!$E$9:$DJ$148,68,0)</f>
        <v>0</v>
      </c>
      <c r="EW83" s="57">
        <f t="shared" si="1847"/>
        <v>0</v>
      </c>
      <c r="EX83" s="57">
        <f t="shared" si="1848"/>
        <v>0</v>
      </c>
      <c r="EY83" s="57">
        <f t="shared" si="1849"/>
        <v>0</v>
      </c>
      <c r="EZ83" s="243">
        <f t="shared" si="1850"/>
        <v>0</v>
      </c>
      <c r="FA83" s="243">
        <f t="shared" si="1851"/>
        <v>0</v>
      </c>
      <c r="FB83" s="243"/>
      <c r="FC83" s="243"/>
      <c r="FD83" s="143"/>
      <c r="FE83" s="143"/>
      <c r="FF83" s="140"/>
      <c r="FG83" s="140"/>
      <c r="FH83" s="140"/>
      <c r="FI83" s="140"/>
      <c r="FJ83" s="57">
        <f>VLOOKUP($E83,'факт '!$E$9:$DJ$148,93,0)</f>
        <v>0</v>
      </c>
      <c r="FK83" s="57">
        <f>VLOOKUP($E83,'факт '!$E$9:$DJ$148,94,0)</f>
        <v>0</v>
      </c>
      <c r="FL83" s="57">
        <f>VLOOKUP($E83,'факт '!$E$9:$DJ$148,95,0)</f>
        <v>0</v>
      </c>
      <c r="FM83" s="57">
        <f>VLOOKUP($E83,'факт '!$E$9:$DJ$148,96,0)</f>
        <v>0</v>
      </c>
      <c r="FN83" s="57">
        <f>VLOOKUP($E83,'факт '!$E$9:$DJ$148,97,0)</f>
        <v>0</v>
      </c>
      <c r="FO83" s="57">
        <f>VLOOKUP($E83,'факт '!$E$9:$DJ$148,98,0)</f>
        <v>0</v>
      </c>
      <c r="FP83" s="57">
        <f t="shared" si="1852"/>
        <v>0</v>
      </c>
      <c r="FQ83" s="57">
        <f t="shared" si="1853"/>
        <v>0</v>
      </c>
      <c r="FR83" s="57">
        <f t="shared" si="1854"/>
        <v>0</v>
      </c>
      <c r="FS83" s="243">
        <f t="shared" si="1855"/>
        <v>0</v>
      </c>
      <c r="FT83" s="243">
        <f t="shared" si="1856"/>
        <v>0</v>
      </c>
      <c r="FU83" s="243"/>
      <c r="FV83" s="243"/>
      <c r="FW83" s="143"/>
      <c r="FX83" s="143"/>
      <c r="FY83" s="140"/>
      <c r="FZ83" s="140"/>
      <c r="GA83" s="140"/>
      <c r="GB83" s="140"/>
      <c r="GC83" s="57">
        <f>VLOOKUP($E83,'факт '!$E$9:$DJ$148,87,0)</f>
        <v>0</v>
      </c>
      <c r="GD83" s="57">
        <f>VLOOKUP($E83,'факт '!$E$9:$DJ$148,88,0)</f>
        <v>0</v>
      </c>
      <c r="GE83" s="57">
        <f>VLOOKUP($E83,'факт '!$E$9:$DJ$148,89,0)</f>
        <v>0</v>
      </c>
      <c r="GF83" s="57">
        <f>VLOOKUP($E83,'факт '!$E$9:$DJ$148,90,0)</f>
        <v>0</v>
      </c>
      <c r="GG83" s="57">
        <f>VLOOKUP($E83,'факт '!$E$9:$DJ$148,91,0)</f>
        <v>0</v>
      </c>
      <c r="GH83" s="57">
        <f>VLOOKUP($E83,'факт '!$E$9:$DJ$148,92,0)</f>
        <v>0</v>
      </c>
      <c r="GI83" s="57">
        <f t="shared" si="1857"/>
        <v>0</v>
      </c>
      <c r="GJ83" s="57">
        <f t="shared" si="1858"/>
        <v>0</v>
      </c>
      <c r="GK83" s="57">
        <f t="shared" si="1859"/>
        <v>0</v>
      </c>
      <c r="GL83" s="243">
        <f t="shared" si="1860"/>
        <v>0</v>
      </c>
      <c r="GM83" s="243">
        <f t="shared" si="1861"/>
        <v>0</v>
      </c>
      <c r="GN83" s="243"/>
      <c r="GO83" s="243"/>
      <c r="GP83" s="143"/>
      <c r="GQ83" s="143"/>
      <c r="GR83" s="140"/>
      <c r="GS83" s="140"/>
      <c r="GT83" s="140"/>
      <c r="GU83" s="140"/>
      <c r="GV83" s="57">
        <f>VLOOKUP($E83,'факт '!$E$9:$DJ$148,99,0)</f>
        <v>0</v>
      </c>
      <c r="GW83" s="57">
        <f>VLOOKUP($E83,'факт '!$E$9:$DJ$148,100,0)</f>
        <v>0</v>
      </c>
      <c r="GX83" s="57">
        <f>VLOOKUP($E83,'факт '!$E$9:$DJ$148,101,0)</f>
        <v>0</v>
      </c>
      <c r="GY83" s="57">
        <f>VLOOKUP($E83,'факт '!$E$9:$DJ$148,102,0)</f>
        <v>0</v>
      </c>
      <c r="GZ83" s="57">
        <f>VLOOKUP($E83,'факт '!$E$9:$DJ$148,103,0)</f>
        <v>0</v>
      </c>
      <c r="HA83" s="57">
        <f>VLOOKUP($E83,'факт '!$E$9:$DJ$148,104,0)</f>
        <v>0</v>
      </c>
      <c r="HB83" s="57">
        <f t="shared" si="1862"/>
        <v>0</v>
      </c>
      <c r="HC83" s="57">
        <f t="shared" si="1863"/>
        <v>0</v>
      </c>
      <c r="HD83" s="57">
        <f t="shared" si="1864"/>
        <v>0</v>
      </c>
      <c r="HE83" s="243">
        <f t="shared" si="1865"/>
        <v>0</v>
      </c>
      <c r="HF83" s="243">
        <f t="shared" si="1866"/>
        <v>0</v>
      </c>
      <c r="HG83" s="243"/>
      <c r="HH83" s="243"/>
      <c r="HI83" s="143"/>
      <c r="HJ83" s="143"/>
      <c r="HK83" s="140"/>
      <c r="HL83" s="140"/>
      <c r="HM83" s="140"/>
      <c r="HN83" s="140"/>
      <c r="HO83" s="57">
        <f>VLOOKUP($E83,'факт '!$E$9:$DJ$148,81,0)</f>
        <v>0</v>
      </c>
      <c r="HP83" s="57">
        <f>VLOOKUP($E83,'факт '!$E$9:$DJ$148,82,0)</f>
        <v>0</v>
      </c>
      <c r="HQ83" s="57">
        <f>VLOOKUP($E83,'факт '!$E$9:$DJ$148,83,0)</f>
        <v>0</v>
      </c>
      <c r="HR83" s="57">
        <f>VLOOKUP($E83,'факт '!$E$9:$DJ$148,84,0)</f>
        <v>0</v>
      </c>
      <c r="HS83" s="57">
        <f>VLOOKUP($E83,'факт '!$E$9:$DJ$148,85,0)</f>
        <v>0</v>
      </c>
      <c r="HT83" s="57">
        <f>VLOOKUP($E83,'факт '!$E$9:$DJ$148,86,0)</f>
        <v>0</v>
      </c>
      <c r="HU83" s="57">
        <f t="shared" si="1867"/>
        <v>0</v>
      </c>
      <c r="HV83" s="57">
        <f t="shared" si="1868"/>
        <v>0</v>
      </c>
      <c r="HW83" s="57">
        <f t="shared" si="1869"/>
        <v>0</v>
      </c>
      <c r="HX83" s="243">
        <f t="shared" si="1870"/>
        <v>0</v>
      </c>
      <c r="HY83" s="243">
        <f t="shared" si="1871"/>
        <v>0</v>
      </c>
      <c r="HZ83" s="243"/>
      <c r="IA83" s="243"/>
      <c r="IB83" s="143"/>
      <c r="IC83" s="143"/>
      <c r="ID83" s="143"/>
      <c r="IE83" s="143"/>
      <c r="IF83" s="140"/>
      <c r="IG83" s="140"/>
      <c r="IH83" s="57">
        <f>VLOOKUP($E83,'факт '!$E$9:$DJ$148,69,0)</f>
        <v>0</v>
      </c>
      <c r="II83" s="57">
        <f>VLOOKUP($E83,'факт '!$E$9:$DJ$148,70,0)</f>
        <v>0</v>
      </c>
      <c r="IJ83" s="57">
        <f>VLOOKUP($E83,'факт '!$E$9:$DJ$148,71,0)</f>
        <v>0</v>
      </c>
      <c r="IK83" s="57">
        <f>VLOOKUP($E83,'факт '!$E$9:$DJ$148,72,0)</f>
        <v>0</v>
      </c>
      <c r="IL83" s="57">
        <f>VLOOKUP($E83,'факт '!$E$9:$DJ$148,73,0)</f>
        <v>0</v>
      </c>
      <c r="IM83" s="57">
        <f>VLOOKUP($E83,'факт '!$E$9:$DJ$148,74,0)</f>
        <v>0</v>
      </c>
      <c r="IN83" s="57">
        <f t="shared" si="1872"/>
        <v>0</v>
      </c>
      <c r="IO83" s="57">
        <f t="shared" si="1873"/>
        <v>0</v>
      </c>
      <c r="IP83" s="57">
        <f t="shared" si="1874"/>
        <v>0</v>
      </c>
      <c r="IQ83" s="243">
        <f t="shared" si="1875"/>
        <v>0</v>
      </c>
      <c r="IR83" s="243">
        <f t="shared" si="1876"/>
        <v>0</v>
      </c>
      <c r="IS83" s="243"/>
      <c r="IT83" s="243"/>
      <c r="IU83" s="143"/>
      <c r="IV83" s="143"/>
      <c r="IW83" s="143"/>
      <c r="IX83" s="143"/>
      <c r="IY83" s="140"/>
      <c r="IZ83" s="140"/>
      <c r="JA83" s="57"/>
      <c r="JB83" s="57"/>
      <c r="JC83" s="57"/>
      <c r="JD83" s="57"/>
      <c r="JE83" s="57"/>
      <c r="JF83" s="57"/>
      <c r="JG83" s="57">
        <f t="shared" si="1877"/>
        <v>0</v>
      </c>
      <c r="JH83" s="57">
        <f t="shared" si="1878"/>
        <v>0</v>
      </c>
      <c r="JI83" s="57">
        <f t="shared" si="1879"/>
        <v>0</v>
      </c>
      <c r="JJ83" s="243">
        <f t="shared" si="1880"/>
        <v>0</v>
      </c>
      <c r="JK83" s="243">
        <f t="shared" si="1881"/>
        <v>0</v>
      </c>
      <c r="JL83" s="243"/>
      <c r="JM83" s="243"/>
      <c r="JN83" s="143"/>
      <c r="JO83" s="143"/>
      <c r="JP83" s="144"/>
      <c r="JQ83" s="145"/>
      <c r="JR83" s="144"/>
      <c r="JS83" s="144"/>
      <c r="JT83" s="519">
        <f t="shared" si="2041"/>
        <v>1</v>
      </c>
      <c r="JU83" s="519">
        <f t="shared" si="2042"/>
        <v>198368.24</v>
      </c>
      <c r="JV83" s="519">
        <f t="shared" si="2043"/>
        <v>25</v>
      </c>
      <c r="JW83" s="519">
        <f t="shared" si="2044"/>
        <v>0</v>
      </c>
      <c r="JX83" s="519">
        <f t="shared" si="2045"/>
        <v>0</v>
      </c>
      <c r="JY83" s="519">
        <f t="shared" si="2046"/>
        <v>0</v>
      </c>
      <c r="JZ83" s="57">
        <f t="shared" ref="JZ83:JZ85" si="2047">JT83+JW83</f>
        <v>1</v>
      </c>
      <c r="KA83" s="57">
        <f t="shared" si="1962"/>
        <v>198368.24</v>
      </c>
      <c r="KB83" s="57">
        <f t="shared" si="1963"/>
        <v>25</v>
      </c>
      <c r="KC83" s="243">
        <f t="shared" ref="KC83:KC85" si="2048">JT83-JR83</f>
        <v>1</v>
      </c>
      <c r="KD83" s="243">
        <f t="shared" ref="KD83:KD85" si="2049">JU83-JS83</f>
        <v>198368.24</v>
      </c>
      <c r="KE83" s="143"/>
      <c r="KF83" s="143"/>
      <c r="KG83" s="76"/>
      <c r="KH83" s="76"/>
    </row>
    <row r="84" spans="1:294" x14ac:dyDescent="0.2">
      <c r="A84" s="126">
        <v>1</v>
      </c>
      <c r="C84" s="282"/>
      <c r="D84" s="296"/>
      <c r="E84" s="257"/>
      <c r="F84" s="260"/>
      <c r="G84" s="77"/>
      <c r="H84" s="115"/>
      <c r="I84" s="115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>
        <f t="shared" si="1968"/>
        <v>0</v>
      </c>
      <c r="U84" s="57">
        <f t="shared" si="1969"/>
        <v>0</v>
      </c>
      <c r="V84" s="57">
        <f t="shared" si="1970"/>
        <v>0</v>
      </c>
      <c r="W84" s="243">
        <f t="shared" si="1971"/>
        <v>0</v>
      </c>
      <c r="X84" s="243">
        <f t="shared" si="1972"/>
        <v>0</v>
      </c>
      <c r="Y84" s="344"/>
      <c r="Z84" s="238"/>
      <c r="AA84" s="58"/>
      <c r="AB84" s="58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>
        <f t="shared" si="1817"/>
        <v>0</v>
      </c>
      <c r="AN84" s="57">
        <f t="shared" si="1818"/>
        <v>0</v>
      </c>
      <c r="AO84" s="57">
        <f t="shared" si="1819"/>
        <v>0</v>
      </c>
      <c r="AP84" s="243">
        <f t="shared" si="1820"/>
        <v>0</v>
      </c>
      <c r="AQ84" s="243">
        <f t="shared" si="1821"/>
        <v>0</v>
      </c>
      <c r="AR84" s="344"/>
      <c r="AS84" s="238"/>
      <c r="AT84" s="58"/>
      <c r="AU84" s="58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>
        <f t="shared" si="1822"/>
        <v>0</v>
      </c>
      <c r="BG84" s="57">
        <f t="shared" si="1823"/>
        <v>0</v>
      </c>
      <c r="BH84" s="57">
        <f t="shared" si="1824"/>
        <v>0</v>
      </c>
      <c r="BI84" s="243">
        <f t="shared" si="1825"/>
        <v>0</v>
      </c>
      <c r="BJ84" s="243">
        <f t="shared" si="1826"/>
        <v>0</v>
      </c>
      <c r="BK84" s="344"/>
      <c r="BL84" s="238"/>
      <c r="BM84" s="58"/>
      <c r="BN84" s="58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>
        <f t="shared" si="1827"/>
        <v>0</v>
      </c>
      <c r="BZ84" s="57">
        <f t="shared" si="1828"/>
        <v>0</v>
      </c>
      <c r="CA84" s="57">
        <f t="shared" si="1829"/>
        <v>0</v>
      </c>
      <c r="CB84" s="243">
        <f t="shared" si="1830"/>
        <v>0</v>
      </c>
      <c r="CC84" s="243">
        <f t="shared" si="1831"/>
        <v>0</v>
      </c>
      <c r="CD84" s="344"/>
      <c r="CE84" s="238"/>
      <c r="CF84" s="58"/>
      <c r="CG84" s="58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>
        <f t="shared" si="1832"/>
        <v>0</v>
      </c>
      <c r="CS84" s="57">
        <f t="shared" si="1833"/>
        <v>0</v>
      </c>
      <c r="CT84" s="57">
        <f t="shared" si="1834"/>
        <v>0</v>
      </c>
      <c r="CU84" s="243">
        <f t="shared" si="1835"/>
        <v>0</v>
      </c>
      <c r="CV84" s="243">
        <f t="shared" si="1836"/>
        <v>0</v>
      </c>
      <c r="CW84" s="344"/>
      <c r="CX84" s="238"/>
      <c r="CY84" s="58"/>
      <c r="CZ84" s="58"/>
      <c r="DA84" s="57"/>
      <c r="DB84" s="57"/>
      <c r="DC84" s="57"/>
      <c r="DD84" s="57"/>
      <c r="DE84" s="57"/>
      <c r="DF84" s="57"/>
      <c r="DG84" s="57"/>
      <c r="DH84" s="57"/>
      <c r="DI84" s="57"/>
      <c r="DJ84" s="57"/>
      <c r="DK84" s="57">
        <f t="shared" si="1837"/>
        <v>0</v>
      </c>
      <c r="DL84" s="57">
        <f t="shared" si="1838"/>
        <v>0</v>
      </c>
      <c r="DM84" s="57">
        <f t="shared" si="1839"/>
        <v>0</v>
      </c>
      <c r="DN84" s="243">
        <f t="shared" si="1840"/>
        <v>0</v>
      </c>
      <c r="DO84" s="243">
        <f t="shared" si="1841"/>
        <v>0</v>
      </c>
      <c r="DP84" s="344"/>
      <c r="DQ84" s="238"/>
      <c r="DR84" s="58"/>
      <c r="DS84" s="58"/>
      <c r="DT84" s="57"/>
      <c r="DU84" s="57"/>
      <c r="DV84" s="57"/>
      <c r="DW84" s="57"/>
      <c r="DX84" s="57"/>
      <c r="DY84" s="57"/>
      <c r="DZ84" s="57"/>
      <c r="EA84" s="57"/>
      <c r="EB84" s="57"/>
      <c r="EC84" s="57"/>
      <c r="ED84" s="57">
        <f t="shared" si="1842"/>
        <v>0</v>
      </c>
      <c r="EE84" s="57">
        <f t="shared" si="1843"/>
        <v>0</v>
      </c>
      <c r="EF84" s="57">
        <f t="shared" si="1844"/>
        <v>0</v>
      </c>
      <c r="EG84" s="243">
        <f t="shared" si="1845"/>
        <v>0</v>
      </c>
      <c r="EH84" s="243">
        <f t="shared" si="1846"/>
        <v>0</v>
      </c>
      <c r="EI84" s="344"/>
      <c r="EJ84" s="238"/>
      <c r="EK84" s="58"/>
      <c r="EL84" s="58"/>
      <c r="EM84" s="57"/>
      <c r="EN84" s="57"/>
      <c r="EO84" s="57"/>
      <c r="EP84" s="57"/>
      <c r="EQ84" s="57"/>
      <c r="ER84" s="57"/>
      <c r="ES84" s="57"/>
      <c r="ET84" s="57"/>
      <c r="EU84" s="57"/>
      <c r="EV84" s="57"/>
      <c r="EW84" s="57">
        <f t="shared" si="1847"/>
        <v>0</v>
      </c>
      <c r="EX84" s="57">
        <f t="shared" si="1848"/>
        <v>0</v>
      </c>
      <c r="EY84" s="57">
        <f t="shared" si="1849"/>
        <v>0</v>
      </c>
      <c r="EZ84" s="243">
        <f t="shared" si="1850"/>
        <v>0</v>
      </c>
      <c r="FA84" s="243">
        <f t="shared" si="1851"/>
        <v>0</v>
      </c>
      <c r="FB84" s="344"/>
      <c r="FC84" s="238"/>
      <c r="FD84" s="58"/>
      <c r="FE84" s="58"/>
      <c r="FF84" s="57"/>
      <c r="FG84" s="57"/>
      <c r="FH84" s="57"/>
      <c r="FI84" s="57"/>
      <c r="FJ84" s="57"/>
      <c r="FK84" s="57"/>
      <c r="FL84" s="57"/>
      <c r="FM84" s="57"/>
      <c r="FN84" s="57"/>
      <c r="FO84" s="57"/>
      <c r="FP84" s="57">
        <f t="shared" si="1852"/>
        <v>0</v>
      </c>
      <c r="FQ84" s="57">
        <f t="shared" si="1853"/>
        <v>0</v>
      </c>
      <c r="FR84" s="57">
        <f t="shared" si="1854"/>
        <v>0</v>
      </c>
      <c r="FS84" s="243">
        <f t="shared" si="1855"/>
        <v>0</v>
      </c>
      <c r="FT84" s="243">
        <f t="shared" si="1856"/>
        <v>0</v>
      </c>
      <c r="FU84" s="344"/>
      <c r="FV84" s="238"/>
      <c r="FW84" s="58"/>
      <c r="FX84" s="58"/>
      <c r="FY84" s="57"/>
      <c r="FZ84" s="57"/>
      <c r="GA84" s="57"/>
      <c r="GB84" s="57"/>
      <c r="GC84" s="57"/>
      <c r="GD84" s="57"/>
      <c r="GE84" s="57"/>
      <c r="GF84" s="57"/>
      <c r="GG84" s="57"/>
      <c r="GH84" s="57"/>
      <c r="GI84" s="57">
        <f t="shared" si="1857"/>
        <v>0</v>
      </c>
      <c r="GJ84" s="57">
        <f t="shared" si="1858"/>
        <v>0</v>
      </c>
      <c r="GK84" s="57">
        <f t="shared" si="1859"/>
        <v>0</v>
      </c>
      <c r="GL84" s="243">
        <f t="shared" si="1860"/>
        <v>0</v>
      </c>
      <c r="GM84" s="243">
        <f t="shared" si="1861"/>
        <v>0</v>
      </c>
      <c r="GN84" s="344"/>
      <c r="GO84" s="238"/>
      <c r="GP84" s="58"/>
      <c r="GQ84" s="58"/>
      <c r="GR84" s="57"/>
      <c r="GS84" s="57"/>
      <c r="GT84" s="57"/>
      <c r="GU84" s="57"/>
      <c r="GV84" s="57"/>
      <c r="GW84" s="57"/>
      <c r="GX84" s="57"/>
      <c r="GY84" s="57"/>
      <c r="GZ84" s="57"/>
      <c r="HA84" s="57"/>
      <c r="HB84" s="57">
        <f t="shared" si="1862"/>
        <v>0</v>
      </c>
      <c r="HC84" s="57">
        <f t="shared" si="1863"/>
        <v>0</v>
      </c>
      <c r="HD84" s="57">
        <f t="shared" si="1864"/>
        <v>0</v>
      </c>
      <c r="HE84" s="243">
        <f t="shared" si="1865"/>
        <v>0</v>
      </c>
      <c r="HF84" s="243">
        <f t="shared" si="1866"/>
        <v>0</v>
      </c>
      <c r="HG84" s="344"/>
      <c r="HH84" s="238"/>
      <c r="HI84" s="58"/>
      <c r="HJ84" s="58"/>
      <c r="HK84" s="57"/>
      <c r="HL84" s="57"/>
      <c r="HM84" s="57"/>
      <c r="HN84" s="57"/>
      <c r="HO84" s="57"/>
      <c r="HP84" s="57"/>
      <c r="HQ84" s="57"/>
      <c r="HR84" s="57"/>
      <c r="HS84" s="57"/>
      <c r="HT84" s="57"/>
      <c r="HU84" s="57">
        <f t="shared" si="1867"/>
        <v>0</v>
      </c>
      <c r="HV84" s="57">
        <f t="shared" si="1868"/>
        <v>0</v>
      </c>
      <c r="HW84" s="57">
        <f t="shared" si="1869"/>
        <v>0</v>
      </c>
      <c r="HX84" s="243">
        <f t="shared" si="1870"/>
        <v>0</v>
      </c>
      <c r="HY84" s="243">
        <f t="shared" si="1871"/>
        <v>0</v>
      </c>
      <c r="HZ84" s="344"/>
      <c r="IA84" s="238"/>
      <c r="IB84" s="58"/>
      <c r="IC84" s="58"/>
      <c r="ID84" s="58"/>
      <c r="IE84" s="58"/>
      <c r="IF84" s="57"/>
      <c r="IG84" s="57"/>
      <c r="IH84" s="57"/>
      <c r="II84" s="57"/>
      <c r="IJ84" s="57"/>
      <c r="IK84" s="57"/>
      <c r="IL84" s="57"/>
      <c r="IM84" s="57"/>
      <c r="IN84" s="57">
        <f t="shared" si="1872"/>
        <v>0</v>
      </c>
      <c r="IO84" s="57">
        <f t="shared" si="1873"/>
        <v>0</v>
      </c>
      <c r="IP84" s="57">
        <f t="shared" si="1874"/>
        <v>0</v>
      </c>
      <c r="IQ84" s="243">
        <f t="shared" si="1875"/>
        <v>0</v>
      </c>
      <c r="IR84" s="243">
        <f t="shared" si="1876"/>
        <v>0</v>
      </c>
      <c r="IS84" s="344"/>
      <c r="IT84" s="238"/>
      <c r="IU84" s="58"/>
      <c r="IV84" s="58"/>
      <c r="IW84" s="58"/>
      <c r="IX84" s="58"/>
      <c r="IY84" s="57"/>
      <c r="IZ84" s="57"/>
      <c r="JA84" s="57"/>
      <c r="JB84" s="57"/>
      <c r="JC84" s="57"/>
      <c r="JD84" s="57"/>
      <c r="JE84" s="57"/>
      <c r="JF84" s="57"/>
      <c r="JG84" s="57">
        <f t="shared" si="1877"/>
        <v>0</v>
      </c>
      <c r="JH84" s="57">
        <f t="shared" si="1878"/>
        <v>0</v>
      </c>
      <c r="JI84" s="57">
        <f t="shared" si="1879"/>
        <v>0</v>
      </c>
      <c r="JJ84" s="243">
        <f t="shared" si="1880"/>
        <v>0</v>
      </c>
      <c r="JK84" s="243">
        <f t="shared" si="1881"/>
        <v>0</v>
      </c>
      <c r="JL84" s="344"/>
      <c r="JM84" s="238"/>
      <c r="JN84" s="58"/>
      <c r="JO84" s="58"/>
      <c r="JP84" s="59"/>
      <c r="JQ84" s="60"/>
      <c r="JR84" s="59"/>
      <c r="JS84" s="59"/>
      <c r="JT84" s="519">
        <f t="shared" si="2041"/>
        <v>0</v>
      </c>
      <c r="JU84" s="519">
        <f t="shared" si="2042"/>
        <v>0</v>
      </c>
      <c r="JV84" s="519">
        <f t="shared" si="2043"/>
        <v>0</v>
      </c>
      <c r="JW84" s="519">
        <f t="shared" si="2044"/>
        <v>0</v>
      </c>
      <c r="JX84" s="519">
        <f t="shared" si="2045"/>
        <v>0</v>
      </c>
      <c r="JY84" s="519">
        <f t="shared" si="2046"/>
        <v>0</v>
      </c>
      <c r="JZ84" s="57">
        <f t="shared" si="2047"/>
        <v>0</v>
      </c>
      <c r="KA84" s="57">
        <f t="shared" si="1962"/>
        <v>0</v>
      </c>
      <c r="KB84" s="57">
        <f t="shared" si="1963"/>
        <v>0</v>
      </c>
      <c r="KC84" s="243">
        <f t="shared" si="2048"/>
        <v>0</v>
      </c>
      <c r="KD84" s="243">
        <f t="shared" si="2049"/>
        <v>0</v>
      </c>
      <c r="KE84" s="58"/>
      <c r="KF84" s="58"/>
      <c r="KG84" s="76"/>
      <c r="KH84" s="76"/>
    </row>
    <row r="85" spans="1:294" x14ac:dyDescent="0.2">
      <c r="A85" s="126">
        <v>1</v>
      </c>
      <c r="C85" s="290"/>
      <c r="D85" s="334"/>
      <c r="E85" s="164"/>
      <c r="F85" s="164"/>
      <c r="G85" s="151"/>
      <c r="H85" s="152"/>
      <c r="I85" s="152"/>
      <c r="J85" s="140"/>
      <c r="K85" s="140"/>
      <c r="L85" s="140"/>
      <c r="M85" s="140"/>
      <c r="N85" s="57"/>
      <c r="O85" s="57"/>
      <c r="P85" s="57"/>
      <c r="Q85" s="57"/>
      <c r="R85" s="57"/>
      <c r="S85" s="57"/>
      <c r="T85" s="57">
        <f t="shared" si="1968"/>
        <v>0</v>
      </c>
      <c r="U85" s="57">
        <f t="shared" si="1969"/>
        <v>0</v>
      </c>
      <c r="V85" s="57">
        <f t="shared" si="1970"/>
        <v>0</v>
      </c>
      <c r="W85" s="243">
        <f t="shared" si="1971"/>
        <v>0</v>
      </c>
      <c r="X85" s="243">
        <f t="shared" si="1972"/>
        <v>0</v>
      </c>
      <c r="Y85" s="238"/>
      <c r="Z85" s="238"/>
      <c r="AA85" s="143"/>
      <c r="AB85" s="143"/>
      <c r="AC85" s="140"/>
      <c r="AD85" s="140"/>
      <c r="AE85" s="140"/>
      <c r="AF85" s="140"/>
      <c r="AG85" s="57"/>
      <c r="AH85" s="57"/>
      <c r="AI85" s="57"/>
      <c r="AJ85" s="57"/>
      <c r="AK85" s="57"/>
      <c r="AL85" s="57"/>
      <c r="AM85" s="57">
        <f t="shared" si="1817"/>
        <v>0</v>
      </c>
      <c r="AN85" s="57">
        <f t="shared" si="1818"/>
        <v>0</v>
      </c>
      <c r="AO85" s="57">
        <f t="shared" si="1819"/>
        <v>0</v>
      </c>
      <c r="AP85" s="243">
        <f t="shared" si="1820"/>
        <v>0</v>
      </c>
      <c r="AQ85" s="243">
        <f t="shared" si="1821"/>
        <v>0</v>
      </c>
      <c r="AR85" s="238"/>
      <c r="AS85" s="238"/>
      <c r="AT85" s="143"/>
      <c r="AU85" s="143"/>
      <c r="AV85" s="140"/>
      <c r="AW85" s="140"/>
      <c r="AX85" s="140"/>
      <c r="AY85" s="140"/>
      <c r="AZ85" s="57"/>
      <c r="BA85" s="57"/>
      <c r="BB85" s="57"/>
      <c r="BC85" s="57"/>
      <c r="BD85" s="57"/>
      <c r="BE85" s="57"/>
      <c r="BF85" s="57">
        <f t="shared" si="1822"/>
        <v>0</v>
      </c>
      <c r="BG85" s="57">
        <f t="shared" si="1823"/>
        <v>0</v>
      </c>
      <c r="BH85" s="57">
        <f t="shared" si="1824"/>
        <v>0</v>
      </c>
      <c r="BI85" s="243">
        <f t="shared" si="1825"/>
        <v>0</v>
      </c>
      <c r="BJ85" s="243">
        <f t="shared" si="1826"/>
        <v>0</v>
      </c>
      <c r="BK85" s="238"/>
      <c r="BL85" s="238"/>
      <c r="BM85" s="143"/>
      <c r="BN85" s="143"/>
      <c r="BO85" s="140"/>
      <c r="BP85" s="140"/>
      <c r="BQ85" s="140"/>
      <c r="BR85" s="140"/>
      <c r="BS85" s="57"/>
      <c r="BT85" s="57"/>
      <c r="BU85" s="57"/>
      <c r="BV85" s="57"/>
      <c r="BW85" s="57"/>
      <c r="BX85" s="57"/>
      <c r="BY85" s="57">
        <f t="shared" si="1827"/>
        <v>0</v>
      </c>
      <c r="BZ85" s="57">
        <f t="shared" si="1828"/>
        <v>0</v>
      </c>
      <c r="CA85" s="57">
        <f t="shared" si="1829"/>
        <v>0</v>
      </c>
      <c r="CB85" s="243">
        <f t="shared" si="1830"/>
        <v>0</v>
      </c>
      <c r="CC85" s="243">
        <f t="shared" si="1831"/>
        <v>0</v>
      </c>
      <c r="CD85" s="238"/>
      <c r="CE85" s="238"/>
      <c r="CF85" s="143"/>
      <c r="CG85" s="143"/>
      <c r="CH85" s="140"/>
      <c r="CI85" s="140"/>
      <c r="CJ85" s="140"/>
      <c r="CK85" s="140"/>
      <c r="CL85" s="57"/>
      <c r="CM85" s="57"/>
      <c r="CN85" s="57"/>
      <c r="CO85" s="57"/>
      <c r="CP85" s="57"/>
      <c r="CQ85" s="57"/>
      <c r="CR85" s="57">
        <f t="shared" si="1832"/>
        <v>0</v>
      </c>
      <c r="CS85" s="57">
        <f t="shared" si="1833"/>
        <v>0</v>
      </c>
      <c r="CT85" s="57">
        <f t="shared" si="1834"/>
        <v>0</v>
      </c>
      <c r="CU85" s="243">
        <f t="shared" si="1835"/>
        <v>0</v>
      </c>
      <c r="CV85" s="243">
        <f t="shared" si="1836"/>
        <v>0</v>
      </c>
      <c r="CW85" s="238"/>
      <c r="CX85" s="238"/>
      <c r="CY85" s="143"/>
      <c r="CZ85" s="143"/>
      <c r="DA85" s="140"/>
      <c r="DB85" s="140"/>
      <c r="DC85" s="140"/>
      <c r="DD85" s="140"/>
      <c r="DE85" s="57"/>
      <c r="DF85" s="57"/>
      <c r="DG85" s="57"/>
      <c r="DH85" s="57"/>
      <c r="DI85" s="57"/>
      <c r="DJ85" s="57"/>
      <c r="DK85" s="57">
        <f t="shared" si="1837"/>
        <v>0</v>
      </c>
      <c r="DL85" s="57">
        <f t="shared" si="1838"/>
        <v>0</v>
      </c>
      <c r="DM85" s="57">
        <f t="shared" si="1839"/>
        <v>0</v>
      </c>
      <c r="DN85" s="243">
        <f t="shared" si="1840"/>
        <v>0</v>
      </c>
      <c r="DO85" s="243">
        <f t="shared" si="1841"/>
        <v>0</v>
      </c>
      <c r="DP85" s="238"/>
      <c r="DQ85" s="238"/>
      <c r="DR85" s="143"/>
      <c r="DS85" s="143"/>
      <c r="DT85" s="140"/>
      <c r="DU85" s="140"/>
      <c r="DV85" s="140"/>
      <c r="DW85" s="140"/>
      <c r="DX85" s="57"/>
      <c r="DY85" s="57"/>
      <c r="DZ85" s="57"/>
      <c r="EA85" s="57"/>
      <c r="EB85" s="57"/>
      <c r="EC85" s="57"/>
      <c r="ED85" s="57">
        <f t="shared" si="1842"/>
        <v>0</v>
      </c>
      <c r="EE85" s="57">
        <f t="shared" si="1843"/>
        <v>0</v>
      </c>
      <c r="EF85" s="57">
        <f t="shared" si="1844"/>
        <v>0</v>
      </c>
      <c r="EG85" s="243">
        <f t="shared" si="1845"/>
        <v>0</v>
      </c>
      <c r="EH85" s="243">
        <f t="shared" si="1846"/>
        <v>0</v>
      </c>
      <c r="EI85" s="238"/>
      <c r="EJ85" s="238"/>
      <c r="EK85" s="143"/>
      <c r="EL85" s="143"/>
      <c r="EM85" s="140"/>
      <c r="EN85" s="140"/>
      <c r="EO85" s="140"/>
      <c r="EP85" s="140"/>
      <c r="EQ85" s="57"/>
      <c r="ER85" s="57"/>
      <c r="ES85" s="57"/>
      <c r="ET85" s="57"/>
      <c r="EU85" s="57"/>
      <c r="EV85" s="57"/>
      <c r="EW85" s="57">
        <f t="shared" si="1847"/>
        <v>0</v>
      </c>
      <c r="EX85" s="57">
        <f t="shared" si="1848"/>
        <v>0</v>
      </c>
      <c r="EY85" s="57">
        <f t="shared" si="1849"/>
        <v>0</v>
      </c>
      <c r="EZ85" s="243">
        <f t="shared" si="1850"/>
        <v>0</v>
      </c>
      <c r="FA85" s="243">
        <f t="shared" si="1851"/>
        <v>0</v>
      </c>
      <c r="FB85" s="238"/>
      <c r="FC85" s="238"/>
      <c r="FD85" s="143"/>
      <c r="FE85" s="143"/>
      <c r="FF85" s="140"/>
      <c r="FG85" s="140"/>
      <c r="FH85" s="140"/>
      <c r="FI85" s="140"/>
      <c r="FJ85" s="57"/>
      <c r="FK85" s="57"/>
      <c r="FL85" s="57"/>
      <c r="FM85" s="57"/>
      <c r="FN85" s="57"/>
      <c r="FO85" s="57"/>
      <c r="FP85" s="57">
        <f t="shared" si="1852"/>
        <v>0</v>
      </c>
      <c r="FQ85" s="57">
        <f t="shared" si="1853"/>
        <v>0</v>
      </c>
      <c r="FR85" s="57">
        <f t="shared" si="1854"/>
        <v>0</v>
      </c>
      <c r="FS85" s="243">
        <f t="shared" si="1855"/>
        <v>0</v>
      </c>
      <c r="FT85" s="243">
        <f t="shared" si="1856"/>
        <v>0</v>
      </c>
      <c r="FU85" s="238"/>
      <c r="FV85" s="238"/>
      <c r="FW85" s="143"/>
      <c r="FX85" s="143"/>
      <c r="FY85" s="140"/>
      <c r="FZ85" s="140"/>
      <c r="GA85" s="140"/>
      <c r="GB85" s="140"/>
      <c r="GC85" s="57"/>
      <c r="GD85" s="57"/>
      <c r="GE85" s="57"/>
      <c r="GF85" s="57"/>
      <c r="GG85" s="57"/>
      <c r="GH85" s="57"/>
      <c r="GI85" s="57">
        <f t="shared" si="1857"/>
        <v>0</v>
      </c>
      <c r="GJ85" s="57">
        <f t="shared" si="1858"/>
        <v>0</v>
      </c>
      <c r="GK85" s="57">
        <f t="shared" si="1859"/>
        <v>0</v>
      </c>
      <c r="GL85" s="243">
        <f t="shared" si="1860"/>
        <v>0</v>
      </c>
      <c r="GM85" s="243">
        <f t="shared" si="1861"/>
        <v>0</v>
      </c>
      <c r="GN85" s="238"/>
      <c r="GO85" s="238"/>
      <c r="GP85" s="143"/>
      <c r="GQ85" s="143"/>
      <c r="GR85" s="140"/>
      <c r="GS85" s="140"/>
      <c r="GT85" s="140"/>
      <c r="GU85" s="140"/>
      <c r="GV85" s="57"/>
      <c r="GW85" s="57"/>
      <c r="GX85" s="57"/>
      <c r="GY85" s="57"/>
      <c r="GZ85" s="57"/>
      <c r="HA85" s="57"/>
      <c r="HB85" s="57">
        <f t="shared" si="1862"/>
        <v>0</v>
      </c>
      <c r="HC85" s="57">
        <f t="shared" si="1863"/>
        <v>0</v>
      </c>
      <c r="HD85" s="57">
        <f t="shared" si="1864"/>
        <v>0</v>
      </c>
      <c r="HE85" s="243">
        <f t="shared" si="1865"/>
        <v>0</v>
      </c>
      <c r="HF85" s="243">
        <f t="shared" si="1866"/>
        <v>0</v>
      </c>
      <c r="HG85" s="238"/>
      <c r="HH85" s="238"/>
      <c r="HI85" s="143"/>
      <c r="HJ85" s="143"/>
      <c r="HK85" s="140"/>
      <c r="HL85" s="140"/>
      <c r="HM85" s="140"/>
      <c r="HN85" s="140"/>
      <c r="HO85" s="57"/>
      <c r="HP85" s="57"/>
      <c r="HQ85" s="57"/>
      <c r="HR85" s="57"/>
      <c r="HS85" s="57"/>
      <c r="HT85" s="57"/>
      <c r="HU85" s="57">
        <f t="shared" si="1867"/>
        <v>0</v>
      </c>
      <c r="HV85" s="57">
        <f t="shared" si="1868"/>
        <v>0</v>
      </c>
      <c r="HW85" s="57">
        <f t="shared" si="1869"/>
        <v>0</v>
      </c>
      <c r="HX85" s="243">
        <f t="shared" si="1870"/>
        <v>0</v>
      </c>
      <c r="HY85" s="243">
        <f t="shared" si="1871"/>
        <v>0</v>
      </c>
      <c r="HZ85" s="238"/>
      <c r="IA85" s="238"/>
      <c r="IB85" s="143"/>
      <c r="IC85" s="143"/>
      <c r="ID85" s="143"/>
      <c r="IE85" s="143"/>
      <c r="IF85" s="140"/>
      <c r="IG85" s="140"/>
      <c r="IH85" s="57"/>
      <c r="II85" s="57"/>
      <c r="IJ85" s="57"/>
      <c r="IK85" s="57"/>
      <c r="IL85" s="57"/>
      <c r="IM85" s="57"/>
      <c r="IN85" s="57">
        <f t="shared" si="1872"/>
        <v>0</v>
      </c>
      <c r="IO85" s="57">
        <f t="shared" si="1873"/>
        <v>0</v>
      </c>
      <c r="IP85" s="57">
        <f t="shared" si="1874"/>
        <v>0</v>
      </c>
      <c r="IQ85" s="243">
        <f t="shared" si="1875"/>
        <v>0</v>
      </c>
      <c r="IR85" s="243">
        <f t="shared" si="1876"/>
        <v>0</v>
      </c>
      <c r="IS85" s="238"/>
      <c r="IT85" s="238"/>
      <c r="IU85" s="143"/>
      <c r="IV85" s="143"/>
      <c r="IW85" s="143"/>
      <c r="IX85" s="143"/>
      <c r="IY85" s="140"/>
      <c r="IZ85" s="140"/>
      <c r="JA85" s="57"/>
      <c r="JB85" s="57"/>
      <c r="JC85" s="57"/>
      <c r="JD85" s="57"/>
      <c r="JE85" s="57"/>
      <c r="JF85" s="57"/>
      <c r="JG85" s="57">
        <f t="shared" si="1877"/>
        <v>0</v>
      </c>
      <c r="JH85" s="57">
        <f t="shared" si="1878"/>
        <v>0</v>
      </c>
      <c r="JI85" s="57">
        <f t="shared" si="1879"/>
        <v>0</v>
      </c>
      <c r="JJ85" s="243">
        <f t="shared" si="1880"/>
        <v>0</v>
      </c>
      <c r="JK85" s="243">
        <f t="shared" si="1881"/>
        <v>0</v>
      </c>
      <c r="JL85" s="238"/>
      <c r="JM85" s="238"/>
      <c r="JN85" s="143"/>
      <c r="JO85" s="143"/>
      <c r="JP85" s="144"/>
      <c r="JQ85" s="145"/>
      <c r="JR85" s="144"/>
      <c r="JS85" s="144"/>
      <c r="JT85" s="519">
        <f t="shared" si="2041"/>
        <v>0</v>
      </c>
      <c r="JU85" s="519">
        <f t="shared" si="2042"/>
        <v>0</v>
      </c>
      <c r="JV85" s="519">
        <f t="shared" si="2043"/>
        <v>0</v>
      </c>
      <c r="JW85" s="519">
        <f t="shared" si="2044"/>
        <v>0</v>
      </c>
      <c r="JX85" s="519">
        <f t="shared" si="2045"/>
        <v>0</v>
      </c>
      <c r="JY85" s="519">
        <f t="shared" si="2046"/>
        <v>0</v>
      </c>
      <c r="JZ85" s="57">
        <f t="shared" si="2047"/>
        <v>0</v>
      </c>
      <c r="KA85" s="57">
        <f t="shared" si="1962"/>
        <v>0</v>
      </c>
      <c r="KB85" s="57">
        <f t="shared" si="1963"/>
        <v>0</v>
      </c>
      <c r="KC85" s="243">
        <f t="shared" si="2048"/>
        <v>0</v>
      </c>
      <c r="KD85" s="243">
        <f t="shared" si="2049"/>
        <v>0</v>
      </c>
      <c r="KE85" s="143"/>
      <c r="KF85" s="143"/>
      <c r="KG85" s="76"/>
      <c r="KH85" s="76"/>
    </row>
    <row r="86" spans="1:294" ht="13.5" x14ac:dyDescent="0.2">
      <c r="A86" s="126">
        <v>1</v>
      </c>
      <c r="B86" s="126">
        <v>1</v>
      </c>
      <c r="C86" s="81"/>
      <c r="D86" s="326"/>
      <c r="E86" s="78"/>
      <c r="F86" s="245" t="s">
        <v>23</v>
      </c>
      <c r="G86" s="124">
        <v>13</v>
      </c>
      <c r="H86" s="130">
        <v>198368.24000000002</v>
      </c>
      <c r="I86" s="130">
        <v>207694.508</v>
      </c>
      <c r="J86" s="69">
        <f>VLOOKUP($G86,'ВМП план'!$A$7:$AQ$74,14,0)</f>
        <v>0</v>
      </c>
      <c r="K86" s="69">
        <f>VLOOKUP($G86,'ВМП план'!$A$7:$AQ$74,15,0)</f>
        <v>0</v>
      </c>
      <c r="L86" s="69">
        <f>SUM(J86/12*$B$2)</f>
        <v>0</v>
      </c>
      <c r="M86" s="69">
        <f>SUM(K86/12*$B$2)</f>
        <v>0</v>
      </c>
      <c r="N86" s="71">
        <f>SUM(N87:N88)</f>
        <v>0</v>
      </c>
      <c r="O86" s="71">
        <f t="shared" ref="O86:S86" si="2050">SUM(O87:O88)</f>
        <v>0</v>
      </c>
      <c r="P86" s="71">
        <f t="shared" si="2050"/>
        <v>0</v>
      </c>
      <c r="Q86" s="71">
        <f t="shared" si="2050"/>
        <v>0</v>
      </c>
      <c r="R86" s="71">
        <f t="shared" si="2050"/>
        <v>0</v>
      </c>
      <c r="S86" s="71">
        <f t="shared" si="2050"/>
        <v>0</v>
      </c>
      <c r="T86" s="105">
        <f t="shared" ref="T86:T88" si="2051">N86+Q86</f>
        <v>0</v>
      </c>
      <c r="U86" s="71">
        <f t="shared" ref="U86:U88" si="2052">O86+R86</f>
        <v>0</v>
      </c>
      <c r="V86" s="71">
        <f t="shared" ref="V86:V88" si="2053">P86+S86</f>
        <v>0</v>
      </c>
      <c r="W86" s="88">
        <f t="shared" ref="W86:W88" si="2054">N86-L86</f>
        <v>0</v>
      </c>
      <c r="X86" s="88">
        <f t="shared" ref="X86:X88" si="2055">O86-M86</f>
        <v>0</v>
      </c>
      <c r="Y86" s="410"/>
      <c r="Z86" s="410"/>
      <c r="AA86" s="200">
        <f>$H86</f>
        <v>198368.24000000002</v>
      </c>
      <c r="AB86" s="201" t="e">
        <f>O86/N86</f>
        <v>#DIV/0!</v>
      </c>
      <c r="AC86" s="69">
        <f>VLOOKUP($G86,'ВМП план'!$A$7:$AQ$73,12,0)</f>
        <v>6</v>
      </c>
      <c r="AD86" s="69">
        <f>VLOOKUP($G86,'ВМП план'!$A$7:$AQ$73,13,0)</f>
        <v>1703579.6159999999</v>
      </c>
      <c r="AE86" s="69">
        <f>SUM(AC86/12*$B$2)</f>
        <v>1</v>
      </c>
      <c r="AF86" s="69">
        <f>SUM(AD86/12*$B$2)</f>
        <v>283929.93599999999</v>
      </c>
      <c r="AG86" s="71">
        <f>SUM(AG87:AG88)</f>
        <v>2</v>
      </c>
      <c r="AH86" s="71">
        <f t="shared" ref="AH86" si="2056">SUM(AH87:AH88)</f>
        <v>567859.88</v>
      </c>
      <c r="AI86" s="71">
        <f t="shared" ref="AI86" si="2057">SUM(AI87:AI88)</f>
        <v>32</v>
      </c>
      <c r="AJ86" s="71">
        <f t="shared" ref="AJ86" si="2058">SUM(AJ87:AJ88)</f>
        <v>0</v>
      </c>
      <c r="AK86" s="71">
        <f t="shared" ref="AK86" si="2059">SUM(AK87:AK88)</f>
        <v>0</v>
      </c>
      <c r="AL86" s="71">
        <f t="shared" ref="AL86" si="2060">SUM(AL87:AL88)</f>
        <v>0</v>
      </c>
      <c r="AM86" s="105">
        <f t="shared" si="1817"/>
        <v>2</v>
      </c>
      <c r="AN86" s="71">
        <f t="shared" si="1818"/>
        <v>567859.88</v>
      </c>
      <c r="AO86" s="71">
        <f t="shared" si="1819"/>
        <v>32</v>
      </c>
      <c r="AP86" s="88">
        <f t="shared" si="1820"/>
        <v>1</v>
      </c>
      <c r="AQ86" s="88">
        <f t="shared" si="1821"/>
        <v>283929.94400000002</v>
      </c>
      <c r="AR86" s="410"/>
      <c r="AS86" s="410"/>
      <c r="AT86" s="200">
        <f>$H86</f>
        <v>198368.24000000002</v>
      </c>
      <c r="AU86" s="201">
        <f>AH86/AG86</f>
        <v>283929.94</v>
      </c>
      <c r="AV86" s="69">
        <f>VLOOKUP($G86,'ВМП план'!$A$7:$AQ$73,16,0)</f>
        <v>0</v>
      </c>
      <c r="AW86" s="69">
        <f>VLOOKUP($G86,'ВМП план'!$A$7:$AQ$73,17,0)</f>
        <v>0</v>
      </c>
      <c r="AX86" s="69">
        <f>SUM(AV86/12*$B$2)</f>
        <v>0</v>
      </c>
      <c r="AY86" s="69">
        <f>SUM(AW86/12*$B$2)</f>
        <v>0</v>
      </c>
      <c r="AZ86" s="71">
        <f>SUM(AZ87:AZ88)</f>
        <v>0</v>
      </c>
      <c r="BA86" s="71">
        <f t="shared" ref="BA86" si="2061">SUM(BA87:BA88)</f>
        <v>0</v>
      </c>
      <c r="BB86" s="71">
        <f t="shared" ref="BB86" si="2062">SUM(BB87:BB88)</f>
        <v>0</v>
      </c>
      <c r="BC86" s="71">
        <f t="shared" ref="BC86" si="2063">SUM(BC87:BC88)</f>
        <v>0</v>
      </c>
      <c r="BD86" s="71">
        <f t="shared" ref="BD86" si="2064">SUM(BD87:BD88)</f>
        <v>0</v>
      </c>
      <c r="BE86" s="71">
        <f t="shared" ref="BE86" si="2065">SUM(BE87:BE88)</f>
        <v>0</v>
      </c>
      <c r="BF86" s="105">
        <f t="shared" si="1822"/>
        <v>0</v>
      </c>
      <c r="BG86" s="71">
        <f t="shared" si="1823"/>
        <v>0</v>
      </c>
      <c r="BH86" s="71">
        <f t="shared" si="1824"/>
        <v>0</v>
      </c>
      <c r="BI86" s="88">
        <f t="shared" si="1825"/>
        <v>0</v>
      </c>
      <c r="BJ86" s="88">
        <f t="shared" si="1826"/>
        <v>0</v>
      </c>
      <c r="BK86" s="410"/>
      <c r="BL86" s="410"/>
      <c r="BM86" s="200">
        <f>$H86</f>
        <v>198368.24000000002</v>
      </c>
      <c r="BN86" s="201" t="e">
        <f>BA86/AZ86</f>
        <v>#DIV/0!</v>
      </c>
      <c r="BO86" s="69">
        <f>VLOOKUP($G86,'ВМП план'!$A$7:$AQ$73,18,0)</f>
        <v>0</v>
      </c>
      <c r="BP86" s="69">
        <f>VLOOKUP($G86,'ВМП план'!$A$7:$AQ$73,19,0)</f>
        <v>0</v>
      </c>
      <c r="BQ86" s="69">
        <f>SUM(BO86/12*$B$2)</f>
        <v>0</v>
      </c>
      <c r="BR86" s="69">
        <f>SUM(BP86/12*$B$2)</f>
        <v>0</v>
      </c>
      <c r="BS86" s="71">
        <f>SUM(BS87:BS88)</f>
        <v>0</v>
      </c>
      <c r="BT86" s="71">
        <f t="shared" ref="BT86" si="2066">SUM(BT87:BT88)</f>
        <v>0</v>
      </c>
      <c r="BU86" s="71">
        <f t="shared" ref="BU86" si="2067">SUM(BU87:BU88)</f>
        <v>0</v>
      </c>
      <c r="BV86" s="71">
        <f t="shared" ref="BV86" si="2068">SUM(BV87:BV88)</f>
        <v>0</v>
      </c>
      <c r="BW86" s="71">
        <f t="shared" ref="BW86" si="2069">SUM(BW87:BW88)</f>
        <v>0</v>
      </c>
      <c r="BX86" s="71">
        <f t="shared" ref="BX86" si="2070">SUM(BX87:BX88)</f>
        <v>0</v>
      </c>
      <c r="BY86" s="105">
        <f t="shared" si="1827"/>
        <v>0</v>
      </c>
      <c r="BZ86" s="71">
        <f t="shared" si="1828"/>
        <v>0</v>
      </c>
      <c r="CA86" s="71">
        <f t="shared" si="1829"/>
        <v>0</v>
      </c>
      <c r="CB86" s="88">
        <f t="shared" si="1830"/>
        <v>0</v>
      </c>
      <c r="CC86" s="88">
        <f t="shared" si="1831"/>
        <v>0</v>
      </c>
      <c r="CD86" s="410"/>
      <c r="CE86" s="410"/>
      <c r="CF86" s="200">
        <f>$H86</f>
        <v>198368.24000000002</v>
      </c>
      <c r="CG86" s="201" t="e">
        <f>BT86/BS86</f>
        <v>#DIV/0!</v>
      </c>
      <c r="CH86" s="69">
        <f>VLOOKUP($G86,'ВМП план'!$A$7:$AQ$73,10,0)</f>
        <v>0</v>
      </c>
      <c r="CI86" s="69">
        <f>VLOOKUP($G86,'ВМП план'!$A$7:$AQ$73,11,0)</f>
        <v>0</v>
      </c>
      <c r="CJ86" s="69">
        <f>SUM(CH86/12*$B$2)</f>
        <v>0</v>
      </c>
      <c r="CK86" s="69">
        <f>SUM(CI86/12*$B$2)</f>
        <v>0</v>
      </c>
      <c r="CL86" s="71">
        <f>SUM(CL87:CL88)</f>
        <v>0</v>
      </c>
      <c r="CM86" s="71">
        <f t="shared" ref="CM86" si="2071">SUM(CM87:CM88)</f>
        <v>0</v>
      </c>
      <c r="CN86" s="71">
        <f t="shared" ref="CN86" si="2072">SUM(CN87:CN88)</f>
        <v>0</v>
      </c>
      <c r="CO86" s="71">
        <f t="shared" ref="CO86" si="2073">SUM(CO87:CO88)</f>
        <v>0</v>
      </c>
      <c r="CP86" s="71">
        <f t="shared" ref="CP86" si="2074">SUM(CP87:CP88)</f>
        <v>0</v>
      </c>
      <c r="CQ86" s="71">
        <f t="shared" ref="CQ86" si="2075">SUM(CQ87:CQ88)</f>
        <v>0</v>
      </c>
      <c r="CR86" s="105">
        <f t="shared" si="1832"/>
        <v>0</v>
      </c>
      <c r="CS86" s="71">
        <f t="shared" si="1833"/>
        <v>0</v>
      </c>
      <c r="CT86" s="71">
        <f t="shared" si="1834"/>
        <v>0</v>
      </c>
      <c r="CU86" s="88">
        <f t="shared" si="1835"/>
        <v>0</v>
      </c>
      <c r="CV86" s="88">
        <f t="shared" si="1836"/>
        <v>0</v>
      </c>
      <c r="CW86" s="410"/>
      <c r="CX86" s="410"/>
      <c r="CY86" s="200">
        <f>$H86</f>
        <v>198368.24000000002</v>
      </c>
      <c r="CZ86" s="201" t="e">
        <f>CM86/CL86</f>
        <v>#DIV/0!</v>
      </c>
      <c r="DA86" s="69">
        <f>VLOOKUP($G86,'ВМП план'!$A$7:$AQ$73,26,0)</f>
        <v>0</v>
      </c>
      <c r="DB86" s="69">
        <f>VLOOKUP($G86,'ВМП план'!$A$7:$AQ$73,27,0)</f>
        <v>0</v>
      </c>
      <c r="DC86" s="69">
        <f>SUM(DA86/12*$B$2)</f>
        <v>0</v>
      </c>
      <c r="DD86" s="69">
        <f>SUM(DB86/12*$B$2)</f>
        <v>0</v>
      </c>
      <c r="DE86" s="71">
        <f>SUM(DE87:DE88)</f>
        <v>0</v>
      </c>
      <c r="DF86" s="71">
        <f t="shared" ref="DF86" si="2076">SUM(DF87:DF88)</f>
        <v>0</v>
      </c>
      <c r="DG86" s="71">
        <f t="shared" ref="DG86" si="2077">SUM(DG87:DG88)</f>
        <v>0</v>
      </c>
      <c r="DH86" s="71">
        <f t="shared" ref="DH86" si="2078">SUM(DH87:DH88)</f>
        <v>0</v>
      </c>
      <c r="DI86" s="71">
        <f t="shared" ref="DI86" si="2079">SUM(DI87:DI88)</f>
        <v>0</v>
      </c>
      <c r="DJ86" s="71">
        <f t="shared" ref="DJ86" si="2080">SUM(DJ87:DJ88)</f>
        <v>0</v>
      </c>
      <c r="DK86" s="105">
        <f t="shared" si="1837"/>
        <v>0</v>
      </c>
      <c r="DL86" s="71">
        <f t="shared" si="1838"/>
        <v>0</v>
      </c>
      <c r="DM86" s="71">
        <f t="shared" si="1839"/>
        <v>0</v>
      </c>
      <c r="DN86" s="88">
        <f t="shared" si="1840"/>
        <v>0</v>
      </c>
      <c r="DO86" s="88">
        <f t="shared" si="1841"/>
        <v>0</v>
      </c>
      <c r="DP86" s="410"/>
      <c r="DQ86" s="410"/>
      <c r="DR86" s="200">
        <f>$H86</f>
        <v>198368.24000000002</v>
      </c>
      <c r="DS86" s="201" t="e">
        <f>DF86/DE86</f>
        <v>#DIV/0!</v>
      </c>
      <c r="DT86" s="69">
        <f>VLOOKUP($G86,'ВМП план'!$A$7:$AQ$73,28,0)</f>
        <v>0</v>
      </c>
      <c r="DU86" s="69">
        <f>VLOOKUP($G86,'ВМП план'!$A$7:$AQ$73,29,0)</f>
        <v>0</v>
      </c>
      <c r="DV86" s="69">
        <f>SUM(DT86/12*$B$2)</f>
        <v>0</v>
      </c>
      <c r="DW86" s="69">
        <f>SUM(DU86/12*$B$2)</f>
        <v>0</v>
      </c>
      <c r="DX86" s="71">
        <f>SUM(DX87:DX88)</f>
        <v>0</v>
      </c>
      <c r="DY86" s="71">
        <f t="shared" ref="DY86" si="2081">SUM(DY87:DY88)</f>
        <v>0</v>
      </c>
      <c r="DZ86" s="71">
        <f t="shared" ref="DZ86" si="2082">SUM(DZ87:DZ88)</f>
        <v>0</v>
      </c>
      <c r="EA86" s="71">
        <f t="shared" ref="EA86" si="2083">SUM(EA87:EA88)</f>
        <v>0</v>
      </c>
      <c r="EB86" s="71">
        <f t="shared" ref="EB86" si="2084">SUM(EB87:EB88)</f>
        <v>0</v>
      </c>
      <c r="EC86" s="71">
        <f t="shared" ref="EC86" si="2085">SUM(EC87:EC88)</f>
        <v>0</v>
      </c>
      <c r="ED86" s="105">
        <f t="shared" si="1842"/>
        <v>0</v>
      </c>
      <c r="EE86" s="71">
        <f t="shared" si="1843"/>
        <v>0</v>
      </c>
      <c r="EF86" s="71">
        <f t="shared" si="1844"/>
        <v>0</v>
      </c>
      <c r="EG86" s="88">
        <f t="shared" si="1845"/>
        <v>0</v>
      </c>
      <c r="EH86" s="88">
        <f t="shared" si="1846"/>
        <v>0</v>
      </c>
      <c r="EI86" s="410"/>
      <c r="EJ86" s="410"/>
      <c r="EK86" s="200">
        <f>$H86</f>
        <v>198368.24000000002</v>
      </c>
      <c r="EL86" s="201" t="e">
        <f>DY86/DX86</f>
        <v>#DIV/0!</v>
      </c>
      <c r="EM86" s="138">
        <f>VLOOKUP($G86,'ВМП план'!$A$7:$AQ$73,30,0)</f>
        <v>0</v>
      </c>
      <c r="EN86" s="138">
        <f>VLOOKUP($G86,'ВМП план'!$A$7:$AQ$73,31,0)</f>
        <v>0</v>
      </c>
      <c r="EO86" s="69">
        <f>SUM(EM86/12*$B$2)</f>
        <v>0</v>
      </c>
      <c r="EP86" s="69">
        <f>SUM(EN86/12*$B$2)</f>
        <v>0</v>
      </c>
      <c r="EQ86" s="71">
        <f>SUM(EQ87:EQ88)</f>
        <v>0</v>
      </c>
      <c r="ER86" s="71">
        <f t="shared" ref="ER86" si="2086">SUM(ER87:ER88)</f>
        <v>0</v>
      </c>
      <c r="ES86" s="71">
        <f t="shared" ref="ES86" si="2087">SUM(ES87:ES88)</f>
        <v>0</v>
      </c>
      <c r="ET86" s="71">
        <f t="shared" ref="ET86" si="2088">SUM(ET87:ET88)</f>
        <v>0</v>
      </c>
      <c r="EU86" s="71">
        <f t="shared" ref="EU86" si="2089">SUM(EU87:EU88)</f>
        <v>0</v>
      </c>
      <c r="EV86" s="71">
        <f t="shared" ref="EV86" si="2090">SUM(EV87:EV88)</f>
        <v>0</v>
      </c>
      <c r="EW86" s="105">
        <f t="shared" si="1847"/>
        <v>0</v>
      </c>
      <c r="EX86" s="71">
        <f t="shared" si="1848"/>
        <v>0</v>
      </c>
      <c r="EY86" s="71">
        <f t="shared" si="1849"/>
        <v>0</v>
      </c>
      <c r="EZ86" s="88">
        <f t="shared" si="1850"/>
        <v>0</v>
      </c>
      <c r="FA86" s="88">
        <f t="shared" si="1851"/>
        <v>0</v>
      </c>
      <c r="FB86" s="410"/>
      <c r="FC86" s="410"/>
      <c r="FD86" s="200">
        <f>$H86</f>
        <v>198368.24000000002</v>
      </c>
      <c r="FE86" s="201" t="e">
        <f>ER86/EQ86</f>
        <v>#DIV/0!</v>
      </c>
      <c r="FF86" s="138">
        <f>VLOOKUP($G86,'ВМП план'!$A$7:$AQ$73,32,0)</f>
        <v>0</v>
      </c>
      <c r="FG86" s="138">
        <f>VLOOKUP($G86,'ВМП план'!$A$7:$AQ$73,33,0)</f>
        <v>0</v>
      </c>
      <c r="FH86" s="69">
        <f>SUM(FF86/12*$B$2)</f>
        <v>0</v>
      </c>
      <c r="FI86" s="69">
        <f>SUM(FG86/12*$B$2)</f>
        <v>0</v>
      </c>
      <c r="FJ86" s="71">
        <f>SUM(FJ87:FJ88)</f>
        <v>0</v>
      </c>
      <c r="FK86" s="71">
        <f t="shared" ref="FK86" si="2091">SUM(FK87:FK88)</f>
        <v>0</v>
      </c>
      <c r="FL86" s="71">
        <f t="shared" ref="FL86" si="2092">SUM(FL87:FL88)</f>
        <v>0</v>
      </c>
      <c r="FM86" s="71">
        <f t="shared" ref="FM86" si="2093">SUM(FM87:FM88)</f>
        <v>0</v>
      </c>
      <c r="FN86" s="71">
        <f t="shared" ref="FN86" si="2094">SUM(FN87:FN88)</f>
        <v>0</v>
      </c>
      <c r="FO86" s="71">
        <f t="shared" ref="FO86" si="2095">SUM(FO87:FO88)</f>
        <v>0</v>
      </c>
      <c r="FP86" s="105">
        <f t="shared" si="1852"/>
        <v>0</v>
      </c>
      <c r="FQ86" s="71">
        <f t="shared" si="1853"/>
        <v>0</v>
      </c>
      <c r="FR86" s="71">
        <f t="shared" si="1854"/>
        <v>0</v>
      </c>
      <c r="FS86" s="88">
        <f t="shared" si="1855"/>
        <v>0</v>
      </c>
      <c r="FT86" s="88">
        <f t="shared" si="1856"/>
        <v>0</v>
      </c>
      <c r="FU86" s="410"/>
      <c r="FV86" s="410"/>
      <c r="FW86" s="200">
        <f>$H86</f>
        <v>198368.24000000002</v>
      </c>
      <c r="FX86" s="201" t="e">
        <f>FK86/FJ86</f>
        <v>#DIV/0!</v>
      </c>
      <c r="FY86" s="69">
        <f>VLOOKUP($G86,'ВМП план'!$A$7:$AQ$73,36,0)</f>
        <v>0</v>
      </c>
      <c r="FZ86" s="69">
        <f>VLOOKUP($G86,'ВМП план'!$A$7:$AQ$73,37,0)</f>
        <v>0</v>
      </c>
      <c r="GA86" s="69">
        <f>SUM(FY86/12*$B$2)</f>
        <v>0</v>
      </c>
      <c r="GB86" s="69">
        <f>SUM(FZ86/12*$B$2)</f>
        <v>0</v>
      </c>
      <c r="GC86" s="71">
        <f>SUM(GC87:GC88)</f>
        <v>0</v>
      </c>
      <c r="GD86" s="71">
        <f t="shared" ref="GD86" si="2096">SUM(GD87:GD88)</f>
        <v>0</v>
      </c>
      <c r="GE86" s="71">
        <f t="shared" ref="GE86" si="2097">SUM(GE87:GE88)</f>
        <v>0</v>
      </c>
      <c r="GF86" s="71">
        <f t="shared" ref="GF86" si="2098">SUM(GF87:GF88)</f>
        <v>0</v>
      </c>
      <c r="GG86" s="71">
        <f t="shared" ref="GG86" si="2099">SUM(GG87:GG88)</f>
        <v>0</v>
      </c>
      <c r="GH86" s="71">
        <f t="shared" ref="GH86" si="2100">SUM(GH87:GH88)</f>
        <v>0</v>
      </c>
      <c r="GI86" s="105">
        <f t="shared" si="1857"/>
        <v>0</v>
      </c>
      <c r="GJ86" s="71">
        <f t="shared" si="1858"/>
        <v>0</v>
      </c>
      <c r="GK86" s="71">
        <f t="shared" si="1859"/>
        <v>0</v>
      </c>
      <c r="GL86" s="88">
        <f t="shared" si="1860"/>
        <v>0</v>
      </c>
      <c r="GM86" s="88">
        <f t="shared" si="1861"/>
        <v>0</v>
      </c>
      <c r="GN86" s="410"/>
      <c r="GO86" s="410"/>
      <c r="GP86" s="200">
        <f>$H86</f>
        <v>198368.24000000002</v>
      </c>
      <c r="GQ86" s="201" t="e">
        <f>GD86/GC86</f>
        <v>#DIV/0!</v>
      </c>
      <c r="GR86" s="69">
        <f>VLOOKUP($G86,'ВМП план'!$A$7:$AQ$73,38,0)</f>
        <v>0</v>
      </c>
      <c r="GS86" s="69">
        <f>VLOOKUP($G86,'ВМП план'!$A$7:$AQ$73,39,0)</f>
        <v>0</v>
      </c>
      <c r="GT86" s="69">
        <f>SUM(GR86/12*$B$2)</f>
        <v>0</v>
      </c>
      <c r="GU86" s="69">
        <f>SUM(GS86/12*$B$2)</f>
        <v>0</v>
      </c>
      <c r="GV86" s="71">
        <f>SUM(GV87:GV88)</f>
        <v>0</v>
      </c>
      <c r="GW86" s="71">
        <f t="shared" ref="GW86" si="2101">SUM(GW87:GW88)</f>
        <v>0</v>
      </c>
      <c r="GX86" s="71">
        <f t="shared" ref="GX86" si="2102">SUM(GX87:GX88)</f>
        <v>0</v>
      </c>
      <c r="GY86" s="71">
        <f t="shared" ref="GY86" si="2103">SUM(GY87:GY88)</f>
        <v>0</v>
      </c>
      <c r="GZ86" s="71">
        <f t="shared" ref="GZ86" si="2104">SUM(GZ87:GZ88)</f>
        <v>0</v>
      </c>
      <c r="HA86" s="71">
        <f t="shared" ref="HA86" si="2105">SUM(HA87:HA88)</f>
        <v>0</v>
      </c>
      <c r="HB86" s="105">
        <f t="shared" si="1862"/>
        <v>0</v>
      </c>
      <c r="HC86" s="71">
        <f t="shared" si="1863"/>
        <v>0</v>
      </c>
      <c r="HD86" s="71">
        <f t="shared" si="1864"/>
        <v>0</v>
      </c>
      <c r="HE86" s="88">
        <f t="shared" si="1865"/>
        <v>0</v>
      </c>
      <c r="HF86" s="88">
        <f t="shared" si="1866"/>
        <v>0</v>
      </c>
      <c r="HG86" s="410"/>
      <c r="HH86" s="410"/>
      <c r="HI86" s="200">
        <f>$H86</f>
        <v>198368.24000000002</v>
      </c>
      <c r="HJ86" s="201" t="e">
        <f>GW86/GV86</f>
        <v>#DIV/0!</v>
      </c>
      <c r="HK86" s="69">
        <f>VLOOKUP($G86,'ВМП план'!$A$7:$AQ$73,40,0)</f>
        <v>0</v>
      </c>
      <c r="HL86" s="69">
        <f>VLOOKUP($G86,'ВМП план'!$A$7:$AQ$73,41,0)</f>
        <v>0</v>
      </c>
      <c r="HM86" s="69">
        <f>SUM(HK86/12*$B$2)</f>
        <v>0</v>
      </c>
      <c r="HN86" s="69">
        <f>SUM(HL86/12*$B$2)</f>
        <v>0</v>
      </c>
      <c r="HO86" s="71">
        <f>SUM(HO87:HO88)</f>
        <v>0</v>
      </c>
      <c r="HP86" s="71">
        <f t="shared" ref="HP86" si="2106">SUM(HP87:HP88)</f>
        <v>0</v>
      </c>
      <c r="HQ86" s="71">
        <f t="shared" ref="HQ86" si="2107">SUM(HQ87:HQ88)</f>
        <v>0</v>
      </c>
      <c r="HR86" s="71">
        <f t="shared" ref="HR86" si="2108">SUM(HR87:HR88)</f>
        <v>0</v>
      </c>
      <c r="HS86" s="71">
        <f t="shared" ref="HS86" si="2109">SUM(HS87:HS88)</f>
        <v>0</v>
      </c>
      <c r="HT86" s="71">
        <f t="shared" ref="HT86" si="2110">SUM(HT87:HT88)</f>
        <v>0</v>
      </c>
      <c r="HU86" s="105">
        <f t="shared" si="1867"/>
        <v>0</v>
      </c>
      <c r="HV86" s="71">
        <f t="shared" si="1868"/>
        <v>0</v>
      </c>
      <c r="HW86" s="71">
        <f t="shared" si="1869"/>
        <v>0</v>
      </c>
      <c r="HX86" s="88">
        <f t="shared" si="1870"/>
        <v>0</v>
      </c>
      <c r="HY86" s="88">
        <f t="shared" si="1871"/>
        <v>0</v>
      </c>
      <c r="HZ86" s="410"/>
      <c r="IA86" s="410"/>
      <c r="IB86" s="200">
        <f>$H86</f>
        <v>198368.24000000002</v>
      </c>
      <c r="IC86" s="201" t="e">
        <f>HP86/HO86</f>
        <v>#DIV/0!</v>
      </c>
      <c r="ID86" s="138">
        <f>VLOOKUP($G86,'ВМП план'!$A$7:$AQ$73,34,0)</f>
        <v>0</v>
      </c>
      <c r="IE86" s="138">
        <f>VLOOKUP($G86,'ВМП план'!$A$7:$AQ$73,35,0)</f>
        <v>0</v>
      </c>
      <c r="IF86" s="69">
        <f>SUM(ID86/12*$B$2)</f>
        <v>0</v>
      </c>
      <c r="IG86" s="69">
        <f>SUM(IE86/12*$B$2)</f>
        <v>0</v>
      </c>
      <c r="IH86" s="71">
        <f>SUM(IH87:IH88)</f>
        <v>0</v>
      </c>
      <c r="II86" s="71">
        <f t="shared" ref="II86" si="2111">SUM(II87:II88)</f>
        <v>0</v>
      </c>
      <c r="IJ86" s="71">
        <f t="shared" ref="IJ86" si="2112">SUM(IJ87:IJ88)</f>
        <v>0</v>
      </c>
      <c r="IK86" s="71">
        <f t="shared" ref="IK86" si="2113">SUM(IK87:IK88)</f>
        <v>0</v>
      </c>
      <c r="IL86" s="71">
        <f t="shared" ref="IL86" si="2114">SUM(IL87:IL88)</f>
        <v>0</v>
      </c>
      <c r="IM86" s="71">
        <f t="shared" ref="IM86" si="2115">SUM(IM87:IM88)</f>
        <v>0</v>
      </c>
      <c r="IN86" s="105">
        <f t="shared" si="1872"/>
        <v>0</v>
      </c>
      <c r="IO86" s="71">
        <f t="shared" si="1873"/>
        <v>0</v>
      </c>
      <c r="IP86" s="71">
        <f t="shared" si="1874"/>
        <v>0</v>
      </c>
      <c r="IQ86" s="88">
        <f t="shared" si="1875"/>
        <v>0</v>
      </c>
      <c r="IR86" s="88">
        <f t="shared" si="1876"/>
        <v>0</v>
      </c>
      <c r="IS86" s="410"/>
      <c r="IT86" s="410"/>
      <c r="IU86" s="200">
        <f>$H86</f>
        <v>198368.24000000002</v>
      </c>
      <c r="IV86" s="201" t="e">
        <f>II86/IH86</f>
        <v>#DIV/0!</v>
      </c>
      <c r="IW86" s="138">
        <f>VLOOKUP($G86,'ВМП план'!$A$7:$AQ$73,42,0)</f>
        <v>0</v>
      </c>
      <c r="IX86" s="138">
        <f>VLOOKUP($G86,'ВМП план'!$A$7:$AQ$73,43,0)</f>
        <v>0</v>
      </c>
      <c r="IY86" s="69">
        <f>SUM(IW86/12*$B$2)</f>
        <v>0</v>
      </c>
      <c r="IZ86" s="69">
        <f>SUM(IX86/12*$B$2)</f>
        <v>0</v>
      </c>
      <c r="JA86" s="71">
        <f>SUM(JA87:JA88)</f>
        <v>0</v>
      </c>
      <c r="JB86" s="71">
        <f t="shared" ref="JB86" si="2116">SUM(JB87:JB88)</f>
        <v>0</v>
      </c>
      <c r="JC86" s="71">
        <f t="shared" ref="JC86" si="2117">SUM(JC87:JC88)</f>
        <v>0</v>
      </c>
      <c r="JD86" s="71">
        <f t="shared" ref="JD86" si="2118">SUM(JD87:JD88)</f>
        <v>0</v>
      </c>
      <c r="JE86" s="71">
        <f t="shared" ref="JE86" si="2119">SUM(JE87:JE88)</f>
        <v>0</v>
      </c>
      <c r="JF86" s="71">
        <f t="shared" ref="JF86" si="2120">SUM(JF87:JF88)</f>
        <v>0</v>
      </c>
      <c r="JG86" s="105">
        <f t="shared" si="1877"/>
        <v>0</v>
      </c>
      <c r="JH86" s="71">
        <f t="shared" si="1878"/>
        <v>0</v>
      </c>
      <c r="JI86" s="71">
        <f t="shared" si="1879"/>
        <v>0</v>
      </c>
      <c r="JJ86" s="88">
        <f t="shared" si="1880"/>
        <v>0</v>
      </c>
      <c r="JK86" s="88">
        <f t="shared" si="1881"/>
        <v>0</v>
      </c>
      <c r="JL86" s="410"/>
      <c r="JM86" s="410"/>
      <c r="JN86" s="200">
        <f>$H86</f>
        <v>198368.24000000002</v>
      </c>
      <c r="JO86" s="201" t="e">
        <f>JB86/JA86</f>
        <v>#DIV/0!</v>
      </c>
      <c r="JP86" s="517">
        <f>J86+AC86+AV86+BO86+CH86+DA86+DT86+EM86+FF86+FY86+GR86+HK86+ID86+IW86</f>
        <v>6</v>
      </c>
      <c r="JQ86" s="517">
        <f t="shared" ref="JQ86" si="2121">K86+AD86+AW86+BP86+CI86+DB86+DU86+EN86+FG86+FZ86+GS86+HL86+IE86+IX86</f>
        <v>1703579.6159999999</v>
      </c>
      <c r="JR86" s="517">
        <f t="shared" ref="JR86" si="2122">L86+AE86+AX86+BQ86+CJ86+DC86+DV86+EO86+FH86+GA86+GT86+HM86+IF86+IY86</f>
        <v>1</v>
      </c>
      <c r="JS86" s="517">
        <f t="shared" ref="JS86" si="2123">M86+AF86+AY86+BR86+CK86+DD86+DW86+EP86+FI86+GB86+GU86+HN86+IG86+IZ86</f>
        <v>283929.93599999999</v>
      </c>
      <c r="JT86" s="517">
        <f t="shared" ref="JT86:JT88" si="2124">N86+AG86+AZ86+BS86+CL86+DE86+DX86+EQ86+FJ86+GC86+GV86+HO86+IH86+JA86</f>
        <v>2</v>
      </c>
      <c r="JU86" s="517">
        <f t="shared" ref="JU86:JU88" si="2125">O86+AH86+BA86+BT86+CM86+DF86+DY86+ER86+FK86+GD86+GW86+HP86+II86+JB86</f>
        <v>567859.88</v>
      </c>
      <c r="JV86" s="517">
        <f t="shared" ref="JV86:JV88" si="2126">P86+AI86+BB86+BU86+CN86+DG86+DZ86+ES86+FL86+GE86+GX86+HQ86+IJ86+JC86</f>
        <v>32</v>
      </c>
      <c r="JW86" s="517">
        <f t="shared" ref="JW86:JW88" si="2127">Q86+AJ86+BC86+BV86+CO86+DH86+EA86+ET86+FM86+GF86+GY86+HR86+IK86+JD86</f>
        <v>0</v>
      </c>
      <c r="JX86" s="517">
        <f t="shared" ref="JX86:JX88" si="2128">R86+AK86+BD86+BW86+CP86+DI86+EB86+EU86+FN86+GG86+GZ86+HS86+IL86+JE86</f>
        <v>0</v>
      </c>
      <c r="JY86" s="517">
        <f t="shared" ref="JY86:JY88" si="2129">S86+AL86+BE86+BX86+CQ86+DJ86+EC86+EV86+FO86+GH86+HA86+HT86+IM86+JF86</f>
        <v>0</v>
      </c>
      <c r="JZ86" s="517">
        <f>JT86+JW86</f>
        <v>2</v>
      </c>
      <c r="KA86" s="517">
        <f t="shared" si="1962"/>
        <v>567859.88</v>
      </c>
      <c r="KB86" s="517">
        <f t="shared" si="1963"/>
        <v>32</v>
      </c>
      <c r="KC86" s="88">
        <f>JT86-JR86</f>
        <v>1</v>
      </c>
      <c r="KD86" s="88">
        <f>JU86-JS86</f>
        <v>283929.94400000002</v>
      </c>
      <c r="KE86" s="200">
        <f>$H86</f>
        <v>198368.24000000002</v>
      </c>
      <c r="KF86" s="201">
        <f>JU86/JT86</f>
        <v>283929.94</v>
      </c>
      <c r="KG86" s="412"/>
      <c r="KH86" s="412"/>
    </row>
    <row r="87" spans="1:294" ht="102" x14ac:dyDescent="0.2">
      <c r="A87" s="126">
        <v>1</v>
      </c>
      <c r="B87" s="126">
        <v>1</v>
      </c>
      <c r="C87" s="211">
        <v>27</v>
      </c>
      <c r="D87" s="236" t="s">
        <v>509</v>
      </c>
      <c r="E87" s="212" t="s">
        <v>510</v>
      </c>
      <c r="F87" s="237" t="s">
        <v>511</v>
      </c>
      <c r="G87" s="80"/>
      <c r="H87" s="98"/>
      <c r="I87" s="98"/>
      <c r="J87" s="57"/>
      <c r="K87" s="57"/>
      <c r="L87" s="57"/>
      <c r="M87" s="57"/>
      <c r="N87" s="57">
        <f>VLOOKUP($E87,'факт '!$E$9:$DJ$147,3,0)</f>
        <v>0</v>
      </c>
      <c r="O87" s="57">
        <f>VLOOKUP($E87,'факт '!$E$9:$DJ$147,4,0)</f>
        <v>0</v>
      </c>
      <c r="P87" s="57">
        <f>VLOOKUP($E87,'факт '!$E$9:$DJ$147,5,0)</f>
        <v>0</v>
      </c>
      <c r="Q87" s="57">
        <f>VLOOKUP($E87,'факт '!$E$9:$DJ$147,6,0)</f>
        <v>0</v>
      </c>
      <c r="R87" s="57">
        <f>VLOOKUP($E87,'факт '!$E$9:$DJ$147,7,0)</f>
        <v>0</v>
      </c>
      <c r="S87" s="57">
        <f>VLOOKUP($E87,'факт '!$E$9:$DJ$147,8,0)</f>
        <v>0</v>
      </c>
      <c r="T87" s="57">
        <f t="shared" si="2051"/>
        <v>0</v>
      </c>
      <c r="U87" s="57">
        <f t="shared" si="2052"/>
        <v>0</v>
      </c>
      <c r="V87" s="57">
        <f t="shared" si="2053"/>
        <v>0</v>
      </c>
      <c r="W87" s="243">
        <f t="shared" si="2054"/>
        <v>0</v>
      </c>
      <c r="X87" s="243">
        <f t="shared" si="2055"/>
        <v>0</v>
      </c>
      <c r="Y87" s="238"/>
      <c r="Z87" s="238"/>
      <c r="AA87" s="58"/>
      <c r="AB87" s="58"/>
      <c r="AC87" s="57"/>
      <c r="AD87" s="57"/>
      <c r="AE87" s="57"/>
      <c r="AF87" s="57"/>
      <c r="AG87" s="57">
        <f>VLOOKUP($E87,'факт '!$E$9:$DJ$147,15,0)</f>
        <v>2</v>
      </c>
      <c r="AH87" s="57">
        <f>VLOOKUP($E87,'факт '!$E$9:$DJ$147,16,0)</f>
        <v>567859.88</v>
      </c>
      <c r="AI87" s="57">
        <f>VLOOKUP($E87,'факт '!$E$9:$DJ$147,17,0)</f>
        <v>32</v>
      </c>
      <c r="AJ87" s="57">
        <f>VLOOKUP($E87,'факт '!$E$9:$DJ$147,18,0)</f>
        <v>0</v>
      </c>
      <c r="AK87" s="57">
        <f>VLOOKUP($E87,'факт '!$E$9:$DJ$147,19,0)</f>
        <v>0</v>
      </c>
      <c r="AL87" s="57">
        <f>VLOOKUP($E87,'факт '!$E$9:$DJ$147,20,0)</f>
        <v>0</v>
      </c>
      <c r="AM87" s="57">
        <f t="shared" si="1817"/>
        <v>2</v>
      </c>
      <c r="AN87" s="57">
        <f t="shared" si="1818"/>
        <v>567859.88</v>
      </c>
      <c r="AO87" s="57">
        <f t="shared" si="1819"/>
        <v>32</v>
      </c>
      <c r="AP87" s="243">
        <f t="shared" si="1820"/>
        <v>2</v>
      </c>
      <c r="AQ87" s="243">
        <f t="shared" si="1821"/>
        <v>567859.88</v>
      </c>
      <c r="AR87" s="238"/>
      <c r="AS87" s="238"/>
      <c r="AT87" s="58"/>
      <c r="AU87" s="58"/>
      <c r="AV87" s="57"/>
      <c r="AW87" s="57"/>
      <c r="AX87" s="57"/>
      <c r="AY87" s="57"/>
      <c r="AZ87" s="57">
        <f>VLOOKUP($E87,'факт '!$E$9:$DJ$147,9,0)</f>
        <v>0</v>
      </c>
      <c r="BA87" s="57">
        <f>VLOOKUP($E87,'факт '!$E$9:$DJ$147,10,0)</f>
        <v>0</v>
      </c>
      <c r="BB87" s="57">
        <f>VLOOKUP($E87,'факт '!$E$9:$DJ$147,11,0)</f>
        <v>0</v>
      </c>
      <c r="BC87" s="57">
        <f>VLOOKUP($E87,'факт '!$E$9:$DJ$147,12,0)</f>
        <v>0</v>
      </c>
      <c r="BD87" s="57">
        <f>VLOOKUP($E87,'факт '!$E$9:$DJ$147,13,0)</f>
        <v>0</v>
      </c>
      <c r="BE87" s="57">
        <f>VLOOKUP($E87,'факт '!$E$9:$DJ$147,14,0)</f>
        <v>0</v>
      </c>
      <c r="BF87" s="57">
        <f t="shared" si="1822"/>
        <v>0</v>
      </c>
      <c r="BG87" s="57">
        <f t="shared" si="1823"/>
        <v>0</v>
      </c>
      <c r="BH87" s="57">
        <f t="shared" si="1824"/>
        <v>0</v>
      </c>
      <c r="BI87" s="243">
        <f t="shared" si="1825"/>
        <v>0</v>
      </c>
      <c r="BJ87" s="243">
        <f t="shared" si="1826"/>
        <v>0</v>
      </c>
      <c r="BK87" s="238"/>
      <c r="BL87" s="238"/>
      <c r="BM87" s="58"/>
      <c r="BN87" s="58"/>
      <c r="BO87" s="57"/>
      <c r="BP87" s="57"/>
      <c r="BQ87" s="57"/>
      <c r="BR87" s="57"/>
      <c r="BS87" s="57">
        <f>VLOOKUP($E87,'факт '!$E$9:$DJ$147,21,0)</f>
        <v>0</v>
      </c>
      <c r="BT87" s="57">
        <f>VLOOKUP($E87,'факт '!$E$9:$DJ$147,22,0)</f>
        <v>0</v>
      </c>
      <c r="BU87" s="57">
        <f>VLOOKUP($E87,'факт '!$E$9:$DJ$147,23,0)</f>
        <v>0</v>
      </c>
      <c r="BV87" s="57">
        <f>VLOOKUP($E87,'факт '!$E$9:$DJ$147,24,0)</f>
        <v>0</v>
      </c>
      <c r="BW87" s="57">
        <f>VLOOKUP($E87,'факт '!$E$9:$DJ$147,25,0)</f>
        <v>0</v>
      </c>
      <c r="BX87" s="57">
        <f>VLOOKUP($E87,'факт '!$E$9:$DJ$147,26,0)</f>
        <v>0</v>
      </c>
      <c r="BY87" s="57">
        <f t="shared" si="1827"/>
        <v>0</v>
      </c>
      <c r="BZ87" s="57">
        <f t="shared" si="1828"/>
        <v>0</v>
      </c>
      <c r="CA87" s="57">
        <f t="shared" si="1829"/>
        <v>0</v>
      </c>
      <c r="CB87" s="243">
        <f t="shared" si="1830"/>
        <v>0</v>
      </c>
      <c r="CC87" s="243">
        <f t="shared" si="1831"/>
        <v>0</v>
      </c>
      <c r="CD87" s="238"/>
      <c r="CE87" s="238"/>
      <c r="CF87" s="58"/>
      <c r="CG87" s="58"/>
      <c r="CH87" s="57"/>
      <c r="CI87" s="57"/>
      <c r="CJ87" s="57"/>
      <c r="CK87" s="57"/>
      <c r="CL87" s="57">
        <f>VLOOKUP($E87,'факт '!$E$9:$DJ$148,33,0)</f>
        <v>0</v>
      </c>
      <c r="CM87" s="57">
        <f>VLOOKUP($E87,'факт '!$E$9:$DJ$148,34,0)</f>
        <v>0</v>
      </c>
      <c r="CN87" s="57">
        <f>VLOOKUP($E87,'факт '!$E$9:$DJ$148,35,0)</f>
        <v>0</v>
      </c>
      <c r="CO87" s="57">
        <f>VLOOKUP($E87,'факт '!$E$9:$DJ$148,36,0)</f>
        <v>0</v>
      </c>
      <c r="CP87" s="57">
        <f>VLOOKUP($E87,'факт '!$E$9:$DJ$148,37,0)</f>
        <v>0</v>
      </c>
      <c r="CQ87" s="57">
        <f>VLOOKUP($E87,'факт '!$E$9:$DJ$148,38,0)</f>
        <v>0</v>
      </c>
      <c r="CR87" s="57">
        <f t="shared" si="1832"/>
        <v>0</v>
      </c>
      <c r="CS87" s="57">
        <f t="shared" si="1833"/>
        <v>0</v>
      </c>
      <c r="CT87" s="57">
        <f t="shared" si="1834"/>
        <v>0</v>
      </c>
      <c r="CU87" s="243">
        <f t="shared" si="1835"/>
        <v>0</v>
      </c>
      <c r="CV87" s="243">
        <f t="shared" si="1836"/>
        <v>0</v>
      </c>
      <c r="CW87" s="238"/>
      <c r="CX87" s="238"/>
      <c r="CY87" s="58"/>
      <c r="CZ87" s="58"/>
      <c r="DA87" s="57"/>
      <c r="DB87" s="57"/>
      <c r="DC87" s="57"/>
      <c r="DD87" s="57"/>
      <c r="DE87" s="57">
        <f>VLOOKUP($E87,'факт '!$E$9:$DJ$148,57,0)</f>
        <v>0</v>
      </c>
      <c r="DF87" s="57">
        <f>VLOOKUP($E87,'факт '!$E$9:$DJ$148,58,0)</f>
        <v>0</v>
      </c>
      <c r="DG87" s="57">
        <f>VLOOKUP($E87,'факт '!$E$9:$DJ$148,59,0)</f>
        <v>0</v>
      </c>
      <c r="DH87" s="57">
        <f>VLOOKUP($E87,'факт '!$E$9:$DJ$148,60,0)</f>
        <v>0</v>
      </c>
      <c r="DI87" s="57">
        <f>VLOOKUP($E87,'факт '!$E$9:$DJ$148,61,0)</f>
        <v>0</v>
      </c>
      <c r="DJ87" s="57">
        <f>VLOOKUP($E87,'факт '!$E$9:$DJ$148,62,0)</f>
        <v>0</v>
      </c>
      <c r="DK87" s="57">
        <f t="shared" si="1837"/>
        <v>0</v>
      </c>
      <c r="DL87" s="57">
        <f t="shared" si="1838"/>
        <v>0</v>
      </c>
      <c r="DM87" s="57">
        <f t="shared" si="1839"/>
        <v>0</v>
      </c>
      <c r="DN87" s="243">
        <f t="shared" si="1840"/>
        <v>0</v>
      </c>
      <c r="DO87" s="243">
        <f t="shared" si="1841"/>
        <v>0</v>
      </c>
      <c r="DP87" s="238"/>
      <c r="DQ87" s="238"/>
      <c r="DR87" s="58"/>
      <c r="DS87" s="58"/>
      <c r="DT87" s="57"/>
      <c r="DU87" s="57"/>
      <c r="DV87" s="57"/>
      <c r="DW87" s="57"/>
      <c r="DX87" s="57">
        <f>VLOOKUP($E87,'факт '!$E$9:$DJ$148,27,0)</f>
        <v>0</v>
      </c>
      <c r="DY87" s="57">
        <f>VLOOKUP($E87,'факт '!$E$9:$DJ$148,28,0)</f>
        <v>0</v>
      </c>
      <c r="DZ87" s="57">
        <f>VLOOKUP($E87,'факт '!$E$9:$DJ$148,29,0)</f>
        <v>0</v>
      </c>
      <c r="EA87" s="57">
        <f>VLOOKUP($E87,'факт '!$E$9:$DJ$148,30,0)</f>
        <v>0</v>
      </c>
      <c r="EB87" s="57">
        <f>VLOOKUP($E87,'факт '!$E$9:$DJ$148,31,0)</f>
        <v>0</v>
      </c>
      <c r="EC87" s="57">
        <f>VLOOKUP($E87,'факт '!$E$9:$DJ$148,32,0)</f>
        <v>0</v>
      </c>
      <c r="ED87" s="57">
        <f t="shared" si="1842"/>
        <v>0</v>
      </c>
      <c r="EE87" s="57">
        <f t="shared" si="1843"/>
        <v>0</v>
      </c>
      <c r="EF87" s="57">
        <f t="shared" si="1844"/>
        <v>0</v>
      </c>
      <c r="EG87" s="243">
        <f t="shared" si="1845"/>
        <v>0</v>
      </c>
      <c r="EH87" s="243">
        <f t="shared" si="1846"/>
        <v>0</v>
      </c>
      <c r="EI87" s="238"/>
      <c r="EJ87" s="238"/>
      <c r="EK87" s="58"/>
      <c r="EL87" s="58"/>
      <c r="EM87" s="57"/>
      <c r="EN87" s="57"/>
      <c r="EO87" s="57"/>
      <c r="EP87" s="57"/>
      <c r="EQ87" s="57">
        <f>VLOOKUP($E87,'факт '!$E$9:$DJ$148,63,0)</f>
        <v>0</v>
      </c>
      <c r="ER87" s="57">
        <f>VLOOKUP($E87,'факт '!$E$9:$DJ$148,64,0)</f>
        <v>0</v>
      </c>
      <c r="ES87" s="57">
        <f>VLOOKUP($E87,'факт '!$E$9:$DJ$148,65,0)</f>
        <v>0</v>
      </c>
      <c r="ET87" s="57">
        <f>VLOOKUP($E87,'факт '!$E$9:$DJ$148,66,0)</f>
        <v>0</v>
      </c>
      <c r="EU87" s="57">
        <f>VLOOKUP($E87,'факт '!$E$9:$DJ$148,67,0)</f>
        <v>0</v>
      </c>
      <c r="EV87" s="57">
        <f>VLOOKUP($E87,'факт '!$E$9:$DJ$148,68,0)</f>
        <v>0</v>
      </c>
      <c r="EW87" s="57">
        <f t="shared" si="1847"/>
        <v>0</v>
      </c>
      <c r="EX87" s="57">
        <f t="shared" si="1848"/>
        <v>0</v>
      </c>
      <c r="EY87" s="57">
        <f t="shared" si="1849"/>
        <v>0</v>
      </c>
      <c r="EZ87" s="243">
        <f t="shared" si="1850"/>
        <v>0</v>
      </c>
      <c r="FA87" s="243">
        <f t="shared" si="1851"/>
        <v>0</v>
      </c>
      <c r="FB87" s="238"/>
      <c r="FC87" s="238"/>
      <c r="FD87" s="58"/>
      <c r="FE87" s="58"/>
      <c r="FF87" s="57"/>
      <c r="FG87" s="57"/>
      <c r="FH87" s="57"/>
      <c r="FI87" s="57"/>
      <c r="FJ87" s="57">
        <f>VLOOKUP($E87,'факт '!$E$9:$DJ$148,93,0)</f>
        <v>0</v>
      </c>
      <c r="FK87" s="57">
        <f>VLOOKUP($E87,'факт '!$E$9:$DJ$148,94,0)</f>
        <v>0</v>
      </c>
      <c r="FL87" s="57">
        <f>VLOOKUP($E87,'факт '!$E$9:$DJ$148,95,0)</f>
        <v>0</v>
      </c>
      <c r="FM87" s="57">
        <f>VLOOKUP($E87,'факт '!$E$9:$DJ$148,96,0)</f>
        <v>0</v>
      </c>
      <c r="FN87" s="57">
        <f>VLOOKUP($E87,'факт '!$E$9:$DJ$148,97,0)</f>
        <v>0</v>
      </c>
      <c r="FO87" s="57">
        <f>VLOOKUP($E87,'факт '!$E$9:$DJ$148,98,0)</f>
        <v>0</v>
      </c>
      <c r="FP87" s="57">
        <f t="shared" si="1852"/>
        <v>0</v>
      </c>
      <c r="FQ87" s="57">
        <f t="shared" si="1853"/>
        <v>0</v>
      </c>
      <c r="FR87" s="57">
        <f t="shared" si="1854"/>
        <v>0</v>
      </c>
      <c r="FS87" s="243">
        <f t="shared" si="1855"/>
        <v>0</v>
      </c>
      <c r="FT87" s="243">
        <f t="shared" si="1856"/>
        <v>0</v>
      </c>
      <c r="FU87" s="238"/>
      <c r="FV87" s="238"/>
      <c r="FW87" s="58"/>
      <c r="FX87" s="58"/>
      <c r="FY87" s="57"/>
      <c r="FZ87" s="57"/>
      <c r="GA87" s="57"/>
      <c r="GB87" s="57"/>
      <c r="GC87" s="57">
        <f>VLOOKUP($E87,'факт '!$E$9:$DJ$148,87,0)</f>
        <v>0</v>
      </c>
      <c r="GD87" s="57">
        <f>VLOOKUP($E87,'факт '!$E$9:$DJ$148,88,0)</f>
        <v>0</v>
      </c>
      <c r="GE87" s="57">
        <f>VLOOKUP($E87,'факт '!$E$9:$DJ$148,89,0)</f>
        <v>0</v>
      </c>
      <c r="GF87" s="57">
        <f>VLOOKUP($E87,'факт '!$E$9:$DJ$148,90,0)</f>
        <v>0</v>
      </c>
      <c r="GG87" s="57">
        <f>VLOOKUP($E87,'факт '!$E$9:$DJ$148,91,0)</f>
        <v>0</v>
      </c>
      <c r="GH87" s="57">
        <f>VLOOKUP($E87,'факт '!$E$9:$DJ$148,92,0)</f>
        <v>0</v>
      </c>
      <c r="GI87" s="57">
        <f t="shared" si="1857"/>
        <v>0</v>
      </c>
      <c r="GJ87" s="57">
        <f t="shared" si="1858"/>
        <v>0</v>
      </c>
      <c r="GK87" s="57">
        <f t="shared" si="1859"/>
        <v>0</v>
      </c>
      <c r="GL87" s="243">
        <f t="shared" si="1860"/>
        <v>0</v>
      </c>
      <c r="GM87" s="243">
        <f t="shared" si="1861"/>
        <v>0</v>
      </c>
      <c r="GN87" s="238"/>
      <c r="GO87" s="238"/>
      <c r="GP87" s="58"/>
      <c r="GQ87" s="58"/>
      <c r="GR87" s="57"/>
      <c r="GS87" s="57"/>
      <c r="GT87" s="57"/>
      <c r="GU87" s="57"/>
      <c r="GV87" s="57">
        <f>VLOOKUP($E87,'факт '!$E$9:$DJ$148,99,0)</f>
        <v>0</v>
      </c>
      <c r="GW87" s="57">
        <f>VLOOKUP($E87,'факт '!$E$9:$DJ$148,100,0)</f>
        <v>0</v>
      </c>
      <c r="GX87" s="57">
        <f>VLOOKUP($E87,'факт '!$E$9:$DJ$148,101,0)</f>
        <v>0</v>
      </c>
      <c r="GY87" s="57">
        <f>VLOOKUP($E87,'факт '!$E$9:$DJ$148,102,0)</f>
        <v>0</v>
      </c>
      <c r="GZ87" s="57">
        <f>VLOOKUP($E87,'факт '!$E$9:$DJ$148,103,0)</f>
        <v>0</v>
      </c>
      <c r="HA87" s="57">
        <f>VLOOKUP($E87,'факт '!$E$9:$DJ$148,104,0)</f>
        <v>0</v>
      </c>
      <c r="HB87" s="57">
        <f t="shared" si="1862"/>
        <v>0</v>
      </c>
      <c r="HC87" s="57">
        <f t="shared" si="1863"/>
        <v>0</v>
      </c>
      <c r="HD87" s="57">
        <f t="shared" si="1864"/>
        <v>0</v>
      </c>
      <c r="HE87" s="243">
        <f t="shared" si="1865"/>
        <v>0</v>
      </c>
      <c r="HF87" s="243">
        <f t="shared" si="1866"/>
        <v>0</v>
      </c>
      <c r="HG87" s="238"/>
      <c r="HH87" s="238"/>
      <c r="HI87" s="58"/>
      <c r="HJ87" s="58"/>
      <c r="HK87" s="57"/>
      <c r="HL87" s="57"/>
      <c r="HM87" s="57"/>
      <c r="HN87" s="57"/>
      <c r="HO87" s="57">
        <f>VLOOKUP($E87,'факт '!$E$9:$DJ$148,81,0)</f>
        <v>0</v>
      </c>
      <c r="HP87" s="57">
        <f>VLOOKUP($E87,'факт '!$E$9:$DJ$148,82,0)</f>
        <v>0</v>
      </c>
      <c r="HQ87" s="57">
        <f>VLOOKUP($E87,'факт '!$E$9:$DJ$148,83,0)</f>
        <v>0</v>
      </c>
      <c r="HR87" s="57">
        <f>VLOOKUP($E87,'факт '!$E$9:$DJ$148,84,0)</f>
        <v>0</v>
      </c>
      <c r="HS87" s="57">
        <f>VLOOKUP($E87,'факт '!$E$9:$DJ$148,85,0)</f>
        <v>0</v>
      </c>
      <c r="HT87" s="57">
        <f>VLOOKUP($E87,'факт '!$E$9:$DJ$148,86,0)</f>
        <v>0</v>
      </c>
      <c r="HU87" s="57">
        <f t="shared" si="1867"/>
        <v>0</v>
      </c>
      <c r="HV87" s="57">
        <f t="shared" si="1868"/>
        <v>0</v>
      </c>
      <c r="HW87" s="57">
        <f t="shared" si="1869"/>
        <v>0</v>
      </c>
      <c r="HX87" s="243">
        <f t="shared" si="1870"/>
        <v>0</v>
      </c>
      <c r="HY87" s="243">
        <f t="shared" si="1871"/>
        <v>0</v>
      </c>
      <c r="HZ87" s="238"/>
      <c r="IA87" s="238"/>
      <c r="IB87" s="58"/>
      <c r="IC87" s="58"/>
      <c r="ID87" s="58"/>
      <c r="IE87" s="58"/>
      <c r="IF87" s="57"/>
      <c r="IG87" s="57"/>
      <c r="IH87" s="57">
        <f>VLOOKUP($E87,'факт '!$E$9:$DJ$148,69,0)</f>
        <v>0</v>
      </c>
      <c r="II87" s="57">
        <f>VLOOKUP($E87,'факт '!$E$9:$DJ$148,70,0)</f>
        <v>0</v>
      </c>
      <c r="IJ87" s="57">
        <f>VLOOKUP($E87,'факт '!$E$9:$DJ$148,71,0)</f>
        <v>0</v>
      </c>
      <c r="IK87" s="57">
        <f>VLOOKUP($E87,'факт '!$E$9:$DJ$148,72,0)</f>
        <v>0</v>
      </c>
      <c r="IL87" s="57">
        <f>VLOOKUP($E87,'факт '!$E$9:$DJ$148,73,0)</f>
        <v>0</v>
      </c>
      <c r="IM87" s="57">
        <f>VLOOKUP($E87,'факт '!$E$9:$DJ$148,74,0)</f>
        <v>0</v>
      </c>
      <c r="IN87" s="57">
        <f t="shared" si="1872"/>
        <v>0</v>
      </c>
      <c r="IO87" s="57">
        <f t="shared" si="1873"/>
        <v>0</v>
      </c>
      <c r="IP87" s="57">
        <f t="shared" si="1874"/>
        <v>0</v>
      </c>
      <c r="IQ87" s="243">
        <f t="shared" si="1875"/>
        <v>0</v>
      </c>
      <c r="IR87" s="243">
        <f t="shared" si="1876"/>
        <v>0</v>
      </c>
      <c r="IS87" s="238"/>
      <c r="IT87" s="238"/>
      <c r="IU87" s="58"/>
      <c r="IV87" s="58"/>
      <c r="IW87" s="58"/>
      <c r="IX87" s="58"/>
      <c r="IY87" s="57"/>
      <c r="IZ87" s="57"/>
      <c r="JA87" s="57"/>
      <c r="JB87" s="57"/>
      <c r="JC87" s="57"/>
      <c r="JD87" s="57"/>
      <c r="JE87" s="57"/>
      <c r="JF87" s="57"/>
      <c r="JG87" s="57">
        <f t="shared" si="1877"/>
        <v>0</v>
      </c>
      <c r="JH87" s="57">
        <f t="shared" si="1878"/>
        <v>0</v>
      </c>
      <c r="JI87" s="57">
        <f t="shared" si="1879"/>
        <v>0</v>
      </c>
      <c r="JJ87" s="243">
        <f t="shared" si="1880"/>
        <v>0</v>
      </c>
      <c r="JK87" s="243">
        <f t="shared" si="1881"/>
        <v>0</v>
      </c>
      <c r="JL87" s="238"/>
      <c r="JM87" s="238"/>
      <c r="JN87" s="58"/>
      <c r="JO87" s="58"/>
      <c r="JP87" s="59"/>
      <c r="JQ87" s="60"/>
      <c r="JR87" s="59"/>
      <c r="JS87" s="59"/>
      <c r="JT87" s="519">
        <f t="shared" si="2124"/>
        <v>2</v>
      </c>
      <c r="JU87" s="519">
        <f t="shared" si="2125"/>
        <v>567859.88</v>
      </c>
      <c r="JV87" s="519">
        <f t="shared" si="2126"/>
        <v>32</v>
      </c>
      <c r="JW87" s="519">
        <f t="shared" si="2127"/>
        <v>0</v>
      </c>
      <c r="JX87" s="519">
        <f t="shared" si="2128"/>
        <v>0</v>
      </c>
      <c r="JY87" s="519">
        <f t="shared" si="2129"/>
        <v>0</v>
      </c>
      <c r="JZ87" s="57">
        <f t="shared" ref="JZ87:JZ88" si="2130">JT87+JW87</f>
        <v>2</v>
      </c>
      <c r="KA87" s="57">
        <f t="shared" si="1962"/>
        <v>567859.88</v>
      </c>
      <c r="KB87" s="57">
        <f t="shared" si="1963"/>
        <v>32</v>
      </c>
      <c r="KC87" s="243">
        <f t="shared" ref="KC87:KC88" si="2131">JT87-JR87</f>
        <v>2</v>
      </c>
      <c r="KD87" s="243">
        <f t="shared" ref="KD87:KD88" si="2132">JU87-JS87</f>
        <v>567859.88</v>
      </c>
      <c r="KE87" s="58"/>
      <c r="KF87" s="58"/>
      <c r="KG87" s="76"/>
      <c r="KH87" s="76"/>
    </row>
    <row r="88" spans="1:294" x14ac:dyDescent="0.2">
      <c r="A88" s="126">
        <v>1</v>
      </c>
      <c r="C88" s="76"/>
      <c r="D88" s="8"/>
      <c r="E88" s="259"/>
      <c r="F88" s="259"/>
      <c r="G88" s="80"/>
      <c r="H88" s="98"/>
      <c r="I88" s="98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>
        <f t="shared" si="2051"/>
        <v>0</v>
      </c>
      <c r="U88" s="57">
        <f t="shared" si="2052"/>
        <v>0</v>
      </c>
      <c r="V88" s="57">
        <f t="shared" si="2053"/>
        <v>0</v>
      </c>
      <c r="W88" s="243">
        <f t="shared" si="2054"/>
        <v>0</v>
      </c>
      <c r="X88" s="243">
        <f t="shared" si="2055"/>
        <v>0</v>
      </c>
      <c r="Y88" s="238"/>
      <c r="Z88" s="238"/>
      <c r="AA88" s="58"/>
      <c r="AB88" s="58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>
        <f t="shared" si="1817"/>
        <v>0</v>
      </c>
      <c r="AN88" s="57">
        <f t="shared" si="1818"/>
        <v>0</v>
      </c>
      <c r="AO88" s="57">
        <f t="shared" si="1819"/>
        <v>0</v>
      </c>
      <c r="AP88" s="243">
        <f t="shared" si="1820"/>
        <v>0</v>
      </c>
      <c r="AQ88" s="243">
        <f t="shared" si="1821"/>
        <v>0</v>
      </c>
      <c r="AR88" s="238"/>
      <c r="AS88" s="238"/>
      <c r="AT88" s="58"/>
      <c r="AU88" s="58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>
        <f t="shared" si="1822"/>
        <v>0</v>
      </c>
      <c r="BG88" s="57">
        <f t="shared" si="1823"/>
        <v>0</v>
      </c>
      <c r="BH88" s="57">
        <f t="shared" si="1824"/>
        <v>0</v>
      </c>
      <c r="BI88" s="243">
        <f t="shared" si="1825"/>
        <v>0</v>
      </c>
      <c r="BJ88" s="243">
        <f t="shared" si="1826"/>
        <v>0</v>
      </c>
      <c r="BK88" s="238"/>
      <c r="BL88" s="238"/>
      <c r="BM88" s="58"/>
      <c r="BN88" s="58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>
        <f t="shared" si="1827"/>
        <v>0</v>
      </c>
      <c r="BZ88" s="57">
        <f t="shared" si="1828"/>
        <v>0</v>
      </c>
      <c r="CA88" s="57">
        <f t="shared" si="1829"/>
        <v>0</v>
      </c>
      <c r="CB88" s="243">
        <f t="shared" si="1830"/>
        <v>0</v>
      </c>
      <c r="CC88" s="243">
        <f t="shared" si="1831"/>
        <v>0</v>
      </c>
      <c r="CD88" s="238"/>
      <c r="CE88" s="238"/>
      <c r="CF88" s="58"/>
      <c r="CG88" s="58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>
        <f t="shared" si="1832"/>
        <v>0</v>
      </c>
      <c r="CS88" s="57">
        <f t="shared" si="1833"/>
        <v>0</v>
      </c>
      <c r="CT88" s="57">
        <f t="shared" si="1834"/>
        <v>0</v>
      </c>
      <c r="CU88" s="243">
        <f t="shared" si="1835"/>
        <v>0</v>
      </c>
      <c r="CV88" s="243">
        <f t="shared" si="1836"/>
        <v>0</v>
      </c>
      <c r="CW88" s="238"/>
      <c r="CX88" s="238"/>
      <c r="CY88" s="58"/>
      <c r="CZ88" s="58"/>
      <c r="DA88" s="57"/>
      <c r="DB88" s="57"/>
      <c r="DC88" s="57"/>
      <c r="DD88" s="57"/>
      <c r="DE88" s="57"/>
      <c r="DF88" s="57"/>
      <c r="DG88" s="57"/>
      <c r="DH88" s="57"/>
      <c r="DI88" s="57"/>
      <c r="DJ88" s="57"/>
      <c r="DK88" s="57">
        <f t="shared" si="1837"/>
        <v>0</v>
      </c>
      <c r="DL88" s="57">
        <f t="shared" si="1838"/>
        <v>0</v>
      </c>
      <c r="DM88" s="57">
        <f t="shared" si="1839"/>
        <v>0</v>
      </c>
      <c r="DN88" s="243">
        <f t="shared" si="1840"/>
        <v>0</v>
      </c>
      <c r="DO88" s="243">
        <f t="shared" si="1841"/>
        <v>0</v>
      </c>
      <c r="DP88" s="238"/>
      <c r="DQ88" s="238"/>
      <c r="DR88" s="58"/>
      <c r="DS88" s="58"/>
      <c r="DT88" s="57"/>
      <c r="DU88" s="57"/>
      <c r="DV88" s="57"/>
      <c r="DW88" s="57"/>
      <c r="DX88" s="57"/>
      <c r="DY88" s="57"/>
      <c r="DZ88" s="57"/>
      <c r="EA88" s="57"/>
      <c r="EB88" s="57"/>
      <c r="EC88" s="57"/>
      <c r="ED88" s="57">
        <f t="shared" si="1842"/>
        <v>0</v>
      </c>
      <c r="EE88" s="57">
        <f t="shared" si="1843"/>
        <v>0</v>
      </c>
      <c r="EF88" s="57">
        <f t="shared" si="1844"/>
        <v>0</v>
      </c>
      <c r="EG88" s="243">
        <f t="shared" si="1845"/>
        <v>0</v>
      </c>
      <c r="EH88" s="243">
        <f t="shared" si="1846"/>
        <v>0</v>
      </c>
      <c r="EI88" s="238"/>
      <c r="EJ88" s="238"/>
      <c r="EK88" s="58"/>
      <c r="EL88" s="58"/>
      <c r="EM88" s="57"/>
      <c r="EN88" s="57"/>
      <c r="EO88" s="57"/>
      <c r="EP88" s="57"/>
      <c r="EQ88" s="57"/>
      <c r="ER88" s="57"/>
      <c r="ES88" s="57"/>
      <c r="ET88" s="57"/>
      <c r="EU88" s="57"/>
      <c r="EV88" s="57"/>
      <c r="EW88" s="57">
        <f t="shared" si="1847"/>
        <v>0</v>
      </c>
      <c r="EX88" s="57">
        <f t="shared" si="1848"/>
        <v>0</v>
      </c>
      <c r="EY88" s="57">
        <f t="shared" si="1849"/>
        <v>0</v>
      </c>
      <c r="EZ88" s="243">
        <f t="shared" si="1850"/>
        <v>0</v>
      </c>
      <c r="FA88" s="243">
        <f t="shared" si="1851"/>
        <v>0</v>
      </c>
      <c r="FB88" s="238"/>
      <c r="FC88" s="238"/>
      <c r="FD88" s="58"/>
      <c r="FE88" s="58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>
        <f t="shared" si="1852"/>
        <v>0</v>
      </c>
      <c r="FQ88" s="57">
        <f t="shared" si="1853"/>
        <v>0</v>
      </c>
      <c r="FR88" s="57">
        <f t="shared" si="1854"/>
        <v>0</v>
      </c>
      <c r="FS88" s="243">
        <f t="shared" si="1855"/>
        <v>0</v>
      </c>
      <c r="FT88" s="243">
        <f t="shared" si="1856"/>
        <v>0</v>
      </c>
      <c r="FU88" s="238"/>
      <c r="FV88" s="238"/>
      <c r="FW88" s="58"/>
      <c r="FX88" s="58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>
        <f t="shared" si="1857"/>
        <v>0</v>
      </c>
      <c r="GJ88" s="57">
        <f t="shared" si="1858"/>
        <v>0</v>
      </c>
      <c r="GK88" s="57">
        <f t="shared" si="1859"/>
        <v>0</v>
      </c>
      <c r="GL88" s="243">
        <f t="shared" si="1860"/>
        <v>0</v>
      </c>
      <c r="GM88" s="243">
        <f t="shared" si="1861"/>
        <v>0</v>
      </c>
      <c r="GN88" s="238"/>
      <c r="GO88" s="238"/>
      <c r="GP88" s="58"/>
      <c r="GQ88" s="58"/>
      <c r="GR88" s="57"/>
      <c r="GS88" s="57"/>
      <c r="GT88" s="57"/>
      <c r="GU88" s="57"/>
      <c r="GV88" s="57"/>
      <c r="GW88" s="57"/>
      <c r="GX88" s="57"/>
      <c r="GY88" s="57"/>
      <c r="GZ88" s="57"/>
      <c r="HA88" s="57"/>
      <c r="HB88" s="57">
        <f t="shared" si="1862"/>
        <v>0</v>
      </c>
      <c r="HC88" s="57">
        <f t="shared" si="1863"/>
        <v>0</v>
      </c>
      <c r="HD88" s="57">
        <f t="shared" si="1864"/>
        <v>0</v>
      </c>
      <c r="HE88" s="243">
        <f t="shared" si="1865"/>
        <v>0</v>
      </c>
      <c r="HF88" s="243">
        <f t="shared" si="1866"/>
        <v>0</v>
      </c>
      <c r="HG88" s="238"/>
      <c r="HH88" s="238"/>
      <c r="HI88" s="58"/>
      <c r="HJ88" s="58"/>
      <c r="HK88" s="57"/>
      <c r="HL88" s="57"/>
      <c r="HM88" s="57"/>
      <c r="HN88" s="57"/>
      <c r="HO88" s="57"/>
      <c r="HP88" s="57"/>
      <c r="HQ88" s="57"/>
      <c r="HR88" s="57"/>
      <c r="HS88" s="57"/>
      <c r="HT88" s="57"/>
      <c r="HU88" s="57">
        <f t="shared" si="1867"/>
        <v>0</v>
      </c>
      <c r="HV88" s="57">
        <f t="shared" si="1868"/>
        <v>0</v>
      </c>
      <c r="HW88" s="57">
        <f t="shared" si="1869"/>
        <v>0</v>
      </c>
      <c r="HX88" s="243">
        <f t="shared" si="1870"/>
        <v>0</v>
      </c>
      <c r="HY88" s="243">
        <f t="shared" si="1871"/>
        <v>0</v>
      </c>
      <c r="HZ88" s="238"/>
      <c r="IA88" s="238"/>
      <c r="IB88" s="58"/>
      <c r="IC88" s="58"/>
      <c r="ID88" s="58"/>
      <c r="IE88" s="58"/>
      <c r="IF88" s="57"/>
      <c r="IG88" s="57"/>
      <c r="IH88" s="57"/>
      <c r="II88" s="57"/>
      <c r="IJ88" s="57"/>
      <c r="IK88" s="57"/>
      <c r="IL88" s="57"/>
      <c r="IM88" s="57"/>
      <c r="IN88" s="57">
        <f t="shared" si="1872"/>
        <v>0</v>
      </c>
      <c r="IO88" s="57">
        <f t="shared" si="1873"/>
        <v>0</v>
      </c>
      <c r="IP88" s="57">
        <f t="shared" si="1874"/>
        <v>0</v>
      </c>
      <c r="IQ88" s="243">
        <f t="shared" si="1875"/>
        <v>0</v>
      </c>
      <c r="IR88" s="243">
        <f t="shared" si="1876"/>
        <v>0</v>
      </c>
      <c r="IS88" s="238"/>
      <c r="IT88" s="238"/>
      <c r="IU88" s="58"/>
      <c r="IV88" s="58"/>
      <c r="IW88" s="58"/>
      <c r="IX88" s="58"/>
      <c r="IY88" s="57"/>
      <c r="IZ88" s="57"/>
      <c r="JA88" s="57"/>
      <c r="JB88" s="57"/>
      <c r="JC88" s="57"/>
      <c r="JD88" s="57"/>
      <c r="JE88" s="57"/>
      <c r="JF88" s="57"/>
      <c r="JG88" s="57">
        <f t="shared" si="1877"/>
        <v>0</v>
      </c>
      <c r="JH88" s="57">
        <f t="shared" si="1878"/>
        <v>0</v>
      </c>
      <c r="JI88" s="57">
        <f t="shared" si="1879"/>
        <v>0</v>
      </c>
      <c r="JJ88" s="243">
        <f t="shared" si="1880"/>
        <v>0</v>
      </c>
      <c r="JK88" s="243">
        <f t="shared" si="1881"/>
        <v>0</v>
      </c>
      <c r="JL88" s="238"/>
      <c r="JM88" s="238"/>
      <c r="JN88" s="58"/>
      <c r="JO88" s="58"/>
      <c r="JP88" s="59"/>
      <c r="JQ88" s="60"/>
      <c r="JR88" s="59"/>
      <c r="JS88" s="59"/>
      <c r="JT88" s="519">
        <f t="shared" si="2124"/>
        <v>0</v>
      </c>
      <c r="JU88" s="519">
        <f t="shared" si="2125"/>
        <v>0</v>
      </c>
      <c r="JV88" s="519">
        <f t="shared" si="2126"/>
        <v>0</v>
      </c>
      <c r="JW88" s="519">
        <f t="shared" si="2127"/>
        <v>0</v>
      </c>
      <c r="JX88" s="519">
        <f t="shared" si="2128"/>
        <v>0</v>
      </c>
      <c r="JY88" s="519">
        <f t="shared" si="2129"/>
        <v>0</v>
      </c>
      <c r="JZ88" s="57">
        <f t="shared" si="2130"/>
        <v>0</v>
      </c>
      <c r="KA88" s="57">
        <f t="shared" si="1962"/>
        <v>0</v>
      </c>
      <c r="KB88" s="57">
        <f t="shared" si="1963"/>
        <v>0</v>
      </c>
      <c r="KC88" s="243">
        <f t="shared" si="2131"/>
        <v>0</v>
      </c>
      <c r="KD88" s="243">
        <f t="shared" si="2132"/>
        <v>0</v>
      </c>
      <c r="KE88" s="58"/>
      <c r="KF88" s="58"/>
      <c r="KG88" s="76"/>
      <c r="KH88" s="76"/>
    </row>
    <row r="89" spans="1:294" ht="13.5" x14ac:dyDescent="0.2">
      <c r="A89" s="126">
        <v>1</v>
      </c>
      <c r="B89" s="126">
        <v>1</v>
      </c>
      <c r="C89" s="81"/>
      <c r="D89" s="326"/>
      <c r="E89" s="78"/>
      <c r="F89" s="245" t="s">
        <v>25</v>
      </c>
      <c r="G89" s="124">
        <v>14</v>
      </c>
      <c r="H89" s="130">
        <v>394530.04799999995</v>
      </c>
      <c r="I89" s="130">
        <v>430969.28159999999</v>
      </c>
      <c r="J89" s="69">
        <f>VLOOKUP($G89,'ВМП план'!$A$7:$AQ$74,14,0)</f>
        <v>0</v>
      </c>
      <c r="K89" s="69">
        <f>VLOOKUP($G89,'ВМП план'!$A$7:$AQ$74,15,0)</f>
        <v>0</v>
      </c>
      <c r="L89" s="69">
        <f>SUM(J89/12*$B$2)</f>
        <v>0</v>
      </c>
      <c r="M89" s="69">
        <f>SUM(K89/12*$B$2)</f>
        <v>0</v>
      </c>
      <c r="N89" s="71">
        <f>SUM(N90:N93)</f>
        <v>0</v>
      </c>
      <c r="O89" s="71">
        <f t="shared" ref="O89:S89" si="2133">SUM(O90:O93)</f>
        <v>0</v>
      </c>
      <c r="P89" s="71">
        <f t="shared" si="2133"/>
        <v>0</v>
      </c>
      <c r="Q89" s="71">
        <f t="shared" si="2133"/>
        <v>0</v>
      </c>
      <c r="R89" s="71">
        <f t="shared" si="2133"/>
        <v>0</v>
      </c>
      <c r="S89" s="71">
        <f t="shared" si="2133"/>
        <v>0</v>
      </c>
      <c r="T89" s="105">
        <f t="shared" ref="T89:T93" si="2134">N89+Q89</f>
        <v>0</v>
      </c>
      <c r="U89" s="71">
        <f t="shared" ref="U89:U93" si="2135">O89+R89</f>
        <v>0</v>
      </c>
      <c r="V89" s="71">
        <f t="shared" ref="V89:V93" si="2136">P89+S89</f>
        <v>0</v>
      </c>
      <c r="W89" s="88">
        <f t="shared" ref="W89:W93" si="2137">N89-L89</f>
        <v>0</v>
      </c>
      <c r="X89" s="88">
        <f t="shared" ref="X89:X93" si="2138">O89-M89</f>
        <v>0</v>
      </c>
      <c r="Y89" s="411"/>
      <c r="Z89" s="410"/>
      <c r="AA89" s="200">
        <f>$H89</f>
        <v>394530.04799999995</v>
      </c>
      <c r="AB89" s="201" t="e">
        <f>O89/N89</f>
        <v>#DIV/0!</v>
      </c>
      <c r="AC89" s="69">
        <f>VLOOKUP($G89,'ВМП план'!$A$7:$AQ$73,12,0)</f>
        <v>100</v>
      </c>
      <c r="AD89" s="69">
        <f>VLOOKUP($G89,'ВМП план'!$A$7:$AQ$73,13,0)</f>
        <v>39453004.799999997</v>
      </c>
      <c r="AE89" s="69">
        <f>SUM(AC89/12*$B$2)</f>
        <v>16.666666666666668</v>
      </c>
      <c r="AF89" s="69">
        <f>SUM(AD89/12*$B$2)</f>
        <v>6575500.7999999998</v>
      </c>
      <c r="AG89" s="71">
        <f>SUM(AG90:AG93)</f>
        <v>13</v>
      </c>
      <c r="AH89" s="71">
        <f t="shared" ref="AH89" si="2139">SUM(AH90:AH93)</f>
        <v>5128890.6499999985</v>
      </c>
      <c r="AI89" s="71">
        <f t="shared" ref="AI89" si="2140">SUM(AI90:AI93)</f>
        <v>109</v>
      </c>
      <c r="AJ89" s="71">
        <f t="shared" ref="AJ89" si="2141">SUM(AJ90:AJ93)</f>
        <v>5</v>
      </c>
      <c r="AK89" s="71">
        <f t="shared" ref="AK89" si="2142">SUM(AK90:AK93)</f>
        <v>1972650.25</v>
      </c>
      <c r="AL89" s="71">
        <f t="shared" ref="AL89" si="2143">SUM(AL90:AL93)</f>
        <v>55</v>
      </c>
      <c r="AM89" s="105">
        <f t="shared" si="1817"/>
        <v>18</v>
      </c>
      <c r="AN89" s="71">
        <f t="shared" si="1818"/>
        <v>7101540.8999999985</v>
      </c>
      <c r="AO89" s="71">
        <f t="shared" si="1819"/>
        <v>164</v>
      </c>
      <c r="AP89" s="88">
        <f t="shared" si="1820"/>
        <v>-3.6666666666666679</v>
      </c>
      <c r="AQ89" s="88">
        <f t="shared" si="1821"/>
        <v>-1446610.1500000013</v>
      </c>
      <c r="AR89" s="411"/>
      <c r="AS89" s="410"/>
      <c r="AT89" s="200">
        <f>$H89</f>
        <v>394530.04799999995</v>
      </c>
      <c r="AU89" s="201">
        <f>AH89/AG89</f>
        <v>394530.04999999987</v>
      </c>
      <c r="AV89" s="69">
        <f>VLOOKUP($G89,'ВМП план'!$A$7:$AQ$73,16,0)</f>
        <v>0</v>
      </c>
      <c r="AW89" s="69">
        <f>VLOOKUP($G89,'ВМП план'!$A$7:$AQ$73,17,0)</f>
        <v>0</v>
      </c>
      <c r="AX89" s="69">
        <f>SUM(AV89/12*$B$2)</f>
        <v>0</v>
      </c>
      <c r="AY89" s="69">
        <f>SUM(AW89/12*$B$2)</f>
        <v>0</v>
      </c>
      <c r="AZ89" s="71">
        <f>SUM(AZ90:AZ93)</f>
        <v>0</v>
      </c>
      <c r="BA89" s="71">
        <f t="shared" ref="BA89" si="2144">SUM(BA90:BA93)</f>
        <v>0</v>
      </c>
      <c r="BB89" s="71">
        <f t="shared" ref="BB89" si="2145">SUM(BB90:BB93)</f>
        <v>0</v>
      </c>
      <c r="BC89" s="71">
        <f t="shared" ref="BC89" si="2146">SUM(BC90:BC93)</f>
        <v>0</v>
      </c>
      <c r="BD89" s="71">
        <f t="shared" ref="BD89" si="2147">SUM(BD90:BD93)</f>
        <v>0</v>
      </c>
      <c r="BE89" s="71">
        <f t="shared" ref="BE89" si="2148">SUM(BE90:BE93)</f>
        <v>0</v>
      </c>
      <c r="BF89" s="105">
        <f t="shared" si="1822"/>
        <v>0</v>
      </c>
      <c r="BG89" s="71">
        <f t="shared" si="1823"/>
        <v>0</v>
      </c>
      <c r="BH89" s="71">
        <f t="shared" si="1824"/>
        <v>0</v>
      </c>
      <c r="BI89" s="88">
        <f t="shared" si="1825"/>
        <v>0</v>
      </c>
      <c r="BJ89" s="88">
        <f t="shared" si="1826"/>
        <v>0</v>
      </c>
      <c r="BK89" s="411"/>
      <c r="BL89" s="410"/>
      <c r="BM89" s="200">
        <f>$H89</f>
        <v>394530.04799999995</v>
      </c>
      <c r="BN89" s="201" t="e">
        <f>BA89/AZ89</f>
        <v>#DIV/0!</v>
      </c>
      <c r="BO89" s="69">
        <f>VLOOKUP($G89,'ВМП план'!$A$7:$AQ$73,18,0)</f>
        <v>0</v>
      </c>
      <c r="BP89" s="69">
        <f>VLOOKUP($G89,'ВМП план'!$A$7:$AQ$73,19,0)</f>
        <v>0</v>
      </c>
      <c r="BQ89" s="69">
        <f>SUM(BO89/12*$B$2)</f>
        <v>0</v>
      </c>
      <c r="BR89" s="69">
        <f>SUM(BP89/12*$B$2)</f>
        <v>0</v>
      </c>
      <c r="BS89" s="71">
        <f>SUM(BS90:BS93)</f>
        <v>0</v>
      </c>
      <c r="BT89" s="71">
        <f t="shared" ref="BT89" si="2149">SUM(BT90:BT93)</f>
        <v>0</v>
      </c>
      <c r="BU89" s="71">
        <f t="shared" ref="BU89" si="2150">SUM(BU90:BU93)</f>
        <v>0</v>
      </c>
      <c r="BV89" s="71">
        <f t="shared" ref="BV89" si="2151">SUM(BV90:BV93)</f>
        <v>0</v>
      </c>
      <c r="BW89" s="71">
        <f t="shared" ref="BW89" si="2152">SUM(BW90:BW93)</f>
        <v>0</v>
      </c>
      <c r="BX89" s="71">
        <f t="shared" ref="BX89" si="2153">SUM(BX90:BX93)</f>
        <v>0</v>
      </c>
      <c r="BY89" s="105">
        <f t="shared" si="1827"/>
        <v>0</v>
      </c>
      <c r="BZ89" s="71">
        <f t="shared" si="1828"/>
        <v>0</v>
      </c>
      <c r="CA89" s="71">
        <f t="shared" si="1829"/>
        <v>0</v>
      </c>
      <c r="CB89" s="88">
        <f t="shared" si="1830"/>
        <v>0</v>
      </c>
      <c r="CC89" s="88">
        <f t="shared" si="1831"/>
        <v>0</v>
      </c>
      <c r="CD89" s="411"/>
      <c r="CE89" s="410"/>
      <c r="CF89" s="200">
        <f>$H89</f>
        <v>394530.04799999995</v>
      </c>
      <c r="CG89" s="201" t="e">
        <f>BT89/BS89</f>
        <v>#DIV/0!</v>
      </c>
      <c r="CH89" s="69">
        <f>VLOOKUP($G89,'ВМП план'!$A$7:$AQ$73,10,0)</f>
        <v>0</v>
      </c>
      <c r="CI89" s="69">
        <f>VLOOKUP($G89,'ВМП план'!$A$7:$AQ$73,11,0)</f>
        <v>0</v>
      </c>
      <c r="CJ89" s="69">
        <f>SUM(CH89/12*$B$2)</f>
        <v>0</v>
      </c>
      <c r="CK89" s="69">
        <f>SUM(CI89/12*$B$2)</f>
        <v>0</v>
      </c>
      <c r="CL89" s="71">
        <f>SUM(CL90:CL93)</f>
        <v>0</v>
      </c>
      <c r="CM89" s="71">
        <f t="shared" ref="CM89" si="2154">SUM(CM90:CM93)</f>
        <v>0</v>
      </c>
      <c r="CN89" s="71">
        <f t="shared" ref="CN89" si="2155">SUM(CN90:CN93)</f>
        <v>0</v>
      </c>
      <c r="CO89" s="71">
        <f t="shared" ref="CO89" si="2156">SUM(CO90:CO93)</f>
        <v>0</v>
      </c>
      <c r="CP89" s="71">
        <f t="shared" ref="CP89" si="2157">SUM(CP90:CP93)</f>
        <v>0</v>
      </c>
      <c r="CQ89" s="71">
        <f t="shared" ref="CQ89" si="2158">SUM(CQ90:CQ93)</f>
        <v>0</v>
      </c>
      <c r="CR89" s="105">
        <f t="shared" si="1832"/>
        <v>0</v>
      </c>
      <c r="CS89" s="71">
        <f t="shared" si="1833"/>
        <v>0</v>
      </c>
      <c r="CT89" s="71">
        <f t="shared" si="1834"/>
        <v>0</v>
      </c>
      <c r="CU89" s="88">
        <f t="shared" si="1835"/>
        <v>0</v>
      </c>
      <c r="CV89" s="88">
        <f t="shared" si="1836"/>
        <v>0</v>
      </c>
      <c r="CW89" s="411"/>
      <c r="CX89" s="410"/>
      <c r="CY89" s="200">
        <f>$H89</f>
        <v>394530.04799999995</v>
      </c>
      <c r="CZ89" s="201" t="e">
        <f>CM89/CL89</f>
        <v>#DIV/0!</v>
      </c>
      <c r="DA89" s="69">
        <f>VLOOKUP($G89,'ВМП план'!$A$7:$AQ$73,26,0)</f>
        <v>0</v>
      </c>
      <c r="DB89" s="69">
        <f>VLOOKUP($G89,'ВМП план'!$A$7:$AQ$73,27,0)</f>
        <v>0</v>
      </c>
      <c r="DC89" s="69">
        <f>SUM(DA89/12*$B$2)</f>
        <v>0</v>
      </c>
      <c r="DD89" s="69">
        <f>SUM(DB89/12*$B$2)</f>
        <v>0</v>
      </c>
      <c r="DE89" s="71">
        <f>SUM(DE90:DE93)</f>
        <v>0</v>
      </c>
      <c r="DF89" s="71">
        <f t="shared" ref="DF89" si="2159">SUM(DF90:DF93)</f>
        <v>0</v>
      </c>
      <c r="DG89" s="71">
        <f t="shared" ref="DG89" si="2160">SUM(DG90:DG93)</f>
        <v>0</v>
      </c>
      <c r="DH89" s="71">
        <f t="shared" ref="DH89" si="2161">SUM(DH90:DH93)</f>
        <v>0</v>
      </c>
      <c r="DI89" s="71">
        <f t="shared" ref="DI89" si="2162">SUM(DI90:DI93)</f>
        <v>0</v>
      </c>
      <c r="DJ89" s="71">
        <f t="shared" ref="DJ89" si="2163">SUM(DJ90:DJ93)</f>
        <v>0</v>
      </c>
      <c r="DK89" s="105">
        <f t="shared" si="1837"/>
        <v>0</v>
      </c>
      <c r="DL89" s="71">
        <f t="shared" si="1838"/>
        <v>0</v>
      </c>
      <c r="DM89" s="71">
        <f t="shared" si="1839"/>
        <v>0</v>
      </c>
      <c r="DN89" s="88">
        <f t="shared" si="1840"/>
        <v>0</v>
      </c>
      <c r="DO89" s="88">
        <f t="shared" si="1841"/>
        <v>0</v>
      </c>
      <c r="DP89" s="411"/>
      <c r="DQ89" s="410"/>
      <c r="DR89" s="200">
        <f>$H89</f>
        <v>394530.04799999995</v>
      </c>
      <c r="DS89" s="201" t="e">
        <f>DF89/DE89</f>
        <v>#DIV/0!</v>
      </c>
      <c r="DT89" s="69">
        <f>VLOOKUP($G89,'ВМП план'!$A$7:$AQ$73,28,0)</f>
        <v>0</v>
      </c>
      <c r="DU89" s="69">
        <f>VLOOKUP($G89,'ВМП план'!$A$7:$AQ$73,29,0)</f>
        <v>0</v>
      </c>
      <c r="DV89" s="69">
        <f>SUM(DT89/12*$B$2)</f>
        <v>0</v>
      </c>
      <c r="DW89" s="69">
        <f>SUM(DU89/12*$B$2)</f>
        <v>0</v>
      </c>
      <c r="DX89" s="71">
        <f>SUM(DX90:DX93)</f>
        <v>0</v>
      </c>
      <c r="DY89" s="71">
        <f t="shared" ref="DY89" si="2164">SUM(DY90:DY93)</f>
        <v>0</v>
      </c>
      <c r="DZ89" s="71">
        <f t="shared" ref="DZ89" si="2165">SUM(DZ90:DZ93)</f>
        <v>0</v>
      </c>
      <c r="EA89" s="71">
        <f t="shared" ref="EA89" si="2166">SUM(EA90:EA93)</f>
        <v>0</v>
      </c>
      <c r="EB89" s="71">
        <f t="shared" ref="EB89" si="2167">SUM(EB90:EB93)</f>
        <v>0</v>
      </c>
      <c r="EC89" s="71">
        <f t="shared" ref="EC89" si="2168">SUM(EC90:EC93)</f>
        <v>0</v>
      </c>
      <c r="ED89" s="105">
        <f t="shared" si="1842"/>
        <v>0</v>
      </c>
      <c r="EE89" s="71">
        <f t="shared" si="1843"/>
        <v>0</v>
      </c>
      <c r="EF89" s="71">
        <f t="shared" si="1844"/>
        <v>0</v>
      </c>
      <c r="EG89" s="88">
        <f t="shared" si="1845"/>
        <v>0</v>
      </c>
      <c r="EH89" s="88">
        <f t="shared" si="1846"/>
        <v>0</v>
      </c>
      <c r="EI89" s="411"/>
      <c r="EJ89" s="410"/>
      <c r="EK89" s="200">
        <f>$H89</f>
        <v>394530.04799999995</v>
      </c>
      <c r="EL89" s="201" t="e">
        <f>DY89/DX89</f>
        <v>#DIV/0!</v>
      </c>
      <c r="EM89" s="138">
        <f>VLOOKUP($G89,'ВМП план'!$A$7:$AQ$73,30,0)</f>
        <v>0</v>
      </c>
      <c r="EN89" s="138">
        <f>VLOOKUP($G89,'ВМП план'!$A$7:$AQ$73,31,0)</f>
        <v>0</v>
      </c>
      <c r="EO89" s="69">
        <f>SUM(EM89/12*$B$2)</f>
        <v>0</v>
      </c>
      <c r="EP89" s="69">
        <f>SUM(EN89/12*$B$2)</f>
        <v>0</v>
      </c>
      <c r="EQ89" s="71">
        <f>SUM(EQ90:EQ93)</f>
        <v>0</v>
      </c>
      <c r="ER89" s="71">
        <f t="shared" ref="ER89" si="2169">SUM(ER90:ER93)</f>
        <v>0</v>
      </c>
      <c r="ES89" s="71">
        <f t="shared" ref="ES89" si="2170">SUM(ES90:ES93)</f>
        <v>0</v>
      </c>
      <c r="ET89" s="71">
        <f t="shared" ref="ET89" si="2171">SUM(ET90:ET93)</f>
        <v>0</v>
      </c>
      <c r="EU89" s="71">
        <f t="shared" ref="EU89" si="2172">SUM(EU90:EU93)</f>
        <v>0</v>
      </c>
      <c r="EV89" s="71">
        <f t="shared" ref="EV89" si="2173">SUM(EV90:EV93)</f>
        <v>0</v>
      </c>
      <c r="EW89" s="105">
        <f t="shared" si="1847"/>
        <v>0</v>
      </c>
      <c r="EX89" s="71">
        <f t="shared" si="1848"/>
        <v>0</v>
      </c>
      <c r="EY89" s="71">
        <f t="shared" si="1849"/>
        <v>0</v>
      </c>
      <c r="EZ89" s="88">
        <f t="shared" si="1850"/>
        <v>0</v>
      </c>
      <c r="FA89" s="88">
        <f t="shared" si="1851"/>
        <v>0</v>
      </c>
      <c r="FB89" s="411"/>
      <c r="FC89" s="410"/>
      <c r="FD89" s="200">
        <f>$H89</f>
        <v>394530.04799999995</v>
      </c>
      <c r="FE89" s="201" t="e">
        <f>ER89/EQ89</f>
        <v>#DIV/0!</v>
      </c>
      <c r="FF89" s="138">
        <f>VLOOKUP($G89,'ВМП план'!$A$7:$AQ$73,32,0)</f>
        <v>0</v>
      </c>
      <c r="FG89" s="138">
        <f>VLOOKUP($G89,'ВМП план'!$A$7:$AQ$73,33,0)</f>
        <v>0</v>
      </c>
      <c r="FH89" s="69">
        <f>SUM(FF89/12*$B$2)</f>
        <v>0</v>
      </c>
      <c r="FI89" s="69">
        <f>SUM(FG89/12*$B$2)</f>
        <v>0</v>
      </c>
      <c r="FJ89" s="71">
        <f>SUM(FJ90:FJ93)</f>
        <v>0</v>
      </c>
      <c r="FK89" s="71">
        <f t="shared" ref="FK89" si="2174">SUM(FK90:FK93)</f>
        <v>0</v>
      </c>
      <c r="FL89" s="71">
        <f t="shared" ref="FL89" si="2175">SUM(FL90:FL93)</f>
        <v>0</v>
      </c>
      <c r="FM89" s="71">
        <f t="shared" ref="FM89" si="2176">SUM(FM90:FM93)</f>
        <v>0</v>
      </c>
      <c r="FN89" s="71">
        <f t="shared" ref="FN89" si="2177">SUM(FN90:FN93)</f>
        <v>0</v>
      </c>
      <c r="FO89" s="71">
        <f t="shared" ref="FO89" si="2178">SUM(FO90:FO93)</f>
        <v>0</v>
      </c>
      <c r="FP89" s="105">
        <f t="shared" si="1852"/>
        <v>0</v>
      </c>
      <c r="FQ89" s="71">
        <f t="shared" si="1853"/>
        <v>0</v>
      </c>
      <c r="FR89" s="71">
        <f t="shared" si="1854"/>
        <v>0</v>
      </c>
      <c r="FS89" s="88">
        <f t="shared" si="1855"/>
        <v>0</v>
      </c>
      <c r="FT89" s="88">
        <f t="shared" si="1856"/>
        <v>0</v>
      </c>
      <c r="FU89" s="411"/>
      <c r="FV89" s="410"/>
      <c r="FW89" s="200">
        <f>$H89</f>
        <v>394530.04799999995</v>
      </c>
      <c r="FX89" s="201" t="e">
        <f>FK89/FJ89</f>
        <v>#DIV/0!</v>
      </c>
      <c r="FY89" s="69">
        <f>VLOOKUP($G89,'ВМП план'!$A$7:$AQ$73,36,0)</f>
        <v>0</v>
      </c>
      <c r="FZ89" s="69">
        <f>VLOOKUP($G89,'ВМП план'!$A$7:$AQ$73,37,0)</f>
        <v>0</v>
      </c>
      <c r="GA89" s="69">
        <f>SUM(FY89/12*$B$2)</f>
        <v>0</v>
      </c>
      <c r="GB89" s="69">
        <f>SUM(FZ89/12*$B$2)</f>
        <v>0</v>
      </c>
      <c r="GC89" s="71">
        <f>SUM(GC90:GC93)</f>
        <v>0</v>
      </c>
      <c r="GD89" s="71">
        <f t="shared" ref="GD89" si="2179">SUM(GD90:GD93)</f>
        <v>0</v>
      </c>
      <c r="GE89" s="71">
        <f t="shared" ref="GE89" si="2180">SUM(GE90:GE93)</f>
        <v>0</v>
      </c>
      <c r="GF89" s="71">
        <f t="shared" ref="GF89" si="2181">SUM(GF90:GF93)</f>
        <v>0</v>
      </c>
      <c r="GG89" s="71">
        <f t="shared" ref="GG89" si="2182">SUM(GG90:GG93)</f>
        <v>0</v>
      </c>
      <c r="GH89" s="71">
        <f t="shared" ref="GH89" si="2183">SUM(GH90:GH93)</f>
        <v>0</v>
      </c>
      <c r="GI89" s="105">
        <f t="shared" si="1857"/>
        <v>0</v>
      </c>
      <c r="GJ89" s="71">
        <f t="shared" si="1858"/>
        <v>0</v>
      </c>
      <c r="GK89" s="71">
        <f t="shared" si="1859"/>
        <v>0</v>
      </c>
      <c r="GL89" s="88">
        <f t="shared" si="1860"/>
        <v>0</v>
      </c>
      <c r="GM89" s="88">
        <f t="shared" si="1861"/>
        <v>0</v>
      </c>
      <c r="GN89" s="411"/>
      <c r="GO89" s="410"/>
      <c r="GP89" s="200">
        <f>$H89</f>
        <v>394530.04799999995</v>
      </c>
      <c r="GQ89" s="201" t="e">
        <f>GD89/GC89</f>
        <v>#DIV/0!</v>
      </c>
      <c r="GR89" s="69">
        <f>VLOOKUP($G89,'ВМП план'!$A$7:$AQ$73,38,0)</f>
        <v>0</v>
      </c>
      <c r="GS89" s="69">
        <f>VLOOKUP($G89,'ВМП план'!$A$7:$AQ$73,39,0)</f>
        <v>0</v>
      </c>
      <c r="GT89" s="69">
        <f>SUM(GR89/12*$B$2)</f>
        <v>0</v>
      </c>
      <c r="GU89" s="69">
        <f>SUM(GS89/12*$B$2)</f>
        <v>0</v>
      </c>
      <c r="GV89" s="71">
        <f>SUM(GV90:GV93)</f>
        <v>0</v>
      </c>
      <c r="GW89" s="71">
        <f t="shared" ref="GW89" si="2184">SUM(GW90:GW93)</f>
        <v>0</v>
      </c>
      <c r="GX89" s="71">
        <f t="shared" ref="GX89" si="2185">SUM(GX90:GX93)</f>
        <v>0</v>
      </c>
      <c r="GY89" s="71">
        <f t="shared" ref="GY89" si="2186">SUM(GY90:GY93)</f>
        <v>0</v>
      </c>
      <c r="GZ89" s="71">
        <f t="shared" ref="GZ89" si="2187">SUM(GZ90:GZ93)</f>
        <v>0</v>
      </c>
      <c r="HA89" s="71">
        <f t="shared" ref="HA89" si="2188">SUM(HA90:HA93)</f>
        <v>0</v>
      </c>
      <c r="HB89" s="105">
        <f t="shared" si="1862"/>
        <v>0</v>
      </c>
      <c r="HC89" s="71">
        <f t="shared" si="1863"/>
        <v>0</v>
      </c>
      <c r="HD89" s="71">
        <f t="shared" si="1864"/>
        <v>0</v>
      </c>
      <c r="HE89" s="88">
        <f t="shared" si="1865"/>
        <v>0</v>
      </c>
      <c r="HF89" s="88">
        <f t="shared" si="1866"/>
        <v>0</v>
      </c>
      <c r="HG89" s="411"/>
      <c r="HH89" s="410"/>
      <c r="HI89" s="200">
        <f>$H89</f>
        <v>394530.04799999995</v>
      </c>
      <c r="HJ89" s="201" t="e">
        <f>GW89/GV89</f>
        <v>#DIV/0!</v>
      </c>
      <c r="HK89" s="69">
        <f>VLOOKUP($G89,'ВМП план'!$A$7:$AQ$73,40,0)</f>
        <v>0</v>
      </c>
      <c r="HL89" s="69">
        <f>VLOOKUP($G89,'ВМП план'!$A$7:$AQ$73,41,0)</f>
        <v>0</v>
      </c>
      <c r="HM89" s="69">
        <f>SUM(HK89/12*$B$2)</f>
        <v>0</v>
      </c>
      <c r="HN89" s="69">
        <f>SUM(HL89/12*$B$2)</f>
        <v>0</v>
      </c>
      <c r="HO89" s="71">
        <f>SUM(HO90:HO93)</f>
        <v>0</v>
      </c>
      <c r="HP89" s="71">
        <f t="shared" ref="HP89" si="2189">SUM(HP90:HP93)</f>
        <v>0</v>
      </c>
      <c r="HQ89" s="71">
        <f t="shared" ref="HQ89" si="2190">SUM(HQ90:HQ93)</f>
        <v>0</v>
      </c>
      <c r="HR89" s="71">
        <f t="shared" ref="HR89" si="2191">SUM(HR90:HR93)</f>
        <v>0</v>
      </c>
      <c r="HS89" s="71">
        <f t="shared" ref="HS89" si="2192">SUM(HS90:HS93)</f>
        <v>0</v>
      </c>
      <c r="HT89" s="71">
        <f t="shared" ref="HT89" si="2193">SUM(HT90:HT93)</f>
        <v>0</v>
      </c>
      <c r="HU89" s="105">
        <f t="shared" si="1867"/>
        <v>0</v>
      </c>
      <c r="HV89" s="71">
        <f t="shared" si="1868"/>
        <v>0</v>
      </c>
      <c r="HW89" s="71">
        <f t="shared" si="1869"/>
        <v>0</v>
      </c>
      <c r="HX89" s="88">
        <f t="shared" si="1870"/>
        <v>0</v>
      </c>
      <c r="HY89" s="88">
        <f t="shared" si="1871"/>
        <v>0</v>
      </c>
      <c r="HZ89" s="411"/>
      <c r="IA89" s="410"/>
      <c r="IB89" s="200">
        <f>$H89</f>
        <v>394530.04799999995</v>
      </c>
      <c r="IC89" s="201" t="e">
        <f>HP89/HO89</f>
        <v>#DIV/0!</v>
      </c>
      <c r="ID89" s="138">
        <f>VLOOKUP($G89,'ВМП план'!$A$7:$AQ$73,34,0)</f>
        <v>0</v>
      </c>
      <c r="IE89" s="138">
        <f>VLOOKUP($G89,'ВМП план'!$A$7:$AQ$73,35,0)</f>
        <v>0</v>
      </c>
      <c r="IF89" s="69">
        <f>SUM(ID89/12*$B$2)</f>
        <v>0</v>
      </c>
      <c r="IG89" s="69">
        <f>SUM(IE89/12*$B$2)</f>
        <v>0</v>
      </c>
      <c r="IH89" s="71">
        <f>SUM(IH90:IH93)</f>
        <v>0</v>
      </c>
      <c r="II89" s="71">
        <f t="shared" ref="II89" si="2194">SUM(II90:II93)</f>
        <v>0</v>
      </c>
      <c r="IJ89" s="71">
        <f t="shared" ref="IJ89" si="2195">SUM(IJ90:IJ93)</f>
        <v>0</v>
      </c>
      <c r="IK89" s="71">
        <f t="shared" ref="IK89" si="2196">SUM(IK90:IK93)</f>
        <v>0</v>
      </c>
      <c r="IL89" s="71">
        <f t="shared" ref="IL89" si="2197">SUM(IL90:IL93)</f>
        <v>0</v>
      </c>
      <c r="IM89" s="71">
        <f t="shared" ref="IM89" si="2198">SUM(IM90:IM93)</f>
        <v>0</v>
      </c>
      <c r="IN89" s="105">
        <f t="shared" si="1872"/>
        <v>0</v>
      </c>
      <c r="IO89" s="71">
        <f t="shared" si="1873"/>
        <v>0</v>
      </c>
      <c r="IP89" s="71">
        <f t="shared" si="1874"/>
        <v>0</v>
      </c>
      <c r="IQ89" s="88">
        <f t="shared" si="1875"/>
        <v>0</v>
      </c>
      <c r="IR89" s="88">
        <f t="shared" si="1876"/>
        <v>0</v>
      </c>
      <c r="IS89" s="411"/>
      <c r="IT89" s="410"/>
      <c r="IU89" s="200">
        <f>$H89</f>
        <v>394530.04799999995</v>
      </c>
      <c r="IV89" s="201" t="e">
        <f>II89/IH89</f>
        <v>#DIV/0!</v>
      </c>
      <c r="IW89" s="138">
        <f>VLOOKUP($G89,'ВМП план'!$A$7:$AQ$73,42,0)</f>
        <v>0</v>
      </c>
      <c r="IX89" s="138">
        <f>VLOOKUP($G89,'ВМП план'!$A$7:$AQ$73,43,0)</f>
        <v>0</v>
      </c>
      <c r="IY89" s="69">
        <f>SUM(IW89/12*$B$2)</f>
        <v>0</v>
      </c>
      <c r="IZ89" s="69">
        <f>SUM(IX89/12*$B$2)</f>
        <v>0</v>
      </c>
      <c r="JA89" s="71">
        <f>SUM(JA90:JA93)</f>
        <v>0</v>
      </c>
      <c r="JB89" s="71">
        <f t="shared" ref="JB89" si="2199">SUM(JB90:JB93)</f>
        <v>0</v>
      </c>
      <c r="JC89" s="71">
        <f t="shared" ref="JC89" si="2200">SUM(JC90:JC93)</f>
        <v>0</v>
      </c>
      <c r="JD89" s="71">
        <f t="shared" ref="JD89" si="2201">SUM(JD90:JD93)</f>
        <v>0</v>
      </c>
      <c r="JE89" s="71">
        <f t="shared" ref="JE89" si="2202">SUM(JE90:JE93)</f>
        <v>0</v>
      </c>
      <c r="JF89" s="71">
        <f t="shared" ref="JF89" si="2203">SUM(JF90:JF93)</f>
        <v>0</v>
      </c>
      <c r="JG89" s="105">
        <f t="shared" si="1877"/>
        <v>0</v>
      </c>
      <c r="JH89" s="71">
        <f t="shared" si="1878"/>
        <v>0</v>
      </c>
      <c r="JI89" s="71">
        <f t="shared" si="1879"/>
        <v>0</v>
      </c>
      <c r="JJ89" s="88">
        <f t="shared" si="1880"/>
        <v>0</v>
      </c>
      <c r="JK89" s="88">
        <f t="shared" si="1881"/>
        <v>0</v>
      </c>
      <c r="JL89" s="411"/>
      <c r="JM89" s="410"/>
      <c r="JN89" s="200">
        <f>$H89</f>
        <v>394530.04799999995</v>
      </c>
      <c r="JO89" s="201" t="e">
        <f>JB89/JA89</f>
        <v>#DIV/0!</v>
      </c>
      <c r="JP89" s="517">
        <f>J89+AC89+AV89+BO89+CH89+DA89+DT89+EM89+FF89+FY89+GR89+HK89+ID89+IW89</f>
        <v>100</v>
      </c>
      <c r="JQ89" s="517">
        <f t="shared" ref="JQ89" si="2204">K89+AD89+AW89+BP89+CI89+DB89+DU89+EN89+FG89+FZ89+GS89+HL89+IE89+IX89</f>
        <v>39453004.799999997</v>
      </c>
      <c r="JR89" s="517">
        <f t="shared" ref="JR89" si="2205">L89+AE89+AX89+BQ89+CJ89+DC89+DV89+EO89+FH89+GA89+GT89+HM89+IF89+IY89</f>
        <v>16.666666666666668</v>
      </c>
      <c r="JS89" s="517">
        <f t="shared" ref="JS89" si="2206">M89+AF89+AY89+BR89+CK89+DD89+DW89+EP89+FI89+GB89+GU89+HN89+IG89+IZ89</f>
        <v>6575500.7999999998</v>
      </c>
      <c r="JT89" s="517">
        <f t="shared" ref="JT89:JT93" si="2207">N89+AG89+AZ89+BS89+CL89+DE89+DX89+EQ89+FJ89+GC89+GV89+HO89+IH89+JA89</f>
        <v>13</v>
      </c>
      <c r="JU89" s="517">
        <f t="shared" ref="JU89:JU93" si="2208">O89+AH89+BA89+BT89+CM89+DF89+DY89+ER89+FK89+GD89+GW89+HP89+II89+JB89</f>
        <v>5128890.6499999985</v>
      </c>
      <c r="JV89" s="517">
        <f t="shared" ref="JV89:JV93" si="2209">P89+AI89+BB89+BU89+CN89+DG89+DZ89+ES89+FL89+GE89+GX89+HQ89+IJ89+JC89</f>
        <v>109</v>
      </c>
      <c r="JW89" s="517">
        <f t="shared" ref="JW89:JW93" si="2210">Q89+AJ89+BC89+BV89+CO89+DH89+EA89+ET89+FM89+GF89+GY89+HR89+IK89+JD89</f>
        <v>5</v>
      </c>
      <c r="JX89" s="517">
        <f t="shared" ref="JX89:JX93" si="2211">R89+AK89+BD89+BW89+CP89+DI89+EB89+EU89+FN89+GG89+GZ89+HS89+IL89+JE89</f>
        <v>1972650.25</v>
      </c>
      <c r="JY89" s="517">
        <f t="shared" ref="JY89:JY93" si="2212">S89+AL89+BE89+BX89+CQ89+DJ89+EC89+EV89+FO89+GH89+HA89+HT89+IM89+JF89</f>
        <v>55</v>
      </c>
      <c r="JZ89" s="517">
        <f>JT89+JW89</f>
        <v>18</v>
      </c>
      <c r="KA89" s="517">
        <f t="shared" si="1962"/>
        <v>7101540.8999999985</v>
      </c>
      <c r="KB89" s="517">
        <f t="shared" si="1963"/>
        <v>164</v>
      </c>
      <c r="KC89" s="88">
        <f>JT89-JR89</f>
        <v>-3.6666666666666679</v>
      </c>
      <c r="KD89" s="88">
        <f>JU89-JS89</f>
        <v>-1446610.1500000013</v>
      </c>
      <c r="KE89" s="200">
        <f>$H89</f>
        <v>394530.04799999995</v>
      </c>
      <c r="KF89" s="201">
        <f>JU89/JT89</f>
        <v>394530.04999999987</v>
      </c>
      <c r="KG89" s="412"/>
      <c r="KH89" s="412"/>
    </row>
    <row r="90" spans="1:294" ht="66" customHeight="1" x14ac:dyDescent="0.2">
      <c r="A90" s="126">
        <v>1</v>
      </c>
      <c r="B90" s="126">
        <v>1</v>
      </c>
      <c r="C90" s="529">
        <v>28</v>
      </c>
      <c r="D90" s="530" t="s">
        <v>180</v>
      </c>
      <c r="E90" s="531" t="s">
        <v>348</v>
      </c>
      <c r="F90" s="532" t="s">
        <v>181</v>
      </c>
      <c r="G90" s="77"/>
      <c r="H90" s="115"/>
      <c r="I90" s="115"/>
      <c r="J90" s="57"/>
      <c r="K90" s="57"/>
      <c r="L90" s="57"/>
      <c r="M90" s="57"/>
      <c r="N90" s="57">
        <f>VLOOKUP($E90,'факт '!$E$9:$DJ$147,3,0)</f>
        <v>0</v>
      </c>
      <c r="O90" s="57">
        <f>VLOOKUP($E90,'факт '!$E$9:$DJ$147,4,0)</f>
        <v>0</v>
      </c>
      <c r="P90" s="57">
        <f>VLOOKUP($E90,'факт '!$E$9:$DJ$147,5,0)</f>
        <v>0</v>
      </c>
      <c r="Q90" s="57">
        <f>VLOOKUP($E90,'факт '!$E$9:$DJ$147,6,0)</f>
        <v>0</v>
      </c>
      <c r="R90" s="57">
        <f>VLOOKUP($E90,'факт '!$E$9:$DJ$147,7,0)</f>
        <v>0</v>
      </c>
      <c r="S90" s="57">
        <f>VLOOKUP($E90,'факт '!$E$9:$DJ$147,8,0)</f>
        <v>0</v>
      </c>
      <c r="T90" s="57">
        <f t="shared" si="2134"/>
        <v>0</v>
      </c>
      <c r="U90" s="57">
        <f t="shared" si="2135"/>
        <v>0</v>
      </c>
      <c r="V90" s="57">
        <f t="shared" si="2136"/>
        <v>0</v>
      </c>
      <c r="W90" s="243">
        <f t="shared" si="2137"/>
        <v>0</v>
      </c>
      <c r="X90" s="243">
        <f t="shared" si="2138"/>
        <v>0</v>
      </c>
      <c r="Y90" s="344"/>
      <c r="Z90" s="238"/>
      <c r="AA90" s="136"/>
      <c r="AB90" s="58"/>
      <c r="AC90" s="57"/>
      <c r="AD90" s="57"/>
      <c r="AE90" s="57"/>
      <c r="AF90" s="57"/>
      <c r="AG90" s="57">
        <f>VLOOKUP($E90,'факт '!$E$9:$DJ$147,15,0)</f>
        <v>13</v>
      </c>
      <c r="AH90" s="57">
        <f>VLOOKUP($E90,'факт '!$E$9:$DJ$147,16,0)</f>
        <v>5128890.6499999985</v>
      </c>
      <c r="AI90" s="57">
        <f>VLOOKUP($E90,'факт '!$E$9:$DJ$147,17,0)</f>
        <v>109</v>
      </c>
      <c r="AJ90" s="57">
        <f>VLOOKUP($E90,'факт '!$E$9:$DJ$147,18,0)</f>
        <v>5</v>
      </c>
      <c r="AK90" s="57">
        <f>VLOOKUP($E90,'факт '!$E$9:$DJ$147,19,0)</f>
        <v>1972650.25</v>
      </c>
      <c r="AL90" s="57">
        <f>VLOOKUP($E90,'факт '!$E$9:$DJ$147,20,0)</f>
        <v>55</v>
      </c>
      <c r="AM90" s="57">
        <f t="shared" si="1817"/>
        <v>18</v>
      </c>
      <c r="AN90" s="57">
        <f t="shared" si="1818"/>
        <v>7101540.8999999985</v>
      </c>
      <c r="AO90" s="57">
        <f t="shared" si="1819"/>
        <v>164</v>
      </c>
      <c r="AP90" s="243">
        <f t="shared" si="1820"/>
        <v>13</v>
      </c>
      <c r="AQ90" s="243">
        <f t="shared" si="1821"/>
        <v>5128890.6499999985</v>
      </c>
      <c r="AR90" s="344"/>
      <c r="AS90" s="238"/>
      <c r="AT90" s="136"/>
      <c r="AU90" s="58"/>
      <c r="AV90" s="57"/>
      <c r="AW90" s="57"/>
      <c r="AX90" s="57"/>
      <c r="AY90" s="57"/>
      <c r="AZ90" s="57">
        <f>VLOOKUP($E90,'факт '!$E$9:$DJ$147,9,0)</f>
        <v>0</v>
      </c>
      <c r="BA90" s="57">
        <f>VLOOKUP($E90,'факт '!$E$9:$DJ$147,10,0)</f>
        <v>0</v>
      </c>
      <c r="BB90" s="57">
        <f>VLOOKUP($E90,'факт '!$E$9:$DJ$147,11,0)</f>
        <v>0</v>
      </c>
      <c r="BC90" s="57">
        <f>VLOOKUP($E90,'факт '!$E$9:$DJ$147,12,0)</f>
        <v>0</v>
      </c>
      <c r="BD90" s="57">
        <f>VLOOKUP($E90,'факт '!$E$9:$DJ$147,13,0)</f>
        <v>0</v>
      </c>
      <c r="BE90" s="57">
        <f>VLOOKUP($E90,'факт '!$E$9:$DJ$147,14,0)</f>
        <v>0</v>
      </c>
      <c r="BF90" s="57">
        <f t="shared" si="1822"/>
        <v>0</v>
      </c>
      <c r="BG90" s="57">
        <f t="shared" si="1823"/>
        <v>0</v>
      </c>
      <c r="BH90" s="57">
        <f t="shared" si="1824"/>
        <v>0</v>
      </c>
      <c r="BI90" s="243">
        <f t="shared" si="1825"/>
        <v>0</v>
      </c>
      <c r="BJ90" s="243">
        <f t="shared" si="1826"/>
        <v>0</v>
      </c>
      <c r="BK90" s="344"/>
      <c r="BL90" s="238"/>
      <c r="BM90" s="136"/>
      <c r="BN90" s="58"/>
      <c r="BO90" s="57"/>
      <c r="BP90" s="57"/>
      <c r="BQ90" s="57"/>
      <c r="BR90" s="57"/>
      <c r="BS90" s="57">
        <f>VLOOKUP($E90,'факт '!$E$9:$DJ$147,21,0)</f>
        <v>0</v>
      </c>
      <c r="BT90" s="57">
        <f>VLOOKUP($E90,'факт '!$E$9:$DJ$147,22,0)</f>
        <v>0</v>
      </c>
      <c r="BU90" s="57">
        <f>VLOOKUP($E90,'факт '!$E$9:$DJ$147,23,0)</f>
        <v>0</v>
      </c>
      <c r="BV90" s="57">
        <f>VLOOKUP($E90,'факт '!$E$9:$DJ$147,24,0)</f>
        <v>0</v>
      </c>
      <c r="BW90" s="57">
        <f>VLOOKUP($E90,'факт '!$E$9:$DJ$147,25,0)</f>
        <v>0</v>
      </c>
      <c r="BX90" s="57">
        <f>VLOOKUP($E90,'факт '!$E$9:$DJ$147,26,0)</f>
        <v>0</v>
      </c>
      <c r="BY90" s="57">
        <f t="shared" si="1827"/>
        <v>0</v>
      </c>
      <c r="BZ90" s="57">
        <f t="shared" si="1828"/>
        <v>0</v>
      </c>
      <c r="CA90" s="57">
        <f t="shared" si="1829"/>
        <v>0</v>
      </c>
      <c r="CB90" s="243">
        <f t="shared" si="1830"/>
        <v>0</v>
      </c>
      <c r="CC90" s="243">
        <f t="shared" si="1831"/>
        <v>0</v>
      </c>
      <c r="CD90" s="344"/>
      <c r="CE90" s="238"/>
      <c r="CF90" s="136"/>
      <c r="CG90" s="58"/>
      <c r="CH90" s="57"/>
      <c r="CI90" s="57"/>
      <c r="CJ90" s="57"/>
      <c r="CK90" s="57"/>
      <c r="CL90" s="57">
        <f>VLOOKUP($E90,'факт '!$E$9:$DJ$148,33,0)</f>
        <v>0</v>
      </c>
      <c r="CM90" s="57">
        <f>VLOOKUP($E90,'факт '!$E$9:$DJ$148,34,0)</f>
        <v>0</v>
      </c>
      <c r="CN90" s="57">
        <f>VLOOKUP($E90,'факт '!$E$9:$DJ$148,35,0)</f>
        <v>0</v>
      </c>
      <c r="CO90" s="57">
        <f>VLOOKUP($E90,'факт '!$E$9:$DJ$148,36,0)</f>
        <v>0</v>
      </c>
      <c r="CP90" s="57">
        <f>VLOOKUP($E90,'факт '!$E$9:$DJ$148,37,0)</f>
        <v>0</v>
      </c>
      <c r="CQ90" s="57">
        <f>VLOOKUP($E90,'факт '!$E$9:$DJ$148,38,0)</f>
        <v>0</v>
      </c>
      <c r="CR90" s="57">
        <f t="shared" si="1832"/>
        <v>0</v>
      </c>
      <c r="CS90" s="57">
        <f t="shared" si="1833"/>
        <v>0</v>
      </c>
      <c r="CT90" s="57">
        <f t="shared" si="1834"/>
        <v>0</v>
      </c>
      <c r="CU90" s="243">
        <f t="shared" si="1835"/>
        <v>0</v>
      </c>
      <c r="CV90" s="243">
        <f t="shared" si="1836"/>
        <v>0</v>
      </c>
      <c r="CW90" s="344"/>
      <c r="CX90" s="238"/>
      <c r="CY90" s="136"/>
      <c r="CZ90" s="58"/>
      <c r="DA90" s="57"/>
      <c r="DB90" s="57"/>
      <c r="DC90" s="57"/>
      <c r="DD90" s="57"/>
      <c r="DE90" s="57">
        <f>VLOOKUP($E90,'факт '!$E$9:$DJ$148,57,0)</f>
        <v>0</v>
      </c>
      <c r="DF90" s="57">
        <f>VLOOKUP($E90,'факт '!$E$9:$DJ$148,58,0)</f>
        <v>0</v>
      </c>
      <c r="DG90" s="57">
        <f>VLOOKUP($E90,'факт '!$E$9:$DJ$148,59,0)</f>
        <v>0</v>
      </c>
      <c r="DH90" s="57">
        <f>VLOOKUP($E90,'факт '!$E$9:$DJ$148,60,0)</f>
        <v>0</v>
      </c>
      <c r="DI90" s="57">
        <f>VLOOKUP($E90,'факт '!$E$9:$DJ$148,61,0)</f>
        <v>0</v>
      </c>
      <c r="DJ90" s="57">
        <f>VLOOKUP($E90,'факт '!$E$9:$DJ$148,62,0)</f>
        <v>0</v>
      </c>
      <c r="DK90" s="57">
        <f t="shared" si="1837"/>
        <v>0</v>
      </c>
      <c r="DL90" s="57">
        <f t="shared" si="1838"/>
        <v>0</v>
      </c>
      <c r="DM90" s="57">
        <f t="shared" si="1839"/>
        <v>0</v>
      </c>
      <c r="DN90" s="243">
        <f t="shared" si="1840"/>
        <v>0</v>
      </c>
      <c r="DO90" s="243">
        <f t="shared" si="1841"/>
        <v>0</v>
      </c>
      <c r="DP90" s="344"/>
      <c r="DQ90" s="238"/>
      <c r="DR90" s="136"/>
      <c r="DS90" s="58"/>
      <c r="DT90" s="57"/>
      <c r="DU90" s="57"/>
      <c r="DV90" s="57"/>
      <c r="DW90" s="57"/>
      <c r="DX90" s="57">
        <f>VLOOKUP($E90,'факт '!$E$9:$DJ$148,27,0)</f>
        <v>0</v>
      </c>
      <c r="DY90" s="57">
        <f>VLOOKUP($E90,'факт '!$E$9:$DJ$148,28,0)</f>
        <v>0</v>
      </c>
      <c r="DZ90" s="57">
        <f>VLOOKUP($E90,'факт '!$E$9:$DJ$148,29,0)</f>
        <v>0</v>
      </c>
      <c r="EA90" s="57">
        <f>VLOOKUP($E90,'факт '!$E$9:$DJ$148,30,0)</f>
        <v>0</v>
      </c>
      <c r="EB90" s="57">
        <f>VLOOKUP($E90,'факт '!$E$9:$DJ$148,31,0)</f>
        <v>0</v>
      </c>
      <c r="EC90" s="57">
        <f>VLOOKUP($E90,'факт '!$E$9:$DJ$148,32,0)</f>
        <v>0</v>
      </c>
      <c r="ED90" s="57">
        <f t="shared" si="1842"/>
        <v>0</v>
      </c>
      <c r="EE90" s="57">
        <f t="shared" si="1843"/>
        <v>0</v>
      </c>
      <c r="EF90" s="57">
        <f t="shared" si="1844"/>
        <v>0</v>
      </c>
      <c r="EG90" s="243">
        <f t="shared" si="1845"/>
        <v>0</v>
      </c>
      <c r="EH90" s="243">
        <f t="shared" si="1846"/>
        <v>0</v>
      </c>
      <c r="EI90" s="344"/>
      <c r="EJ90" s="238"/>
      <c r="EK90" s="136"/>
      <c r="EL90" s="58"/>
      <c r="EM90" s="57"/>
      <c r="EN90" s="57"/>
      <c r="EO90" s="57"/>
      <c r="EP90" s="57"/>
      <c r="EQ90" s="57">
        <f>VLOOKUP($E90,'факт '!$E$9:$DJ$148,63,0)</f>
        <v>0</v>
      </c>
      <c r="ER90" s="57">
        <f>VLOOKUP($E90,'факт '!$E$9:$DJ$148,64,0)</f>
        <v>0</v>
      </c>
      <c r="ES90" s="57">
        <f>VLOOKUP($E90,'факт '!$E$9:$DJ$148,65,0)</f>
        <v>0</v>
      </c>
      <c r="ET90" s="57">
        <f>VLOOKUP($E90,'факт '!$E$9:$DJ$148,66,0)</f>
        <v>0</v>
      </c>
      <c r="EU90" s="57">
        <f>VLOOKUP($E90,'факт '!$E$9:$DJ$148,67,0)</f>
        <v>0</v>
      </c>
      <c r="EV90" s="57">
        <f>VLOOKUP($E90,'факт '!$E$9:$DJ$148,68,0)</f>
        <v>0</v>
      </c>
      <c r="EW90" s="57">
        <f t="shared" si="1847"/>
        <v>0</v>
      </c>
      <c r="EX90" s="57">
        <f t="shared" si="1848"/>
        <v>0</v>
      </c>
      <c r="EY90" s="57">
        <f t="shared" si="1849"/>
        <v>0</v>
      </c>
      <c r="EZ90" s="243">
        <f t="shared" si="1850"/>
        <v>0</v>
      </c>
      <c r="FA90" s="243">
        <f t="shared" si="1851"/>
        <v>0</v>
      </c>
      <c r="FB90" s="344"/>
      <c r="FC90" s="238"/>
      <c r="FD90" s="136"/>
      <c r="FE90" s="58"/>
      <c r="FF90" s="57"/>
      <c r="FG90" s="57"/>
      <c r="FH90" s="57"/>
      <c r="FI90" s="57"/>
      <c r="FJ90" s="57">
        <f>VLOOKUP($E90,'факт '!$E$9:$DJ$148,93,0)</f>
        <v>0</v>
      </c>
      <c r="FK90" s="57">
        <f>VLOOKUP($E90,'факт '!$E$9:$DJ$148,94,0)</f>
        <v>0</v>
      </c>
      <c r="FL90" s="57">
        <f>VLOOKUP($E90,'факт '!$E$9:$DJ$148,95,0)</f>
        <v>0</v>
      </c>
      <c r="FM90" s="57">
        <f>VLOOKUP($E90,'факт '!$E$9:$DJ$148,96,0)</f>
        <v>0</v>
      </c>
      <c r="FN90" s="57">
        <f>VLOOKUP($E90,'факт '!$E$9:$DJ$148,97,0)</f>
        <v>0</v>
      </c>
      <c r="FO90" s="57">
        <f>VLOOKUP($E90,'факт '!$E$9:$DJ$148,98,0)</f>
        <v>0</v>
      </c>
      <c r="FP90" s="57">
        <f t="shared" si="1852"/>
        <v>0</v>
      </c>
      <c r="FQ90" s="57">
        <f t="shared" si="1853"/>
        <v>0</v>
      </c>
      <c r="FR90" s="57">
        <f t="shared" si="1854"/>
        <v>0</v>
      </c>
      <c r="FS90" s="243">
        <f t="shared" si="1855"/>
        <v>0</v>
      </c>
      <c r="FT90" s="243">
        <f t="shared" si="1856"/>
        <v>0</v>
      </c>
      <c r="FU90" s="344"/>
      <c r="FV90" s="238"/>
      <c r="FW90" s="136"/>
      <c r="FX90" s="58"/>
      <c r="FY90" s="57"/>
      <c r="FZ90" s="57"/>
      <c r="GA90" s="57"/>
      <c r="GB90" s="57"/>
      <c r="GC90" s="57">
        <f>VLOOKUP($E90,'факт '!$E$9:$DJ$148,87,0)</f>
        <v>0</v>
      </c>
      <c r="GD90" s="57">
        <f>VLOOKUP($E90,'факт '!$E$9:$DJ$148,88,0)</f>
        <v>0</v>
      </c>
      <c r="GE90" s="57">
        <f>VLOOKUP($E90,'факт '!$E$9:$DJ$148,89,0)</f>
        <v>0</v>
      </c>
      <c r="GF90" s="57">
        <f>VLOOKUP($E90,'факт '!$E$9:$DJ$148,90,0)</f>
        <v>0</v>
      </c>
      <c r="GG90" s="57">
        <f>VLOOKUP($E90,'факт '!$E$9:$DJ$148,91,0)</f>
        <v>0</v>
      </c>
      <c r="GH90" s="57">
        <f>VLOOKUP($E90,'факт '!$E$9:$DJ$148,92,0)</f>
        <v>0</v>
      </c>
      <c r="GI90" s="57">
        <f t="shared" si="1857"/>
        <v>0</v>
      </c>
      <c r="GJ90" s="57">
        <f t="shared" si="1858"/>
        <v>0</v>
      </c>
      <c r="GK90" s="57">
        <f t="shared" si="1859"/>
        <v>0</v>
      </c>
      <c r="GL90" s="243">
        <f t="shared" si="1860"/>
        <v>0</v>
      </c>
      <c r="GM90" s="243">
        <f t="shared" si="1861"/>
        <v>0</v>
      </c>
      <c r="GN90" s="344"/>
      <c r="GO90" s="238"/>
      <c r="GP90" s="136"/>
      <c r="GQ90" s="58"/>
      <c r="GR90" s="57"/>
      <c r="GS90" s="57"/>
      <c r="GT90" s="57"/>
      <c r="GU90" s="57"/>
      <c r="GV90" s="57">
        <f>VLOOKUP($E90,'факт '!$E$9:$DJ$148,99,0)</f>
        <v>0</v>
      </c>
      <c r="GW90" s="57">
        <f>VLOOKUP($E90,'факт '!$E$9:$DJ$148,100,0)</f>
        <v>0</v>
      </c>
      <c r="GX90" s="57">
        <f>VLOOKUP($E90,'факт '!$E$9:$DJ$148,101,0)</f>
        <v>0</v>
      </c>
      <c r="GY90" s="57">
        <f>VLOOKUP($E90,'факт '!$E$9:$DJ$148,102,0)</f>
        <v>0</v>
      </c>
      <c r="GZ90" s="57">
        <f>VLOOKUP($E90,'факт '!$E$9:$DJ$148,103,0)</f>
        <v>0</v>
      </c>
      <c r="HA90" s="57">
        <f>VLOOKUP($E90,'факт '!$E$9:$DJ$148,104,0)</f>
        <v>0</v>
      </c>
      <c r="HB90" s="57">
        <f t="shared" si="1862"/>
        <v>0</v>
      </c>
      <c r="HC90" s="57">
        <f t="shared" si="1863"/>
        <v>0</v>
      </c>
      <c r="HD90" s="57">
        <f t="shared" si="1864"/>
        <v>0</v>
      </c>
      <c r="HE90" s="243">
        <f t="shared" si="1865"/>
        <v>0</v>
      </c>
      <c r="HF90" s="243">
        <f t="shared" si="1866"/>
        <v>0</v>
      </c>
      <c r="HG90" s="344"/>
      <c r="HH90" s="238"/>
      <c r="HI90" s="136"/>
      <c r="HJ90" s="58"/>
      <c r="HK90" s="57"/>
      <c r="HL90" s="57"/>
      <c r="HM90" s="57"/>
      <c r="HN90" s="57"/>
      <c r="HO90" s="57">
        <f>VLOOKUP($E90,'факт '!$E$9:$DJ$148,81,0)</f>
        <v>0</v>
      </c>
      <c r="HP90" s="57">
        <f>VLOOKUP($E90,'факт '!$E$9:$DJ$148,82,0)</f>
        <v>0</v>
      </c>
      <c r="HQ90" s="57">
        <f>VLOOKUP($E90,'факт '!$E$9:$DJ$148,83,0)</f>
        <v>0</v>
      </c>
      <c r="HR90" s="57">
        <f>VLOOKUP($E90,'факт '!$E$9:$DJ$148,84,0)</f>
        <v>0</v>
      </c>
      <c r="HS90" s="57">
        <f>VLOOKUP($E90,'факт '!$E$9:$DJ$148,85,0)</f>
        <v>0</v>
      </c>
      <c r="HT90" s="57">
        <f>VLOOKUP($E90,'факт '!$E$9:$DJ$148,86,0)</f>
        <v>0</v>
      </c>
      <c r="HU90" s="57">
        <f t="shared" si="1867"/>
        <v>0</v>
      </c>
      <c r="HV90" s="57">
        <f t="shared" si="1868"/>
        <v>0</v>
      </c>
      <c r="HW90" s="57">
        <f t="shared" si="1869"/>
        <v>0</v>
      </c>
      <c r="HX90" s="243">
        <f t="shared" si="1870"/>
        <v>0</v>
      </c>
      <c r="HY90" s="243">
        <f t="shared" si="1871"/>
        <v>0</v>
      </c>
      <c r="HZ90" s="344"/>
      <c r="IA90" s="238"/>
      <c r="IB90" s="136"/>
      <c r="IC90" s="58"/>
      <c r="ID90" s="58"/>
      <c r="IE90" s="58"/>
      <c r="IF90" s="57"/>
      <c r="IG90" s="57"/>
      <c r="IH90" s="57">
        <f>VLOOKUP($E90,'факт '!$E$9:$DJ$148,69,0)</f>
        <v>0</v>
      </c>
      <c r="II90" s="57">
        <f>VLOOKUP($E90,'факт '!$E$9:$DJ$148,70,0)</f>
        <v>0</v>
      </c>
      <c r="IJ90" s="57">
        <f>VLOOKUP($E90,'факт '!$E$9:$DJ$148,71,0)</f>
        <v>0</v>
      </c>
      <c r="IK90" s="57">
        <f>VLOOKUP($E90,'факт '!$E$9:$DJ$148,72,0)</f>
        <v>0</v>
      </c>
      <c r="IL90" s="57">
        <f>VLOOKUP($E90,'факт '!$E$9:$DJ$148,73,0)</f>
        <v>0</v>
      </c>
      <c r="IM90" s="57">
        <f>VLOOKUP($E90,'факт '!$E$9:$DJ$148,74,0)</f>
        <v>0</v>
      </c>
      <c r="IN90" s="57">
        <f t="shared" si="1872"/>
        <v>0</v>
      </c>
      <c r="IO90" s="57">
        <f t="shared" si="1873"/>
        <v>0</v>
      </c>
      <c r="IP90" s="57">
        <f t="shared" si="1874"/>
        <v>0</v>
      </c>
      <c r="IQ90" s="243">
        <f t="shared" si="1875"/>
        <v>0</v>
      </c>
      <c r="IR90" s="243">
        <f t="shared" si="1876"/>
        <v>0</v>
      </c>
      <c r="IS90" s="344"/>
      <c r="IT90" s="238"/>
      <c r="IU90" s="136"/>
      <c r="IV90" s="58"/>
      <c r="IW90" s="58"/>
      <c r="IX90" s="58"/>
      <c r="IY90" s="57"/>
      <c r="IZ90" s="57"/>
      <c r="JA90" s="57">
        <f>VLOOKUP($E90,'факт '!$E$9:$DJ$148,75,0)</f>
        <v>0</v>
      </c>
      <c r="JB90" s="57">
        <f>VLOOKUP($E90,'факт '!$E$9:$DJ$148,76,0)</f>
        <v>0</v>
      </c>
      <c r="JC90" s="57">
        <f>VLOOKUP($E90,'факт '!$E$9:$DJ$148,77,0)</f>
        <v>0</v>
      </c>
      <c r="JD90" s="57">
        <f>VLOOKUP($E90,'факт '!$E$9:$DJ$148,78,0)</f>
        <v>0</v>
      </c>
      <c r="JE90" s="57">
        <f>VLOOKUP($E90,'факт '!$E$9:$DJ$148,79,0)</f>
        <v>0</v>
      </c>
      <c r="JF90" s="57">
        <f>VLOOKUP($E90,'факт '!$E$9:$DJ$148,80,0)</f>
        <v>0</v>
      </c>
      <c r="JG90" s="57">
        <f t="shared" si="1877"/>
        <v>0</v>
      </c>
      <c r="JH90" s="57">
        <f t="shared" si="1878"/>
        <v>0</v>
      </c>
      <c r="JI90" s="57">
        <f t="shared" si="1879"/>
        <v>0</v>
      </c>
      <c r="JJ90" s="243">
        <f t="shared" si="1880"/>
        <v>0</v>
      </c>
      <c r="JK90" s="243">
        <f t="shared" si="1881"/>
        <v>0</v>
      </c>
      <c r="JL90" s="344"/>
      <c r="JM90" s="238"/>
      <c r="JN90" s="136"/>
      <c r="JO90" s="58"/>
      <c r="JP90" s="59"/>
      <c r="JQ90" s="60"/>
      <c r="JR90" s="59"/>
      <c r="JS90" s="59"/>
      <c r="JT90" s="519">
        <f t="shared" si="2207"/>
        <v>13</v>
      </c>
      <c r="JU90" s="519">
        <f t="shared" si="2208"/>
        <v>5128890.6499999985</v>
      </c>
      <c r="JV90" s="519">
        <f t="shared" si="2209"/>
        <v>109</v>
      </c>
      <c r="JW90" s="519">
        <f t="shared" si="2210"/>
        <v>5</v>
      </c>
      <c r="JX90" s="519">
        <f t="shared" si="2211"/>
        <v>1972650.25</v>
      </c>
      <c r="JY90" s="519">
        <f t="shared" si="2212"/>
        <v>55</v>
      </c>
      <c r="JZ90" s="57">
        <f t="shared" ref="JZ90:JZ93" si="2213">JT90+JW90</f>
        <v>18</v>
      </c>
      <c r="KA90" s="57">
        <f t="shared" si="1962"/>
        <v>7101540.8999999985</v>
      </c>
      <c r="KB90" s="57">
        <f t="shared" si="1963"/>
        <v>164</v>
      </c>
      <c r="KC90" s="243">
        <f t="shared" ref="KC90:KC93" si="2214">JT90-JR90</f>
        <v>13</v>
      </c>
      <c r="KD90" s="243">
        <f t="shared" ref="KD90:KD93" si="2215">JU90-JS90</f>
        <v>5128890.6499999985</v>
      </c>
      <c r="KE90" s="136"/>
      <c r="KF90" s="58"/>
      <c r="KG90" s="76"/>
      <c r="KH90" s="76"/>
    </row>
    <row r="91" spans="1:294" s="4" customFormat="1" ht="13.5" x14ac:dyDescent="0.2">
      <c r="A91" s="126">
        <v>1</v>
      </c>
      <c r="B91" s="126"/>
      <c r="C91" s="147"/>
      <c r="D91" s="334"/>
      <c r="E91" s="164"/>
      <c r="F91" s="165"/>
      <c r="G91" s="164"/>
      <c r="H91" s="167"/>
      <c r="I91" s="167"/>
      <c r="J91" s="140"/>
      <c r="K91" s="140"/>
      <c r="L91" s="140"/>
      <c r="M91" s="140"/>
      <c r="N91" s="140"/>
      <c r="O91" s="140"/>
      <c r="P91" s="140"/>
      <c r="Q91" s="140"/>
      <c r="R91" s="140"/>
      <c r="S91" s="140"/>
      <c r="T91" s="57">
        <f t="shared" si="2134"/>
        <v>0</v>
      </c>
      <c r="U91" s="57">
        <f t="shared" si="2135"/>
        <v>0</v>
      </c>
      <c r="V91" s="57">
        <f t="shared" si="2136"/>
        <v>0</v>
      </c>
      <c r="W91" s="243">
        <f t="shared" si="2137"/>
        <v>0</v>
      </c>
      <c r="X91" s="243">
        <f t="shared" si="2138"/>
        <v>0</v>
      </c>
      <c r="Y91" s="243"/>
      <c r="Z91" s="243"/>
      <c r="AA91" s="143"/>
      <c r="AB91" s="143"/>
      <c r="AC91" s="140"/>
      <c r="AD91" s="140"/>
      <c r="AE91" s="140"/>
      <c r="AF91" s="140"/>
      <c r="AG91" s="140"/>
      <c r="AH91" s="140"/>
      <c r="AI91" s="140"/>
      <c r="AJ91" s="140"/>
      <c r="AK91" s="140"/>
      <c r="AL91" s="140"/>
      <c r="AM91" s="57">
        <f t="shared" si="1817"/>
        <v>0</v>
      </c>
      <c r="AN91" s="57">
        <f t="shared" si="1818"/>
        <v>0</v>
      </c>
      <c r="AO91" s="57">
        <f t="shared" si="1819"/>
        <v>0</v>
      </c>
      <c r="AP91" s="243">
        <f t="shared" si="1820"/>
        <v>0</v>
      </c>
      <c r="AQ91" s="243">
        <f t="shared" si="1821"/>
        <v>0</v>
      </c>
      <c r="AR91" s="243"/>
      <c r="AS91" s="243"/>
      <c r="AT91" s="143"/>
      <c r="AU91" s="143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57">
        <f t="shared" si="1822"/>
        <v>0</v>
      </c>
      <c r="BG91" s="57">
        <f t="shared" si="1823"/>
        <v>0</v>
      </c>
      <c r="BH91" s="57">
        <f t="shared" si="1824"/>
        <v>0</v>
      </c>
      <c r="BI91" s="243">
        <f t="shared" si="1825"/>
        <v>0</v>
      </c>
      <c r="BJ91" s="243">
        <f t="shared" si="1826"/>
        <v>0</v>
      </c>
      <c r="BK91" s="243"/>
      <c r="BL91" s="243"/>
      <c r="BM91" s="143"/>
      <c r="BN91" s="143"/>
      <c r="BO91" s="140"/>
      <c r="BP91" s="140"/>
      <c r="BQ91" s="140"/>
      <c r="BR91" s="140"/>
      <c r="BS91" s="140"/>
      <c r="BT91" s="140"/>
      <c r="BU91" s="140"/>
      <c r="BV91" s="140"/>
      <c r="BW91" s="140"/>
      <c r="BX91" s="140"/>
      <c r="BY91" s="57">
        <f t="shared" si="1827"/>
        <v>0</v>
      </c>
      <c r="BZ91" s="57">
        <f t="shared" si="1828"/>
        <v>0</v>
      </c>
      <c r="CA91" s="57">
        <f t="shared" si="1829"/>
        <v>0</v>
      </c>
      <c r="CB91" s="243">
        <f t="shared" si="1830"/>
        <v>0</v>
      </c>
      <c r="CC91" s="243">
        <f t="shared" si="1831"/>
        <v>0</v>
      </c>
      <c r="CD91" s="243"/>
      <c r="CE91" s="243"/>
      <c r="CF91" s="143"/>
      <c r="CG91" s="143"/>
      <c r="CH91" s="140"/>
      <c r="CI91" s="140"/>
      <c r="CJ91" s="140"/>
      <c r="CK91" s="140"/>
      <c r="CL91" s="57"/>
      <c r="CM91" s="57"/>
      <c r="CN91" s="57"/>
      <c r="CO91" s="57"/>
      <c r="CP91" s="57"/>
      <c r="CQ91" s="57"/>
      <c r="CR91" s="57">
        <f t="shared" si="1832"/>
        <v>0</v>
      </c>
      <c r="CS91" s="57">
        <f t="shared" si="1833"/>
        <v>0</v>
      </c>
      <c r="CT91" s="57">
        <f t="shared" si="1834"/>
        <v>0</v>
      </c>
      <c r="CU91" s="243">
        <f t="shared" si="1835"/>
        <v>0</v>
      </c>
      <c r="CV91" s="243">
        <f t="shared" si="1836"/>
        <v>0</v>
      </c>
      <c r="CW91" s="243"/>
      <c r="CX91" s="243"/>
      <c r="CY91" s="143"/>
      <c r="CZ91" s="143"/>
      <c r="DA91" s="140"/>
      <c r="DB91" s="140"/>
      <c r="DC91" s="140"/>
      <c r="DD91" s="140"/>
      <c r="DE91" s="140"/>
      <c r="DF91" s="140"/>
      <c r="DG91" s="140"/>
      <c r="DH91" s="140"/>
      <c r="DI91" s="140"/>
      <c r="DJ91" s="140"/>
      <c r="DK91" s="57">
        <f t="shared" si="1837"/>
        <v>0</v>
      </c>
      <c r="DL91" s="57">
        <f t="shared" si="1838"/>
        <v>0</v>
      </c>
      <c r="DM91" s="57">
        <f t="shared" si="1839"/>
        <v>0</v>
      </c>
      <c r="DN91" s="243">
        <f t="shared" si="1840"/>
        <v>0</v>
      </c>
      <c r="DO91" s="243">
        <f t="shared" si="1841"/>
        <v>0</v>
      </c>
      <c r="DP91" s="243"/>
      <c r="DQ91" s="243"/>
      <c r="DR91" s="143"/>
      <c r="DS91" s="143"/>
      <c r="DT91" s="140"/>
      <c r="DU91" s="140"/>
      <c r="DV91" s="140"/>
      <c r="DW91" s="140"/>
      <c r="DX91" s="140"/>
      <c r="DY91" s="140"/>
      <c r="DZ91" s="140"/>
      <c r="EA91" s="140"/>
      <c r="EB91" s="140"/>
      <c r="EC91" s="140"/>
      <c r="ED91" s="57">
        <f t="shared" si="1842"/>
        <v>0</v>
      </c>
      <c r="EE91" s="57">
        <f t="shared" si="1843"/>
        <v>0</v>
      </c>
      <c r="EF91" s="57">
        <f t="shared" si="1844"/>
        <v>0</v>
      </c>
      <c r="EG91" s="243">
        <f t="shared" si="1845"/>
        <v>0</v>
      </c>
      <c r="EH91" s="243">
        <f t="shared" si="1846"/>
        <v>0</v>
      </c>
      <c r="EI91" s="243"/>
      <c r="EJ91" s="243"/>
      <c r="EK91" s="143"/>
      <c r="EL91" s="143"/>
      <c r="EM91" s="140"/>
      <c r="EN91" s="140"/>
      <c r="EO91" s="140"/>
      <c r="EP91" s="140"/>
      <c r="EQ91" s="57"/>
      <c r="ER91" s="57"/>
      <c r="ES91" s="57"/>
      <c r="ET91" s="57"/>
      <c r="EU91" s="57"/>
      <c r="EV91" s="57"/>
      <c r="EW91" s="57">
        <f t="shared" si="1847"/>
        <v>0</v>
      </c>
      <c r="EX91" s="57">
        <f t="shared" si="1848"/>
        <v>0</v>
      </c>
      <c r="EY91" s="57">
        <f t="shared" si="1849"/>
        <v>0</v>
      </c>
      <c r="EZ91" s="243">
        <f t="shared" si="1850"/>
        <v>0</v>
      </c>
      <c r="FA91" s="243">
        <f t="shared" si="1851"/>
        <v>0</v>
      </c>
      <c r="FB91" s="243"/>
      <c r="FC91" s="243"/>
      <c r="FD91" s="143"/>
      <c r="FE91" s="143"/>
      <c r="FF91" s="140"/>
      <c r="FG91" s="140"/>
      <c r="FH91" s="140"/>
      <c r="FI91" s="140"/>
      <c r="FJ91" s="57"/>
      <c r="FK91" s="57"/>
      <c r="FL91" s="57"/>
      <c r="FM91" s="57"/>
      <c r="FN91" s="57"/>
      <c r="FO91" s="57"/>
      <c r="FP91" s="57">
        <f t="shared" si="1852"/>
        <v>0</v>
      </c>
      <c r="FQ91" s="57">
        <f t="shared" si="1853"/>
        <v>0</v>
      </c>
      <c r="FR91" s="57">
        <f t="shared" si="1854"/>
        <v>0</v>
      </c>
      <c r="FS91" s="243">
        <f t="shared" si="1855"/>
        <v>0</v>
      </c>
      <c r="FT91" s="243">
        <f t="shared" si="1856"/>
        <v>0</v>
      </c>
      <c r="FU91" s="243"/>
      <c r="FV91" s="243"/>
      <c r="FW91" s="143"/>
      <c r="FX91" s="143"/>
      <c r="FY91" s="140"/>
      <c r="FZ91" s="140"/>
      <c r="GA91" s="140"/>
      <c r="GB91" s="140"/>
      <c r="GC91" s="140"/>
      <c r="GD91" s="140"/>
      <c r="GE91" s="140"/>
      <c r="GF91" s="140"/>
      <c r="GG91" s="140"/>
      <c r="GH91" s="140"/>
      <c r="GI91" s="57">
        <f t="shared" si="1857"/>
        <v>0</v>
      </c>
      <c r="GJ91" s="57">
        <f t="shared" si="1858"/>
        <v>0</v>
      </c>
      <c r="GK91" s="57">
        <f t="shared" si="1859"/>
        <v>0</v>
      </c>
      <c r="GL91" s="243">
        <f t="shared" si="1860"/>
        <v>0</v>
      </c>
      <c r="GM91" s="243">
        <f t="shared" si="1861"/>
        <v>0</v>
      </c>
      <c r="GN91" s="243"/>
      <c r="GO91" s="243"/>
      <c r="GP91" s="143"/>
      <c r="GQ91" s="143"/>
      <c r="GR91" s="140"/>
      <c r="GS91" s="140"/>
      <c r="GT91" s="140"/>
      <c r="GU91" s="140"/>
      <c r="GV91" s="140"/>
      <c r="GW91" s="140"/>
      <c r="GX91" s="140"/>
      <c r="GY91" s="140"/>
      <c r="GZ91" s="140"/>
      <c r="HA91" s="140"/>
      <c r="HB91" s="57">
        <f t="shared" si="1862"/>
        <v>0</v>
      </c>
      <c r="HC91" s="57">
        <f t="shared" si="1863"/>
        <v>0</v>
      </c>
      <c r="HD91" s="57">
        <f t="shared" si="1864"/>
        <v>0</v>
      </c>
      <c r="HE91" s="243">
        <f t="shared" si="1865"/>
        <v>0</v>
      </c>
      <c r="HF91" s="243">
        <f t="shared" si="1866"/>
        <v>0</v>
      </c>
      <c r="HG91" s="243"/>
      <c r="HH91" s="243"/>
      <c r="HI91" s="143"/>
      <c r="HJ91" s="143"/>
      <c r="HK91" s="140"/>
      <c r="HL91" s="140"/>
      <c r="HM91" s="140"/>
      <c r="HN91" s="140"/>
      <c r="HO91" s="140"/>
      <c r="HP91" s="140"/>
      <c r="HQ91" s="140"/>
      <c r="HR91" s="140"/>
      <c r="HS91" s="140"/>
      <c r="HT91" s="140"/>
      <c r="HU91" s="57">
        <f t="shared" si="1867"/>
        <v>0</v>
      </c>
      <c r="HV91" s="57">
        <f t="shared" si="1868"/>
        <v>0</v>
      </c>
      <c r="HW91" s="57">
        <f t="shared" si="1869"/>
        <v>0</v>
      </c>
      <c r="HX91" s="243">
        <f t="shared" si="1870"/>
        <v>0</v>
      </c>
      <c r="HY91" s="243">
        <f t="shared" si="1871"/>
        <v>0</v>
      </c>
      <c r="HZ91" s="243"/>
      <c r="IA91" s="243"/>
      <c r="IB91" s="143"/>
      <c r="IC91" s="143"/>
      <c r="ID91" s="143"/>
      <c r="IE91" s="143"/>
      <c r="IF91" s="140"/>
      <c r="IG91" s="140"/>
      <c r="IH91" s="140"/>
      <c r="II91" s="140"/>
      <c r="IJ91" s="140"/>
      <c r="IK91" s="140"/>
      <c r="IL91" s="140"/>
      <c r="IM91" s="140"/>
      <c r="IN91" s="57">
        <f t="shared" si="1872"/>
        <v>0</v>
      </c>
      <c r="IO91" s="57">
        <f t="shared" si="1873"/>
        <v>0</v>
      </c>
      <c r="IP91" s="57">
        <f t="shared" si="1874"/>
        <v>0</v>
      </c>
      <c r="IQ91" s="243">
        <f t="shared" si="1875"/>
        <v>0</v>
      </c>
      <c r="IR91" s="243">
        <f t="shared" si="1876"/>
        <v>0</v>
      </c>
      <c r="IS91" s="243"/>
      <c r="IT91" s="243"/>
      <c r="IU91" s="143"/>
      <c r="IV91" s="143"/>
      <c r="IW91" s="143"/>
      <c r="IX91" s="143"/>
      <c r="IY91" s="140"/>
      <c r="IZ91" s="140"/>
      <c r="JA91" s="57"/>
      <c r="JB91" s="57"/>
      <c r="JC91" s="57"/>
      <c r="JD91" s="57"/>
      <c r="JE91" s="57"/>
      <c r="JF91" s="57"/>
      <c r="JG91" s="57">
        <f t="shared" si="1877"/>
        <v>0</v>
      </c>
      <c r="JH91" s="57">
        <f t="shared" si="1878"/>
        <v>0</v>
      </c>
      <c r="JI91" s="57">
        <f t="shared" si="1879"/>
        <v>0</v>
      </c>
      <c r="JJ91" s="243">
        <f t="shared" si="1880"/>
        <v>0</v>
      </c>
      <c r="JK91" s="243">
        <f t="shared" si="1881"/>
        <v>0</v>
      </c>
      <c r="JL91" s="243"/>
      <c r="JM91" s="243"/>
      <c r="JN91" s="143"/>
      <c r="JO91" s="143"/>
      <c r="JP91" s="144"/>
      <c r="JQ91" s="145"/>
      <c r="JR91" s="144"/>
      <c r="JS91" s="144"/>
      <c r="JT91" s="519">
        <f t="shared" si="2207"/>
        <v>0</v>
      </c>
      <c r="JU91" s="519">
        <f t="shared" si="2208"/>
        <v>0</v>
      </c>
      <c r="JV91" s="519">
        <f t="shared" si="2209"/>
        <v>0</v>
      </c>
      <c r="JW91" s="519">
        <f t="shared" si="2210"/>
        <v>0</v>
      </c>
      <c r="JX91" s="519">
        <f t="shared" si="2211"/>
        <v>0</v>
      </c>
      <c r="JY91" s="519">
        <f t="shared" si="2212"/>
        <v>0</v>
      </c>
      <c r="JZ91" s="57">
        <f t="shared" si="2213"/>
        <v>0</v>
      </c>
      <c r="KA91" s="57">
        <f t="shared" si="1962"/>
        <v>0</v>
      </c>
      <c r="KB91" s="57">
        <f t="shared" si="1963"/>
        <v>0</v>
      </c>
      <c r="KC91" s="243">
        <f t="shared" si="2214"/>
        <v>0</v>
      </c>
      <c r="KD91" s="243">
        <f t="shared" si="2215"/>
        <v>0</v>
      </c>
      <c r="KE91" s="143"/>
      <c r="KF91" s="143"/>
      <c r="KG91" s="61"/>
      <c r="KH91" s="61"/>
    </row>
    <row r="92" spans="1:294" s="4" customFormat="1" ht="13.5" x14ac:dyDescent="0.2">
      <c r="A92" s="126">
        <v>1</v>
      </c>
      <c r="B92" s="126"/>
      <c r="C92" s="61"/>
      <c r="D92" s="8"/>
      <c r="E92" s="80"/>
      <c r="F92" s="168"/>
      <c r="G92" s="80"/>
      <c r="H92" s="98"/>
      <c r="I92" s="98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>
        <f t="shared" si="2134"/>
        <v>0</v>
      </c>
      <c r="U92" s="57">
        <f t="shared" si="2135"/>
        <v>0</v>
      </c>
      <c r="V92" s="57">
        <f t="shared" si="2136"/>
        <v>0</v>
      </c>
      <c r="W92" s="243">
        <f t="shared" si="2137"/>
        <v>0</v>
      </c>
      <c r="X92" s="243">
        <f t="shared" si="2138"/>
        <v>0</v>
      </c>
      <c r="Y92" s="238"/>
      <c r="Z92" s="238"/>
      <c r="AA92" s="58"/>
      <c r="AB92" s="58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>
        <f t="shared" si="1817"/>
        <v>0</v>
      </c>
      <c r="AN92" s="57">
        <f t="shared" si="1818"/>
        <v>0</v>
      </c>
      <c r="AO92" s="57">
        <f t="shared" si="1819"/>
        <v>0</v>
      </c>
      <c r="AP92" s="243">
        <f t="shared" si="1820"/>
        <v>0</v>
      </c>
      <c r="AQ92" s="243">
        <f t="shared" si="1821"/>
        <v>0</v>
      </c>
      <c r="AR92" s="238"/>
      <c r="AS92" s="238"/>
      <c r="AT92" s="58"/>
      <c r="AU92" s="58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>
        <f t="shared" si="1822"/>
        <v>0</v>
      </c>
      <c r="BG92" s="57">
        <f t="shared" si="1823"/>
        <v>0</v>
      </c>
      <c r="BH92" s="57">
        <f t="shared" si="1824"/>
        <v>0</v>
      </c>
      <c r="BI92" s="243">
        <f t="shared" si="1825"/>
        <v>0</v>
      </c>
      <c r="BJ92" s="243">
        <f t="shared" si="1826"/>
        <v>0</v>
      </c>
      <c r="BK92" s="238"/>
      <c r="BL92" s="238"/>
      <c r="BM92" s="58"/>
      <c r="BN92" s="58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>
        <f t="shared" si="1827"/>
        <v>0</v>
      </c>
      <c r="BZ92" s="57">
        <f t="shared" si="1828"/>
        <v>0</v>
      </c>
      <c r="CA92" s="57">
        <f t="shared" si="1829"/>
        <v>0</v>
      </c>
      <c r="CB92" s="243">
        <f t="shared" si="1830"/>
        <v>0</v>
      </c>
      <c r="CC92" s="243">
        <f t="shared" si="1831"/>
        <v>0</v>
      </c>
      <c r="CD92" s="238"/>
      <c r="CE92" s="238"/>
      <c r="CF92" s="58"/>
      <c r="CG92" s="58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>
        <f t="shared" si="1832"/>
        <v>0</v>
      </c>
      <c r="CS92" s="57">
        <f t="shared" si="1833"/>
        <v>0</v>
      </c>
      <c r="CT92" s="57">
        <f t="shared" si="1834"/>
        <v>0</v>
      </c>
      <c r="CU92" s="243">
        <f t="shared" si="1835"/>
        <v>0</v>
      </c>
      <c r="CV92" s="243">
        <f t="shared" si="1836"/>
        <v>0</v>
      </c>
      <c r="CW92" s="238"/>
      <c r="CX92" s="238"/>
      <c r="CY92" s="58"/>
      <c r="CZ92" s="58"/>
      <c r="DA92" s="57"/>
      <c r="DB92" s="57"/>
      <c r="DC92" s="57"/>
      <c r="DD92" s="57"/>
      <c r="DE92" s="57"/>
      <c r="DF92" s="57"/>
      <c r="DG92" s="57"/>
      <c r="DH92" s="57"/>
      <c r="DI92" s="57"/>
      <c r="DJ92" s="57"/>
      <c r="DK92" s="57">
        <f t="shared" si="1837"/>
        <v>0</v>
      </c>
      <c r="DL92" s="57">
        <f t="shared" si="1838"/>
        <v>0</v>
      </c>
      <c r="DM92" s="57">
        <f t="shared" si="1839"/>
        <v>0</v>
      </c>
      <c r="DN92" s="243">
        <f t="shared" si="1840"/>
        <v>0</v>
      </c>
      <c r="DO92" s="243">
        <f t="shared" si="1841"/>
        <v>0</v>
      </c>
      <c r="DP92" s="238"/>
      <c r="DQ92" s="238"/>
      <c r="DR92" s="58"/>
      <c r="DS92" s="58"/>
      <c r="DT92" s="57"/>
      <c r="DU92" s="57"/>
      <c r="DV92" s="57"/>
      <c r="DW92" s="57"/>
      <c r="DX92" s="57"/>
      <c r="DY92" s="57"/>
      <c r="DZ92" s="57"/>
      <c r="EA92" s="57"/>
      <c r="EB92" s="57"/>
      <c r="EC92" s="57"/>
      <c r="ED92" s="57">
        <f t="shared" si="1842"/>
        <v>0</v>
      </c>
      <c r="EE92" s="57">
        <f t="shared" si="1843"/>
        <v>0</v>
      </c>
      <c r="EF92" s="57">
        <f t="shared" si="1844"/>
        <v>0</v>
      </c>
      <c r="EG92" s="243">
        <f t="shared" si="1845"/>
        <v>0</v>
      </c>
      <c r="EH92" s="243">
        <f t="shared" si="1846"/>
        <v>0</v>
      </c>
      <c r="EI92" s="238"/>
      <c r="EJ92" s="238"/>
      <c r="EK92" s="58"/>
      <c r="EL92" s="58"/>
      <c r="EM92" s="57"/>
      <c r="EN92" s="57"/>
      <c r="EO92" s="57"/>
      <c r="EP92" s="57"/>
      <c r="EQ92" s="57"/>
      <c r="ER92" s="57"/>
      <c r="ES92" s="57"/>
      <c r="ET92" s="57"/>
      <c r="EU92" s="57"/>
      <c r="EV92" s="57"/>
      <c r="EW92" s="57">
        <f t="shared" si="1847"/>
        <v>0</v>
      </c>
      <c r="EX92" s="57">
        <f t="shared" si="1848"/>
        <v>0</v>
      </c>
      <c r="EY92" s="57">
        <f t="shared" si="1849"/>
        <v>0</v>
      </c>
      <c r="EZ92" s="243">
        <f t="shared" si="1850"/>
        <v>0</v>
      </c>
      <c r="FA92" s="243">
        <f t="shared" si="1851"/>
        <v>0</v>
      </c>
      <c r="FB92" s="238"/>
      <c r="FC92" s="238"/>
      <c r="FD92" s="58"/>
      <c r="FE92" s="58"/>
      <c r="FF92" s="57"/>
      <c r="FG92" s="57"/>
      <c r="FH92" s="57"/>
      <c r="FI92" s="57"/>
      <c r="FJ92" s="57"/>
      <c r="FK92" s="57"/>
      <c r="FL92" s="57"/>
      <c r="FM92" s="57"/>
      <c r="FN92" s="57"/>
      <c r="FO92" s="57"/>
      <c r="FP92" s="57">
        <f t="shared" si="1852"/>
        <v>0</v>
      </c>
      <c r="FQ92" s="57">
        <f t="shared" si="1853"/>
        <v>0</v>
      </c>
      <c r="FR92" s="57">
        <f t="shared" si="1854"/>
        <v>0</v>
      </c>
      <c r="FS92" s="243">
        <f t="shared" si="1855"/>
        <v>0</v>
      </c>
      <c r="FT92" s="243">
        <f t="shared" si="1856"/>
        <v>0</v>
      </c>
      <c r="FU92" s="238"/>
      <c r="FV92" s="238"/>
      <c r="FW92" s="58"/>
      <c r="FX92" s="58"/>
      <c r="FY92" s="57"/>
      <c r="FZ92" s="57"/>
      <c r="GA92" s="57"/>
      <c r="GB92" s="57"/>
      <c r="GC92" s="57"/>
      <c r="GD92" s="57"/>
      <c r="GE92" s="57"/>
      <c r="GF92" s="57"/>
      <c r="GG92" s="57"/>
      <c r="GH92" s="57"/>
      <c r="GI92" s="57">
        <f t="shared" si="1857"/>
        <v>0</v>
      </c>
      <c r="GJ92" s="57">
        <f t="shared" si="1858"/>
        <v>0</v>
      </c>
      <c r="GK92" s="57">
        <f t="shared" si="1859"/>
        <v>0</v>
      </c>
      <c r="GL92" s="243">
        <f t="shared" si="1860"/>
        <v>0</v>
      </c>
      <c r="GM92" s="243">
        <f t="shared" si="1861"/>
        <v>0</v>
      </c>
      <c r="GN92" s="238"/>
      <c r="GO92" s="238"/>
      <c r="GP92" s="58"/>
      <c r="GQ92" s="58"/>
      <c r="GR92" s="57"/>
      <c r="GS92" s="57"/>
      <c r="GT92" s="57"/>
      <c r="GU92" s="57"/>
      <c r="GV92" s="57"/>
      <c r="GW92" s="57"/>
      <c r="GX92" s="57"/>
      <c r="GY92" s="57"/>
      <c r="GZ92" s="57"/>
      <c r="HA92" s="57"/>
      <c r="HB92" s="57">
        <f t="shared" si="1862"/>
        <v>0</v>
      </c>
      <c r="HC92" s="57">
        <f t="shared" si="1863"/>
        <v>0</v>
      </c>
      <c r="HD92" s="57">
        <f t="shared" si="1864"/>
        <v>0</v>
      </c>
      <c r="HE92" s="243">
        <f t="shared" si="1865"/>
        <v>0</v>
      </c>
      <c r="HF92" s="243">
        <f t="shared" si="1866"/>
        <v>0</v>
      </c>
      <c r="HG92" s="238"/>
      <c r="HH92" s="238"/>
      <c r="HI92" s="58"/>
      <c r="HJ92" s="58"/>
      <c r="HK92" s="57"/>
      <c r="HL92" s="57"/>
      <c r="HM92" s="57"/>
      <c r="HN92" s="57"/>
      <c r="HO92" s="57"/>
      <c r="HP92" s="57"/>
      <c r="HQ92" s="57"/>
      <c r="HR92" s="57"/>
      <c r="HS92" s="57"/>
      <c r="HT92" s="57"/>
      <c r="HU92" s="57">
        <f t="shared" si="1867"/>
        <v>0</v>
      </c>
      <c r="HV92" s="57">
        <f t="shared" si="1868"/>
        <v>0</v>
      </c>
      <c r="HW92" s="57">
        <f t="shared" si="1869"/>
        <v>0</v>
      </c>
      <c r="HX92" s="243">
        <f t="shared" si="1870"/>
        <v>0</v>
      </c>
      <c r="HY92" s="243">
        <f t="shared" si="1871"/>
        <v>0</v>
      </c>
      <c r="HZ92" s="238"/>
      <c r="IA92" s="238"/>
      <c r="IB92" s="58"/>
      <c r="IC92" s="58"/>
      <c r="ID92" s="58"/>
      <c r="IE92" s="58"/>
      <c r="IF92" s="57"/>
      <c r="IG92" s="57"/>
      <c r="IH92" s="57"/>
      <c r="II92" s="57"/>
      <c r="IJ92" s="57"/>
      <c r="IK92" s="57"/>
      <c r="IL92" s="57"/>
      <c r="IM92" s="57"/>
      <c r="IN92" s="57">
        <f t="shared" si="1872"/>
        <v>0</v>
      </c>
      <c r="IO92" s="57">
        <f t="shared" si="1873"/>
        <v>0</v>
      </c>
      <c r="IP92" s="57">
        <f t="shared" si="1874"/>
        <v>0</v>
      </c>
      <c r="IQ92" s="243">
        <f t="shared" si="1875"/>
        <v>0</v>
      </c>
      <c r="IR92" s="243">
        <f t="shared" si="1876"/>
        <v>0</v>
      </c>
      <c r="IS92" s="238"/>
      <c r="IT92" s="238"/>
      <c r="IU92" s="58"/>
      <c r="IV92" s="58"/>
      <c r="IW92" s="58"/>
      <c r="IX92" s="58"/>
      <c r="IY92" s="57"/>
      <c r="IZ92" s="57"/>
      <c r="JA92" s="57"/>
      <c r="JB92" s="57"/>
      <c r="JC92" s="57"/>
      <c r="JD92" s="57"/>
      <c r="JE92" s="57"/>
      <c r="JF92" s="57"/>
      <c r="JG92" s="57">
        <f t="shared" si="1877"/>
        <v>0</v>
      </c>
      <c r="JH92" s="57">
        <f t="shared" si="1878"/>
        <v>0</v>
      </c>
      <c r="JI92" s="57">
        <f t="shared" si="1879"/>
        <v>0</v>
      </c>
      <c r="JJ92" s="243">
        <f t="shared" si="1880"/>
        <v>0</v>
      </c>
      <c r="JK92" s="243">
        <f t="shared" si="1881"/>
        <v>0</v>
      </c>
      <c r="JL92" s="238"/>
      <c r="JM92" s="238"/>
      <c r="JN92" s="58"/>
      <c r="JO92" s="58"/>
      <c r="JP92" s="59"/>
      <c r="JQ92" s="60"/>
      <c r="JR92" s="59"/>
      <c r="JS92" s="59"/>
      <c r="JT92" s="519">
        <f t="shared" si="2207"/>
        <v>0</v>
      </c>
      <c r="JU92" s="519">
        <f t="shared" si="2208"/>
        <v>0</v>
      </c>
      <c r="JV92" s="519">
        <f t="shared" si="2209"/>
        <v>0</v>
      </c>
      <c r="JW92" s="519">
        <f t="shared" si="2210"/>
        <v>0</v>
      </c>
      <c r="JX92" s="519">
        <f t="shared" si="2211"/>
        <v>0</v>
      </c>
      <c r="JY92" s="519">
        <f t="shared" si="2212"/>
        <v>0</v>
      </c>
      <c r="JZ92" s="57">
        <f t="shared" si="2213"/>
        <v>0</v>
      </c>
      <c r="KA92" s="57">
        <f t="shared" si="1962"/>
        <v>0</v>
      </c>
      <c r="KB92" s="57">
        <f t="shared" si="1963"/>
        <v>0</v>
      </c>
      <c r="KC92" s="243">
        <f t="shared" si="2214"/>
        <v>0</v>
      </c>
      <c r="KD92" s="243">
        <f t="shared" si="2215"/>
        <v>0</v>
      </c>
      <c r="KE92" s="58"/>
      <c r="KF92" s="58"/>
      <c r="KG92" s="61"/>
      <c r="KH92" s="61"/>
    </row>
    <row r="93" spans="1:294" s="4" customFormat="1" ht="13.5" x14ac:dyDescent="0.2">
      <c r="A93" s="126">
        <v>1</v>
      </c>
      <c r="B93" s="126"/>
      <c r="C93" s="61"/>
      <c r="D93" s="8"/>
      <c r="E93" s="80"/>
      <c r="F93" s="168"/>
      <c r="G93" s="80"/>
      <c r="H93" s="98"/>
      <c r="I93" s="98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>
        <f t="shared" si="2134"/>
        <v>0</v>
      </c>
      <c r="U93" s="57">
        <f t="shared" si="2135"/>
        <v>0</v>
      </c>
      <c r="V93" s="57">
        <f t="shared" si="2136"/>
        <v>0</v>
      </c>
      <c r="W93" s="243">
        <f t="shared" si="2137"/>
        <v>0</v>
      </c>
      <c r="X93" s="243">
        <f t="shared" si="2138"/>
        <v>0</v>
      </c>
      <c r="Y93" s="238"/>
      <c r="Z93" s="238"/>
      <c r="AA93" s="58"/>
      <c r="AB93" s="58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>
        <f t="shared" si="1817"/>
        <v>0</v>
      </c>
      <c r="AN93" s="57">
        <f t="shared" si="1818"/>
        <v>0</v>
      </c>
      <c r="AO93" s="57">
        <f t="shared" si="1819"/>
        <v>0</v>
      </c>
      <c r="AP93" s="243">
        <f t="shared" si="1820"/>
        <v>0</v>
      </c>
      <c r="AQ93" s="243">
        <f t="shared" si="1821"/>
        <v>0</v>
      </c>
      <c r="AR93" s="238"/>
      <c r="AS93" s="238"/>
      <c r="AT93" s="58"/>
      <c r="AU93" s="58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>
        <f t="shared" si="1822"/>
        <v>0</v>
      </c>
      <c r="BG93" s="57">
        <f t="shared" si="1823"/>
        <v>0</v>
      </c>
      <c r="BH93" s="57">
        <f t="shared" si="1824"/>
        <v>0</v>
      </c>
      <c r="BI93" s="243">
        <f t="shared" si="1825"/>
        <v>0</v>
      </c>
      <c r="BJ93" s="243">
        <f t="shared" si="1826"/>
        <v>0</v>
      </c>
      <c r="BK93" s="238"/>
      <c r="BL93" s="238"/>
      <c r="BM93" s="58"/>
      <c r="BN93" s="58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>
        <f t="shared" si="1827"/>
        <v>0</v>
      </c>
      <c r="BZ93" s="57">
        <f t="shared" si="1828"/>
        <v>0</v>
      </c>
      <c r="CA93" s="57">
        <f t="shared" si="1829"/>
        <v>0</v>
      </c>
      <c r="CB93" s="243">
        <f t="shared" si="1830"/>
        <v>0</v>
      </c>
      <c r="CC93" s="243">
        <f t="shared" si="1831"/>
        <v>0</v>
      </c>
      <c r="CD93" s="238"/>
      <c r="CE93" s="238"/>
      <c r="CF93" s="58"/>
      <c r="CG93" s="58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>
        <f t="shared" si="1832"/>
        <v>0</v>
      </c>
      <c r="CS93" s="57">
        <f t="shared" si="1833"/>
        <v>0</v>
      </c>
      <c r="CT93" s="57">
        <f t="shared" si="1834"/>
        <v>0</v>
      </c>
      <c r="CU93" s="243">
        <f t="shared" si="1835"/>
        <v>0</v>
      </c>
      <c r="CV93" s="243">
        <f t="shared" si="1836"/>
        <v>0</v>
      </c>
      <c r="CW93" s="238"/>
      <c r="CX93" s="238"/>
      <c r="CY93" s="58"/>
      <c r="CZ93" s="58"/>
      <c r="DA93" s="57"/>
      <c r="DB93" s="57"/>
      <c r="DC93" s="57"/>
      <c r="DD93" s="57"/>
      <c r="DE93" s="57"/>
      <c r="DF93" s="57"/>
      <c r="DG93" s="57"/>
      <c r="DH93" s="57"/>
      <c r="DI93" s="57"/>
      <c r="DJ93" s="57"/>
      <c r="DK93" s="57">
        <f t="shared" si="1837"/>
        <v>0</v>
      </c>
      <c r="DL93" s="57">
        <f t="shared" si="1838"/>
        <v>0</v>
      </c>
      <c r="DM93" s="57">
        <f t="shared" si="1839"/>
        <v>0</v>
      </c>
      <c r="DN93" s="243">
        <f t="shared" si="1840"/>
        <v>0</v>
      </c>
      <c r="DO93" s="243">
        <f t="shared" si="1841"/>
        <v>0</v>
      </c>
      <c r="DP93" s="238"/>
      <c r="DQ93" s="238"/>
      <c r="DR93" s="58"/>
      <c r="DS93" s="58"/>
      <c r="DT93" s="57"/>
      <c r="DU93" s="57"/>
      <c r="DV93" s="57"/>
      <c r="DW93" s="57"/>
      <c r="DX93" s="57"/>
      <c r="DY93" s="57"/>
      <c r="DZ93" s="57"/>
      <c r="EA93" s="57"/>
      <c r="EB93" s="57"/>
      <c r="EC93" s="57"/>
      <c r="ED93" s="57">
        <f t="shared" si="1842"/>
        <v>0</v>
      </c>
      <c r="EE93" s="57">
        <f t="shared" si="1843"/>
        <v>0</v>
      </c>
      <c r="EF93" s="57">
        <f t="shared" si="1844"/>
        <v>0</v>
      </c>
      <c r="EG93" s="243">
        <f t="shared" si="1845"/>
        <v>0</v>
      </c>
      <c r="EH93" s="243">
        <f t="shared" si="1846"/>
        <v>0</v>
      </c>
      <c r="EI93" s="238"/>
      <c r="EJ93" s="238"/>
      <c r="EK93" s="58"/>
      <c r="EL93" s="58"/>
      <c r="EM93" s="57"/>
      <c r="EN93" s="57"/>
      <c r="EO93" s="57"/>
      <c r="EP93" s="57"/>
      <c r="EQ93" s="57"/>
      <c r="ER93" s="57"/>
      <c r="ES93" s="57"/>
      <c r="ET93" s="57"/>
      <c r="EU93" s="57"/>
      <c r="EV93" s="57"/>
      <c r="EW93" s="57">
        <f t="shared" si="1847"/>
        <v>0</v>
      </c>
      <c r="EX93" s="57">
        <f t="shared" si="1848"/>
        <v>0</v>
      </c>
      <c r="EY93" s="57">
        <f t="shared" si="1849"/>
        <v>0</v>
      </c>
      <c r="EZ93" s="243">
        <f t="shared" si="1850"/>
        <v>0</v>
      </c>
      <c r="FA93" s="243">
        <f t="shared" si="1851"/>
        <v>0</v>
      </c>
      <c r="FB93" s="238"/>
      <c r="FC93" s="238"/>
      <c r="FD93" s="58"/>
      <c r="FE93" s="58"/>
      <c r="FF93" s="57"/>
      <c r="FG93" s="57"/>
      <c r="FH93" s="57"/>
      <c r="FI93" s="57"/>
      <c r="FJ93" s="57"/>
      <c r="FK93" s="57"/>
      <c r="FL93" s="57"/>
      <c r="FM93" s="57"/>
      <c r="FN93" s="57"/>
      <c r="FO93" s="57"/>
      <c r="FP93" s="57">
        <f t="shared" si="1852"/>
        <v>0</v>
      </c>
      <c r="FQ93" s="57">
        <f t="shared" si="1853"/>
        <v>0</v>
      </c>
      <c r="FR93" s="57">
        <f t="shared" si="1854"/>
        <v>0</v>
      </c>
      <c r="FS93" s="243">
        <f t="shared" si="1855"/>
        <v>0</v>
      </c>
      <c r="FT93" s="243">
        <f t="shared" si="1856"/>
        <v>0</v>
      </c>
      <c r="FU93" s="238"/>
      <c r="FV93" s="238"/>
      <c r="FW93" s="58"/>
      <c r="FX93" s="58"/>
      <c r="FY93" s="57"/>
      <c r="FZ93" s="57"/>
      <c r="GA93" s="57"/>
      <c r="GB93" s="57"/>
      <c r="GC93" s="57"/>
      <c r="GD93" s="57"/>
      <c r="GE93" s="57"/>
      <c r="GF93" s="57"/>
      <c r="GG93" s="57"/>
      <c r="GH93" s="57"/>
      <c r="GI93" s="57">
        <f t="shared" si="1857"/>
        <v>0</v>
      </c>
      <c r="GJ93" s="57">
        <f t="shared" si="1858"/>
        <v>0</v>
      </c>
      <c r="GK93" s="57">
        <f t="shared" si="1859"/>
        <v>0</v>
      </c>
      <c r="GL93" s="243">
        <f t="shared" si="1860"/>
        <v>0</v>
      </c>
      <c r="GM93" s="243">
        <f t="shared" si="1861"/>
        <v>0</v>
      </c>
      <c r="GN93" s="238"/>
      <c r="GO93" s="238"/>
      <c r="GP93" s="58"/>
      <c r="GQ93" s="58"/>
      <c r="GR93" s="57"/>
      <c r="GS93" s="57"/>
      <c r="GT93" s="57"/>
      <c r="GU93" s="57"/>
      <c r="GV93" s="57"/>
      <c r="GW93" s="57"/>
      <c r="GX93" s="57"/>
      <c r="GY93" s="57"/>
      <c r="GZ93" s="57"/>
      <c r="HA93" s="57"/>
      <c r="HB93" s="57">
        <f t="shared" si="1862"/>
        <v>0</v>
      </c>
      <c r="HC93" s="57">
        <f t="shared" si="1863"/>
        <v>0</v>
      </c>
      <c r="HD93" s="57">
        <f t="shared" si="1864"/>
        <v>0</v>
      </c>
      <c r="HE93" s="243">
        <f t="shared" si="1865"/>
        <v>0</v>
      </c>
      <c r="HF93" s="243">
        <f t="shared" si="1866"/>
        <v>0</v>
      </c>
      <c r="HG93" s="238"/>
      <c r="HH93" s="238"/>
      <c r="HI93" s="58"/>
      <c r="HJ93" s="58"/>
      <c r="HK93" s="57"/>
      <c r="HL93" s="57"/>
      <c r="HM93" s="57"/>
      <c r="HN93" s="57"/>
      <c r="HO93" s="57"/>
      <c r="HP93" s="57"/>
      <c r="HQ93" s="57"/>
      <c r="HR93" s="57"/>
      <c r="HS93" s="57"/>
      <c r="HT93" s="57"/>
      <c r="HU93" s="57">
        <f t="shared" si="1867"/>
        <v>0</v>
      </c>
      <c r="HV93" s="57">
        <f t="shared" si="1868"/>
        <v>0</v>
      </c>
      <c r="HW93" s="57">
        <f t="shared" si="1869"/>
        <v>0</v>
      </c>
      <c r="HX93" s="243">
        <f t="shared" si="1870"/>
        <v>0</v>
      </c>
      <c r="HY93" s="243">
        <f t="shared" si="1871"/>
        <v>0</v>
      </c>
      <c r="HZ93" s="238"/>
      <c r="IA93" s="238"/>
      <c r="IB93" s="58"/>
      <c r="IC93" s="58"/>
      <c r="ID93" s="58"/>
      <c r="IE93" s="58"/>
      <c r="IF93" s="57"/>
      <c r="IG93" s="57"/>
      <c r="IH93" s="57"/>
      <c r="II93" s="57"/>
      <c r="IJ93" s="57"/>
      <c r="IK93" s="57"/>
      <c r="IL93" s="57"/>
      <c r="IM93" s="57"/>
      <c r="IN93" s="57">
        <f t="shared" si="1872"/>
        <v>0</v>
      </c>
      <c r="IO93" s="57">
        <f t="shared" si="1873"/>
        <v>0</v>
      </c>
      <c r="IP93" s="57">
        <f t="shared" si="1874"/>
        <v>0</v>
      </c>
      <c r="IQ93" s="243">
        <f t="shared" si="1875"/>
        <v>0</v>
      </c>
      <c r="IR93" s="243">
        <f t="shared" si="1876"/>
        <v>0</v>
      </c>
      <c r="IS93" s="238"/>
      <c r="IT93" s="238"/>
      <c r="IU93" s="58"/>
      <c r="IV93" s="58"/>
      <c r="IW93" s="58"/>
      <c r="IX93" s="58"/>
      <c r="IY93" s="57"/>
      <c r="IZ93" s="57"/>
      <c r="JA93" s="57"/>
      <c r="JB93" s="57"/>
      <c r="JC93" s="57"/>
      <c r="JD93" s="57"/>
      <c r="JE93" s="57"/>
      <c r="JF93" s="57"/>
      <c r="JG93" s="57">
        <f t="shared" si="1877"/>
        <v>0</v>
      </c>
      <c r="JH93" s="57">
        <f t="shared" si="1878"/>
        <v>0</v>
      </c>
      <c r="JI93" s="57">
        <f t="shared" si="1879"/>
        <v>0</v>
      </c>
      <c r="JJ93" s="243">
        <f t="shared" si="1880"/>
        <v>0</v>
      </c>
      <c r="JK93" s="243">
        <f t="shared" si="1881"/>
        <v>0</v>
      </c>
      <c r="JL93" s="238"/>
      <c r="JM93" s="238"/>
      <c r="JN93" s="58"/>
      <c r="JO93" s="58"/>
      <c r="JP93" s="59"/>
      <c r="JQ93" s="60"/>
      <c r="JR93" s="59"/>
      <c r="JS93" s="59"/>
      <c r="JT93" s="519">
        <f t="shared" si="2207"/>
        <v>0</v>
      </c>
      <c r="JU93" s="519">
        <f t="shared" si="2208"/>
        <v>0</v>
      </c>
      <c r="JV93" s="519">
        <f t="shared" si="2209"/>
        <v>0</v>
      </c>
      <c r="JW93" s="519">
        <f t="shared" si="2210"/>
        <v>0</v>
      </c>
      <c r="JX93" s="519">
        <f t="shared" si="2211"/>
        <v>0</v>
      </c>
      <c r="JY93" s="519">
        <f t="shared" si="2212"/>
        <v>0</v>
      </c>
      <c r="JZ93" s="57">
        <f t="shared" si="2213"/>
        <v>0</v>
      </c>
      <c r="KA93" s="57">
        <f t="shared" si="1962"/>
        <v>0</v>
      </c>
      <c r="KB93" s="57">
        <f t="shared" si="1963"/>
        <v>0</v>
      </c>
      <c r="KC93" s="243">
        <f t="shared" si="2214"/>
        <v>0</v>
      </c>
      <c r="KD93" s="243">
        <f t="shared" si="2215"/>
        <v>0</v>
      </c>
      <c r="KE93" s="58"/>
      <c r="KF93" s="58"/>
      <c r="KG93" s="61"/>
      <c r="KH93" s="61"/>
    </row>
    <row r="94" spans="1:294" ht="13.5" x14ac:dyDescent="0.2">
      <c r="A94" s="126">
        <v>1</v>
      </c>
      <c r="B94" s="126">
        <v>1</v>
      </c>
      <c r="C94" s="81"/>
      <c r="D94" s="326"/>
      <c r="E94" s="78"/>
      <c r="F94" s="245" t="s">
        <v>26</v>
      </c>
      <c r="G94" s="124">
        <v>15</v>
      </c>
      <c r="H94" s="130">
        <v>514878.87599999993</v>
      </c>
      <c r="I94" s="130">
        <v>552341.38919999998</v>
      </c>
      <c r="J94" s="69">
        <f>VLOOKUP($G94,'ВМП план'!$A$7:$AQ$74,14,0)</f>
        <v>0</v>
      </c>
      <c r="K94" s="69">
        <f>VLOOKUP($G94,'ВМП план'!$A$7:$AQ$74,15,0)</f>
        <v>0</v>
      </c>
      <c r="L94" s="69">
        <f>SUM(J94/12*$B$2)</f>
        <v>0</v>
      </c>
      <c r="M94" s="69">
        <f>SUM(K94/12*$B$2)</f>
        <v>0</v>
      </c>
      <c r="N94" s="71">
        <f>SUM(N95:N98)</f>
        <v>0</v>
      </c>
      <c r="O94" s="71">
        <f t="shared" ref="O94:S94" si="2216">SUM(O95:O98)</f>
        <v>0</v>
      </c>
      <c r="P94" s="71">
        <f t="shared" si="2216"/>
        <v>0</v>
      </c>
      <c r="Q94" s="71">
        <f t="shared" si="2216"/>
        <v>0</v>
      </c>
      <c r="R94" s="71">
        <f t="shared" si="2216"/>
        <v>0</v>
      </c>
      <c r="S94" s="71">
        <f t="shared" si="2216"/>
        <v>0</v>
      </c>
      <c r="T94" s="105">
        <f t="shared" si="1351"/>
        <v>0</v>
      </c>
      <c r="U94" s="71">
        <f t="shared" si="1352"/>
        <v>0</v>
      </c>
      <c r="V94" s="71">
        <f t="shared" si="1353"/>
        <v>0</v>
      </c>
      <c r="W94" s="88">
        <f t="shared" si="1354"/>
        <v>0</v>
      </c>
      <c r="X94" s="88">
        <f t="shared" si="1355"/>
        <v>0</v>
      </c>
      <c r="Y94" s="411"/>
      <c r="Z94" s="410"/>
      <c r="AA94" s="200">
        <f>$H94</f>
        <v>514878.87599999993</v>
      </c>
      <c r="AB94" s="201" t="e">
        <f>O94/N94</f>
        <v>#DIV/0!</v>
      </c>
      <c r="AC94" s="69">
        <f>VLOOKUP($G94,'ВМП план'!$A$7:$AQ$73,12,0)</f>
        <v>4</v>
      </c>
      <c r="AD94" s="69">
        <f>VLOOKUP($G94,'ВМП план'!$A$7:$AQ$73,13,0)</f>
        <v>2059515.5039999997</v>
      </c>
      <c r="AE94" s="69">
        <f>SUM(AC94/12*$B$2)</f>
        <v>0.66666666666666663</v>
      </c>
      <c r="AF94" s="69">
        <f>SUM(AD94/12*$B$2)</f>
        <v>343252.58399999997</v>
      </c>
      <c r="AG94" s="71">
        <f>SUM(AG95:AG98)</f>
        <v>1</v>
      </c>
      <c r="AH94" s="71">
        <f t="shared" ref="AH94" si="2217">SUM(AH95:AH98)</f>
        <v>514878.88</v>
      </c>
      <c r="AI94" s="71">
        <f t="shared" ref="AI94" si="2218">SUM(AI95:AI98)</f>
        <v>5</v>
      </c>
      <c r="AJ94" s="71">
        <f t="shared" ref="AJ94" si="2219">SUM(AJ95:AJ98)</f>
        <v>0</v>
      </c>
      <c r="AK94" s="71">
        <f t="shared" ref="AK94" si="2220">SUM(AK95:AK98)</f>
        <v>0</v>
      </c>
      <c r="AL94" s="71">
        <f t="shared" ref="AL94" si="2221">SUM(AL95:AL98)</f>
        <v>0</v>
      </c>
      <c r="AM94" s="105">
        <f t="shared" si="1817"/>
        <v>1</v>
      </c>
      <c r="AN94" s="71">
        <f t="shared" si="1818"/>
        <v>514878.88</v>
      </c>
      <c r="AO94" s="71">
        <f t="shared" si="1819"/>
        <v>5</v>
      </c>
      <c r="AP94" s="88">
        <f t="shared" si="1820"/>
        <v>0.33333333333333337</v>
      </c>
      <c r="AQ94" s="88">
        <f t="shared" si="1821"/>
        <v>171626.29600000003</v>
      </c>
      <c r="AR94" s="411"/>
      <c r="AS94" s="410"/>
      <c r="AT94" s="200">
        <f>$H94</f>
        <v>514878.87599999993</v>
      </c>
      <c r="AU94" s="201">
        <f>AH94/AG94</f>
        <v>514878.88</v>
      </c>
      <c r="AV94" s="69">
        <f>VLOOKUP($G94,'ВМП план'!$A$7:$AQ$73,16,0)</f>
        <v>0</v>
      </c>
      <c r="AW94" s="69">
        <f>VLOOKUP($G94,'ВМП план'!$A$7:$AQ$73,17,0)</f>
        <v>0</v>
      </c>
      <c r="AX94" s="69">
        <f>SUM(AV94/12*$B$2)</f>
        <v>0</v>
      </c>
      <c r="AY94" s="69">
        <f>SUM(AW94/12*$B$2)</f>
        <v>0</v>
      </c>
      <c r="AZ94" s="71">
        <f>SUM(AZ95:AZ98)</f>
        <v>0</v>
      </c>
      <c r="BA94" s="71">
        <f t="shared" ref="BA94" si="2222">SUM(BA95:BA98)</f>
        <v>0</v>
      </c>
      <c r="BB94" s="71">
        <f t="shared" ref="BB94" si="2223">SUM(BB95:BB98)</f>
        <v>0</v>
      </c>
      <c r="BC94" s="71">
        <f t="shared" ref="BC94" si="2224">SUM(BC95:BC98)</f>
        <v>0</v>
      </c>
      <c r="BD94" s="71">
        <f t="shared" ref="BD94" si="2225">SUM(BD95:BD98)</f>
        <v>0</v>
      </c>
      <c r="BE94" s="71">
        <f t="shared" ref="BE94" si="2226">SUM(BE95:BE98)</f>
        <v>0</v>
      </c>
      <c r="BF94" s="105">
        <f t="shared" si="1822"/>
        <v>0</v>
      </c>
      <c r="BG94" s="71">
        <f t="shared" si="1823"/>
        <v>0</v>
      </c>
      <c r="BH94" s="71">
        <f t="shared" si="1824"/>
        <v>0</v>
      </c>
      <c r="BI94" s="88">
        <f t="shared" si="1825"/>
        <v>0</v>
      </c>
      <c r="BJ94" s="88">
        <f t="shared" si="1826"/>
        <v>0</v>
      </c>
      <c r="BK94" s="411"/>
      <c r="BL94" s="410"/>
      <c r="BM94" s="200">
        <f>$H94</f>
        <v>514878.87599999993</v>
      </c>
      <c r="BN94" s="201" t="e">
        <f>BA94/AZ94</f>
        <v>#DIV/0!</v>
      </c>
      <c r="BO94" s="69">
        <f>VLOOKUP($G94,'ВМП план'!$A$7:$AQ$73,18,0)</f>
        <v>0</v>
      </c>
      <c r="BP94" s="69">
        <f>VLOOKUP($G94,'ВМП план'!$A$7:$AQ$73,19,0)</f>
        <v>0</v>
      </c>
      <c r="BQ94" s="69">
        <f>SUM(BO94/12*$B$2)</f>
        <v>0</v>
      </c>
      <c r="BR94" s="69">
        <f>SUM(BP94/12*$B$2)</f>
        <v>0</v>
      </c>
      <c r="BS94" s="71">
        <f>SUM(BS95:BS98)</f>
        <v>0</v>
      </c>
      <c r="BT94" s="71">
        <f t="shared" ref="BT94" si="2227">SUM(BT95:BT98)</f>
        <v>0</v>
      </c>
      <c r="BU94" s="71">
        <f t="shared" ref="BU94" si="2228">SUM(BU95:BU98)</f>
        <v>0</v>
      </c>
      <c r="BV94" s="71">
        <f t="shared" ref="BV94" si="2229">SUM(BV95:BV98)</f>
        <v>0</v>
      </c>
      <c r="BW94" s="71">
        <f t="shared" ref="BW94" si="2230">SUM(BW95:BW98)</f>
        <v>0</v>
      </c>
      <c r="BX94" s="71">
        <f t="shared" ref="BX94" si="2231">SUM(BX95:BX98)</f>
        <v>0</v>
      </c>
      <c r="BY94" s="105">
        <f t="shared" si="1827"/>
        <v>0</v>
      </c>
      <c r="BZ94" s="71">
        <f t="shared" si="1828"/>
        <v>0</v>
      </c>
      <c r="CA94" s="71">
        <f t="shared" si="1829"/>
        <v>0</v>
      </c>
      <c r="CB94" s="88">
        <f t="shared" si="1830"/>
        <v>0</v>
      </c>
      <c r="CC94" s="88">
        <f t="shared" si="1831"/>
        <v>0</v>
      </c>
      <c r="CD94" s="411"/>
      <c r="CE94" s="410"/>
      <c r="CF94" s="200">
        <f>$H94</f>
        <v>514878.87599999993</v>
      </c>
      <c r="CG94" s="201" t="e">
        <f>BT94/BS94</f>
        <v>#DIV/0!</v>
      </c>
      <c r="CH94" s="69">
        <f>VLOOKUP($G94,'ВМП план'!$A$7:$AQ$73,10,0)</f>
        <v>0</v>
      </c>
      <c r="CI94" s="69">
        <f>VLOOKUP($G94,'ВМП план'!$A$7:$AQ$73,11,0)</f>
        <v>0</v>
      </c>
      <c r="CJ94" s="69">
        <f>SUM(CH94/12*$B$2)</f>
        <v>0</v>
      </c>
      <c r="CK94" s="69">
        <f>SUM(CI94/12*$B$2)</f>
        <v>0</v>
      </c>
      <c r="CL94" s="71">
        <f>SUM(CL95:CL98)</f>
        <v>0</v>
      </c>
      <c r="CM94" s="71">
        <f t="shared" ref="CM94" si="2232">SUM(CM95:CM98)</f>
        <v>0</v>
      </c>
      <c r="CN94" s="71">
        <f t="shared" ref="CN94" si="2233">SUM(CN95:CN98)</f>
        <v>0</v>
      </c>
      <c r="CO94" s="71">
        <f t="shared" ref="CO94" si="2234">SUM(CO95:CO98)</f>
        <v>0</v>
      </c>
      <c r="CP94" s="71">
        <f t="shared" ref="CP94" si="2235">SUM(CP95:CP98)</f>
        <v>0</v>
      </c>
      <c r="CQ94" s="71">
        <f t="shared" ref="CQ94" si="2236">SUM(CQ95:CQ98)</f>
        <v>0</v>
      </c>
      <c r="CR94" s="105">
        <f t="shared" si="1832"/>
        <v>0</v>
      </c>
      <c r="CS94" s="71">
        <f t="shared" si="1833"/>
        <v>0</v>
      </c>
      <c r="CT94" s="71">
        <f t="shared" si="1834"/>
        <v>0</v>
      </c>
      <c r="CU94" s="88">
        <f t="shared" si="1835"/>
        <v>0</v>
      </c>
      <c r="CV94" s="88">
        <f t="shared" si="1836"/>
        <v>0</v>
      </c>
      <c r="CW94" s="411"/>
      <c r="CX94" s="410"/>
      <c r="CY94" s="200">
        <f>$H94</f>
        <v>514878.87599999993</v>
      </c>
      <c r="CZ94" s="201" t="e">
        <f>CM94/CL94</f>
        <v>#DIV/0!</v>
      </c>
      <c r="DA94" s="69">
        <f>VLOOKUP($G94,'ВМП план'!$A$7:$AQ$73,26,0)</f>
        <v>0</v>
      </c>
      <c r="DB94" s="69">
        <f>VLOOKUP($G94,'ВМП план'!$A$7:$AQ$73,27,0)</f>
        <v>0</v>
      </c>
      <c r="DC94" s="69">
        <f>SUM(DA94/12*$B$2)</f>
        <v>0</v>
      </c>
      <c r="DD94" s="69">
        <f>SUM(DB94/12*$B$2)</f>
        <v>0</v>
      </c>
      <c r="DE94" s="71">
        <f>SUM(DE95:DE98)</f>
        <v>0</v>
      </c>
      <c r="DF94" s="71">
        <f t="shared" ref="DF94" si="2237">SUM(DF95:DF98)</f>
        <v>0</v>
      </c>
      <c r="DG94" s="71">
        <f t="shared" ref="DG94" si="2238">SUM(DG95:DG98)</f>
        <v>0</v>
      </c>
      <c r="DH94" s="71">
        <f t="shared" ref="DH94" si="2239">SUM(DH95:DH98)</f>
        <v>0</v>
      </c>
      <c r="DI94" s="71">
        <f t="shared" ref="DI94" si="2240">SUM(DI95:DI98)</f>
        <v>0</v>
      </c>
      <c r="DJ94" s="71">
        <f t="shared" ref="DJ94" si="2241">SUM(DJ95:DJ98)</f>
        <v>0</v>
      </c>
      <c r="DK94" s="105">
        <f t="shared" si="1837"/>
        <v>0</v>
      </c>
      <c r="DL94" s="71">
        <f t="shared" si="1838"/>
        <v>0</v>
      </c>
      <c r="DM94" s="71">
        <f t="shared" si="1839"/>
        <v>0</v>
      </c>
      <c r="DN94" s="88">
        <f t="shared" si="1840"/>
        <v>0</v>
      </c>
      <c r="DO94" s="88">
        <f t="shared" si="1841"/>
        <v>0</v>
      </c>
      <c r="DP94" s="411"/>
      <c r="DQ94" s="410"/>
      <c r="DR94" s="200">
        <f>$H94</f>
        <v>514878.87599999993</v>
      </c>
      <c r="DS94" s="201" t="e">
        <f>DF94/DE94</f>
        <v>#DIV/0!</v>
      </c>
      <c r="DT94" s="69">
        <f>VLOOKUP($G94,'ВМП план'!$A$7:$AQ$73,28,0)</f>
        <v>0</v>
      </c>
      <c r="DU94" s="69">
        <f>VLOOKUP($G94,'ВМП план'!$A$7:$AQ$73,29,0)</f>
        <v>0</v>
      </c>
      <c r="DV94" s="69">
        <f>SUM(DT94/12*$B$2)</f>
        <v>0</v>
      </c>
      <c r="DW94" s="69">
        <f>SUM(DU94/12*$B$2)</f>
        <v>0</v>
      </c>
      <c r="DX94" s="71">
        <f>SUM(DX95:DX98)</f>
        <v>0</v>
      </c>
      <c r="DY94" s="71">
        <f t="shared" ref="DY94" si="2242">SUM(DY95:DY98)</f>
        <v>0</v>
      </c>
      <c r="DZ94" s="71">
        <f t="shared" ref="DZ94" si="2243">SUM(DZ95:DZ98)</f>
        <v>0</v>
      </c>
      <c r="EA94" s="71">
        <f t="shared" ref="EA94" si="2244">SUM(EA95:EA98)</f>
        <v>0</v>
      </c>
      <c r="EB94" s="71">
        <f t="shared" ref="EB94" si="2245">SUM(EB95:EB98)</f>
        <v>0</v>
      </c>
      <c r="EC94" s="71">
        <f t="shared" ref="EC94" si="2246">SUM(EC95:EC98)</f>
        <v>0</v>
      </c>
      <c r="ED94" s="105">
        <f t="shared" si="1842"/>
        <v>0</v>
      </c>
      <c r="EE94" s="71">
        <f t="shared" si="1843"/>
        <v>0</v>
      </c>
      <c r="EF94" s="71">
        <f t="shared" si="1844"/>
        <v>0</v>
      </c>
      <c r="EG94" s="88">
        <f t="shared" si="1845"/>
        <v>0</v>
      </c>
      <c r="EH94" s="88">
        <f t="shared" si="1846"/>
        <v>0</v>
      </c>
      <c r="EI94" s="411"/>
      <c r="EJ94" s="410"/>
      <c r="EK94" s="200">
        <f>$H94</f>
        <v>514878.87599999993</v>
      </c>
      <c r="EL94" s="201" t="e">
        <f>DY94/DX94</f>
        <v>#DIV/0!</v>
      </c>
      <c r="EM94" s="138">
        <f>VLOOKUP($G94,'ВМП план'!$A$7:$AQ$73,30,0)</f>
        <v>0</v>
      </c>
      <c r="EN94" s="138">
        <f>VLOOKUP($G94,'ВМП план'!$A$7:$AQ$73,31,0)</f>
        <v>0</v>
      </c>
      <c r="EO94" s="69">
        <f>SUM(EM94/12*$B$2)</f>
        <v>0</v>
      </c>
      <c r="EP94" s="69">
        <f>SUM(EN94/12*$B$2)</f>
        <v>0</v>
      </c>
      <c r="EQ94" s="71">
        <f>SUM(EQ95:EQ98)</f>
        <v>0</v>
      </c>
      <c r="ER94" s="71">
        <f t="shared" ref="ER94" si="2247">SUM(ER95:ER98)</f>
        <v>0</v>
      </c>
      <c r="ES94" s="71">
        <f t="shared" ref="ES94" si="2248">SUM(ES95:ES98)</f>
        <v>0</v>
      </c>
      <c r="ET94" s="71">
        <f t="shared" ref="ET94" si="2249">SUM(ET95:ET98)</f>
        <v>0</v>
      </c>
      <c r="EU94" s="71">
        <f t="shared" ref="EU94" si="2250">SUM(EU95:EU98)</f>
        <v>0</v>
      </c>
      <c r="EV94" s="71">
        <f t="shared" ref="EV94" si="2251">SUM(EV95:EV98)</f>
        <v>0</v>
      </c>
      <c r="EW94" s="105">
        <f t="shared" si="1847"/>
        <v>0</v>
      </c>
      <c r="EX94" s="71">
        <f t="shared" si="1848"/>
        <v>0</v>
      </c>
      <c r="EY94" s="71">
        <f t="shared" si="1849"/>
        <v>0</v>
      </c>
      <c r="EZ94" s="88">
        <f t="shared" si="1850"/>
        <v>0</v>
      </c>
      <c r="FA94" s="88">
        <f t="shared" si="1851"/>
        <v>0</v>
      </c>
      <c r="FB94" s="411"/>
      <c r="FC94" s="410"/>
      <c r="FD94" s="200">
        <f>$H94</f>
        <v>514878.87599999993</v>
      </c>
      <c r="FE94" s="201" t="e">
        <f>ER94/EQ94</f>
        <v>#DIV/0!</v>
      </c>
      <c r="FF94" s="138">
        <f>VLOOKUP($G94,'ВМП план'!$A$7:$AQ$73,32,0)</f>
        <v>0</v>
      </c>
      <c r="FG94" s="138">
        <f>VLOOKUP($G94,'ВМП план'!$A$7:$AQ$73,33,0)</f>
        <v>0</v>
      </c>
      <c r="FH94" s="69">
        <f>SUM(FF94/12*$B$2)</f>
        <v>0</v>
      </c>
      <c r="FI94" s="69">
        <f>SUM(FG94/12*$B$2)</f>
        <v>0</v>
      </c>
      <c r="FJ94" s="71">
        <f>SUM(FJ95:FJ98)</f>
        <v>0</v>
      </c>
      <c r="FK94" s="71">
        <f t="shared" ref="FK94" si="2252">SUM(FK95:FK98)</f>
        <v>0</v>
      </c>
      <c r="FL94" s="71">
        <f t="shared" ref="FL94" si="2253">SUM(FL95:FL98)</f>
        <v>0</v>
      </c>
      <c r="FM94" s="71">
        <f t="shared" ref="FM94" si="2254">SUM(FM95:FM98)</f>
        <v>0</v>
      </c>
      <c r="FN94" s="71">
        <f t="shared" ref="FN94" si="2255">SUM(FN95:FN98)</f>
        <v>0</v>
      </c>
      <c r="FO94" s="71">
        <f t="shared" ref="FO94" si="2256">SUM(FO95:FO98)</f>
        <v>0</v>
      </c>
      <c r="FP94" s="105">
        <f t="shared" si="1852"/>
        <v>0</v>
      </c>
      <c r="FQ94" s="71">
        <f t="shared" si="1853"/>
        <v>0</v>
      </c>
      <c r="FR94" s="71">
        <f t="shared" si="1854"/>
        <v>0</v>
      </c>
      <c r="FS94" s="88">
        <f t="shared" si="1855"/>
        <v>0</v>
      </c>
      <c r="FT94" s="88">
        <f t="shared" si="1856"/>
        <v>0</v>
      </c>
      <c r="FU94" s="411"/>
      <c r="FV94" s="410"/>
      <c r="FW94" s="200">
        <f>$H94</f>
        <v>514878.87599999993</v>
      </c>
      <c r="FX94" s="201" t="e">
        <f>FK94/FJ94</f>
        <v>#DIV/0!</v>
      </c>
      <c r="FY94" s="69">
        <f>VLOOKUP($G94,'ВМП план'!$A$7:$AQ$73,36,0)</f>
        <v>0</v>
      </c>
      <c r="FZ94" s="69">
        <f>VLOOKUP($G94,'ВМП план'!$A$7:$AQ$73,37,0)</f>
        <v>0</v>
      </c>
      <c r="GA94" s="69">
        <f>SUM(FY94/12*$B$2)</f>
        <v>0</v>
      </c>
      <c r="GB94" s="69">
        <f>SUM(FZ94/12*$B$2)</f>
        <v>0</v>
      </c>
      <c r="GC94" s="71">
        <f>SUM(GC95:GC98)</f>
        <v>0</v>
      </c>
      <c r="GD94" s="71">
        <f t="shared" ref="GD94" si="2257">SUM(GD95:GD98)</f>
        <v>0</v>
      </c>
      <c r="GE94" s="71">
        <f t="shared" ref="GE94" si="2258">SUM(GE95:GE98)</f>
        <v>0</v>
      </c>
      <c r="GF94" s="71">
        <f t="shared" ref="GF94" si="2259">SUM(GF95:GF98)</f>
        <v>0</v>
      </c>
      <c r="GG94" s="71">
        <f t="shared" ref="GG94" si="2260">SUM(GG95:GG98)</f>
        <v>0</v>
      </c>
      <c r="GH94" s="71">
        <f t="shared" ref="GH94" si="2261">SUM(GH95:GH98)</f>
        <v>0</v>
      </c>
      <c r="GI94" s="105">
        <f t="shared" si="1857"/>
        <v>0</v>
      </c>
      <c r="GJ94" s="71">
        <f t="shared" si="1858"/>
        <v>0</v>
      </c>
      <c r="GK94" s="71">
        <f t="shared" si="1859"/>
        <v>0</v>
      </c>
      <c r="GL94" s="88">
        <f t="shared" si="1860"/>
        <v>0</v>
      </c>
      <c r="GM94" s="88">
        <f t="shared" si="1861"/>
        <v>0</v>
      </c>
      <c r="GN94" s="411"/>
      <c r="GO94" s="410"/>
      <c r="GP94" s="200">
        <f>$H94</f>
        <v>514878.87599999993</v>
      </c>
      <c r="GQ94" s="201" t="e">
        <f>GD94/GC94</f>
        <v>#DIV/0!</v>
      </c>
      <c r="GR94" s="69">
        <f>VLOOKUP($G94,'ВМП план'!$A$7:$AQ$73,38,0)</f>
        <v>0</v>
      </c>
      <c r="GS94" s="69">
        <f>VLOOKUP($G94,'ВМП план'!$A$7:$AQ$73,39,0)</f>
        <v>0</v>
      </c>
      <c r="GT94" s="69">
        <f>SUM(GR94/12*$B$2)</f>
        <v>0</v>
      </c>
      <c r="GU94" s="69">
        <f>SUM(GS94/12*$B$2)</f>
        <v>0</v>
      </c>
      <c r="GV94" s="71">
        <f>SUM(GV95:GV98)</f>
        <v>0</v>
      </c>
      <c r="GW94" s="71">
        <f t="shared" ref="GW94" si="2262">SUM(GW95:GW98)</f>
        <v>0</v>
      </c>
      <c r="GX94" s="71">
        <f t="shared" ref="GX94" si="2263">SUM(GX95:GX98)</f>
        <v>0</v>
      </c>
      <c r="GY94" s="71">
        <f t="shared" ref="GY94" si="2264">SUM(GY95:GY98)</f>
        <v>0</v>
      </c>
      <c r="GZ94" s="71">
        <f t="shared" ref="GZ94" si="2265">SUM(GZ95:GZ98)</f>
        <v>0</v>
      </c>
      <c r="HA94" s="71">
        <f t="shared" ref="HA94" si="2266">SUM(HA95:HA98)</f>
        <v>0</v>
      </c>
      <c r="HB94" s="105">
        <f t="shared" si="1862"/>
        <v>0</v>
      </c>
      <c r="HC94" s="71">
        <f t="shared" si="1863"/>
        <v>0</v>
      </c>
      <c r="HD94" s="71">
        <f t="shared" si="1864"/>
        <v>0</v>
      </c>
      <c r="HE94" s="88">
        <f t="shared" si="1865"/>
        <v>0</v>
      </c>
      <c r="HF94" s="88">
        <f t="shared" si="1866"/>
        <v>0</v>
      </c>
      <c r="HG94" s="411"/>
      <c r="HH94" s="410"/>
      <c r="HI94" s="200">
        <f>$H94</f>
        <v>514878.87599999993</v>
      </c>
      <c r="HJ94" s="201" t="e">
        <f>GW94/GV94</f>
        <v>#DIV/0!</v>
      </c>
      <c r="HK94" s="69">
        <f>VLOOKUP($G94,'ВМП план'!$A$7:$AQ$73,40,0)</f>
        <v>0</v>
      </c>
      <c r="HL94" s="69">
        <f>VLOOKUP($G94,'ВМП план'!$A$7:$AQ$73,41,0)</f>
        <v>0</v>
      </c>
      <c r="HM94" s="69">
        <f>SUM(HK94/12*$B$2)</f>
        <v>0</v>
      </c>
      <c r="HN94" s="69">
        <f>SUM(HL94/12*$B$2)</f>
        <v>0</v>
      </c>
      <c r="HO94" s="71">
        <f>SUM(HO95:HO98)</f>
        <v>0</v>
      </c>
      <c r="HP94" s="71">
        <f t="shared" ref="HP94" si="2267">SUM(HP95:HP98)</f>
        <v>0</v>
      </c>
      <c r="HQ94" s="71">
        <f t="shared" ref="HQ94" si="2268">SUM(HQ95:HQ98)</f>
        <v>0</v>
      </c>
      <c r="HR94" s="71">
        <f t="shared" ref="HR94" si="2269">SUM(HR95:HR98)</f>
        <v>0</v>
      </c>
      <c r="HS94" s="71">
        <f t="shared" ref="HS94" si="2270">SUM(HS95:HS98)</f>
        <v>0</v>
      </c>
      <c r="HT94" s="71">
        <f t="shared" ref="HT94" si="2271">SUM(HT95:HT98)</f>
        <v>0</v>
      </c>
      <c r="HU94" s="105">
        <f t="shared" si="1867"/>
        <v>0</v>
      </c>
      <c r="HV94" s="71">
        <f t="shared" si="1868"/>
        <v>0</v>
      </c>
      <c r="HW94" s="71">
        <f t="shared" si="1869"/>
        <v>0</v>
      </c>
      <c r="HX94" s="88">
        <f t="shared" si="1870"/>
        <v>0</v>
      </c>
      <c r="HY94" s="88">
        <f t="shared" si="1871"/>
        <v>0</v>
      </c>
      <c r="HZ94" s="411"/>
      <c r="IA94" s="410"/>
      <c r="IB94" s="200">
        <f>$H94</f>
        <v>514878.87599999993</v>
      </c>
      <c r="IC94" s="201" t="e">
        <f>HP94/HO94</f>
        <v>#DIV/0!</v>
      </c>
      <c r="ID94" s="138">
        <f>VLOOKUP($G94,'ВМП план'!$A$7:$AQ$73,34,0)</f>
        <v>0</v>
      </c>
      <c r="IE94" s="138">
        <f>VLOOKUP($G94,'ВМП план'!$A$7:$AQ$73,35,0)</f>
        <v>0</v>
      </c>
      <c r="IF94" s="69">
        <f>SUM(ID94/12*$B$2)</f>
        <v>0</v>
      </c>
      <c r="IG94" s="69">
        <f>SUM(IE94/12*$B$2)</f>
        <v>0</v>
      </c>
      <c r="IH94" s="71">
        <f>SUM(IH95:IH98)</f>
        <v>0</v>
      </c>
      <c r="II94" s="71">
        <f t="shared" ref="II94" si="2272">SUM(II95:II98)</f>
        <v>0</v>
      </c>
      <c r="IJ94" s="71">
        <f t="shared" ref="IJ94" si="2273">SUM(IJ95:IJ98)</f>
        <v>0</v>
      </c>
      <c r="IK94" s="71">
        <f t="shared" ref="IK94" si="2274">SUM(IK95:IK98)</f>
        <v>0</v>
      </c>
      <c r="IL94" s="71">
        <f t="shared" ref="IL94" si="2275">SUM(IL95:IL98)</f>
        <v>0</v>
      </c>
      <c r="IM94" s="71">
        <f t="shared" ref="IM94" si="2276">SUM(IM95:IM98)</f>
        <v>0</v>
      </c>
      <c r="IN94" s="105">
        <f t="shared" si="1872"/>
        <v>0</v>
      </c>
      <c r="IO94" s="71">
        <f t="shared" si="1873"/>
        <v>0</v>
      </c>
      <c r="IP94" s="71">
        <f t="shared" si="1874"/>
        <v>0</v>
      </c>
      <c r="IQ94" s="88">
        <f t="shared" si="1875"/>
        <v>0</v>
      </c>
      <c r="IR94" s="88">
        <f t="shared" si="1876"/>
        <v>0</v>
      </c>
      <c r="IS94" s="411"/>
      <c r="IT94" s="410"/>
      <c r="IU94" s="200">
        <f>$H94</f>
        <v>514878.87599999993</v>
      </c>
      <c r="IV94" s="201" t="e">
        <f>II94/IH94</f>
        <v>#DIV/0!</v>
      </c>
      <c r="IW94" s="138">
        <f>VLOOKUP($G94,'ВМП план'!$A$7:$AQ$73,42,0)</f>
        <v>0</v>
      </c>
      <c r="IX94" s="138">
        <f>VLOOKUP($G94,'ВМП план'!$A$7:$AQ$73,43,0)</f>
        <v>0</v>
      </c>
      <c r="IY94" s="69">
        <f>SUM(IW94/12*$B$2)</f>
        <v>0</v>
      </c>
      <c r="IZ94" s="69">
        <f>SUM(IX94/12*$B$2)</f>
        <v>0</v>
      </c>
      <c r="JA94" s="71">
        <f>SUM(JA95:JA98)</f>
        <v>0</v>
      </c>
      <c r="JB94" s="71">
        <f t="shared" ref="JB94" si="2277">SUM(JB95:JB98)</f>
        <v>0</v>
      </c>
      <c r="JC94" s="71">
        <f t="shared" ref="JC94" si="2278">SUM(JC95:JC98)</f>
        <v>0</v>
      </c>
      <c r="JD94" s="71">
        <f t="shared" ref="JD94" si="2279">SUM(JD95:JD98)</f>
        <v>0</v>
      </c>
      <c r="JE94" s="71">
        <f t="shared" ref="JE94" si="2280">SUM(JE95:JE98)</f>
        <v>0</v>
      </c>
      <c r="JF94" s="71">
        <f t="shared" ref="JF94" si="2281">SUM(JF95:JF98)</f>
        <v>0</v>
      </c>
      <c r="JG94" s="105">
        <f t="shared" si="1877"/>
        <v>0</v>
      </c>
      <c r="JH94" s="71">
        <f t="shared" si="1878"/>
        <v>0</v>
      </c>
      <c r="JI94" s="71">
        <f t="shared" si="1879"/>
        <v>0</v>
      </c>
      <c r="JJ94" s="88">
        <f t="shared" si="1880"/>
        <v>0</v>
      </c>
      <c r="JK94" s="88">
        <f t="shared" si="1881"/>
        <v>0</v>
      </c>
      <c r="JL94" s="411"/>
      <c r="JM94" s="410"/>
      <c r="JN94" s="200">
        <f>$H94</f>
        <v>514878.87599999993</v>
      </c>
      <c r="JO94" s="201" t="e">
        <f>JB94/JA94</f>
        <v>#DIV/0!</v>
      </c>
      <c r="JP94" s="517">
        <f>J94+AC94+AV94+BO94+CH94+DA94+DT94+EM94+FF94+FY94+GR94+HK94+ID94+IW94</f>
        <v>4</v>
      </c>
      <c r="JQ94" s="517">
        <f t="shared" ref="JQ94" si="2282">K94+AD94+AW94+BP94+CI94+DB94+DU94+EN94+FG94+FZ94+GS94+HL94+IE94+IX94</f>
        <v>2059515.5039999997</v>
      </c>
      <c r="JR94" s="517">
        <f t="shared" ref="JR94" si="2283">L94+AE94+AX94+BQ94+CJ94+DC94+DV94+EO94+FH94+GA94+GT94+HM94+IF94+IY94</f>
        <v>0.66666666666666663</v>
      </c>
      <c r="JS94" s="517">
        <f t="shared" ref="JS94" si="2284">M94+AF94+AY94+BR94+CK94+DD94+DW94+EP94+FI94+GB94+GU94+HN94+IG94+IZ94</f>
        <v>343252.58399999997</v>
      </c>
      <c r="JT94" s="517">
        <f t="shared" ref="JT94:JT98" si="2285">N94+AG94+AZ94+BS94+CL94+DE94+DX94+EQ94+FJ94+GC94+GV94+HO94+IH94+JA94</f>
        <v>1</v>
      </c>
      <c r="JU94" s="517">
        <f t="shared" ref="JU94:JU98" si="2286">O94+AH94+BA94+BT94+CM94+DF94+DY94+ER94+FK94+GD94+GW94+HP94+II94+JB94</f>
        <v>514878.88</v>
      </c>
      <c r="JV94" s="517">
        <f t="shared" ref="JV94:JV98" si="2287">P94+AI94+BB94+BU94+CN94+DG94+DZ94+ES94+FL94+GE94+GX94+HQ94+IJ94+JC94</f>
        <v>5</v>
      </c>
      <c r="JW94" s="517">
        <f t="shared" ref="JW94:JW98" si="2288">Q94+AJ94+BC94+BV94+CO94+DH94+EA94+ET94+FM94+GF94+GY94+HR94+IK94+JD94</f>
        <v>0</v>
      </c>
      <c r="JX94" s="517">
        <f t="shared" ref="JX94:JX98" si="2289">R94+AK94+BD94+BW94+CP94+DI94+EB94+EU94+FN94+GG94+GZ94+HS94+IL94+JE94</f>
        <v>0</v>
      </c>
      <c r="JY94" s="517">
        <f t="shared" ref="JY94:JY98" si="2290">S94+AL94+BE94+BX94+CQ94+DJ94+EC94+EV94+FO94+GH94+HA94+HT94+IM94+JF94</f>
        <v>0</v>
      </c>
      <c r="JZ94" s="517">
        <f>JT94+JW94</f>
        <v>1</v>
      </c>
      <c r="KA94" s="517">
        <f t="shared" si="1962"/>
        <v>514878.88</v>
      </c>
      <c r="KB94" s="517">
        <f t="shared" si="1963"/>
        <v>5</v>
      </c>
      <c r="KC94" s="88">
        <f>JT94-JR94</f>
        <v>0.33333333333333337</v>
      </c>
      <c r="KD94" s="88">
        <f>JU94-JS94</f>
        <v>171626.29600000003</v>
      </c>
      <c r="KE94" s="200">
        <f>$H94</f>
        <v>514878.87599999993</v>
      </c>
      <c r="KF94" s="201">
        <f>JU94/JT94</f>
        <v>514878.88</v>
      </c>
      <c r="KG94" s="412"/>
      <c r="KH94" s="412"/>
    </row>
    <row r="95" spans="1:294" ht="48" customHeight="1" x14ac:dyDescent="0.2">
      <c r="A95" s="126">
        <v>1</v>
      </c>
      <c r="B95" s="126">
        <v>1</v>
      </c>
      <c r="C95" s="282">
        <v>29</v>
      </c>
      <c r="D95" s="327" t="s">
        <v>516</v>
      </c>
      <c r="E95" s="257" t="s">
        <v>517</v>
      </c>
      <c r="F95" s="288" t="s">
        <v>518</v>
      </c>
      <c r="G95" s="77"/>
      <c r="H95" s="115"/>
      <c r="I95" s="115"/>
      <c r="J95" s="57"/>
      <c r="K95" s="57"/>
      <c r="L95" s="57"/>
      <c r="M95" s="57"/>
      <c r="N95" s="57">
        <f>VLOOKUP($E95,'факт '!$E$9:$DJ$147,3,0)</f>
        <v>0</v>
      </c>
      <c r="O95" s="57">
        <f>VLOOKUP($E95,'факт '!$E$9:$DJ$147,4,0)</f>
        <v>0</v>
      </c>
      <c r="P95" s="57">
        <f>VLOOKUP($E95,'факт '!$E$9:$DJ$147,5,0)</f>
        <v>0</v>
      </c>
      <c r="Q95" s="57">
        <f>VLOOKUP($E95,'факт '!$E$9:$DJ$147,6,0)</f>
        <v>0</v>
      </c>
      <c r="R95" s="57">
        <f>VLOOKUP($E95,'факт '!$E$9:$DJ$147,7,0)</f>
        <v>0</v>
      </c>
      <c r="S95" s="57">
        <f>VLOOKUP($E95,'факт '!$E$9:$DJ$147,8,0)</f>
        <v>0</v>
      </c>
      <c r="T95" s="57">
        <f t="shared" si="1351"/>
        <v>0</v>
      </c>
      <c r="U95" s="57">
        <f t="shared" si="1352"/>
        <v>0</v>
      </c>
      <c r="V95" s="57">
        <f t="shared" si="1353"/>
        <v>0</v>
      </c>
      <c r="W95" s="243">
        <f t="shared" si="1354"/>
        <v>0</v>
      </c>
      <c r="X95" s="243">
        <f t="shared" si="1355"/>
        <v>0</v>
      </c>
      <c r="Y95" s="344"/>
      <c r="Z95" s="238"/>
      <c r="AA95" s="136"/>
      <c r="AB95" s="58"/>
      <c r="AC95" s="57"/>
      <c r="AD95" s="57"/>
      <c r="AE95" s="57"/>
      <c r="AF95" s="57"/>
      <c r="AG95" s="57">
        <f>VLOOKUP($E95,'факт '!$E$9:$DJ$147,15,0)</f>
        <v>1</v>
      </c>
      <c r="AH95" s="57">
        <f>VLOOKUP($E95,'факт '!$E$9:$DJ$147,16,0)</f>
        <v>514878.88</v>
      </c>
      <c r="AI95" s="57">
        <f>VLOOKUP($E95,'факт '!$E$9:$DJ$147,17,0)</f>
        <v>5</v>
      </c>
      <c r="AJ95" s="57">
        <f>VLOOKUP($E95,'факт '!$E$9:$DJ$147,18,0)</f>
        <v>0</v>
      </c>
      <c r="AK95" s="57">
        <f>VLOOKUP($E95,'факт '!$E$9:$DJ$147,19,0)</f>
        <v>0</v>
      </c>
      <c r="AL95" s="57">
        <f>VLOOKUP($E95,'факт '!$E$9:$DJ$147,20,0)</f>
        <v>0</v>
      </c>
      <c r="AM95" s="57">
        <f t="shared" si="1817"/>
        <v>1</v>
      </c>
      <c r="AN95" s="57">
        <f t="shared" si="1818"/>
        <v>514878.88</v>
      </c>
      <c r="AO95" s="57">
        <f t="shared" si="1819"/>
        <v>5</v>
      </c>
      <c r="AP95" s="243">
        <f t="shared" si="1820"/>
        <v>1</v>
      </c>
      <c r="AQ95" s="243">
        <f t="shared" si="1821"/>
        <v>514878.88</v>
      </c>
      <c r="AR95" s="344"/>
      <c r="AS95" s="238"/>
      <c r="AT95" s="136"/>
      <c r="AU95" s="58"/>
      <c r="AV95" s="57"/>
      <c r="AW95" s="57"/>
      <c r="AX95" s="57"/>
      <c r="AY95" s="57"/>
      <c r="AZ95" s="57">
        <f>VLOOKUP($E95,'факт '!$E$9:$DJ$147,9,0)</f>
        <v>0</v>
      </c>
      <c r="BA95" s="57">
        <f>VLOOKUP($E95,'факт '!$E$9:$DJ$147,10,0)</f>
        <v>0</v>
      </c>
      <c r="BB95" s="57">
        <f>VLOOKUP($E95,'факт '!$E$9:$DJ$147,11,0)</f>
        <v>0</v>
      </c>
      <c r="BC95" s="57">
        <f>VLOOKUP($E95,'факт '!$E$9:$DJ$147,12,0)</f>
        <v>0</v>
      </c>
      <c r="BD95" s="57">
        <f>VLOOKUP($E95,'факт '!$E$9:$DJ$147,13,0)</f>
        <v>0</v>
      </c>
      <c r="BE95" s="57">
        <f>VLOOKUP($E95,'факт '!$E$9:$DJ$147,14,0)</f>
        <v>0</v>
      </c>
      <c r="BF95" s="57">
        <f t="shared" si="1822"/>
        <v>0</v>
      </c>
      <c r="BG95" s="57">
        <f t="shared" si="1823"/>
        <v>0</v>
      </c>
      <c r="BH95" s="57">
        <f t="shared" si="1824"/>
        <v>0</v>
      </c>
      <c r="BI95" s="243">
        <f t="shared" si="1825"/>
        <v>0</v>
      </c>
      <c r="BJ95" s="243">
        <f t="shared" si="1826"/>
        <v>0</v>
      </c>
      <c r="BK95" s="344"/>
      <c r="BL95" s="238"/>
      <c r="BM95" s="136"/>
      <c r="BN95" s="58"/>
      <c r="BO95" s="57"/>
      <c r="BP95" s="57"/>
      <c r="BQ95" s="57"/>
      <c r="BR95" s="57"/>
      <c r="BS95" s="57">
        <f>VLOOKUP($E95,'факт '!$E$9:$DJ$147,21,0)</f>
        <v>0</v>
      </c>
      <c r="BT95" s="57">
        <f>VLOOKUP($E95,'факт '!$E$9:$DJ$147,22,0)</f>
        <v>0</v>
      </c>
      <c r="BU95" s="57">
        <f>VLOOKUP($E95,'факт '!$E$9:$DJ$147,23,0)</f>
        <v>0</v>
      </c>
      <c r="BV95" s="57">
        <f>VLOOKUP($E95,'факт '!$E$9:$DJ$147,24,0)</f>
        <v>0</v>
      </c>
      <c r="BW95" s="57">
        <f>VLOOKUP($E95,'факт '!$E$9:$DJ$147,25,0)</f>
        <v>0</v>
      </c>
      <c r="BX95" s="57">
        <f>VLOOKUP($E95,'факт '!$E$9:$DJ$147,26,0)</f>
        <v>0</v>
      </c>
      <c r="BY95" s="57">
        <f t="shared" si="1827"/>
        <v>0</v>
      </c>
      <c r="BZ95" s="57">
        <f t="shared" si="1828"/>
        <v>0</v>
      </c>
      <c r="CA95" s="57">
        <f t="shared" si="1829"/>
        <v>0</v>
      </c>
      <c r="CB95" s="243">
        <f t="shared" si="1830"/>
        <v>0</v>
      </c>
      <c r="CC95" s="243">
        <f t="shared" si="1831"/>
        <v>0</v>
      </c>
      <c r="CD95" s="344"/>
      <c r="CE95" s="238"/>
      <c r="CF95" s="136"/>
      <c r="CG95" s="58"/>
      <c r="CH95" s="57"/>
      <c r="CI95" s="57"/>
      <c r="CJ95" s="57"/>
      <c r="CK95" s="57"/>
      <c r="CL95" s="57">
        <f>VLOOKUP($E95,'факт '!$E$9:$DJ$148,33,0)</f>
        <v>0</v>
      </c>
      <c r="CM95" s="57">
        <f>VLOOKUP($E95,'факт '!$E$9:$DJ$148,34,0)</f>
        <v>0</v>
      </c>
      <c r="CN95" s="57">
        <f>VLOOKUP($E95,'факт '!$E$9:$DJ$148,35,0)</f>
        <v>0</v>
      </c>
      <c r="CO95" s="57">
        <f>VLOOKUP($E95,'факт '!$E$9:$DJ$148,36,0)</f>
        <v>0</v>
      </c>
      <c r="CP95" s="57">
        <f>VLOOKUP($E95,'факт '!$E$9:$DJ$148,37,0)</f>
        <v>0</v>
      </c>
      <c r="CQ95" s="57">
        <f>VLOOKUP($E95,'факт '!$E$9:$DJ$148,38,0)</f>
        <v>0</v>
      </c>
      <c r="CR95" s="57">
        <f t="shared" si="1832"/>
        <v>0</v>
      </c>
      <c r="CS95" s="57">
        <f t="shared" si="1833"/>
        <v>0</v>
      </c>
      <c r="CT95" s="57">
        <f t="shared" si="1834"/>
        <v>0</v>
      </c>
      <c r="CU95" s="243">
        <f t="shared" si="1835"/>
        <v>0</v>
      </c>
      <c r="CV95" s="243">
        <f t="shared" si="1836"/>
        <v>0</v>
      </c>
      <c r="CW95" s="344"/>
      <c r="CX95" s="238"/>
      <c r="CY95" s="136"/>
      <c r="CZ95" s="58"/>
      <c r="DA95" s="57"/>
      <c r="DB95" s="57"/>
      <c r="DC95" s="57"/>
      <c r="DD95" s="57"/>
      <c r="DE95" s="57">
        <f>VLOOKUP($E95,'факт '!$E$9:$DJ$148,57,0)</f>
        <v>0</v>
      </c>
      <c r="DF95" s="57">
        <f>VLOOKUP($E95,'факт '!$E$9:$DJ$148,58,0)</f>
        <v>0</v>
      </c>
      <c r="DG95" s="57">
        <f>VLOOKUP($E95,'факт '!$E$9:$DJ$148,59,0)</f>
        <v>0</v>
      </c>
      <c r="DH95" s="57">
        <f>VLOOKUP($E95,'факт '!$E$9:$DJ$148,60,0)</f>
        <v>0</v>
      </c>
      <c r="DI95" s="57">
        <f>VLOOKUP($E95,'факт '!$E$9:$DJ$148,61,0)</f>
        <v>0</v>
      </c>
      <c r="DJ95" s="57">
        <f>VLOOKUP($E95,'факт '!$E$9:$DJ$148,62,0)</f>
        <v>0</v>
      </c>
      <c r="DK95" s="57">
        <f t="shared" si="1837"/>
        <v>0</v>
      </c>
      <c r="DL95" s="57">
        <f t="shared" si="1838"/>
        <v>0</v>
      </c>
      <c r="DM95" s="57">
        <f t="shared" si="1839"/>
        <v>0</v>
      </c>
      <c r="DN95" s="243">
        <f t="shared" si="1840"/>
        <v>0</v>
      </c>
      <c r="DO95" s="243">
        <f t="shared" si="1841"/>
        <v>0</v>
      </c>
      <c r="DP95" s="344"/>
      <c r="DQ95" s="238"/>
      <c r="DR95" s="136"/>
      <c r="DS95" s="58"/>
      <c r="DT95" s="57"/>
      <c r="DU95" s="57"/>
      <c r="DV95" s="57"/>
      <c r="DW95" s="57"/>
      <c r="DX95" s="57">
        <f>VLOOKUP($E95,'факт '!$E$9:$DJ$148,27,0)</f>
        <v>0</v>
      </c>
      <c r="DY95" s="57">
        <f>VLOOKUP($E95,'факт '!$E$9:$DJ$148,28,0)</f>
        <v>0</v>
      </c>
      <c r="DZ95" s="57">
        <f>VLOOKUP($E95,'факт '!$E$9:$DJ$148,29,0)</f>
        <v>0</v>
      </c>
      <c r="EA95" s="57">
        <f>VLOOKUP($E95,'факт '!$E$9:$DJ$148,30,0)</f>
        <v>0</v>
      </c>
      <c r="EB95" s="57">
        <f>VLOOKUP($E95,'факт '!$E$9:$DJ$148,31,0)</f>
        <v>0</v>
      </c>
      <c r="EC95" s="57">
        <f>VLOOKUP($E95,'факт '!$E$9:$DJ$148,32,0)</f>
        <v>0</v>
      </c>
      <c r="ED95" s="57">
        <f t="shared" si="1842"/>
        <v>0</v>
      </c>
      <c r="EE95" s="57">
        <f t="shared" si="1843"/>
        <v>0</v>
      </c>
      <c r="EF95" s="57">
        <f t="shared" si="1844"/>
        <v>0</v>
      </c>
      <c r="EG95" s="243">
        <f t="shared" si="1845"/>
        <v>0</v>
      </c>
      <c r="EH95" s="243">
        <f t="shared" si="1846"/>
        <v>0</v>
      </c>
      <c r="EI95" s="344"/>
      <c r="EJ95" s="238"/>
      <c r="EK95" s="136"/>
      <c r="EL95" s="58"/>
      <c r="EM95" s="57"/>
      <c r="EN95" s="57"/>
      <c r="EO95" s="57"/>
      <c r="EP95" s="57"/>
      <c r="EQ95" s="57">
        <f>VLOOKUP($E95,'факт '!$E$9:$DJ$148,63,0)</f>
        <v>0</v>
      </c>
      <c r="ER95" s="57">
        <f>VLOOKUP($E95,'факт '!$E$9:$DJ$148,64,0)</f>
        <v>0</v>
      </c>
      <c r="ES95" s="57">
        <f>VLOOKUP($E95,'факт '!$E$9:$DJ$148,65,0)</f>
        <v>0</v>
      </c>
      <c r="ET95" s="57">
        <f>VLOOKUP($E95,'факт '!$E$9:$DJ$148,66,0)</f>
        <v>0</v>
      </c>
      <c r="EU95" s="57">
        <f>VLOOKUP($E95,'факт '!$E$9:$DJ$148,67,0)</f>
        <v>0</v>
      </c>
      <c r="EV95" s="57">
        <f>VLOOKUP($E95,'факт '!$E$9:$DJ$148,68,0)</f>
        <v>0</v>
      </c>
      <c r="EW95" s="57">
        <f t="shared" si="1847"/>
        <v>0</v>
      </c>
      <c r="EX95" s="57">
        <f t="shared" si="1848"/>
        <v>0</v>
      </c>
      <c r="EY95" s="57">
        <f t="shared" si="1849"/>
        <v>0</v>
      </c>
      <c r="EZ95" s="243">
        <f t="shared" si="1850"/>
        <v>0</v>
      </c>
      <c r="FA95" s="243">
        <f t="shared" si="1851"/>
        <v>0</v>
      </c>
      <c r="FB95" s="344"/>
      <c r="FC95" s="238"/>
      <c r="FD95" s="136"/>
      <c r="FE95" s="58"/>
      <c r="FF95" s="57"/>
      <c r="FG95" s="57"/>
      <c r="FH95" s="57"/>
      <c r="FI95" s="57"/>
      <c r="FJ95" s="57">
        <f>VLOOKUP($E95,'факт '!$E$9:$DJ$148,93,0)</f>
        <v>0</v>
      </c>
      <c r="FK95" s="57">
        <f>VLOOKUP($E95,'факт '!$E$9:$DJ$148,94,0)</f>
        <v>0</v>
      </c>
      <c r="FL95" s="57">
        <f>VLOOKUP($E95,'факт '!$E$9:$DJ$148,95,0)</f>
        <v>0</v>
      </c>
      <c r="FM95" s="57">
        <f>VLOOKUP($E95,'факт '!$E$9:$DJ$148,96,0)</f>
        <v>0</v>
      </c>
      <c r="FN95" s="57">
        <f>VLOOKUP($E95,'факт '!$E$9:$DJ$148,97,0)</f>
        <v>0</v>
      </c>
      <c r="FO95" s="57">
        <f>VLOOKUP($E95,'факт '!$E$9:$DJ$148,98,0)</f>
        <v>0</v>
      </c>
      <c r="FP95" s="57">
        <f t="shared" si="1852"/>
        <v>0</v>
      </c>
      <c r="FQ95" s="57">
        <f t="shared" si="1853"/>
        <v>0</v>
      </c>
      <c r="FR95" s="57">
        <f t="shared" si="1854"/>
        <v>0</v>
      </c>
      <c r="FS95" s="243">
        <f t="shared" si="1855"/>
        <v>0</v>
      </c>
      <c r="FT95" s="243">
        <f t="shared" si="1856"/>
        <v>0</v>
      </c>
      <c r="FU95" s="344"/>
      <c r="FV95" s="238"/>
      <c r="FW95" s="136"/>
      <c r="FX95" s="58"/>
      <c r="FY95" s="57"/>
      <c r="FZ95" s="57"/>
      <c r="GA95" s="57"/>
      <c r="GB95" s="57"/>
      <c r="GC95" s="57">
        <f>VLOOKUP($E95,'факт '!$E$9:$DJ$148,87,0)</f>
        <v>0</v>
      </c>
      <c r="GD95" s="57">
        <f>VLOOKUP($E95,'факт '!$E$9:$DJ$148,88,0)</f>
        <v>0</v>
      </c>
      <c r="GE95" s="57">
        <f>VLOOKUP($E95,'факт '!$E$9:$DJ$148,89,0)</f>
        <v>0</v>
      </c>
      <c r="GF95" s="57">
        <f>VLOOKUP($E95,'факт '!$E$9:$DJ$148,90,0)</f>
        <v>0</v>
      </c>
      <c r="GG95" s="57">
        <f>VLOOKUP($E95,'факт '!$E$9:$DJ$148,91,0)</f>
        <v>0</v>
      </c>
      <c r="GH95" s="57">
        <f>VLOOKUP($E95,'факт '!$E$9:$DJ$148,92,0)</f>
        <v>0</v>
      </c>
      <c r="GI95" s="57">
        <f t="shared" si="1857"/>
        <v>0</v>
      </c>
      <c r="GJ95" s="57">
        <f t="shared" si="1858"/>
        <v>0</v>
      </c>
      <c r="GK95" s="57">
        <f t="shared" si="1859"/>
        <v>0</v>
      </c>
      <c r="GL95" s="243">
        <f t="shared" si="1860"/>
        <v>0</v>
      </c>
      <c r="GM95" s="243">
        <f t="shared" si="1861"/>
        <v>0</v>
      </c>
      <c r="GN95" s="344"/>
      <c r="GO95" s="238"/>
      <c r="GP95" s="136"/>
      <c r="GQ95" s="58"/>
      <c r="GR95" s="57"/>
      <c r="GS95" s="57"/>
      <c r="GT95" s="57"/>
      <c r="GU95" s="57"/>
      <c r="GV95" s="57">
        <f>VLOOKUP($E95,'факт '!$E$9:$DJ$148,99,0)</f>
        <v>0</v>
      </c>
      <c r="GW95" s="57">
        <f>VLOOKUP($E95,'факт '!$E$9:$DJ$148,100,0)</f>
        <v>0</v>
      </c>
      <c r="GX95" s="57">
        <f>VLOOKUP($E95,'факт '!$E$9:$DJ$148,101,0)</f>
        <v>0</v>
      </c>
      <c r="GY95" s="57">
        <f>VLOOKUP($E95,'факт '!$E$9:$DJ$148,102,0)</f>
        <v>0</v>
      </c>
      <c r="GZ95" s="57">
        <f>VLOOKUP($E95,'факт '!$E$9:$DJ$148,103,0)</f>
        <v>0</v>
      </c>
      <c r="HA95" s="57">
        <f>VLOOKUP($E95,'факт '!$E$9:$DJ$148,104,0)</f>
        <v>0</v>
      </c>
      <c r="HB95" s="57">
        <f t="shared" si="1862"/>
        <v>0</v>
      </c>
      <c r="HC95" s="57">
        <f t="shared" si="1863"/>
        <v>0</v>
      </c>
      <c r="HD95" s="57">
        <f t="shared" si="1864"/>
        <v>0</v>
      </c>
      <c r="HE95" s="243">
        <f t="shared" si="1865"/>
        <v>0</v>
      </c>
      <c r="HF95" s="243">
        <f t="shared" si="1866"/>
        <v>0</v>
      </c>
      <c r="HG95" s="344"/>
      <c r="HH95" s="238"/>
      <c r="HI95" s="136"/>
      <c r="HJ95" s="58"/>
      <c r="HK95" s="57"/>
      <c r="HL95" s="57"/>
      <c r="HM95" s="57"/>
      <c r="HN95" s="57"/>
      <c r="HO95" s="57">
        <f>VLOOKUP($E95,'факт '!$E$9:$DJ$148,81,0)</f>
        <v>0</v>
      </c>
      <c r="HP95" s="57">
        <f>VLOOKUP($E95,'факт '!$E$9:$DJ$148,82,0)</f>
        <v>0</v>
      </c>
      <c r="HQ95" s="57">
        <f>VLOOKUP($E95,'факт '!$E$9:$DJ$148,83,0)</f>
        <v>0</v>
      </c>
      <c r="HR95" s="57">
        <f>VLOOKUP($E95,'факт '!$E$9:$DJ$148,84,0)</f>
        <v>0</v>
      </c>
      <c r="HS95" s="57">
        <f>VLOOKUP($E95,'факт '!$E$9:$DJ$148,85,0)</f>
        <v>0</v>
      </c>
      <c r="HT95" s="57">
        <f>VLOOKUP($E95,'факт '!$E$9:$DJ$148,86,0)</f>
        <v>0</v>
      </c>
      <c r="HU95" s="57">
        <f t="shared" si="1867"/>
        <v>0</v>
      </c>
      <c r="HV95" s="57">
        <f t="shared" si="1868"/>
        <v>0</v>
      </c>
      <c r="HW95" s="57">
        <f t="shared" si="1869"/>
        <v>0</v>
      </c>
      <c r="HX95" s="243">
        <f t="shared" si="1870"/>
        <v>0</v>
      </c>
      <c r="HY95" s="243">
        <f t="shared" si="1871"/>
        <v>0</v>
      </c>
      <c r="HZ95" s="344"/>
      <c r="IA95" s="238"/>
      <c r="IB95" s="136"/>
      <c r="IC95" s="58"/>
      <c r="ID95" s="58"/>
      <c r="IE95" s="58"/>
      <c r="IF95" s="57"/>
      <c r="IG95" s="57"/>
      <c r="IH95" s="57">
        <f>VLOOKUP($E95,'факт '!$E$9:$DJ$148,69,0)</f>
        <v>0</v>
      </c>
      <c r="II95" s="57">
        <f>VLOOKUP($E95,'факт '!$E$9:$DJ$148,70,0)</f>
        <v>0</v>
      </c>
      <c r="IJ95" s="57">
        <f>VLOOKUP($E95,'факт '!$E$9:$DJ$148,71,0)</f>
        <v>0</v>
      </c>
      <c r="IK95" s="57">
        <f>VLOOKUP($E95,'факт '!$E$9:$DJ$148,72,0)</f>
        <v>0</v>
      </c>
      <c r="IL95" s="57">
        <f>VLOOKUP($E95,'факт '!$E$9:$DJ$148,73,0)</f>
        <v>0</v>
      </c>
      <c r="IM95" s="57">
        <f>VLOOKUP($E95,'факт '!$E$9:$DJ$148,74,0)</f>
        <v>0</v>
      </c>
      <c r="IN95" s="57">
        <f t="shared" si="1872"/>
        <v>0</v>
      </c>
      <c r="IO95" s="57">
        <f t="shared" si="1873"/>
        <v>0</v>
      </c>
      <c r="IP95" s="57">
        <f t="shared" si="1874"/>
        <v>0</v>
      </c>
      <c r="IQ95" s="243">
        <f t="shared" si="1875"/>
        <v>0</v>
      </c>
      <c r="IR95" s="243">
        <f t="shared" si="1876"/>
        <v>0</v>
      </c>
      <c r="IS95" s="344"/>
      <c r="IT95" s="238"/>
      <c r="IU95" s="136"/>
      <c r="IV95" s="58"/>
      <c r="IW95" s="58"/>
      <c r="IX95" s="58"/>
      <c r="IY95" s="57"/>
      <c r="IZ95" s="57"/>
      <c r="JA95" s="57"/>
      <c r="JB95" s="57"/>
      <c r="JC95" s="57"/>
      <c r="JD95" s="57"/>
      <c r="JE95" s="57"/>
      <c r="JF95" s="57"/>
      <c r="JG95" s="57">
        <f t="shared" si="1877"/>
        <v>0</v>
      </c>
      <c r="JH95" s="57">
        <f t="shared" si="1878"/>
        <v>0</v>
      </c>
      <c r="JI95" s="57">
        <f t="shared" si="1879"/>
        <v>0</v>
      </c>
      <c r="JJ95" s="243">
        <f t="shared" si="1880"/>
        <v>0</v>
      </c>
      <c r="JK95" s="243">
        <f t="shared" si="1881"/>
        <v>0</v>
      </c>
      <c r="JL95" s="344"/>
      <c r="JM95" s="238"/>
      <c r="JN95" s="136"/>
      <c r="JO95" s="58"/>
      <c r="JP95" s="59"/>
      <c r="JQ95" s="60"/>
      <c r="JR95" s="59"/>
      <c r="JS95" s="59"/>
      <c r="JT95" s="519">
        <f t="shared" si="2285"/>
        <v>1</v>
      </c>
      <c r="JU95" s="519">
        <f t="shared" si="2286"/>
        <v>514878.88</v>
      </c>
      <c r="JV95" s="519">
        <f t="shared" si="2287"/>
        <v>5</v>
      </c>
      <c r="JW95" s="519">
        <f t="shared" si="2288"/>
        <v>0</v>
      </c>
      <c r="JX95" s="519">
        <f t="shared" si="2289"/>
        <v>0</v>
      </c>
      <c r="JY95" s="519">
        <f t="shared" si="2290"/>
        <v>0</v>
      </c>
      <c r="JZ95" s="57">
        <f t="shared" ref="JZ95:JZ98" si="2291">JT95+JW95</f>
        <v>1</v>
      </c>
      <c r="KA95" s="57">
        <f t="shared" si="1962"/>
        <v>514878.88</v>
      </c>
      <c r="KB95" s="57">
        <f t="shared" si="1963"/>
        <v>5</v>
      </c>
      <c r="KC95" s="243">
        <f t="shared" ref="KC95:KC98" si="2292">JT95-JR95</f>
        <v>1</v>
      </c>
      <c r="KD95" s="243">
        <f t="shared" ref="KD95:KD98" si="2293">JU95-JS95</f>
        <v>514878.88</v>
      </c>
      <c r="KE95" s="136"/>
      <c r="KF95" s="58"/>
      <c r="KG95" s="76"/>
      <c r="KH95" s="76"/>
    </row>
    <row r="96" spans="1:294" s="4" customFormat="1" ht="13.5" x14ac:dyDescent="0.2">
      <c r="A96" s="126">
        <v>1</v>
      </c>
      <c r="B96" s="126"/>
      <c r="C96" s="147"/>
      <c r="D96" s="334"/>
      <c r="E96" s="164"/>
      <c r="F96" s="165"/>
      <c r="G96" s="164"/>
      <c r="H96" s="167"/>
      <c r="I96" s="167"/>
      <c r="J96" s="140"/>
      <c r="K96" s="140"/>
      <c r="L96" s="140"/>
      <c r="M96" s="140"/>
      <c r="N96" s="140"/>
      <c r="O96" s="140"/>
      <c r="P96" s="140"/>
      <c r="Q96" s="140"/>
      <c r="R96" s="140"/>
      <c r="S96" s="140"/>
      <c r="T96" s="57">
        <f t="shared" si="1351"/>
        <v>0</v>
      </c>
      <c r="U96" s="57">
        <f t="shared" si="1352"/>
        <v>0</v>
      </c>
      <c r="V96" s="57">
        <f t="shared" si="1353"/>
        <v>0</v>
      </c>
      <c r="W96" s="243">
        <f t="shared" si="1354"/>
        <v>0</v>
      </c>
      <c r="X96" s="243">
        <f t="shared" si="1355"/>
        <v>0</v>
      </c>
      <c r="Y96" s="243"/>
      <c r="Z96" s="243"/>
      <c r="AA96" s="143"/>
      <c r="AB96" s="143"/>
      <c r="AC96" s="140"/>
      <c r="AD96" s="140"/>
      <c r="AE96" s="140"/>
      <c r="AF96" s="140"/>
      <c r="AG96" s="140"/>
      <c r="AH96" s="140"/>
      <c r="AI96" s="140"/>
      <c r="AJ96" s="140"/>
      <c r="AK96" s="140"/>
      <c r="AL96" s="140"/>
      <c r="AM96" s="57">
        <f t="shared" si="1817"/>
        <v>0</v>
      </c>
      <c r="AN96" s="57">
        <f t="shared" si="1818"/>
        <v>0</v>
      </c>
      <c r="AO96" s="57">
        <f t="shared" si="1819"/>
        <v>0</v>
      </c>
      <c r="AP96" s="243">
        <f t="shared" si="1820"/>
        <v>0</v>
      </c>
      <c r="AQ96" s="243">
        <f t="shared" si="1821"/>
        <v>0</v>
      </c>
      <c r="AR96" s="243"/>
      <c r="AS96" s="243"/>
      <c r="AT96" s="143"/>
      <c r="AU96" s="143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57">
        <f t="shared" si="1822"/>
        <v>0</v>
      </c>
      <c r="BG96" s="57">
        <f t="shared" si="1823"/>
        <v>0</v>
      </c>
      <c r="BH96" s="57">
        <f t="shared" si="1824"/>
        <v>0</v>
      </c>
      <c r="BI96" s="243">
        <f t="shared" si="1825"/>
        <v>0</v>
      </c>
      <c r="BJ96" s="243">
        <f t="shared" si="1826"/>
        <v>0</v>
      </c>
      <c r="BK96" s="243"/>
      <c r="BL96" s="243"/>
      <c r="BM96" s="143"/>
      <c r="BN96" s="143"/>
      <c r="BO96" s="140"/>
      <c r="BP96" s="140"/>
      <c r="BQ96" s="140"/>
      <c r="BR96" s="140"/>
      <c r="BS96" s="140"/>
      <c r="BT96" s="140"/>
      <c r="BU96" s="140"/>
      <c r="BV96" s="140"/>
      <c r="BW96" s="140"/>
      <c r="BX96" s="140"/>
      <c r="BY96" s="57">
        <f t="shared" si="1827"/>
        <v>0</v>
      </c>
      <c r="BZ96" s="57">
        <f t="shared" si="1828"/>
        <v>0</v>
      </c>
      <c r="CA96" s="57">
        <f t="shared" si="1829"/>
        <v>0</v>
      </c>
      <c r="CB96" s="243">
        <f t="shared" si="1830"/>
        <v>0</v>
      </c>
      <c r="CC96" s="243">
        <f t="shared" si="1831"/>
        <v>0</v>
      </c>
      <c r="CD96" s="243"/>
      <c r="CE96" s="243"/>
      <c r="CF96" s="143"/>
      <c r="CG96" s="143"/>
      <c r="CH96" s="140"/>
      <c r="CI96" s="140"/>
      <c r="CJ96" s="140"/>
      <c r="CK96" s="140"/>
      <c r="CL96" s="57"/>
      <c r="CM96" s="57"/>
      <c r="CN96" s="57"/>
      <c r="CO96" s="57"/>
      <c r="CP96" s="57"/>
      <c r="CQ96" s="57"/>
      <c r="CR96" s="57">
        <f t="shared" si="1832"/>
        <v>0</v>
      </c>
      <c r="CS96" s="57">
        <f t="shared" si="1833"/>
        <v>0</v>
      </c>
      <c r="CT96" s="57">
        <f t="shared" si="1834"/>
        <v>0</v>
      </c>
      <c r="CU96" s="243">
        <f t="shared" si="1835"/>
        <v>0</v>
      </c>
      <c r="CV96" s="243">
        <f t="shared" si="1836"/>
        <v>0</v>
      </c>
      <c r="CW96" s="243"/>
      <c r="CX96" s="243"/>
      <c r="CY96" s="143"/>
      <c r="CZ96" s="143"/>
      <c r="DA96" s="140"/>
      <c r="DB96" s="140"/>
      <c r="DC96" s="140"/>
      <c r="DD96" s="140"/>
      <c r="DE96" s="140"/>
      <c r="DF96" s="140"/>
      <c r="DG96" s="140"/>
      <c r="DH96" s="140"/>
      <c r="DI96" s="140"/>
      <c r="DJ96" s="140"/>
      <c r="DK96" s="57">
        <f t="shared" si="1837"/>
        <v>0</v>
      </c>
      <c r="DL96" s="57">
        <f t="shared" si="1838"/>
        <v>0</v>
      </c>
      <c r="DM96" s="57">
        <f t="shared" si="1839"/>
        <v>0</v>
      </c>
      <c r="DN96" s="243">
        <f t="shared" si="1840"/>
        <v>0</v>
      </c>
      <c r="DO96" s="243">
        <f t="shared" si="1841"/>
        <v>0</v>
      </c>
      <c r="DP96" s="243"/>
      <c r="DQ96" s="243"/>
      <c r="DR96" s="143"/>
      <c r="DS96" s="143"/>
      <c r="DT96" s="140"/>
      <c r="DU96" s="140"/>
      <c r="DV96" s="140"/>
      <c r="DW96" s="140"/>
      <c r="DX96" s="140"/>
      <c r="DY96" s="140"/>
      <c r="DZ96" s="140"/>
      <c r="EA96" s="140"/>
      <c r="EB96" s="140"/>
      <c r="EC96" s="140"/>
      <c r="ED96" s="57">
        <f t="shared" si="1842"/>
        <v>0</v>
      </c>
      <c r="EE96" s="57">
        <f t="shared" si="1843"/>
        <v>0</v>
      </c>
      <c r="EF96" s="57">
        <f t="shared" si="1844"/>
        <v>0</v>
      </c>
      <c r="EG96" s="243">
        <f t="shared" si="1845"/>
        <v>0</v>
      </c>
      <c r="EH96" s="243">
        <f t="shared" si="1846"/>
        <v>0</v>
      </c>
      <c r="EI96" s="243"/>
      <c r="EJ96" s="243"/>
      <c r="EK96" s="143"/>
      <c r="EL96" s="143"/>
      <c r="EM96" s="140"/>
      <c r="EN96" s="140"/>
      <c r="EO96" s="140"/>
      <c r="EP96" s="140"/>
      <c r="EQ96" s="57"/>
      <c r="ER96" s="57"/>
      <c r="ES96" s="57"/>
      <c r="ET96" s="57"/>
      <c r="EU96" s="57"/>
      <c r="EV96" s="57"/>
      <c r="EW96" s="57">
        <f t="shared" si="1847"/>
        <v>0</v>
      </c>
      <c r="EX96" s="57">
        <f t="shared" si="1848"/>
        <v>0</v>
      </c>
      <c r="EY96" s="57">
        <f t="shared" si="1849"/>
        <v>0</v>
      </c>
      <c r="EZ96" s="243">
        <f t="shared" si="1850"/>
        <v>0</v>
      </c>
      <c r="FA96" s="243">
        <f t="shared" si="1851"/>
        <v>0</v>
      </c>
      <c r="FB96" s="243"/>
      <c r="FC96" s="243"/>
      <c r="FD96" s="143"/>
      <c r="FE96" s="143"/>
      <c r="FF96" s="140"/>
      <c r="FG96" s="140"/>
      <c r="FH96" s="140"/>
      <c r="FI96" s="140"/>
      <c r="FJ96" s="57"/>
      <c r="FK96" s="57"/>
      <c r="FL96" s="57"/>
      <c r="FM96" s="57"/>
      <c r="FN96" s="57"/>
      <c r="FO96" s="57"/>
      <c r="FP96" s="57">
        <f t="shared" si="1852"/>
        <v>0</v>
      </c>
      <c r="FQ96" s="57">
        <f t="shared" si="1853"/>
        <v>0</v>
      </c>
      <c r="FR96" s="57">
        <f t="shared" si="1854"/>
        <v>0</v>
      </c>
      <c r="FS96" s="243">
        <f t="shared" si="1855"/>
        <v>0</v>
      </c>
      <c r="FT96" s="243">
        <f t="shared" si="1856"/>
        <v>0</v>
      </c>
      <c r="FU96" s="243"/>
      <c r="FV96" s="243"/>
      <c r="FW96" s="143"/>
      <c r="FX96" s="143"/>
      <c r="FY96" s="140"/>
      <c r="FZ96" s="140"/>
      <c r="GA96" s="140"/>
      <c r="GB96" s="140"/>
      <c r="GC96" s="140"/>
      <c r="GD96" s="140"/>
      <c r="GE96" s="140"/>
      <c r="GF96" s="140"/>
      <c r="GG96" s="140"/>
      <c r="GH96" s="140"/>
      <c r="GI96" s="57">
        <f t="shared" si="1857"/>
        <v>0</v>
      </c>
      <c r="GJ96" s="57">
        <f t="shared" si="1858"/>
        <v>0</v>
      </c>
      <c r="GK96" s="57">
        <f t="shared" si="1859"/>
        <v>0</v>
      </c>
      <c r="GL96" s="243">
        <f t="shared" si="1860"/>
        <v>0</v>
      </c>
      <c r="GM96" s="243">
        <f t="shared" si="1861"/>
        <v>0</v>
      </c>
      <c r="GN96" s="243"/>
      <c r="GO96" s="243"/>
      <c r="GP96" s="143"/>
      <c r="GQ96" s="143"/>
      <c r="GR96" s="140"/>
      <c r="GS96" s="140"/>
      <c r="GT96" s="140"/>
      <c r="GU96" s="140"/>
      <c r="GV96" s="140"/>
      <c r="GW96" s="140"/>
      <c r="GX96" s="140"/>
      <c r="GY96" s="140"/>
      <c r="GZ96" s="140"/>
      <c r="HA96" s="140"/>
      <c r="HB96" s="57">
        <f t="shared" si="1862"/>
        <v>0</v>
      </c>
      <c r="HC96" s="57">
        <f t="shared" si="1863"/>
        <v>0</v>
      </c>
      <c r="HD96" s="57">
        <f t="shared" si="1864"/>
        <v>0</v>
      </c>
      <c r="HE96" s="243">
        <f t="shared" si="1865"/>
        <v>0</v>
      </c>
      <c r="HF96" s="243">
        <f t="shared" si="1866"/>
        <v>0</v>
      </c>
      <c r="HG96" s="243"/>
      <c r="HH96" s="243"/>
      <c r="HI96" s="143"/>
      <c r="HJ96" s="143"/>
      <c r="HK96" s="140"/>
      <c r="HL96" s="140"/>
      <c r="HM96" s="140"/>
      <c r="HN96" s="140"/>
      <c r="HO96" s="140"/>
      <c r="HP96" s="140"/>
      <c r="HQ96" s="140"/>
      <c r="HR96" s="140"/>
      <c r="HS96" s="140"/>
      <c r="HT96" s="140"/>
      <c r="HU96" s="57">
        <f t="shared" si="1867"/>
        <v>0</v>
      </c>
      <c r="HV96" s="57">
        <f t="shared" si="1868"/>
        <v>0</v>
      </c>
      <c r="HW96" s="57">
        <f t="shared" si="1869"/>
        <v>0</v>
      </c>
      <c r="HX96" s="243">
        <f t="shared" si="1870"/>
        <v>0</v>
      </c>
      <c r="HY96" s="243">
        <f t="shared" si="1871"/>
        <v>0</v>
      </c>
      <c r="HZ96" s="243"/>
      <c r="IA96" s="243"/>
      <c r="IB96" s="143"/>
      <c r="IC96" s="143"/>
      <c r="ID96" s="143"/>
      <c r="IE96" s="143"/>
      <c r="IF96" s="140"/>
      <c r="IG96" s="140"/>
      <c r="IH96" s="140"/>
      <c r="II96" s="140"/>
      <c r="IJ96" s="140"/>
      <c r="IK96" s="140"/>
      <c r="IL96" s="140"/>
      <c r="IM96" s="140"/>
      <c r="IN96" s="57">
        <f t="shared" si="1872"/>
        <v>0</v>
      </c>
      <c r="IO96" s="57">
        <f t="shared" si="1873"/>
        <v>0</v>
      </c>
      <c r="IP96" s="57">
        <f t="shared" si="1874"/>
        <v>0</v>
      </c>
      <c r="IQ96" s="243">
        <f t="shared" si="1875"/>
        <v>0</v>
      </c>
      <c r="IR96" s="243">
        <f t="shared" si="1876"/>
        <v>0</v>
      </c>
      <c r="IS96" s="243"/>
      <c r="IT96" s="243"/>
      <c r="IU96" s="143"/>
      <c r="IV96" s="143"/>
      <c r="IW96" s="143"/>
      <c r="IX96" s="143"/>
      <c r="IY96" s="140"/>
      <c r="IZ96" s="140"/>
      <c r="JA96" s="57"/>
      <c r="JB96" s="57"/>
      <c r="JC96" s="57"/>
      <c r="JD96" s="57"/>
      <c r="JE96" s="57"/>
      <c r="JF96" s="57"/>
      <c r="JG96" s="57">
        <f t="shared" si="1877"/>
        <v>0</v>
      </c>
      <c r="JH96" s="57">
        <f t="shared" si="1878"/>
        <v>0</v>
      </c>
      <c r="JI96" s="57">
        <f t="shared" si="1879"/>
        <v>0</v>
      </c>
      <c r="JJ96" s="243">
        <f t="shared" si="1880"/>
        <v>0</v>
      </c>
      <c r="JK96" s="243">
        <f t="shared" si="1881"/>
        <v>0</v>
      </c>
      <c r="JL96" s="243"/>
      <c r="JM96" s="243"/>
      <c r="JN96" s="143"/>
      <c r="JO96" s="143"/>
      <c r="JP96" s="144"/>
      <c r="JQ96" s="145"/>
      <c r="JR96" s="144"/>
      <c r="JS96" s="144"/>
      <c r="JT96" s="519">
        <f t="shared" si="2285"/>
        <v>0</v>
      </c>
      <c r="JU96" s="519">
        <f t="shared" si="2286"/>
        <v>0</v>
      </c>
      <c r="JV96" s="519">
        <f t="shared" si="2287"/>
        <v>0</v>
      </c>
      <c r="JW96" s="519">
        <f t="shared" si="2288"/>
        <v>0</v>
      </c>
      <c r="JX96" s="519">
        <f t="shared" si="2289"/>
        <v>0</v>
      </c>
      <c r="JY96" s="519">
        <f t="shared" si="2290"/>
        <v>0</v>
      </c>
      <c r="JZ96" s="57">
        <f t="shared" si="2291"/>
        <v>0</v>
      </c>
      <c r="KA96" s="57">
        <f t="shared" si="1962"/>
        <v>0</v>
      </c>
      <c r="KB96" s="57">
        <f t="shared" si="1963"/>
        <v>0</v>
      </c>
      <c r="KC96" s="243">
        <f t="shared" si="2292"/>
        <v>0</v>
      </c>
      <c r="KD96" s="243">
        <f t="shared" si="2293"/>
        <v>0</v>
      </c>
      <c r="KE96" s="143"/>
      <c r="KF96" s="143"/>
      <c r="KG96" s="61"/>
      <c r="KH96" s="61"/>
    </row>
    <row r="97" spans="1:294" s="179" customFormat="1" x14ac:dyDescent="0.2">
      <c r="A97" s="126">
        <v>1</v>
      </c>
      <c r="B97" s="126"/>
      <c r="C97" s="61"/>
      <c r="D97" s="8"/>
      <c r="E97" s="177"/>
      <c r="F97" s="80"/>
      <c r="G97" s="80"/>
      <c r="H97" s="98"/>
      <c r="I97" s="98"/>
      <c r="J97" s="154"/>
      <c r="K97" s="154"/>
      <c r="L97" s="154"/>
      <c r="M97" s="154"/>
      <c r="N97" s="57"/>
      <c r="O97" s="57"/>
      <c r="P97" s="57"/>
      <c r="Q97" s="57"/>
      <c r="R97" s="57"/>
      <c r="S97" s="57"/>
      <c r="T97" s="57">
        <f t="shared" si="1351"/>
        <v>0</v>
      </c>
      <c r="U97" s="57">
        <f t="shared" si="1352"/>
        <v>0</v>
      </c>
      <c r="V97" s="57">
        <f t="shared" si="1353"/>
        <v>0</v>
      </c>
      <c r="W97" s="243">
        <f t="shared" si="1354"/>
        <v>0</v>
      </c>
      <c r="X97" s="243">
        <f t="shared" si="1355"/>
        <v>0</v>
      </c>
      <c r="Y97" s="238"/>
      <c r="Z97" s="238"/>
      <c r="AA97" s="58"/>
      <c r="AB97" s="58"/>
      <c r="AC97" s="154"/>
      <c r="AD97" s="154"/>
      <c r="AE97" s="154"/>
      <c r="AF97" s="154"/>
      <c r="AG97" s="57"/>
      <c r="AH97" s="57"/>
      <c r="AI97" s="57"/>
      <c r="AJ97" s="57"/>
      <c r="AK97" s="57"/>
      <c r="AL97" s="57"/>
      <c r="AM97" s="57">
        <f t="shared" si="1817"/>
        <v>0</v>
      </c>
      <c r="AN97" s="57">
        <f t="shared" si="1818"/>
        <v>0</v>
      </c>
      <c r="AO97" s="57">
        <f t="shared" si="1819"/>
        <v>0</v>
      </c>
      <c r="AP97" s="243">
        <f t="shared" si="1820"/>
        <v>0</v>
      </c>
      <c r="AQ97" s="243">
        <f t="shared" si="1821"/>
        <v>0</v>
      </c>
      <c r="AR97" s="238"/>
      <c r="AS97" s="238"/>
      <c r="AT97" s="58"/>
      <c r="AU97" s="58"/>
      <c r="AV97" s="154"/>
      <c r="AW97" s="154"/>
      <c r="AX97" s="154"/>
      <c r="AY97" s="154"/>
      <c r="AZ97" s="57"/>
      <c r="BA97" s="57"/>
      <c r="BB97" s="57"/>
      <c r="BC97" s="57"/>
      <c r="BD97" s="57"/>
      <c r="BE97" s="57"/>
      <c r="BF97" s="57">
        <f t="shared" si="1822"/>
        <v>0</v>
      </c>
      <c r="BG97" s="57">
        <f t="shared" si="1823"/>
        <v>0</v>
      </c>
      <c r="BH97" s="57">
        <f t="shared" si="1824"/>
        <v>0</v>
      </c>
      <c r="BI97" s="243">
        <f t="shared" si="1825"/>
        <v>0</v>
      </c>
      <c r="BJ97" s="243">
        <f t="shared" si="1826"/>
        <v>0</v>
      </c>
      <c r="BK97" s="238"/>
      <c r="BL97" s="238"/>
      <c r="BM97" s="58"/>
      <c r="BN97" s="58"/>
      <c r="BO97" s="154"/>
      <c r="BP97" s="154"/>
      <c r="BQ97" s="154"/>
      <c r="BR97" s="154"/>
      <c r="BS97" s="57"/>
      <c r="BT97" s="57"/>
      <c r="BU97" s="57"/>
      <c r="BV97" s="57"/>
      <c r="BW97" s="57"/>
      <c r="BX97" s="57"/>
      <c r="BY97" s="57">
        <f t="shared" si="1827"/>
        <v>0</v>
      </c>
      <c r="BZ97" s="57">
        <f t="shared" si="1828"/>
        <v>0</v>
      </c>
      <c r="CA97" s="57">
        <f t="shared" si="1829"/>
        <v>0</v>
      </c>
      <c r="CB97" s="243">
        <f t="shared" si="1830"/>
        <v>0</v>
      </c>
      <c r="CC97" s="243">
        <f t="shared" si="1831"/>
        <v>0</v>
      </c>
      <c r="CD97" s="238"/>
      <c r="CE97" s="238"/>
      <c r="CF97" s="58"/>
      <c r="CG97" s="58"/>
      <c r="CH97" s="154"/>
      <c r="CI97" s="154"/>
      <c r="CJ97" s="154"/>
      <c r="CK97" s="154"/>
      <c r="CL97" s="57"/>
      <c r="CM97" s="57"/>
      <c r="CN97" s="57"/>
      <c r="CO97" s="57"/>
      <c r="CP97" s="57"/>
      <c r="CQ97" s="57"/>
      <c r="CR97" s="57">
        <f t="shared" si="1832"/>
        <v>0</v>
      </c>
      <c r="CS97" s="57">
        <f t="shared" si="1833"/>
        <v>0</v>
      </c>
      <c r="CT97" s="57">
        <f t="shared" si="1834"/>
        <v>0</v>
      </c>
      <c r="CU97" s="243">
        <f t="shared" si="1835"/>
        <v>0</v>
      </c>
      <c r="CV97" s="243">
        <f t="shared" si="1836"/>
        <v>0</v>
      </c>
      <c r="CW97" s="238"/>
      <c r="CX97" s="238"/>
      <c r="CY97" s="58"/>
      <c r="CZ97" s="58"/>
      <c r="DA97" s="154"/>
      <c r="DB97" s="154"/>
      <c r="DC97" s="154"/>
      <c r="DD97" s="154"/>
      <c r="DE97" s="57"/>
      <c r="DF97" s="57"/>
      <c r="DG97" s="57"/>
      <c r="DH97" s="57"/>
      <c r="DI97" s="57"/>
      <c r="DJ97" s="57"/>
      <c r="DK97" s="57">
        <f t="shared" si="1837"/>
        <v>0</v>
      </c>
      <c r="DL97" s="57">
        <f t="shared" si="1838"/>
        <v>0</v>
      </c>
      <c r="DM97" s="57">
        <f t="shared" si="1839"/>
        <v>0</v>
      </c>
      <c r="DN97" s="243">
        <f t="shared" si="1840"/>
        <v>0</v>
      </c>
      <c r="DO97" s="243">
        <f t="shared" si="1841"/>
        <v>0</v>
      </c>
      <c r="DP97" s="238"/>
      <c r="DQ97" s="238"/>
      <c r="DR97" s="58"/>
      <c r="DS97" s="58"/>
      <c r="DT97" s="154"/>
      <c r="DU97" s="154"/>
      <c r="DV97" s="154"/>
      <c r="DW97" s="154"/>
      <c r="DX97" s="57"/>
      <c r="DY97" s="57"/>
      <c r="DZ97" s="57"/>
      <c r="EA97" s="57"/>
      <c r="EB97" s="57"/>
      <c r="EC97" s="57"/>
      <c r="ED97" s="57">
        <f t="shared" si="1842"/>
        <v>0</v>
      </c>
      <c r="EE97" s="57">
        <f t="shared" si="1843"/>
        <v>0</v>
      </c>
      <c r="EF97" s="57">
        <f t="shared" si="1844"/>
        <v>0</v>
      </c>
      <c r="EG97" s="243">
        <f t="shared" si="1845"/>
        <v>0</v>
      </c>
      <c r="EH97" s="243">
        <f t="shared" si="1846"/>
        <v>0</v>
      </c>
      <c r="EI97" s="238"/>
      <c r="EJ97" s="238"/>
      <c r="EK97" s="58"/>
      <c r="EL97" s="58"/>
      <c r="EM97" s="154"/>
      <c r="EN97" s="154"/>
      <c r="EO97" s="154"/>
      <c r="EP97" s="154"/>
      <c r="EQ97" s="57"/>
      <c r="ER97" s="57"/>
      <c r="ES97" s="57"/>
      <c r="ET97" s="57"/>
      <c r="EU97" s="57"/>
      <c r="EV97" s="57"/>
      <c r="EW97" s="57">
        <f t="shared" si="1847"/>
        <v>0</v>
      </c>
      <c r="EX97" s="57">
        <f t="shared" si="1848"/>
        <v>0</v>
      </c>
      <c r="EY97" s="57">
        <f t="shared" si="1849"/>
        <v>0</v>
      </c>
      <c r="EZ97" s="243">
        <f t="shared" si="1850"/>
        <v>0</v>
      </c>
      <c r="FA97" s="243">
        <f t="shared" si="1851"/>
        <v>0</v>
      </c>
      <c r="FB97" s="238"/>
      <c r="FC97" s="238"/>
      <c r="FD97" s="58"/>
      <c r="FE97" s="58"/>
      <c r="FF97" s="154"/>
      <c r="FG97" s="154"/>
      <c r="FH97" s="154"/>
      <c r="FI97" s="154"/>
      <c r="FJ97" s="57"/>
      <c r="FK97" s="57"/>
      <c r="FL97" s="57"/>
      <c r="FM97" s="57"/>
      <c r="FN97" s="57"/>
      <c r="FO97" s="57"/>
      <c r="FP97" s="57">
        <f t="shared" si="1852"/>
        <v>0</v>
      </c>
      <c r="FQ97" s="57">
        <f t="shared" si="1853"/>
        <v>0</v>
      </c>
      <c r="FR97" s="57">
        <f t="shared" si="1854"/>
        <v>0</v>
      </c>
      <c r="FS97" s="243">
        <f t="shared" si="1855"/>
        <v>0</v>
      </c>
      <c r="FT97" s="243">
        <f t="shared" si="1856"/>
        <v>0</v>
      </c>
      <c r="FU97" s="238"/>
      <c r="FV97" s="238"/>
      <c r="FW97" s="58"/>
      <c r="FX97" s="58"/>
      <c r="FY97" s="154"/>
      <c r="FZ97" s="154"/>
      <c r="GA97" s="154"/>
      <c r="GB97" s="154"/>
      <c r="GC97" s="57"/>
      <c r="GD97" s="57"/>
      <c r="GE97" s="57"/>
      <c r="GF97" s="57"/>
      <c r="GG97" s="57"/>
      <c r="GH97" s="57"/>
      <c r="GI97" s="57">
        <f t="shared" si="1857"/>
        <v>0</v>
      </c>
      <c r="GJ97" s="57">
        <f t="shared" si="1858"/>
        <v>0</v>
      </c>
      <c r="GK97" s="57">
        <f t="shared" si="1859"/>
        <v>0</v>
      </c>
      <c r="GL97" s="243">
        <f t="shared" si="1860"/>
        <v>0</v>
      </c>
      <c r="GM97" s="243">
        <f t="shared" si="1861"/>
        <v>0</v>
      </c>
      <c r="GN97" s="238"/>
      <c r="GO97" s="238"/>
      <c r="GP97" s="58"/>
      <c r="GQ97" s="58"/>
      <c r="GR97" s="154"/>
      <c r="GS97" s="154"/>
      <c r="GT97" s="154"/>
      <c r="GU97" s="154"/>
      <c r="GV97" s="57"/>
      <c r="GW97" s="57"/>
      <c r="GX97" s="57"/>
      <c r="GY97" s="57"/>
      <c r="GZ97" s="57"/>
      <c r="HA97" s="57"/>
      <c r="HB97" s="57">
        <f t="shared" si="1862"/>
        <v>0</v>
      </c>
      <c r="HC97" s="57">
        <f t="shared" si="1863"/>
        <v>0</v>
      </c>
      <c r="HD97" s="57">
        <f t="shared" si="1864"/>
        <v>0</v>
      </c>
      <c r="HE97" s="243">
        <f t="shared" si="1865"/>
        <v>0</v>
      </c>
      <c r="HF97" s="243">
        <f t="shared" si="1866"/>
        <v>0</v>
      </c>
      <c r="HG97" s="238"/>
      <c r="HH97" s="238"/>
      <c r="HI97" s="58"/>
      <c r="HJ97" s="58"/>
      <c r="HK97" s="154"/>
      <c r="HL97" s="154"/>
      <c r="HM97" s="154"/>
      <c r="HN97" s="154"/>
      <c r="HO97" s="57"/>
      <c r="HP97" s="57"/>
      <c r="HQ97" s="57"/>
      <c r="HR97" s="57"/>
      <c r="HS97" s="57"/>
      <c r="HT97" s="57"/>
      <c r="HU97" s="57">
        <f t="shared" si="1867"/>
        <v>0</v>
      </c>
      <c r="HV97" s="57">
        <f t="shared" si="1868"/>
        <v>0</v>
      </c>
      <c r="HW97" s="57">
        <f t="shared" si="1869"/>
        <v>0</v>
      </c>
      <c r="HX97" s="243">
        <f t="shared" si="1870"/>
        <v>0</v>
      </c>
      <c r="HY97" s="243">
        <f t="shared" si="1871"/>
        <v>0</v>
      </c>
      <c r="HZ97" s="238"/>
      <c r="IA97" s="238"/>
      <c r="IB97" s="58"/>
      <c r="IC97" s="58"/>
      <c r="ID97" s="58"/>
      <c r="IE97" s="58"/>
      <c r="IF97" s="154"/>
      <c r="IG97" s="154"/>
      <c r="IH97" s="57"/>
      <c r="II97" s="57"/>
      <c r="IJ97" s="57"/>
      <c r="IK97" s="57"/>
      <c r="IL97" s="57"/>
      <c r="IM97" s="57"/>
      <c r="IN97" s="57">
        <f t="shared" si="1872"/>
        <v>0</v>
      </c>
      <c r="IO97" s="57">
        <f t="shared" si="1873"/>
        <v>0</v>
      </c>
      <c r="IP97" s="57">
        <f t="shared" si="1874"/>
        <v>0</v>
      </c>
      <c r="IQ97" s="243">
        <f t="shared" si="1875"/>
        <v>0</v>
      </c>
      <c r="IR97" s="243">
        <f t="shared" si="1876"/>
        <v>0</v>
      </c>
      <c r="IS97" s="238"/>
      <c r="IT97" s="238"/>
      <c r="IU97" s="58"/>
      <c r="IV97" s="58"/>
      <c r="IW97" s="58"/>
      <c r="IX97" s="58"/>
      <c r="IY97" s="154"/>
      <c r="IZ97" s="154"/>
      <c r="JA97" s="57"/>
      <c r="JB97" s="57"/>
      <c r="JC97" s="57"/>
      <c r="JD97" s="57"/>
      <c r="JE97" s="57"/>
      <c r="JF97" s="57"/>
      <c r="JG97" s="57">
        <f t="shared" si="1877"/>
        <v>0</v>
      </c>
      <c r="JH97" s="57">
        <f t="shared" si="1878"/>
        <v>0</v>
      </c>
      <c r="JI97" s="57">
        <f t="shared" si="1879"/>
        <v>0</v>
      </c>
      <c r="JJ97" s="243">
        <f t="shared" si="1880"/>
        <v>0</v>
      </c>
      <c r="JK97" s="243">
        <f t="shared" si="1881"/>
        <v>0</v>
      </c>
      <c r="JL97" s="238"/>
      <c r="JM97" s="238"/>
      <c r="JN97" s="58"/>
      <c r="JO97" s="58"/>
      <c r="JP97" s="134"/>
      <c r="JQ97" s="155"/>
      <c r="JR97" s="134"/>
      <c r="JS97" s="134"/>
      <c r="JT97" s="519">
        <f t="shared" si="2285"/>
        <v>0</v>
      </c>
      <c r="JU97" s="519">
        <f t="shared" si="2286"/>
        <v>0</v>
      </c>
      <c r="JV97" s="519">
        <f t="shared" si="2287"/>
        <v>0</v>
      </c>
      <c r="JW97" s="519">
        <f t="shared" si="2288"/>
        <v>0</v>
      </c>
      <c r="JX97" s="519">
        <f t="shared" si="2289"/>
        <v>0</v>
      </c>
      <c r="JY97" s="519">
        <f t="shared" si="2290"/>
        <v>0</v>
      </c>
      <c r="JZ97" s="57">
        <f t="shared" si="2291"/>
        <v>0</v>
      </c>
      <c r="KA97" s="57">
        <f t="shared" si="1962"/>
        <v>0</v>
      </c>
      <c r="KB97" s="57">
        <f t="shared" si="1963"/>
        <v>0</v>
      </c>
      <c r="KC97" s="243">
        <f t="shared" si="2292"/>
        <v>0</v>
      </c>
      <c r="KD97" s="243">
        <f t="shared" si="2293"/>
        <v>0</v>
      </c>
      <c r="KE97" s="58"/>
      <c r="KF97" s="58"/>
      <c r="KG97" s="178"/>
      <c r="KH97" s="178"/>
    </row>
    <row r="98" spans="1:294" s="179" customFormat="1" x14ac:dyDescent="0.2">
      <c r="A98" s="126">
        <v>1</v>
      </c>
      <c r="B98" s="126"/>
      <c r="C98" s="61"/>
      <c r="D98" s="8"/>
      <c r="E98" s="177"/>
      <c r="F98" s="80"/>
      <c r="G98" s="169"/>
      <c r="H98" s="170"/>
      <c r="I98" s="170"/>
      <c r="J98" s="154"/>
      <c r="K98" s="154"/>
      <c r="L98" s="154"/>
      <c r="M98" s="154"/>
      <c r="N98" s="57"/>
      <c r="O98" s="57"/>
      <c r="P98" s="57"/>
      <c r="Q98" s="57"/>
      <c r="R98" s="57"/>
      <c r="S98" s="57"/>
      <c r="T98" s="57">
        <f t="shared" si="1351"/>
        <v>0</v>
      </c>
      <c r="U98" s="57">
        <f t="shared" si="1352"/>
        <v>0</v>
      </c>
      <c r="V98" s="57">
        <f t="shared" si="1353"/>
        <v>0</v>
      </c>
      <c r="W98" s="243">
        <f t="shared" si="1354"/>
        <v>0</v>
      </c>
      <c r="X98" s="243">
        <f t="shared" si="1355"/>
        <v>0</v>
      </c>
      <c r="Y98" s="238"/>
      <c r="Z98" s="238"/>
      <c r="AA98" s="58"/>
      <c r="AB98" s="58"/>
      <c r="AC98" s="154"/>
      <c r="AD98" s="154"/>
      <c r="AE98" s="154"/>
      <c r="AF98" s="154"/>
      <c r="AG98" s="57"/>
      <c r="AH98" s="57"/>
      <c r="AI98" s="57"/>
      <c r="AJ98" s="57"/>
      <c r="AK98" s="57"/>
      <c r="AL98" s="57"/>
      <c r="AM98" s="57">
        <f t="shared" si="1817"/>
        <v>0</v>
      </c>
      <c r="AN98" s="57">
        <f t="shared" si="1818"/>
        <v>0</v>
      </c>
      <c r="AO98" s="57">
        <f t="shared" si="1819"/>
        <v>0</v>
      </c>
      <c r="AP98" s="243">
        <f t="shared" si="1820"/>
        <v>0</v>
      </c>
      <c r="AQ98" s="243">
        <f t="shared" si="1821"/>
        <v>0</v>
      </c>
      <c r="AR98" s="238"/>
      <c r="AS98" s="238"/>
      <c r="AT98" s="58"/>
      <c r="AU98" s="58"/>
      <c r="AV98" s="154"/>
      <c r="AW98" s="154"/>
      <c r="AX98" s="154"/>
      <c r="AY98" s="154"/>
      <c r="AZ98" s="57"/>
      <c r="BA98" s="57"/>
      <c r="BB98" s="57"/>
      <c r="BC98" s="57"/>
      <c r="BD98" s="57"/>
      <c r="BE98" s="57"/>
      <c r="BF98" s="57">
        <f t="shared" si="1822"/>
        <v>0</v>
      </c>
      <c r="BG98" s="57">
        <f t="shared" si="1823"/>
        <v>0</v>
      </c>
      <c r="BH98" s="57">
        <f t="shared" si="1824"/>
        <v>0</v>
      </c>
      <c r="BI98" s="243">
        <f t="shared" si="1825"/>
        <v>0</v>
      </c>
      <c r="BJ98" s="243">
        <f t="shared" si="1826"/>
        <v>0</v>
      </c>
      <c r="BK98" s="238"/>
      <c r="BL98" s="238"/>
      <c r="BM98" s="58"/>
      <c r="BN98" s="58"/>
      <c r="BO98" s="154"/>
      <c r="BP98" s="154"/>
      <c r="BQ98" s="154"/>
      <c r="BR98" s="154"/>
      <c r="BS98" s="57"/>
      <c r="BT98" s="57"/>
      <c r="BU98" s="57"/>
      <c r="BV98" s="57"/>
      <c r="BW98" s="57"/>
      <c r="BX98" s="57"/>
      <c r="BY98" s="57">
        <f t="shared" si="1827"/>
        <v>0</v>
      </c>
      <c r="BZ98" s="57">
        <f t="shared" si="1828"/>
        <v>0</v>
      </c>
      <c r="CA98" s="57">
        <f t="shared" si="1829"/>
        <v>0</v>
      </c>
      <c r="CB98" s="243">
        <f t="shared" si="1830"/>
        <v>0</v>
      </c>
      <c r="CC98" s="243">
        <f t="shared" si="1831"/>
        <v>0</v>
      </c>
      <c r="CD98" s="238"/>
      <c r="CE98" s="238"/>
      <c r="CF98" s="58"/>
      <c r="CG98" s="58"/>
      <c r="CH98" s="154"/>
      <c r="CI98" s="154"/>
      <c r="CJ98" s="154"/>
      <c r="CK98" s="154"/>
      <c r="CL98" s="57"/>
      <c r="CM98" s="57"/>
      <c r="CN98" s="57"/>
      <c r="CO98" s="57"/>
      <c r="CP98" s="57"/>
      <c r="CQ98" s="57"/>
      <c r="CR98" s="57">
        <f t="shared" si="1832"/>
        <v>0</v>
      </c>
      <c r="CS98" s="57">
        <f t="shared" si="1833"/>
        <v>0</v>
      </c>
      <c r="CT98" s="57">
        <f t="shared" si="1834"/>
        <v>0</v>
      </c>
      <c r="CU98" s="243">
        <f t="shared" si="1835"/>
        <v>0</v>
      </c>
      <c r="CV98" s="243">
        <f t="shared" si="1836"/>
        <v>0</v>
      </c>
      <c r="CW98" s="238"/>
      <c r="CX98" s="238"/>
      <c r="CY98" s="58"/>
      <c r="CZ98" s="58"/>
      <c r="DA98" s="154"/>
      <c r="DB98" s="154"/>
      <c r="DC98" s="154"/>
      <c r="DD98" s="154"/>
      <c r="DE98" s="57"/>
      <c r="DF98" s="57"/>
      <c r="DG98" s="57"/>
      <c r="DH98" s="57"/>
      <c r="DI98" s="57"/>
      <c r="DJ98" s="57"/>
      <c r="DK98" s="57">
        <f t="shared" si="1837"/>
        <v>0</v>
      </c>
      <c r="DL98" s="57">
        <f t="shared" si="1838"/>
        <v>0</v>
      </c>
      <c r="DM98" s="57">
        <f t="shared" si="1839"/>
        <v>0</v>
      </c>
      <c r="DN98" s="243">
        <f t="shared" si="1840"/>
        <v>0</v>
      </c>
      <c r="DO98" s="243">
        <f t="shared" si="1841"/>
        <v>0</v>
      </c>
      <c r="DP98" s="238"/>
      <c r="DQ98" s="238"/>
      <c r="DR98" s="58"/>
      <c r="DS98" s="58"/>
      <c r="DT98" s="154"/>
      <c r="DU98" s="154"/>
      <c r="DV98" s="154"/>
      <c r="DW98" s="154"/>
      <c r="DX98" s="57"/>
      <c r="DY98" s="57"/>
      <c r="DZ98" s="57"/>
      <c r="EA98" s="57"/>
      <c r="EB98" s="57"/>
      <c r="EC98" s="57"/>
      <c r="ED98" s="57">
        <f t="shared" si="1842"/>
        <v>0</v>
      </c>
      <c r="EE98" s="57">
        <f t="shared" si="1843"/>
        <v>0</v>
      </c>
      <c r="EF98" s="57">
        <f t="shared" si="1844"/>
        <v>0</v>
      </c>
      <c r="EG98" s="243">
        <f t="shared" si="1845"/>
        <v>0</v>
      </c>
      <c r="EH98" s="243">
        <f t="shared" si="1846"/>
        <v>0</v>
      </c>
      <c r="EI98" s="238"/>
      <c r="EJ98" s="238"/>
      <c r="EK98" s="58"/>
      <c r="EL98" s="58"/>
      <c r="EM98" s="154"/>
      <c r="EN98" s="154"/>
      <c r="EO98" s="154"/>
      <c r="EP98" s="154"/>
      <c r="EQ98" s="57"/>
      <c r="ER98" s="57"/>
      <c r="ES98" s="57"/>
      <c r="ET98" s="57"/>
      <c r="EU98" s="57"/>
      <c r="EV98" s="57"/>
      <c r="EW98" s="57">
        <f t="shared" si="1847"/>
        <v>0</v>
      </c>
      <c r="EX98" s="57">
        <f t="shared" si="1848"/>
        <v>0</v>
      </c>
      <c r="EY98" s="57">
        <f t="shared" si="1849"/>
        <v>0</v>
      </c>
      <c r="EZ98" s="243">
        <f t="shared" si="1850"/>
        <v>0</v>
      </c>
      <c r="FA98" s="243">
        <f t="shared" si="1851"/>
        <v>0</v>
      </c>
      <c r="FB98" s="238"/>
      <c r="FC98" s="238"/>
      <c r="FD98" s="58"/>
      <c r="FE98" s="58"/>
      <c r="FF98" s="154"/>
      <c r="FG98" s="154"/>
      <c r="FH98" s="154"/>
      <c r="FI98" s="154"/>
      <c r="FJ98" s="57"/>
      <c r="FK98" s="57"/>
      <c r="FL98" s="57"/>
      <c r="FM98" s="57"/>
      <c r="FN98" s="57"/>
      <c r="FO98" s="57"/>
      <c r="FP98" s="57">
        <f t="shared" si="1852"/>
        <v>0</v>
      </c>
      <c r="FQ98" s="57">
        <f t="shared" si="1853"/>
        <v>0</v>
      </c>
      <c r="FR98" s="57">
        <f t="shared" si="1854"/>
        <v>0</v>
      </c>
      <c r="FS98" s="243">
        <f t="shared" si="1855"/>
        <v>0</v>
      </c>
      <c r="FT98" s="243">
        <f t="shared" si="1856"/>
        <v>0</v>
      </c>
      <c r="FU98" s="238"/>
      <c r="FV98" s="238"/>
      <c r="FW98" s="58"/>
      <c r="FX98" s="58"/>
      <c r="FY98" s="154"/>
      <c r="FZ98" s="154"/>
      <c r="GA98" s="154"/>
      <c r="GB98" s="154"/>
      <c r="GC98" s="57"/>
      <c r="GD98" s="57"/>
      <c r="GE98" s="57"/>
      <c r="GF98" s="57"/>
      <c r="GG98" s="57"/>
      <c r="GH98" s="57"/>
      <c r="GI98" s="57">
        <f t="shared" si="1857"/>
        <v>0</v>
      </c>
      <c r="GJ98" s="57">
        <f t="shared" si="1858"/>
        <v>0</v>
      </c>
      <c r="GK98" s="57">
        <f t="shared" si="1859"/>
        <v>0</v>
      </c>
      <c r="GL98" s="243">
        <f t="shared" si="1860"/>
        <v>0</v>
      </c>
      <c r="GM98" s="243">
        <f t="shared" si="1861"/>
        <v>0</v>
      </c>
      <c r="GN98" s="238"/>
      <c r="GO98" s="238"/>
      <c r="GP98" s="58"/>
      <c r="GQ98" s="58"/>
      <c r="GR98" s="154"/>
      <c r="GS98" s="154"/>
      <c r="GT98" s="154"/>
      <c r="GU98" s="154"/>
      <c r="GV98" s="57"/>
      <c r="GW98" s="57"/>
      <c r="GX98" s="57"/>
      <c r="GY98" s="57"/>
      <c r="GZ98" s="57"/>
      <c r="HA98" s="57"/>
      <c r="HB98" s="57">
        <f t="shared" si="1862"/>
        <v>0</v>
      </c>
      <c r="HC98" s="57">
        <f t="shared" si="1863"/>
        <v>0</v>
      </c>
      <c r="HD98" s="57">
        <f t="shared" si="1864"/>
        <v>0</v>
      </c>
      <c r="HE98" s="243">
        <f t="shared" si="1865"/>
        <v>0</v>
      </c>
      <c r="HF98" s="243">
        <f t="shared" si="1866"/>
        <v>0</v>
      </c>
      <c r="HG98" s="238"/>
      <c r="HH98" s="238"/>
      <c r="HI98" s="58"/>
      <c r="HJ98" s="58"/>
      <c r="HK98" s="154"/>
      <c r="HL98" s="154"/>
      <c r="HM98" s="154"/>
      <c r="HN98" s="154"/>
      <c r="HO98" s="57"/>
      <c r="HP98" s="57"/>
      <c r="HQ98" s="57"/>
      <c r="HR98" s="57"/>
      <c r="HS98" s="57"/>
      <c r="HT98" s="57"/>
      <c r="HU98" s="57">
        <f t="shared" si="1867"/>
        <v>0</v>
      </c>
      <c r="HV98" s="57">
        <f t="shared" si="1868"/>
        <v>0</v>
      </c>
      <c r="HW98" s="57">
        <f t="shared" si="1869"/>
        <v>0</v>
      </c>
      <c r="HX98" s="243">
        <f t="shared" si="1870"/>
        <v>0</v>
      </c>
      <c r="HY98" s="243">
        <f t="shared" si="1871"/>
        <v>0</v>
      </c>
      <c r="HZ98" s="238"/>
      <c r="IA98" s="238"/>
      <c r="IB98" s="58"/>
      <c r="IC98" s="58"/>
      <c r="ID98" s="58"/>
      <c r="IE98" s="58"/>
      <c r="IF98" s="154"/>
      <c r="IG98" s="154"/>
      <c r="IH98" s="57"/>
      <c r="II98" s="57"/>
      <c r="IJ98" s="57"/>
      <c r="IK98" s="57"/>
      <c r="IL98" s="57"/>
      <c r="IM98" s="57"/>
      <c r="IN98" s="57">
        <f t="shared" si="1872"/>
        <v>0</v>
      </c>
      <c r="IO98" s="57">
        <f t="shared" si="1873"/>
        <v>0</v>
      </c>
      <c r="IP98" s="57">
        <f t="shared" si="1874"/>
        <v>0</v>
      </c>
      <c r="IQ98" s="243">
        <f t="shared" si="1875"/>
        <v>0</v>
      </c>
      <c r="IR98" s="243">
        <f t="shared" si="1876"/>
        <v>0</v>
      </c>
      <c r="IS98" s="238"/>
      <c r="IT98" s="238"/>
      <c r="IU98" s="58"/>
      <c r="IV98" s="58"/>
      <c r="IW98" s="58"/>
      <c r="IX98" s="58"/>
      <c r="IY98" s="154"/>
      <c r="IZ98" s="154"/>
      <c r="JA98" s="57"/>
      <c r="JB98" s="57"/>
      <c r="JC98" s="57"/>
      <c r="JD98" s="57"/>
      <c r="JE98" s="57"/>
      <c r="JF98" s="57"/>
      <c r="JG98" s="57">
        <f t="shared" si="1877"/>
        <v>0</v>
      </c>
      <c r="JH98" s="57">
        <f t="shared" si="1878"/>
        <v>0</v>
      </c>
      <c r="JI98" s="57">
        <f t="shared" si="1879"/>
        <v>0</v>
      </c>
      <c r="JJ98" s="243">
        <f t="shared" si="1880"/>
        <v>0</v>
      </c>
      <c r="JK98" s="243">
        <f t="shared" si="1881"/>
        <v>0</v>
      </c>
      <c r="JL98" s="238"/>
      <c r="JM98" s="238"/>
      <c r="JN98" s="58"/>
      <c r="JO98" s="58"/>
      <c r="JP98" s="134"/>
      <c r="JQ98" s="155"/>
      <c r="JR98" s="134"/>
      <c r="JS98" s="134"/>
      <c r="JT98" s="519">
        <f t="shared" si="2285"/>
        <v>0</v>
      </c>
      <c r="JU98" s="519">
        <f t="shared" si="2286"/>
        <v>0</v>
      </c>
      <c r="JV98" s="519">
        <f t="shared" si="2287"/>
        <v>0</v>
      </c>
      <c r="JW98" s="519">
        <f t="shared" si="2288"/>
        <v>0</v>
      </c>
      <c r="JX98" s="519">
        <f t="shared" si="2289"/>
        <v>0</v>
      </c>
      <c r="JY98" s="519">
        <f t="shared" si="2290"/>
        <v>0</v>
      </c>
      <c r="JZ98" s="57">
        <f t="shared" si="2291"/>
        <v>0</v>
      </c>
      <c r="KA98" s="57">
        <f t="shared" si="1962"/>
        <v>0</v>
      </c>
      <c r="KB98" s="57">
        <f t="shared" si="1963"/>
        <v>0</v>
      </c>
      <c r="KC98" s="243">
        <f t="shared" si="2292"/>
        <v>0</v>
      </c>
      <c r="KD98" s="243">
        <f t="shared" si="2293"/>
        <v>0</v>
      </c>
      <c r="KE98" s="58"/>
      <c r="KF98" s="58"/>
      <c r="KG98" s="178"/>
      <c r="KH98" s="178"/>
    </row>
    <row r="99" spans="1:294" x14ac:dyDescent="0.2">
      <c r="A99" s="126">
        <v>1</v>
      </c>
      <c r="B99" s="126">
        <v>1</v>
      </c>
      <c r="C99" s="81"/>
      <c r="D99" s="329"/>
      <c r="E99" s="82"/>
      <c r="F99" s="87" t="s">
        <v>24</v>
      </c>
      <c r="G99" s="87"/>
      <c r="H99" s="153"/>
      <c r="I99" s="153"/>
      <c r="J99" s="68">
        <f>SUM(J100,J105)</f>
        <v>0</v>
      </c>
      <c r="K99" s="68">
        <f>SUM(K100,K105)</f>
        <v>0</v>
      </c>
      <c r="L99" s="69">
        <f t="shared" ref="L99:L100" si="2294">SUM(J99/12*$B$2)</f>
        <v>0</v>
      </c>
      <c r="M99" s="69">
        <f t="shared" ref="M99:M100" si="2295">SUM(K99/12*$B$2)</f>
        <v>0</v>
      </c>
      <c r="N99" s="68">
        <f>SUM(N100,N105)</f>
        <v>0</v>
      </c>
      <c r="O99" s="68">
        <f t="shared" ref="O99:S99" si="2296">SUM(O100,O105)</f>
        <v>0</v>
      </c>
      <c r="P99" s="68">
        <f t="shared" si="2296"/>
        <v>0</v>
      </c>
      <c r="Q99" s="68">
        <f t="shared" si="2296"/>
        <v>0</v>
      </c>
      <c r="R99" s="68">
        <f t="shared" si="2296"/>
        <v>0</v>
      </c>
      <c r="S99" s="68">
        <f t="shared" si="2296"/>
        <v>0</v>
      </c>
      <c r="T99" s="105">
        <f t="shared" si="1351"/>
        <v>0</v>
      </c>
      <c r="U99" s="71">
        <f t="shared" si="1352"/>
        <v>0</v>
      </c>
      <c r="V99" s="71">
        <f t="shared" si="1353"/>
        <v>0</v>
      </c>
      <c r="W99" s="88">
        <f t="shared" si="1354"/>
        <v>0</v>
      </c>
      <c r="X99" s="88">
        <f t="shared" si="1355"/>
        <v>0</v>
      </c>
      <c r="Y99" s="410"/>
      <c r="Z99" s="410"/>
      <c r="AA99" s="200">
        <f t="shared" ref="AA99:AA100" si="2297">$H99</f>
        <v>0</v>
      </c>
      <c r="AB99" s="201" t="e">
        <f t="shared" ref="AB99:AB100" si="2298">O99/N99</f>
        <v>#DIV/0!</v>
      </c>
      <c r="AC99" s="68">
        <f>SUM(AC100,AC105)</f>
        <v>0</v>
      </c>
      <c r="AD99" s="68">
        <f>SUM(AD100,AD105)</f>
        <v>0</v>
      </c>
      <c r="AE99" s="69">
        <f t="shared" ref="AE99:AE100" si="2299">SUM(AC99/12*$B$2)</f>
        <v>0</v>
      </c>
      <c r="AF99" s="69">
        <f t="shared" ref="AF99:AF100" si="2300">SUM(AD99/12*$B$2)</f>
        <v>0</v>
      </c>
      <c r="AG99" s="68">
        <f>SUM(AG100,AG105)</f>
        <v>0</v>
      </c>
      <c r="AH99" s="68">
        <f t="shared" ref="AH99" si="2301">SUM(AH100,AH105)</f>
        <v>0</v>
      </c>
      <c r="AI99" s="68">
        <f t="shared" ref="AI99" si="2302">SUM(AI100,AI105)</f>
        <v>0</v>
      </c>
      <c r="AJ99" s="68">
        <f t="shared" ref="AJ99" si="2303">SUM(AJ100,AJ105)</f>
        <v>0</v>
      </c>
      <c r="AK99" s="68">
        <f t="shared" ref="AK99" si="2304">SUM(AK100,AK105)</f>
        <v>0</v>
      </c>
      <c r="AL99" s="68">
        <f t="shared" ref="AL99" si="2305">SUM(AL100,AL105)</f>
        <v>0</v>
      </c>
      <c r="AM99" s="105">
        <f t="shared" si="1817"/>
        <v>0</v>
      </c>
      <c r="AN99" s="71">
        <f t="shared" si="1818"/>
        <v>0</v>
      </c>
      <c r="AO99" s="71">
        <f t="shared" si="1819"/>
        <v>0</v>
      </c>
      <c r="AP99" s="88">
        <f t="shared" si="1820"/>
        <v>0</v>
      </c>
      <c r="AQ99" s="88">
        <f t="shared" si="1821"/>
        <v>0</v>
      </c>
      <c r="AR99" s="410"/>
      <c r="AS99" s="410"/>
      <c r="AT99" s="200">
        <f t="shared" ref="AT99:AT100" si="2306">$H99</f>
        <v>0</v>
      </c>
      <c r="AU99" s="201" t="e">
        <f t="shared" ref="AU99:AU100" si="2307">AH99/AG99</f>
        <v>#DIV/0!</v>
      </c>
      <c r="AV99" s="69">
        <f>SUM(AV100,AV105)</f>
        <v>0</v>
      </c>
      <c r="AW99" s="69">
        <f>SUM(AW100,AW105)</f>
        <v>0</v>
      </c>
      <c r="AX99" s="69">
        <f t="shared" ref="AX99:AX100" si="2308">SUM(AV99/12*$B$2)</f>
        <v>0</v>
      </c>
      <c r="AY99" s="69">
        <f t="shared" ref="AY99:AY100" si="2309">SUM(AW99/12*$B$2)</f>
        <v>0</v>
      </c>
      <c r="AZ99" s="68">
        <f>SUM(AZ100,AZ105)</f>
        <v>0</v>
      </c>
      <c r="BA99" s="68">
        <f t="shared" ref="BA99" si="2310">SUM(BA100,BA105)</f>
        <v>0</v>
      </c>
      <c r="BB99" s="68">
        <f t="shared" ref="BB99" si="2311">SUM(BB100,BB105)</f>
        <v>0</v>
      </c>
      <c r="BC99" s="68">
        <f t="shared" ref="BC99" si="2312">SUM(BC100,BC105)</f>
        <v>0</v>
      </c>
      <c r="BD99" s="68">
        <f t="shared" ref="BD99" si="2313">SUM(BD100,BD105)</f>
        <v>0</v>
      </c>
      <c r="BE99" s="68">
        <f t="shared" ref="BE99" si="2314">SUM(BE100,BE105)</f>
        <v>0</v>
      </c>
      <c r="BF99" s="105">
        <f t="shared" si="1822"/>
        <v>0</v>
      </c>
      <c r="BG99" s="71">
        <f t="shared" si="1823"/>
        <v>0</v>
      </c>
      <c r="BH99" s="71">
        <f t="shared" si="1824"/>
        <v>0</v>
      </c>
      <c r="BI99" s="88">
        <f t="shared" si="1825"/>
        <v>0</v>
      </c>
      <c r="BJ99" s="88">
        <f t="shared" si="1826"/>
        <v>0</v>
      </c>
      <c r="BK99" s="410"/>
      <c r="BL99" s="410"/>
      <c r="BM99" s="200">
        <f t="shared" ref="BM99:BM100" si="2315">$H99</f>
        <v>0</v>
      </c>
      <c r="BN99" s="201" t="e">
        <f t="shared" ref="BN99:BN100" si="2316">BA99/AZ99</f>
        <v>#DIV/0!</v>
      </c>
      <c r="BO99" s="68">
        <f>SUM(BO100,BO105)</f>
        <v>0</v>
      </c>
      <c r="BP99" s="68">
        <f>SUM(BP100,BP105)</f>
        <v>0</v>
      </c>
      <c r="BQ99" s="69">
        <f t="shared" ref="BQ99:BQ100" si="2317">SUM(BO99/12*$B$2)</f>
        <v>0</v>
      </c>
      <c r="BR99" s="69">
        <f t="shared" ref="BR99:BR100" si="2318">SUM(BP99/12*$B$2)</f>
        <v>0</v>
      </c>
      <c r="BS99" s="68">
        <f>SUM(BS100,BS105)</f>
        <v>0</v>
      </c>
      <c r="BT99" s="68">
        <f t="shared" ref="BT99" si="2319">SUM(BT100,BT105)</f>
        <v>0</v>
      </c>
      <c r="BU99" s="68">
        <f t="shared" ref="BU99" si="2320">SUM(BU100,BU105)</f>
        <v>0</v>
      </c>
      <c r="BV99" s="68">
        <f t="shared" ref="BV99" si="2321">SUM(BV100,BV105)</f>
        <v>0</v>
      </c>
      <c r="BW99" s="68">
        <f t="shared" ref="BW99" si="2322">SUM(BW100,BW105)</f>
        <v>0</v>
      </c>
      <c r="BX99" s="68">
        <f t="shared" ref="BX99" si="2323">SUM(BX100,BX105)</f>
        <v>0</v>
      </c>
      <c r="BY99" s="105">
        <f t="shared" si="1827"/>
        <v>0</v>
      </c>
      <c r="BZ99" s="71">
        <f t="shared" si="1828"/>
        <v>0</v>
      </c>
      <c r="CA99" s="71">
        <f t="shared" si="1829"/>
        <v>0</v>
      </c>
      <c r="CB99" s="88">
        <f t="shared" si="1830"/>
        <v>0</v>
      </c>
      <c r="CC99" s="88">
        <f t="shared" si="1831"/>
        <v>0</v>
      </c>
      <c r="CD99" s="410"/>
      <c r="CE99" s="410"/>
      <c r="CF99" s="200">
        <f t="shared" ref="CF99:CF100" si="2324">$H99</f>
        <v>0</v>
      </c>
      <c r="CG99" s="201" t="e">
        <f t="shared" ref="CG99:CG100" si="2325">BT99/BS99</f>
        <v>#DIV/0!</v>
      </c>
      <c r="CH99" s="68">
        <f>SUM(CH100,CH105)</f>
        <v>0</v>
      </c>
      <c r="CI99" s="68">
        <f>SUM(CI100,CI105)</f>
        <v>0</v>
      </c>
      <c r="CJ99" s="69">
        <f t="shared" ref="CJ99:CJ100" si="2326">SUM(CH99/12*$B$2)</f>
        <v>0</v>
      </c>
      <c r="CK99" s="69">
        <f t="shared" ref="CK99:CK100" si="2327">SUM(CI99/12*$B$2)</f>
        <v>0</v>
      </c>
      <c r="CL99" s="68">
        <f>SUM(CL100,CL105)</f>
        <v>0</v>
      </c>
      <c r="CM99" s="68">
        <f t="shared" ref="CM99" si="2328">SUM(CM100,CM105)</f>
        <v>0</v>
      </c>
      <c r="CN99" s="68">
        <f t="shared" ref="CN99" si="2329">SUM(CN100,CN105)</f>
        <v>0</v>
      </c>
      <c r="CO99" s="68">
        <f t="shared" ref="CO99" si="2330">SUM(CO100,CO105)</f>
        <v>0</v>
      </c>
      <c r="CP99" s="68">
        <f t="shared" ref="CP99" si="2331">SUM(CP100,CP105)</f>
        <v>0</v>
      </c>
      <c r="CQ99" s="68">
        <f t="shared" ref="CQ99" si="2332">SUM(CQ100,CQ105)</f>
        <v>0</v>
      </c>
      <c r="CR99" s="105">
        <f t="shared" si="1832"/>
        <v>0</v>
      </c>
      <c r="CS99" s="71">
        <f t="shared" si="1833"/>
        <v>0</v>
      </c>
      <c r="CT99" s="71">
        <f t="shared" si="1834"/>
        <v>0</v>
      </c>
      <c r="CU99" s="88">
        <f t="shared" si="1835"/>
        <v>0</v>
      </c>
      <c r="CV99" s="88">
        <f t="shared" si="1836"/>
        <v>0</v>
      </c>
      <c r="CW99" s="410"/>
      <c r="CX99" s="410"/>
      <c r="CY99" s="200">
        <f t="shared" ref="CY99:CY100" si="2333">$H99</f>
        <v>0</v>
      </c>
      <c r="CZ99" s="201" t="e">
        <f t="shared" ref="CZ99:CZ100" si="2334">CM99/CL99</f>
        <v>#DIV/0!</v>
      </c>
      <c r="DA99" s="68">
        <f>SUM(DA100,DA105)</f>
        <v>0</v>
      </c>
      <c r="DB99" s="68">
        <f>SUM(DB100,DB105)</f>
        <v>0</v>
      </c>
      <c r="DC99" s="69">
        <f t="shared" ref="DC99:DC100" si="2335">SUM(DA99/12*$B$2)</f>
        <v>0</v>
      </c>
      <c r="DD99" s="69">
        <f t="shared" ref="DD99:DD100" si="2336">SUM(DB99/12*$B$2)</f>
        <v>0</v>
      </c>
      <c r="DE99" s="68">
        <f>SUM(DE100,DE105)</f>
        <v>0</v>
      </c>
      <c r="DF99" s="68">
        <f t="shared" ref="DF99" si="2337">SUM(DF100,DF105)</f>
        <v>0</v>
      </c>
      <c r="DG99" s="68">
        <f t="shared" ref="DG99" si="2338">SUM(DG100,DG105)</f>
        <v>0</v>
      </c>
      <c r="DH99" s="68">
        <f t="shared" ref="DH99" si="2339">SUM(DH100,DH105)</f>
        <v>0</v>
      </c>
      <c r="DI99" s="68">
        <f t="shared" ref="DI99" si="2340">SUM(DI100,DI105)</f>
        <v>0</v>
      </c>
      <c r="DJ99" s="68">
        <f t="shared" ref="DJ99" si="2341">SUM(DJ100,DJ105)</f>
        <v>0</v>
      </c>
      <c r="DK99" s="105">
        <f t="shared" si="1837"/>
        <v>0</v>
      </c>
      <c r="DL99" s="71">
        <f t="shared" si="1838"/>
        <v>0</v>
      </c>
      <c r="DM99" s="71">
        <f t="shared" si="1839"/>
        <v>0</v>
      </c>
      <c r="DN99" s="88">
        <f t="shared" si="1840"/>
        <v>0</v>
      </c>
      <c r="DO99" s="88">
        <f t="shared" si="1841"/>
        <v>0</v>
      </c>
      <c r="DP99" s="410"/>
      <c r="DQ99" s="410"/>
      <c r="DR99" s="200">
        <f t="shared" ref="DR99:DR100" si="2342">$H99</f>
        <v>0</v>
      </c>
      <c r="DS99" s="201" t="e">
        <f t="shared" ref="DS99:DS100" si="2343">DF99/DE99</f>
        <v>#DIV/0!</v>
      </c>
      <c r="DT99" s="68">
        <f>SUM(DT100,DT105)</f>
        <v>0</v>
      </c>
      <c r="DU99" s="68">
        <f>SUM(DU100,DU105)</f>
        <v>0</v>
      </c>
      <c r="DV99" s="69">
        <f t="shared" ref="DV99:DV100" si="2344">SUM(DT99/12*$B$2)</f>
        <v>0</v>
      </c>
      <c r="DW99" s="69">
        <f t="shared" ref="DW99:DW100" si="2345">SUM(DU99/12*$B$2)</f>
        <v>0</v>
      </c>
      <c r="DX99" s="68">
        <f>SUM(DX100,DX105)</f>
        <v>0</v>
      </c>
      <c r="DY99" s="68">
        <f t="shared" ref="DY99" si="2346">SUM(DY100,DY105)</f>
        <v>0</v>
      </c>
      <c r="DZ99" s="68">
        <f t="shared" ref="DZ99" si="2347">SUM(DZ100,DZ105)</f>
        <v>0</v>
      </c>
      <c r="EA99" s="68">
        <f t="shared" ref="EA99" si="2348">SUM(EA100,EA105)</f>
        <v>0</v>
      </c>
      <c r="EB99" s="68">
        <f t="shared" ref="EB99" si="2349">SUM(EB100,EB105)</f>
        <v>0</v>
      </c>
      <c r="EC99" s="68">
        <f t="shared" ref="EC99" si="2350">SUM(EC100,EC105)</f>
        <v>0</v>
      </c>
      <c r="ED99" s="105">
        <f t="shared" si="1842"/>
        <v>0</v>
      </c>
      <c r="EE99" s="71">
        <f t="shared" si="1843"/>
        <v>0</v>
      </c>
      <c r="EF99" s="71">
        <f t="shared" si="1844"/>
        <v>0</v>
      </c>
      <c r="EG99" s="88">
        <f t="shared" si="1845"/>
        <v>0</v>
      </c>
      <c r="EH99" s="88">
        <f t="shared" si="1846"/>
        <v>0</v>
      </c>
      <c r="EI99" s="410"/>
      <c r="EJ99" s="410"/>
      <c r="EK99" s="200">
        <f t="shared" ref="EK99:EK100" si="2351">$H99</f>
        <v>0</v>
      </c>
      <c r="EL99" s="201" t="e">
        <f t="shared" ref="EL99:EL100" si="2352">DY99/DX99</f>
        <v>#DIV/0!</v>
      </c>
      <c r="EM99" s="68">
        <f>SUM(EM100,EM105)</f>
        <v>0</v>
      </c>
      <c r="EN99" s="68">
        <f>SUM(EN100,EN105)</f>
        <v>0</v>
      </c>
      <c r="EO99" s="69">
        <f t="shared" ref="EO99:EO100" si="2353">SUM(EM99/12*$B$2)</f>
        <v>0</v>
      </c>
      <c r="EP99" s="69">
        <f t="shared" ref="EP99:EP100" si="2354">SUM(EN99/12*$B$2)</f>
        <v>0</v>
      </c>
      <c r="EQ99" s="68">
        <f>SUM(EQ100,EQ105)</f>
        <v>0</v>
      </c>
      <c r="ER99" s="68">
        <f t="shared" ref="ER99" si="2355">SUM(ER100,ER105)</f>
        <v>0</v>
      </c>
      <c r="ES99" s="68">
        <f t="shared" ref="ES99" si="2356">SUM(ES100,ES105)</f>
        <v>0</v>
      </c>
      <c r="ET99" s="68">
        <f t="shared" ref="ET99" si="2357">SUM(ET100,ET105)</f>
        <v>0</v>
      </c>
      <c r="EU99" s="68">
        <f t="shared" ref="EU99" si="2358">SUM(EU100,EU105)</f>
        <v>0</v>
      </c>
      <c r="EV99" s="68">
        <f t="shared" ref="EV99" si="2359">SUM(EV100,EV105)</f>
        <v>0</v>
      </c>
      <c r="EW99" s="105">
        <f t="shared" si="1847"/>
        <v>0</v>
      </c>
      <c r="EX99" s="71">
        <f t="shared" si="1848"/>
        <v>0</v>
      </c>
      <c r="EY99" s="71">
        <f t="shared" si="1849"/>
        <v>0</v>
      </c>
      <c r="EZ99" s="88">
        <f t="shared" si="1850"/>
        <v>0</v>
      </c>
      <c r="FA99" s="88">
        <f t="shared" si="1851"/>
        <v>0</v>
      </c>
      <c r="FB99" s="410"/>
      <c r="FC99" s="410"/>
      <c r="FD99" s="200">
        <f t="shared" ref="FD99:FD100" si="2360">$H99</f>
        <v>0</v>
      </c>
      <c r="FE99" s="201" t="e">
        <f t="shared" ref="FE99:FE100" si="2361">ER99/EQ99</f>
        <v>#DIV/0!</v>
      </c>
      <c r="FF99" s="68">
        <f>SUM(FF100,FF105)</f>
        <v>0</v>
      </c>
      <c r="FG99" s="68">
        <f>SUM(FG100,FG105)</f>
        <v>0</v>
      </c>
      <c r="FH99" s="69">
        <f t="shared" ref="FH99:FH100" si="2362">SUM(FF99/12*$B$2)</f>
        <v>0</v>
      </c>
      <c r="FI99" s="69">
        <f t="shared" ref="FI99:FI100" si="2363">SUM(FG99/12*$B$2)</f>
        <v>0</v>
      </c>
      <c r="FJ99" s="68">
        <f>SUM(FJ100,FJ105)</f>
        <v>0</v>
      </c>
      <c r="FK99" s="68">
        <f t="shared" ref="FK99" si="2364">SUM(FK100,FK105)</f>
        <v>0</v>
      </c>
      <c r="FL99" s="68">
        <f t="shared" ref="FL99" si="2365">SUM(FL100,FL105)</f>
        <v>0</v>
      </c>
      <c r="FM99" s="68">
        <f t="shared" ref="FM99" si="2366">SUM(FM100,FM105)</f>
        <v>0</v>
      </c>
      <c r="FN99" s="68">
        <f t="shared" ref="FN99" si="2367">SUM(FN100,FN105)</f>
        <v>0</v>
      </c>
      <c r="FO99" s="68">
        <f t="shared" ref="FO99" si="2368">SUM(FO100,FO105)</f>
        <v>0</v>
      </c>
      <c r="FP99" s="105">
        <f t="shared" si="1852"/>
        <v>0</v>
      </c>
      <c r="FQ99" s="71">
        <f t="shared" si="1853"/>
        <v>0</v>
      </c>
      <c r="FR99" s="71">
        <f t="shared" si="1854"/>
        <v>0</v>
      </c>
      <c r="FS99" s="88">
        <f t="shared" si="1855"/>
        <v>0</v>
      </c>
      <c r="FT99" s="88">
        <f t="shared" si="1856"/>
        <v>0</v>
      </c>
      <c r="FU99" s="410"/>
      <c r="FV99" s="410"/>
      <c r="FW99" s="200">
        <f t="shared" ref="FW99:FW100" si="2369">$H99</f>
        <v>0</v>
      </c>
      <c r="FX99" s="201" t="e">
        <f t="shared" ref="FX99:FX100" si="2370">FK99/FJ99</f>
        <v>#DIV/0!</v>
      </c>
      <c r="FY99" s="68">
        <f>SUM(FY100,FY105)</f>
        <v>0</v>
      </c>
      <c r="FZ99" s="68">
        <f>SUM(FZ100,FZ105)</f>
        <v>0</v>
      </c>
      <c r="GA99" s="69">
        <f t="shared" ref="GA99:GA100" si="2371">SUM(FY99/12*$B$2)</f>
        <v>0</v>
      </c>
      <c r="GB99" s="69">
        <f t="shared" ref="GB99:GB100" si="2372">SUM(FZ99/12*$B$2)</f>
        <v>0</v>
      </c>
      <c r="GC99" s="68">
        <f>SUM(GC100,GC105)</f>
        <v>0</v>
      </c>
      <c r="GD99" s="68">
        <f t="shared" ref="GD99" si="2373">SUM(GD100,GD105)</f>
        <v>0</v>
      </c>
      <c r="GE99" s="68">
        <f t="shared" ref="GE99" si="2374">SUM(GE100,GE105)</f>
        <v>0</v>
      </c>
      <c r="GF99" s="68">
        <f t="shared" ref="GF99" si="2375">SUM(GF100,GF105)</f>
        <v>0</v>
      </c>
      <c r="GG99" s="68">
        <f t="shared" ref="GG99" si="2376">SUM(GG100,GG105)</f>
        <v>0</v>
      </c>
      <c r="GH99" s="68">
        <f t="shared" ref="GH99" si="2377">SUM(GH100,GH105)</f>
        <v>0</v>
      </c>
      <c r="GI99" s="105">
        <f t="shared" si="1857"/>
        <v>0</v>
      </c>
      <c r="GJ99" s="71">
        <f t="shared" si="1858"/>
        <v>0</v>
      </c>
      <c r="GK99" s="71">
        <f t="shared" si="1859"/>
        <v>0</v>
      </c>
      <c r="GL99" s="88">
        <f t="shared" si="1860"/>
        <v>0</v>
      </c>
      <c r="GM99" s="88">
        <f t="shared" si="1861"/>
        <v>0</v>
      </c>
      <c r="GN99" s="410"/>
      <c r="GO99" s="410"/>
      <c r="GP99" s="200">
        <f t="shared" ref="GP99:GP100" si="2378">$H99</f>
        <v>0</v>
      </c>
      <c r="GQ99" s="201" t="e">
        <f t="shared" ref="GQ99:GQ100" si="2379">GD99/GC99</f>
        <v>#DIV/0!</v>
      </c>
      <c r="GR99" s="68">
        <f>SUM(GR100,GR105)</f>
        <v>0</v>
      </c>
      <c r="GS99" s="68">
        <f>SUM(GS100,GS105)</f>
        <v>0</v>
      </c>
      <c r="GT99" s="69">
        <f t="shared" ref="GT99:GT100" si="2380">SUM(GR99/12*$B$2)</f>
        <v>0</v>
      </c>
      <c r="GU99" s="69">
        <f t="shared" ref="GU99:GU100" si="2381">SUM(GS99/12*$B$2)</f>
        <v>0</v>
      </c>
      <c r="GV99" s="68">
        <f>SUM(GV100,GV105)</f>
        <v>0</v>
      </c>
      <c r="GW99" s="68">
        <f t="shared" ref="GW99" si="2382">SUM(GW100,GW105)</f>
        <v>0</v>
      </c>
      <c r="GX99" s="68">
        <f t="shared" ref="GX99" si="2383">SUM(GX100,GX105)</f>
        <v>0</v>
      </c>
      <c r="GY99" s="68">
        <f t="shared" ref="GY99" si="2384">SUM(GY100,GY105)</f>
        <v>0</v>
      </c>
      <c r="GZ99" s="68">
        <f t="shared" ref="GZ99" si="2385">SUM(GZ100,GZ105)</f>
        <v>0</v>
      </c>
      <c r="HA99" s="68">
        <f t="shared" ref="HA99" si="2386">SUM(HA100,HA105)</f>
        <v>0</v>
      </c>
      <c r="HB99" s="105">
        <f t="shared" si="1862"/>
        <v>0</v>
      </c>
      <c r="HC99" s="71">
        <f t="shared" si="1863"/>
        <v>0</v>
      </c>
      <c r="HD99" s="71">
        <f t="shared" si="1864"/>
        <v>0</v>
      </c>
      <c r="HE99" s="88">
        <f t="shared" si="1865"/>
        <v>0</v>
      </c>
      <c r="HF99" s="88">
        <f t="shared" si="1866"/>
        <v>0</v>
      </c>
      <c r="HG99" s="410"/>
      <c r="HH99" s="410"/>
      <c r="HI99" s="200">
        <f t="shared" ref="HI99:HI100" si="2387">$H99</f>
        <v>0</v>
      </c>
      <c r="HJ99" s="201" t="e">
        <f t="shared" ref="HJ99:HJ100" si="2388">GW99/GV99</f>
        <v>#DIV/0!</v>
      </c>
      <c r="HK99" s="68">
        <f>SUM(HK100,HK105)</f>
        <v>0</v>
      </c>
      <c r="HL99" s="68">
        <f>SUM(HL100,HL105)</f>
        <v>0</v>
      </c>
      <c r="HM99" s="69">
        <f t="shared" ref="HM99:HM100" si="2389">SUM(HK99/12*$B$2)</f>
        <v>0</v>
      </c>
      <c r="HN99" s="69">
        <f t="shared" ref="HN99:HN100" si="2390">SUM(HL99/12*$B$2)</f>
        <v>0</v>
      </c>
      <c r="HO99" s="68">
        <f>SUM(HO100,HO105)</f>
        <v>0</v>
      </c>
      <c r="HP99" s="68">
        <f t="shared" ref="HP99" si="2391">SUM(HP100,HP105)</f>
        <v>0</v>
      </c>
      <c r="HQ99" s="68">
        <f t="shared" ref="HQ99" si="2392">SUM(HQ100,HQ105)</f>
        <v>0</v>
      </c>
      <c r="HR99" s="68">
        <f t="shared" ref="HR99" si="2393">SUM(HR100,HR105)</f>
        <v>0</v>
      </c>
      <c r="HS99" s="68">
        <f t="shared" ref="HS99" si="2394">SUM(HS100,HS105)</f>
        <v>0</v>
      </c>
      <c r="HT99" s="68">
        <f t="shared" ref="HT99" si="2395">SUM(HT100,HT105)</f>
        <v>0</v>
      </c>
      <c r="HU99" s="105">
        <f t="shared" si="1867"/>
        <v>0</v>
      </c>
      <c r="HV99" s="71">
        <f t="shared" si="1868"/>
        <v>0</v>
      </c>
      <c r="HW99" s="71">
        <f t="shared" si="1869"/>
        <v>0</v>
      </c>
      <c r="HX99" s="88">
        <f t="shared" si="1870"/>
        <v>0</v>
      </c>
      <c r="HY99" s="88">
        <f t="shared" si="1871"/>
        <v>0</v>
      </c>
      <c r="HZ99" s="410"/>
      <c r="IA99" s="410"/>
      <c r="IB99" s="200">
        <f t="shared" ref="IB99:IB100" si="2396">$H99</f>
        <v>0</v>
      </c>
      <c r="IC99" s="201" t="e">
        <f t="shared" ref="IC99:IC100" si="2397">HP99/HO99</f>
        <v>#DIV/0!</v>
      </c>
      <c r="ID99" s="138">
        <f>SUM(ID100,ID105)</f>
        <v>0</v>
      </c>
      <c r="IE99" s="138">
        <f>SUM(IE100,IE105)</f>
        <v>0</v>
      </c>
      <c r="IF99" s="69">
        <f t="shared" ref="IF99:IF100" si="2398">SUM(ID99/12*$B$2)</f>
        <v>0</v>
      </c>
      <c r="IG99" s="69">
        <f t="shared" ref="IG99:IG100" si="2399">SUM(IE99/12*$B$2)</f>
        <v>0</v>
      </c>
      <c r="IH99" s="68">
        <f>SUM(IH100,IH105)</f>
        <v>0</v>
      </c>
      <c r="II99" s="68">
        <f t="shared" ref="II99" si="2400">SUM(II100,II105)</f>
        <v>0</v>
      </c>
      <c r="IJ99" s="68">
        <f t="shared" ref="IJ99" si="2401">SUM(IJ100,IJ105)</f>
        <v>0</v>
      </c>
      <c r="IK99" s="68">
        <f t="shared" ref="IK99" si="2402">SUM(IK100,IK105)</f>
        <v>0</v>
      </c>
      <c r="IL99" s="68">
        <f t="shared" ref="IL99" si="2403">SUM(IL100,IL105)</f>
        <v>0</v>
      </c>
      <c r="IM99" s="68">
        <f t="shared" ref="IM99" si="2404">SUM(IM100,IM105)</f>
        <v>0</v>
      </c>
      <c r="IN99" s="105">
        <f t="shared" si="1872"/>
        <v>0</v>
      </c>
      <c r="IO99" s="71">
        <f t="shared" si="1873"/>
        <v>0</v>
      </c>
      <c r="IP99" s="71">
        <f t="shared" si="1874"/>
        <v>0</v>
      </c>
      <c r="IQ99" s="88">
        <f t="shared" si="1875"/>
        <v>0</v>
      </c>
      <c r="IR99" s="88">
        <f t="shared" si="1876"/>
        <v>0</v>
      </c>
      <c r="IS99" s="410"/>
      <c r="IT99" s="410"/>
      <c r="IU99" s="200">
        <f t="shared" ref="IU99:IU100" si="2405">$H99</f>
        <v>0</v>
      </c>
      <c r="IV99" s="201" t="e">
        <f t="shared" ref="IV99:IV100" si="2406">II99/IH99</f>
        <v>#DIV/0!</v>
      </c>
      <c r="IW99" s="138">
        <f>SUM(IW100,IW105)</f>
        <v>0</v>
      </c>
      <c r="IX99" s="138">
        <f>SUM(IX100,IX105)</f>
        <v>0</v>
      </c>
      <c r="IY99" s="69">
        <f t="shared" ref="IY99:IY100" si="2407">SUM(IW99/12*$B$2)</f>
        <v>0</v>
      </c>
      <c r="IZ99" s="69">
        <f t="shared" ref="IZ99:IZ100" si="2408">SUM(IX99/12*$B$2)</f>
        <v>0</v>
      </c>
      <c r="JA99" s="68">
        <f>SUM(JA100,JA105)</f>
        <v>0</v>
      </c>
      <c r="JB99" s="68">
        <f t="shared" ref="JB99" si="2409">SUM(JB100,JB105)</f>
        <v>0</v>
      </c>
      <c r="JC99" s="68">
        <f t="shared" ref="JC99" si="2410">SUM(JC100,JC105)</f>
        <v>0</v>
      </c>
      <c r="JD99" s="68">
        <f t="shared" ref="JD99" si="2411">SUM(JD100,JD105)</f>
        <v>0</v>
      </c>
      <c r="JE99" s="68">
        <f t="shared" ref="JE99" si="2412">SUM(JE100,JE105)</f>
        <v>0</v>
      </c>
      <c r="JF99" s="68">
        <f t="shared" ref="JF99" si="2413">SUM(JF100,JF105)</f>
        <v>0</v>
      </c>
      <c r="JG99" s="105">
        <f t="shared" si="1877"/>
        <v>0</v>
      </c>
      <c r="JH99" s="71">
        <f t="shared" si="1878"/>
        <v>0</v>
      </c>
      <c r="JI99" s="71">
        <f t="shared" si="1879"/>
        <v>0</v>
      </c>
      <c r="JJ99" s="88">
        <f t="shared" si="1880"/>
        <v>0</v>
      </c>
      <c r="JK99" s="88">
        <f t="shared" si="1881"/>
        <v>0</v>
      </c>
      <c r="JL99" s="410"/>
      <c r="JM99" s="410"/>
      <c r="JN99" s="200">
        <f t="shared" ref="JN99:JN100" si="2414">$H99</f>
        <v>0</v>
      </c>
      <c r="JO99" s="201" t="e">
        <f t="shared" ref="JO99:JO100" si="2415">JB99/JA99</f>
        <v>#DIV/0!</v>
      </c>
      <c r="JP99" s="517">
        <f t="shared" ref="JP99:JP100" si="2416">J99+AC99+AV99+BO99+CH99+DA99+DT99+EM99+FF99+FY99+GR99+HK99+ID99+IW99</f>
        <v>0</v>
      </c>
      <c r="JQ99" s="517">
        <f t="shared" ref="JQ99:JQ100" si="2417">K99+AD99+AW99+BP99+CI99+DB99+DU99+EN99+FG99+FZ99+GS99+HL99+IE99+IX99</f>
        <v>0</v>
      </c>
      <c r="JR99" s="517">
        <f t="shared" ref="JR99:JR100" si="2418">L99+AE99+AX99+BQ99+CJ99+DC99+DV99+EO99+FH99+GA99+GT99+HM99+IF99+IY99</f>
        <v>0</v>
      </c>
      <c r="JS99" s="517">
        <f t="shared" ref="JS99:JS100" si="2419">M99+AF99+AY99+BR99+CK99+DD99+DW99+EP99+FI99+GB99+GU99+HN99+IG99+IZ99</f>
        <v>0</v>
      </c>
      <c r="JT99" s="517">
        <f t="shared" ref="JT99:JT104" si="2420">N99+AG99+AZ99+BS99+CL99+DE99+DX99+EQ99+FJ99+GC99+GV99+HO99+IH99+JA99</f>
        <v>0</v>
      </c>
      <c r="JU99" s="517">
        <f t="shared" ref="JU99:JU104" si="2421">O99+AH99+BA99+BT99+CM99+DF99+DY99+ER99+FK99+GD99+GW99+HP99+II99+JB99</f>
        <v>0</v>
      </c>
      <c r="JV99" s="517">
        <f t="shared" ref="JV99:JV104" si="2422">P99+AI99+BB99+BU99+CN99+DG99+DZ99+ES99+FL99+GE99+GX99+HQ99+IJ99+JC99</f>
        <v>0</v>
      </c>
      <c r="JW99" s="517">
        <f t="shared" ref="JW99:JW104" si="2423">Q99+AJ99+BC99+BV99+CO99+DH99+EA99+ET99+FM99+GF99+GY99+HR99+IK99+JD99</f>
        <v>0</v>
      </c>
      <c r="JX99" s="517">
        <f t="shared" ref="JX99:JX104" si="2424">R99+AK99+BD99+BW99+CP99+DI99+EB99+EU99+FN99+GG99+GZ99+HS99+IL99+JE99</f>
        <v>0</v>
      </c>
      <c r="JY99" s="517">
        <f t="shared" ref="JY99:JY104" si="2425">S99+AL99+BE99+BX99+CQ99+DJ99+EC99+EV99+FO99+GH99+HA99+HT99+IM99+JF99</f>
        <v>0</v>
      </c>
      <c r="JZ99" s="517">
        <f t="shared" ref="JZ99:JZ136" si="2426">JT99+JW99</f>
        <v>0</v>
      </c>
      <c r="KA99" s="517">
        <f t="shared" si="1962"/>
        <v>0</v>
      </c>
      <c r="KB99" s="517">
        <f t="shared" si="1963"/>
        <v>0</v>
      </c>
      <c r="KC99" s="88">
        <f t="shared" ref="KC99:KC104" si="2427">JT99-JR99</f>
        <v>0</v>
      </c>
      <c r="KD99" s="88">
        <f t="shared" ref="KD99:KD104" si="2428">JU99-JS99</f>
        <v>0</v>
      </c>
      <c r="KE99" s="200">
        <f t="shared" ref="KE99:KE100" si="2429">$H99</f>
        <v>0</v>
      </c>
      <c r="KF99" s="201" t="e">
        <f t="shared" ref="KF99:KF100" si="2430">JU99/JT99</f>
        <v>#DIV/0!</v>
      </c>
      <c r="KG99" s="412"/>
      <c r="KH99" s="412"/>
    </row>
    <row r="100" spans="1:294" ht="13.5" x14ac:dyDescent="0.2">
      <c r="A100" s="126">
        <v>1</v>
      </c>
      <c r="B100" s="126">
        <v>1</v>
      </c>
      <c r="C100" s="81"/>
      <c r="D100" s="326"/>
      <c r="E100" s="78"/>
      <c r="F100" s="245" t="s">
        <v>28</v>
      </c>
      <c r="G100" s="124">
        <v>16</v>
      </c>
      <c r="H100" s="130">
        <v>316321.85600000003</v>
      </c>
      <c r="I100" s="130">
        <v>334231.25520000001</v>
      </c>
      <c r="J100" s="69">
        <f>VLOOKUP($G100,'ВМП план'!$A$7:$AQ$74,14,0)</f>
        <v>0</v>
      </c>
      <c r="K100" s="69">
        <f>VLOOKUP($G100,'ВМП план'!$A$7:$AQ$74,15,0)</f>
        <v>0</v>
      </c>
      <c r="L100" s="69">
        <f t="shared" si="2294"/>
        <v>0</v>
      </c>
      <c r="M100" s="69">
        <f t="shared" si="2295"/>
        <v>0</v>
      </c>
      <c r="N100" s="68">
        <f>SUM(N101:N104)</f>
        <v>0</v>
      </c>
      <c r="O100" s="68">
        <f t="shared" ref="O100:S100" si="2431">SUM(O101:O104)</f>
        <v>0</v>
      </c>
      <c r="P100" s="68">
        <f t="shared" si="2431"/>
        <v>0</v>
      </c>
      <c r="Q100" s="68">
        <f t="shared" si="2431"/>
        <v>0</v>
      </c>
      <c r="R100" s="68">
        <f t="shared" si="2431"/>
        <v>0</v>
      </c>
      <c r="S100" s="68">
        <f t="shared" si="2431"/>
        <v>0</v>
      </c>
      <c r="T100" s="105">
        <f t="shared" si="1351"/>
        <v>0</v>
      </c>
      <c r="U100" s="71">
        <f t="shared" si="1352"/>
        <v>0</v>
      </c>
      <c r="V100" s="71">
        <f t="shared" si="1353"/>
        <v>0</v>
      </c>
      <c r="W100" s="88">
        <f t="shared" si="1354"/>
        <v>0</v>
      </c>
      <c r="X100" s="88">
        <f t="shared" si="1355"/>
        <v>0</v>
      </c>
      <c r="Y100" s="410"/>
      <c r="Z100" s="410"/>
      <c r="AA100" s="200">
        <f t="shared" si="2297"/>
        <v>316321.85600000003</v>
      </c>
      <c r="AB100" s="201" t="e">
        <f t="shared" si="2298"/>
        <v>#DIV/0!</v>
      </c>
      <c r="AC100" s="69">
        <f>VLOOKUP($G100,'ВМП план'!$A$7:$AQ$73,12,0)</f>
        <v>0</v>
      </c>
      <c r="AD100" s="69">
        <f>VLOOKUP($G100,'ВМП план'!$A$7:$AQ$73,13,0)</f>
        <v>0</v>
      </c>
      <c r="AE100" s="69">
        <f t="shared" si="2299"/>
        <v>0</v>
      </c>
      <c r="AF100" s="69">
        <f t="shared" si="2300"/>
        <v>0</v>
      </c>
      <c r="AG100" s="68">
        <f>SUM(AG101:AG104)</f>
        <v>0</v>
      </c>
      <c r="AH100" s="68">
        <f t="shared" ref="AH100" si="2432">SUM(AH101:AH104)</f>
        <v>0</v>
      </c>
      <c r="AI100" s="68">
        <f t="shared" ref="AI100" si="2433">SUM(AI101:AI104)</f>
        <v>0</v>
      </c>
      <c r="AJ100" s="68">
        <f t="shared" ref="AJ100" si="2434">SUM(AJ101:AJ104)</f>
        <v>0</v>
      </c>
      <c r="AK100" s="68">
        <f t="shared" ref="AK100" si="2435">SUM(AK101:AK104)</f>
        <v>0</v>
      </c>
      <c r="AL100" s="68">
        <f t="shared" ref="AL100" si="2436">SUM(AL101:AL104)</f>
        <v>0</v>
      </c>
      <c r="AM100" s="105">
        <f t="shared" si="1817"/>
        <v>0</v>
      </c>
      <c r="AN100" s="71">
        <f t="shared" si="1818"/>
        <v>0</v>
      </c>
      <c r="AO100" s="71">
        <f t="shared" si="1819"/>
        <v>0</v>
      </c>
      <c r="AP100" s="88">
        <f t="shared" si="1820"/>
        <v>0</v>
      </c>
      <c r="AQ100" s="88">
        <f t="shared" si="1821"/>
        <v>0</v>
      </c>
      <c r="AR100" s="410"/>
      <c r="AS100" s="410"/>
      <c r="AT100" s="200">
        <f t="shared" si="2306"/>
        <v>316321.85600000003</v>
      </c>
      <c r="AU100" s="201" t="e">
        <f t="shared" si="2307"/>
        <v>#DIV/0!</v>
      </c>
      <c r="AV100" s="69">
        <f>VLOOKUP($G100,'ВМП план'!$A$7:$AQ$73,16,0)</f>
        <v>0</v>
      </c>
      <c r="AW100" s="69">
        <f>VLOOKUP($G100,'ВМП план'!$A$7:$AQ$73,17,0)</f>
        <v>0</v>
      </c>
      <c r="AX100" s="69">
        <f t="shared" si="2308"/>
        <v>0</v>
      </c>
      <c r="AY100" s="69">
        <f t="shared" si="2309"/>
        <v>0</v>
      </c>
      <c r="AZ100" s="68">
        <f>SUM(AZ101:AZ104)</f>
        <v>0</v>
      </c>
      <c r="BA100" s="68">
        <f t="shared" ref="BA100" si="2437">SUM(BA101:BA104)</f>
        <v>0</v>
      </c>
      <c r="BB100" s="68">
        <f t="shared" ref="BB100" si="2438">SUM(BB101:BB104)</f>
        <v>0</v>
      </c>
      <c r="BC100" s="68">
        <f t="shared" ref="BC100" si="2439">SUM(BC101:BC104)</f>
        <v>0</v>
      </c>
      <c r="BD100" s="68">
        <f t="shared" ref="BD100" si="2440">SUM(BD101:BD104)</f>
        <v>0</v>
      </c>
      <c r="BE100" s="68">
        <f t="shared" ref="BE100" si="2441">SUM(BE101:BE104)</f>
        <v>0</v>
      </c>
      <c r="BF100" s="105">
        <f t="shared" si="1822"/>
        <v>0</v>
      </c>
      <c r="BG100" s="71">
        <f t="shared" si="1823"/>
        <v>0</v>
      </c>
      <c r="BH100" s="71">
        <f t="shared" si="1824"/>
        <v>0</v>
      </c>
      <c r="BI100" s="88">
        <f t="shared" si="1825"/>
        <v>0</v>
      </c>
      <c r="BJ100" s="88">
        <f t="shared" si="1826"/>
        <v>0</v>
      </c>
      <c r="BK100" s="410"/>
      <c r="BL100" s="410"/>
      <c r="BM100" s="200">
        <f t="shared" si="2315"/>
        <v>316321.85600000003</v>
      </c>
      <c r="BN100" s="201" t="e">
        <f t="shared" si="2316"/>
        <v>#DIV/0!</v>
      </c>
      <c r="BO100" s="69">
        <f>VLOOKUP($G100,'ВМП план'!$A$7:$AQ$73,18,0)</f>
        <v>0</v>
      </c>
      <c r="BP100" s="69">
        <f>VLOOKUP($G100,'ВМП план'!$A$7:$AQ$73,19,0)</f>
        <v>0</v>
      </c>
      <c r="BQ100" s="69">
        <f t="shared" si="2317"/>
        <v>0</v>
      </c>
      <c r="BR100" s="69">
        <f t="shared" si="2318"/>
        <v>0</v>
      </c>
      <c r="BS100" s="68">
        <f>SUM(BS101:BS104)</f>
        <v>0</v>
      </c>
      <c r="BT100" s="68">
        <f t="shared" ref="BT100" si="2442">SUM(BT101:BT104)</f>
        <v>0</v>
      </c>
      <c r="BU100" s="68">
        <f t="shared" ref="BU100" si="2443">SUM(BU101:BU104)</f>
        <v>0</v>
      </c>
      <c r="BV100" s="68">
        <f t="shared" ref="BV100" si="2444">SUM(BV101:BV104)</f>
        <v>0</v>
      </c>
      <c r="BW100" s="68">
        <f t="shared" ref="BW100" si="2445">SUM(BW101:BW104)</f>
        <v>0</v>
      </c>
      <c r="BX100" s="68">
        <f t="shared" ref="BX100" si="2446">SUM(BX101:BX104)</f>
        <v>0</v>
      </c>
      <c r="BY100" s="105">
        <f t="shared" si="1827"/>
        <v>0</v>
      </c>
      <c r="BZ100" s="71">
        <f t="shared" si="1828"/>
        <v>0</v>
      </c>
      <c r="CA100" s="71">
        <f t="shared" si="1829"/>
        <v>0</v>
      </c>
      <c r="CB100" s="88">
        <f t="shared" si="1830"/>
        <v>0</v>
      </c>
      <c r="CC100" s="88">
        <f t="shared" si="1831"/>
        <v>0</v>
      </c>
      <c r="CD100" s="410"/>
      <c r="CE100" s="410"/>
      <c r="CF100" s="200">
        <f t="shared" si="2324"/>
        <v>316321.85600000003</v>
      </c>
      <c r="CG100" s="201" t="e">
        <f t="shared" si="2325"/>
        <v>#DIV/0!</v>
      </c>
      <c r="CH100" s="69">
        <f>VLOOKUP($G100,'ВМП план'!$A$7:$AQ$73,10,0)</f>
        <v>0</v>
      </c>
      <c r="CI100" s="69">
        <f>VLOOKUP($G100,'ВМП план'!$A$7:$AQ$73,11,0)</f>
        <v>0</v>
      </c>
      <c r="CJ100" s="69">
        <f t="shared" si="2326"/>
        <v>0</v>
      </c>
      <c r="CK100" s="69">
        <f t="shared" si="2327"/>
        <v>0</v>
      </c>
      <c r="CL100" s="68">
        <f>SUM(CL101:CL104)</f>
        <v>0</v>
      </c>
      <c r="CM100" s="68">
        <f t="shared" ref="CM100" si="2447">SUM(CM101:CM104)</f>
        <v>0</v>
      </c>
      <c r="CN100" s="68">
        <f t="shared" ref="CN100" si="2448">SUM(CN101:CN104)</f>
        <v>0</v>
      </c>
      <c r="CO100" s="68">
        <f t="shared" ref="CO100" si="2449">SUM(CO101:CO104)</f>
        <v>0</v>
      </c>
      <c r="CP100" s="68">
        <f t="shared" ref="CP100" si="2450">SUM(CP101:CP104)</f>
        <v>0</v>
      </c>
      <c r="CQ100" s="68">
        <f t="shared" ref="CQ100" si="2451">SUM(CQ101:CQ104)</f>
        <v>0</v>
      </c>
      <c r="CR100" s="105">
        <f t="shared" si="1832"/>
        <v>0</v>
      </c>
      <c r="CS100" s="71">
        <f t="shared" si="1833"/>
        <v>0</v>
      </c>
      <c r="CT100" s="71">
        <f t="shared" si="1834"/>
        <v>0</v>
      </c>
      <c r="CU100" s="88">
        <f t="shared" si="1835"/>
        <v>0</v>
      </c>
      <c r="CV100" s="88">
        <f t="shared" si="1836"/>
        <v>0</v>
      </c>
      <c r="CW100" s="410"/>
      <c r="CX100" s="410"/>
      <c r="CY100" s="200">
        <f t="shared" si="2333"/>
        <v>316321.85600000003</v>
      </c>
      <c r="CZ100" s="201" t="e">
        <f t="shared" si="2334"/>
        <v>#DIV/0!</v>
      </c>
      <c r="DA100" s="69">
        <f>VLOOKUP($G100,'ВМП план'!$A$7:$AQ$73,26,0)</f>
        <v>0</v>
      </c>
      <c r="DB100" s="69">
        <f>VLOOKUP($G100,'ВМП план'!$A$7:$AQ$73,27,0)</f>
        <v>0</v>
      </c>
      <c r="DC100" s="69">
        <f t="shared" si="2335"/>
        <v>0</v>
      </c>
      <c r="DD100" s="69">
        <f t="shared" si="2336"/>
        <v>0</v>
      </c>
      <c r="DE100" s="68">
        <f>SUM(DE101:DE104)</f>
        <v>0</v>
      </c>
      <c r="DF100" s="68">
        <f t="shared" ref="DF100" si="2452">SUM(DF101:DF104)</f>
        <v>0</v>
      </c>
      <c r="DG100" s="68">
        <f t="shared" ref="DG100" si="2453">SUM(DG101:DG104)</f>
        <v>0</v>
      </c>
      <c r="DH100" s="68">
        <f t="shared" ref="DH100" si="2454">SUM(DH101:DH104)</f>
        <v>0</v>
      </c>
      <c r="DI100" s="68">
        <f t="shared" ref="DI100" si="2455">SUM(DI101:DI104)</f>
        <v>0</v>
      </c>
      <c r="DJ100" s="68">
        <f t="shared" ref="DJ100" si="2456">SUM(DJ101:DJ104)</f>
        <v>0</v>
      </c>
      <c r="DK100" s="105">
        <f t="shared" si="1837"/>
        <v>0</v>
      </c>
      <c r="DL100" s="71">
        <f t="shared" si="1838"/>
        <v>0</v>
      </c>
      <c r="DM100" s="71">
        <f t="shared" si="1839"/>
        <v>0</v>
      </c>
      <c r="DN100" s="88">
        <f t="shared" si="1840"/>
        <v>0</v>
      </c>
      <c r="DO100" s="88">
        <f t="shared" si="1841"/>
        <v>0</v>
      </c>
      <c r="DP100" s="410"/>
      <c r="DQ100" s="410"/>
      <c r="DR100" s="200">
        <f t="shared" si="2342"/>
        <v>316321.85600000003</v>
      </c>
      <c r="DS100" s="201" t="e">
        <f t="shared" si="2343"/>
        <v>#DIV/0!</v>
      </c>
      <c r="DT100" s="69">
        <f>VLOOKUP($G100,'ВМП план'!$A$7:$AQ$73,28,0)</f>
        <v>0</v>
      </c>
      <c r="DU100" s="69">
        <f>VLOOKUP($G100,'ВМП план'!$A$7:$AQ$73,29,0)</f>
        <v>0</v>
      </c>
      <c r="DV100" s="69">
        <f t="shared" si="2344"/>
        <v>0</v>
      </c>
      <c r="DW100" s="69">
        <f t="shared" si="2345"/>
        <v>0</v>
      </c>
      <c r="DX100" s="68">
        <f>SUM(DX101:DX104)</f>
        <v>0</v>
      </c>
      <c r="DY100" s="68">
        <f t="shared" ref="DY100" si="2457">SUM(DY101:DY104)</f>
        <v>0</v>
      </c>
      <c r="DZ100" s="68">
        <f t="shared" ref="DZ100" si="2458">SUM(DZ101:DZ104)</f>
        <v>0</v>
      </c>
      <c r="EA100" s="68">
        <f t="shared" ref="EA100" si="2459">SUM(EA101:EA104)</f>
        <v>0</v>
      </c>
      <c r="EB100" s="68">
        <f t="shared" ref="EB100" si="2460">SUM(EB101:EB104)</f>
        <v>0</v>
      </c>
      <c r="EC100" s="68">
        <f t="shared" ref="EC100" si="2461">SUM(EC101:EC104)</f>
        <v>0</v>
      </c>
      <c r="ED100" s="105">
        <f t="shared" si="1842"/>
        <v>0</v>
      </c>
      <c r="EE100" s="71">
        <f t="shared" si="1843"/>
        <v>0</v>
      </c>
      <c r="EF100" s="71">
        <f t="shared" si="1844"/>
        <v>0</v>
      </c>
      <c r="EG100" s="88">
        <f t="shared" si="1845"/>
        <v>0</v>
      </c>
      <c r="EH100" s="88">
        <f t="shared" si="1846"/>
        <v>0</v>
      </c>
      <c r="EI100" s="410"/>
      <c r="EJ100" s="410"/>
      <c r="EK100" s="200">
        <f t="shared" si="2351"/>
        <v>316321.85600000003</v>
      </c>
      <c r="EL100" s="201" t="e">
        <f t="shared" si="2352"/>
        <v>#DIV/0!</v>
      </c>
      <c r="EM100" s="138">
        <f>VLOOKUP($G100,'ВМП план'!$A$7:$AQ$73,30,0)</f>
        <v>0</v>
      </c>
      <c r="EN100" s="138">
        <f>VLOOKUP($G100,'ВМП план'!$A$7:$AQ$73,31,0)</f>
        <v>0</v>
      </c>
      <c r="EO100" s="69">
        <f t="shared" si="2353"/>
        <v>0</v>
      </c>
      <c r="EP100" s="69">
        <f t="shared" si="2354"/>
        <v>0</v>
      </c>
      <c r="EQ100" s="68">
        <f>SUM(EQ101:EQ104)</f>
        <v>0</v>
      </c>
      <c r="ER100" s="68">
        <f t="shared" ref="ER100" si="2462">SUM(ER101:ER104)</f>
        <v>0</v>
      </c>
      <c r="ES100" s="68">
        <f t="shared" ref="ES100" si="2463">SUM(ES101:ES104)</f>
        <v>0</v>
      </c>
      <c r="ET100" s="68">
        <f t="shared" ref="ET100" si="2464">SUM(ET101:ET104)</f>
        <v>0</v>
      </c>
      <c r="EU100" s="68">
        <f t="shared" ref="EU100" si="2465">SUM(EU101:EU104)</f>
        <v>0</v>
      </c>
      <c r="EV100" s="68">
        <f t="shared" ref="EV100" si="2466">SUM(EV101:EV104)</f>
        <v>0</v>
      </c>
      <c r="EW100" s="105">
        <f t="shared" si="1847"/>
        <v>0</v>
      </c>
      <c r="EX100" s="71">
        <f t="shared" si="1848"/>
        <v>0</v>
      </c>
      <c r="EY100" s="71">
        <f t="shared" si="1849"/>
        <v>0</v>
      </c>
      <c r="EZ100" s="88">
        <f t="shared" si="1850"/>
        <v>0</v>
      </c>
      <c r="FA100" s="88">
        <f t="shared" si="1851"/>
        <v>0</v>
      </c>
      <c r="FB100" s="410"/>
      <c r="FC100" s="410"/>
      <c r="FD100" s="200">
        <f t="shared" si="2360"/>
        <v>316321.85600000003</v>
      </c>
      <c r="FE100" s="201" t="e">
        <f t="shared" si="2361"/>
        <v>#DIV/0!</v>
      </c>
      <c r="FF100" s="138">
        <f>VLOOKUP($G100,'ВМП план'!$A$7:$AQ$73,32,0)</f>
        <v>0</v>
      </c>
      <c r="FG100" s="138">
        <f>VLOOKUP($G100,'ВМП план'!$A$7:$AQ$73,33,0)</f>
        <v>0</v>
      </c>
      <c r="FH100" s="69">
        <f t="shared" si="2362"/>
        <v>0</v>
      </c>
      <c r="FI100" s="69">
        <f t="shared" si="2363"/>
        <v>0</v>
      </c>
      <c r="FJ100" s="68">
        <f>SUM(FJ101:FJ104)</f>
        <v>0</v>
      </c>
      <c r="FK100" s="68">
        <f t="shared" ref="FK100" si="2467">SUM(FK101:FK104)</f>
        <v>0</v>
      </c>
      <c r="FL100" s="68">
        <f t="shared" ref="FL100" si="2468">SUM(FL101:FL104)</f>
        <v>0</v>
      </c>
      <c r="FM100" s="68">
        <f t="shared" ref="FM100" si="2469">SUM(FM101:FM104)</f>
        <v>0</v>
      </c>
      <c r="FN100" s="68">
        <f t="shared" ref="FN100" si="2470">SUM(FN101:FN104)</f>
        <v>0</v>
      </c>
      <c r="FO100" s="68">
        <f t="shared" ref="FO100" si="2471">SUM(FO101:FO104)</f>
        <v>0</v>
      </c>
      <c r="FP100" s="105">
        <f t="shared" si="1852"/>
        <v>0</v>
      </c>
      <c r="FQ100" s="71">
        <f t="shared" si="1853"/>
        <v>0</v>
      </c>
      <c r="FR100" s="71">
        <f t="shared" si="1854"/>
        <v>0</v>
      </c>
      <c r="FS100" s="88">
        <f t="shared" si="1855"/>
        <v>0</v>
      </c>
      <c r="FT100" s="88">
        <f t="shared" si="1856"/>
        <v>0</v>
      </c>
      <c r="FU100" s="410"/>
      <c r="FV100" s="410"/>
      <c r="FW100" s="200">
        <f t="shared" si="2369"/>
        <v>316321.85600000003</v>
      </c>
      <c r="FX100" s="201" t="e">
        <f t="shared" si="2370"/>
        <v>#DIV/0!</v>
      </c>
      <c r="FY100" s="69">
        <f>VLOOKUP($G100,'ВМП план'!$A$7:$AQ$73,36,0)</f>
        <v>0</v>
      </c>
      <c r="FZ100" s="69">
        <f>VLOOKUP($G100,'ВМП план'!$A$7:$AQ$73,37,0)</f>
        <v>0</v>
      </c>
      <c r="GA100" s="69">
        <f t="shared" si="2371"/>
        <v>0</v>
      </c>
      <c r="GB100" s="69">
        <f t="shared" si="2372"/>
        <v>0</v>
      </c>
      <c r="GC100" s="68">
        <f>SUM(GC101:GC104)</f>
        <v>0</v>
      </c>
      <c r="GD100" s="68">
        <f t="shared" ref="GD100" si="2472">SUM(GD101:GD104)</f>
        <v>0</v>
      </c>
      <c r="GE100" s="68">
        <f t="shared" ref="GE100" si="2473">SUM(GE101:GE104)</f>
        <v>0</v>
      </c>
      <c r="GF100" s="68">
        <f t="shared" ref="GF100" si="2474">SUM(GF101:GF104)</f>
        <v>0</v>
      </c>
      <c r="GG100" s="68">
        <f t="shared" ref="GG100" si="2475">SUM(GG101:GG104)</f>
        <v>0</v>
      </c>
      <c r="GH100" s="68">
        <f t="shared" ref="GH100" si="2476">SUM(GH101:GH104)</f>
        <v>0</v>
      </c>
      <c r="GI100" s="105">
        <f t="shared" si="1857"/>
        <v>0</v>
      </c>
      <c r="GJ100" s="71">
        <f t="shared" si="1858"/>
        <v>0</v>
      </c>
      <c r="GK100" s="71">
        <f t="shared" si="1859"/>
        <v>0</v>
      </c>
      <c r="GL100" s="88">
        <f t="shared" si="1860"/>
        <v>0</v>
      </c>
      <c r="GM100" s="88">
        <f t="shared" si="1861"/>
        <v>0</v>
      </c>
      <c r="GN100" s="410"/>
      <c r="GO100" s="410"/>
      <c r="GP100" s="200">
        <f t="shared" si="2378"/>
        <v>316321.85600000003</v>
      </c>
      <c r="GQ100" s="201" t="e">
        <f t="shared" si="2379"/>
        <v>#DIV/0!</v>
      </c>
      <c r="GR100" s="69">
        <f>VLOOKUP($G100,'ВМП план'!$A$7:$AQ$73,38,0)</f>
        <v>0</v>
      </c>
      <c r="GS100" s="69">
        <f>VLOOKUP($G100,'ВМП план'!$A$7:$AQ$73,39,0)</f>
        <v>0</v>
      </c>
      <c r="GT100" s="69">
        <f t="shared" si="2380"/>
        <v>0</v>
      </c>
      <c r="GU100" s="69">
        <f t="shared" si="2381"/>
        <v>0</v>
      </c>
      <c r="GV100" s="68">
        <f>SUM(GV101:GV104)</f>
        <v>0</v>
      </c>
      <c r="GW100" s="68">
        <f t="shared" ref="GW100" si="2477">SUM(GW101:GW104)</f>
        <v>0</v>
      </c>
      <c r="GX100" s="68">
        <f t="shared" ref="GX100" si="2478">SUM(GX101:GX104)</f>
        <v>0</v>
      </c>
      <c r="GY100" s="68">
        <f t="shared" ref="GY100" si="2479">SUM(GY101:GY104)</f>
        <v>0</v>
      </c>
      <c r="GZ100" s="68">
        <f t="shared" ref="GZ100" si="2480">SUM(GZ101:GZ104)</f>
        <v>0</v>
      </c>
      <c r="HA100" s="68">
        <f t="shared" ref="HA100" si="2481">SUM(HA101:HA104)</f>
        <v>0</v>
      </c>
      <c r="HB100" s="105">
        <f t="shared" si="1862"/>
        <v>0</v>
      </c>
      <c r="HC100" s="71">
        <f t="shared" si="1863"/>
        <v>0</v>
      </c>
      <c r="HD100" s="71">
        <f t="shared" si="1864"/>
        <v>0</v>
      </c>
      <c r="HE100" s="88">
        <f t="shared" si="1865"/>
        <v>0</v>
      </c>
      <c r="HF100" s="88">
        <f t="shared" si="1866"/>
        <v>0</v>
      </c>
      <c r="HG100" s="410"/>
      <c r="HH100" s="410"/>
      <c r="HI100" s="200">
        <f t="shared" si="2387"/>
        <v>316321.85600000003</v>
      </c>
      <c r="HJ100" s="201" t="e">
        <f t="shared" si="2388"/>
        <v>#DIV/0!</v>
      </c>
      <c r="HK100" s="69">
        <f>VLOOKUP($G100,'ВМП план'!$A$7:$AQ$73,40,0)</f>
        <v>0</v>
      </c>
      <c r="HL100" s="69">
        <f>VLOOKUP($G100,'ВМП план'!$A$7:$AQ$73,41,0)</f>
        <v>0</v>
      </c>
      <c r="HM100" s="69">
        <f t="shared" si="2389"/>
        <v>0</v>
      </c>
      <c r="HN100" s="69">
        <f t="shared" si="2390"/>
        <v>0</v>
      </c>
      <c r="HO100" s="68">
        <f>SUM(HO101:HO104)</f>
        <v>0</v>
      </c>
      <c r="HP100" s="68">
        <f t="shared" ref="HP100" si="2482">SUM(HP101:HP104)</f>
        <v>0</v>
      </c>
      <c r="HQ100" s="68">
        <f t="shared" ref="HQ100" si="2483">SUM(HQ101:HQ104)</f>
        <v>0</v>
      </c>
      <c r="HR100" s="68">
        <f t="shared" ref="HR100" si="2484">SUM(HR101:HR104)</f>
        <v>0</v>
      </c>
      <c r="HS100" s="68">
        <f t="shared" ref="HS100" si="2485">SUM(HS101:HS104)</f>
        <v>0</v>
      </c>
      <c r="HT100" s="68">
        <f t="shared" ref="HT100" si="2486">SUM(HT101:HT104)</f>
        <v>0</v>
      </c>
      <c r="HU100" s="105">
        <f t="shared" si="1867"/>
        <v>0</v>
      </c>
      <c r="HV100" s="71">
        <f t="shared" si="1868"/>
        <v>0</v>
      </c>
      <c r="HW100" s="71">
        <f t="shared" si="1869"/>
        <v>0</v>
      </c>
      <c r="HX100" s="88">
        <f t="shared" si="1870"/>
        <v>0</v>
      </c>
      <c r="HY100" s="88">
        <f t="shared" si="1871"/>
        <v>0</v>
      </c>
      <c r="HZ100" s="410"/>
      <c r="IA100" s="410"/>
      <c r="IB100" s="200">
        <f t="shared" si="2396"/>
        <v>316321.85600000003</v>
      </c>
      <c r="IC100" s="201" t="e">
        <f t="shared" si="2397"/>
        <v>#DIV/0!</v>
      </c>
      <c r="ID100" s="138">
        <f>VLOOKUP($G100,'ВМП план'!$A$7:$AQ$73,34,0)</f>
        <v>0</v>
      </c>
      <c r="IE100" s="138">
        <f>VLOOKUP($G100,'ВМП план'!$A$7:$AQ$73,35,0)</f>
        <v>0</v>
      </c>
      <c r="IF100" s="69">
        <f t="shared" si="2398"/>
        <v>0</v>
      </c>
      <c r="IG100" s="69">
        <f t="shared" si="2399"/>
        <v>0</v>
      </c>
      <c r="IH100" s="68">
        <f>SUM(IH101:IH104)</f>
        <v>0</v>
      </c>
      <c r="II100" s="68">
        <f t="shared" ref="II100" si="2487">SUM(II101:II104)</f>
        <v>0</v>
      </c>
      <c r="IJ100" s="68">
        <f t="shared" ref="IJ100" si="2488">SUM(IJ101:IJ104)</f>
        <v>0</v>
      </c>
      <c r="IK100" s="68">
        <f t="shared" ref="IK100" si="2489">SUM(IK101:IK104)</f>
        <v>0</v>
      </c>
      <c r="IL100" s="68">
        <f t="shared" ref="IL100" si="2490">SUM(IL101:IL104)</f>
        <v>0</v>
      </c>
      <c r="IM100" s="68">
        <f t="shared" ref="IM100" si="2491">SUM(IM101:IM104)</f>
        <v>0</v>
      </c>
      <c r="IN100" s="105">
        <f t="shared" si="1872"/>
        <v>0</v>
      </c>
      <c r="IO100" s="71">
        <f t="shared" si="1873"/>
        <v>0</v>
      </c>
      <c r="IP100" s="71">
        <f t="shared" si="1874"/>
        <v>0</v>
      </c>
      <c r="IQ100" s="88">
        <f t="shared" si="1875"/>
        <v>0</v>
      </c>
      <c r="IR100" s="88">
        <f t="shared" si="1876"/>
        <v>0</v>
      </c>
      <c r="IS100" s="410"/>
      <c r="IT100" s="410"/>
      <c r="IU100" s="200">
        <f t="shared" si="2405"/>
        <v>316321.85600000003</v>
      </c>
      <c r="IV100" s="201" t="e">
        <f t="shared" si="2406"/>
        <v>#DIV/0!</v>
      </c>
      <c r="IW100" s="138">
        <f>VLOOKUP($G100,'ВМП план'!$A$7:$AQ$73,42,0)</f>
        <v>0</v>
      </c>
      <c r="IX100" s="138">
        <f>VLOOKUP($G100,'ВМП план'!$A$7:$AQ$73,43,0)</f>
        <v>0</v>
      </c>
      <c r="IY100" s="69">
        <f t="shared" si="2407"/>
        <v>0</v>
      </c>
      <c r="IZ100" s="69">
        <f t="shared" si="2408"/>
        <v>0</v>
      </c>
      <c r="JA100" s="68">
        <f>SUM(JA101:JA104)</f>
        <v>0</v>
      </c>
      <c r="JB100" s="68">
        <f t="shared" ref="JB100" si="2492">SUM(JB101:JB104)</f>
        <v>0</v>
      </c>
      <c r="JC100" s="68">
        <f t="shared" ref="JC100" si="2493">SUM(JC101:JC104)</f>
        <v>0</v>
      </c>
      <c r="JD100" s="68">
        <f t="shared" ref="JD100" si="2494">SUM(JD101:JD104)</f>
        <v>0</v>
      </c>
      <c r="JE100" s="68">
        <f t="shared" ref="JE100" si="2495">SUM(JE101:JE104)</f>
        <v>0</v>
      </c>
      <c r="JF100" s="68">
        <f t="shared" ref="JF100" si="2496">SUM(JF101:JF104)</f>
        <v>0</v>
      </c>
      <c r="JG100" s="105">
        <f t="shared" si="1877"/>
        <v>0</v>
      </c>
      <c r="JH100" s="71">
        <f t="shared" si="1878"/>
        <v>0</v>
      </c>
      <c r="JI100" s="71">
        <f t="shared" si="1879"/>
        <v>0</v>
      </c>
      <c r="JJ100" s="88">
        <f t="shared" si="1880"/>
        <v>0</v>
      </c>
      <c r="JK100" s="88">
        <f t="shared" si="1881"/>
        <v>0</v>
      </c>
      <c r="JL100" s="410"/>
      <c r="JM100" s="410"/>
      <c r="JN100" s="200">
        <f t="shared" si="2414"/>
        <v>316321.85600000003</v>
      </c>
      <c r="JO100" s="201" t="e">
        <f t="shared" si="2415"/>
        <v>#DIV/0!</v>
      </c>
      <c r="JP100" s="517">
        <f t="shared" si="2416"/>
        <v>0</v>
      </c>
      <c r="JQ100" s="517">
        <f t="shared" si="2417"/>
        <v>0</v>
      </c>
      <c r="JR100" s="517">
        <f t="shared" si="2418"/>
        <v>0</v>
      </c>
      <c r="JS100" s="517">
        <f t="shared" si="2419"/>
        <v>0</v>
      </c>
      <c r="JT100" s="517">
        <f t="shared" si="2420"/>
        <v>0</v>
      </c>
      <c r="JU100" s="517">
        <f t="shared" si="2421"/>
        <v>0</v>
      </c>
      <c r="JV100" s="517">
        <f t="shared" si="2422"/>
        <v>0</v>
      </c>
      <c r="JW100" s="517">
        <f t="shared" si="2423"/>
        <v>0</v>
      </c>
      <c r="JX100" s="517">
        <f t="shared" si="2424"/>
        <v>0</v>
      </c>
      <c r="JY100" s="517">
        <f t="shared" si="2425"/>
        <v>0</v>
      </c>
      <c r="JZ100" s="517">
        <f t="shared" si="2426"/>
        <v>0</v>
      </c>
      <c r="KA100" s="517">
        <f t="shared" si="1962"/>
        <v>0</v>
      </c>
      <c r="KB100" s="517">
        <f t="shared" si="1963"/>
        <v>0</v>
      </c>
      <c r="KC100" s="88">
        <f t="shared" si="2427"/>
        <v>0</v>
      </c>
      <c r="KD100" s="88">
        <f t="shared" si="2428"/>
        <v>0</v>
      </c>
      <c r="KE100" s="200">
        <f t="shared" si="2429"/>
        <v>316321.85600000003</v>
      </c>
      <c r="KF100" s="201" t="e">
        <f t="shared" si="2430"/>
        <v>#DIV/0!</v>
      </c>
      <c r="KG100" s="412"/>
      <c r="KH100" s="412"/>
    </row>
    <row r="101" spans="1:294" s="4" customFormat="1" x14ac:dyDescent="0.2">
      <c r="A101" s="126">
        <v>1</v>
      </c>
      <c r="B101" s="126"/>
      <c r="C101" s="106"/>
      <c r="D101" s="335"/>
      <c r="E101" s="204"/>
      <c r="F101" s="109"/>
      <c r="G101" s="171"/>
      <c r="H101" s="172"/>
      <c r="I101" s="172"/>
      <c r="J101" s="140"/>
      <c r="K101" s="140"/>
      <c r="L101" s="140"/>
      <c r="M101" s="140"/>
      <c r="N101" s="57"/>
      <c r="O101" s="57"/>
      <c r="P101" s="57"/>
      <c r="Q101" s="57"/>
      <c r="R101" s="57"/>
      <c r="S101" s="57"/>
      <c r="T101" s="57">
        <f t="shared" si="1351"/>
        <v>0</v>
      </c>
      <c r="U101" s="57">
        <f t="shared" si="1352"/>
        <v>0</v>
      </c>
      <c r="V101" s="57">
        <f t="shared" si="1353"/>
        <v>0</v>
      </c>
      <c r="W101" s="243">
        <f t="shared" si="1354"/>
        <v>0</v>
      </c>
      <c r="X101" s="243">
        <f t="shared" si="1355"/>
        <v>0</v>
      </c>
      <c r="Y101" s="243"/>
      <c r="Z101" s="243"/>
      <c r="AA101" s="143"/>
      <c r="AB101" s="143"/>
      <c r="AC101" s="140"/>
      <c r="AD101" s="140"/>
      <c r="AE101" s="140"/>
      <c r="AF101" s="140"/>
      <c r="AG101" s="57"/>
      <c r="AH101" s="57"/>
      <c r="AI101" s="57"/>
      <c r="AJ101" s="57"/>
      <c r="AK101" s="57"/>
      <c r="AL101" s="57"/>
      <c r="AM101" s="57">
        <f t="shared" si="1817"/>
        <v>0</v>
      </c>
      <c r="AN101" s="57">
        <f t="shared" si="1818"/>
        <v>0</v>
      </c>
      <c r="AO101" s="57">
        <f t="shared" si="1819"/>
        <v>0</v>
      </c>
      <c r="AP101" s="243">
        <f t="shared" si="1820"/>
        <v>0</v>
      </c>
      <c r="AQ101" s="243">
        <f t="shared" si="1821"/>
        <v>0</v>
      </c>
      <c r="AR101" s="243"/>
      <c r="AS101" s="243"/>
      <c r="AT101" s="143"/>
      <c r="AU101" s="143"/>
      <c r="AV101" s="173"/>
      <c r="AW101" s="140"/>
      <c r="AX101" s="140"/>
      <c r="AY101" s="140"/>
      <c r="AZ101" s="57"/>
      <c r="BA101" s="57"/>
      <c r="BB101" s="57"/>
      <c r="BC101" s="57"/>
      <c r="BD101" s="57"/>
      <c r="BE101" s="57"/>
      <c r="BF101" s="57">
        <f t="shared" si="1822"/>
        <v>0</v>
      </c>
      <c r="BG101" s="57">
        <f t="shared" si="1823"/>
        <v>0</v>
      </c>
      <c r="BH101" s="57">
        <f t="shared" si="1824"/>
        <v>0</v>
      </c>
      <c r="BI101" s="243">
        <f t="shared" si="1825"/>
        <v>0</v>
      </c>
      <c r="BJ101" s="243">
        <f t="shared" si="1826"/>
        <v>0</v>
      </c>
      <c r="BK101" s="243"/>
      <c r="BL101" s="243"/>
      <c r="BM101" s="143"/>
      <c r="BN101" s="143"/>
      <c r="BO101" s="140"/>
      <c r="BP101" s="140"/>
      <c r="BQ101" s="140"/>
      <c r="BR101" s="140"/>
      <c r="BS101" s="57"/>
      <c r="BT101" s="57"/>
      <c r="BU101" s="57"/>
      <c r="BV101" s="57"/>
      <c r="BW101" s="57"/>
      <c r="BX101" s="57"/>
      <c r="BY101" s="57">
        <f t="shared" si="1827"/>
        <v>0</v>
      </c>
      <c r="BZ101" s="57">
        <f t="shared" si="1828"/>
        <v>0</v>
      </c>
      <c r="CA101" s="57">
        <f t="shared" si="1829"/>
        <v>0</v>
      </c>
      <c r="CB101" s="243">
        <f t="shared" si="1830"/>
        <v>0</v>
      </c>
      <c r="CC101" s="243">
        <f t="shared" si="1831"/>
        <v>0</v>
      </c>
      <c r="CD101" s="243"/>
      <c r="CE101" s="243"/>
      <c r="CF101" s="143"/>
      <c r="CG101" s="143"/>
      <c r="CH101" s="140"/>
      <c r="CI101" s="140"/>
      <c r="CJ101" s="140"/>
      <c r="CK101" s="140"/>
      <c r="CL101" s="57"/>
      <c r="CM101" s="57"/>
      <c r="CN101" s="57"/>
      <c r="CO101" s="57"/>
      <c r="CP101" s="57"/>
      <c r="CQ101" s="57"/>
      <c r="CR101" s="57">
        <f t="shared" si="1832"/>
        <v>0</v>
      </c>
      <c r="CS101" s="57">
        <f t="shared" si="1833"/>
        <v>0</v>
      </c>
      <c r="CT101" s="57">
        <f t="shared" si="1834"/>
        <v>0</v>
      </c>
      <c r="CU101" s="243">
        <f t="shared" si="1835"/>
        <v>0</v>
      </c>
      <c r="CV101" s="243">
        <f t="shared" si="1836"/>
        <v>0</v>
      </c>
      <c r="CW101" s="243"/>
      <c r="CX101" s="243"/>
      <c r="CY101" s="143"/>
      <c r="CZ101" s="143"/>
      <c r="DA101" s="140"/>
      <c r="DB101" s="140"/>
      <c r="DC101" s="140"/>
      <c r="DD101" s="140"/>
      <c r="DE101" s="57"/>
      <c r="DF101" s="57"/>
      <c r="DG101" s="57"/>
      <c r="DH101" s="57"/>
      <c r="DI101" s="57"/>
      <c r="DJ101" s="57"/>
      <c r="DK101" s="57">
        <f t="shared" si="1837"/>
        <v>0</v>
      </c>
      <c r="DL101" s="57">
        <f t="shared" si="1838"/>
        <v>0</v>
      </c>
      <c r="DM101" s="57">
        <f t="shared" si="1839"/>
        <v>0</v>
      </c>
      <c r="DN101" s="243">
        <f t="shared" si="1840"/>
        <v>0</v>
      </c>
      <c r="DO101" s="243">
        <f t="shared" si="1841"/>
        <v>0</v>
      </c>
      <c r="DP101" s="243"/>
      <c r="DQ101" s="243"/>
      <c r="DR101" s="143"/>
      <c r="DS101" s="143"/>
      <c r="DT101" s="140"/>
      <c r="DU101" s="140"/>
      <c r="DV101" s="140"/>
      <c r="DW101" s="140"/>
      <c r="DX101" s="57"/>
      <c r="DY101" s="57"/>
      <c r="DZ101" s="57"/>
      <c r="EA101" s="57"/>
      <c r="EB101" s="57"/>
      <c r="EC101" s="57"/>
      <c r="ED101" s="57">
        <f t="shared" si="1842"/>
        <v>0</v>
      </c>
      <c r="EE101" s="57">
        <f t="shared" si="1843"/>
        <v>0</v>
      </c>
      <c r="EF101" s="57">
        <f t="shared" si="1844"/>
        <v>0</v>
      </c>
      <c r="EG101" s="243">
        <f t="shared" si="1845"/>
        <v>0</v>
      </c>
      <c r="EH101" s="243">
        <f t="shared" si="1846"/>
        <v>0</v>
      </c>
      <c r="EI101" s="243"/>
      <c r="EJ101" s="243"/>
      <c r="EK101" s="143"/>
      <c r="EL101" s="143"/>
      <c r="EM101" s="140"/>
      <c r="EN101" s="140"/>
      <c r="EO101" s="140"/>
      <c r="EP101" s="140"/>
      <c r="EQ101" s="57"/>
      <c r="ER101" s="57"/>
      <c r="ES101" s="57"/>
      <c r="ET101" s="57"/>
      <c r="EU101" s="57"/>
      <c r="EV101" s="57"/>
      <c r="EW101" s="57">
        <f t="shared" si="1847"/>
        <v>0</v>
      </c>
      <c r="EX101" s="57">
        <f t="shared" si="1848"/>
        <v>0</v>
      </c>
      <c r="EY101" s="57">
        <f t="shared" si="1849"/>
        <v>0</v>
      </c>
      <c r="EZ101" s="243">
        <f t="shared" si="1850"/>
        <v>0</v>
      </c>
      <c r="FA101" s="243">
        <f t="shared" si="1851"/>
        <v>0</v>
      </c>
      <c r="FB101" s="243"/>
      <c r="FC101" s="243"/>
      <c r="FD101" s="143"/>
      <c r="FE101" s="143"/>
      <c r="FF101" s="140"/>
      <c r="FG101" s="140"/>
      <c r="FH101" s="140"/>
      <c r="FI101" s="140"/>
      <c r="FJ101" s="57"/>
      <c r="FK101" s="57"/>
      <c r="FL101" s="57"/>
      <c r="FM101" s="57"/>
      <c r="FN101" s="57"/>
      <c r="FO101" s="57"/>
      <c r="FP101" s="57">
        <f t="shared" si="1852"/>
        <v>0</v>
      </c>
      <c r="FQ101" s="57">
        <f t="shared" si="1853"/>
        <v>0</v>
      </c>
      <c r="FR101" s="57">
        <f t="shared" si="1854"/>
        <v>0</v>
      </c>
      <c r="FS101" s="243">
        <f t="shared" si="1855"/>
        <v>0</v>
      </c>
      <c r="FT101" s="243">
        <f t="shared" si="1856"/>
        <v>0</v>
      </c>
      <c r="FU101" s="243"/>
      <c r="FV101" s="243"/>
      <c r="FW101" s="143"/>
      <c r="FX101" s="143"/>
      <c r="FY101" s="140"/>
      <c r="FZ101" s="140"/>
      <c r="GA101" s="140"/>
      <c r="GB101" s="140"/>
      <c r="GC101" s="57"/>
      <c r="GD101" s="57"/>
      <c r="GE101" s="57"/>
      <c r="GF101" s="57"/>
      <c r="GG101" s="57"/>
      <c r="GH101" s="57"/>
      <c r="GI101" s="57">
        <f t="shared" si="1857"/>
        <v>0</v>
      </c>
      <c r="GJ101" s="57">
        <f t="shared" si="1858"/>
        <v>0</v>
      </c>
      <c r="GK101" s="57">
        <f t="shared" si="1859"/>
        <v>0</v>
      </c>
      <c r="GL101" s="243">
        <f t="shared" si="1860"/>
        <v>0</v>
      </c>
      <c r="GM101" s="243">
        <f t="shared" si="1861"/>
        <v>0</v>
      </c>
      <c r="GN101" s="243"/>
      <c r="GO101" s="243"/>
      <c r="GP101" s="143"/>
      <c r="GQ101" s="143"/>
      <c r="GR101" s="140"/>
      <c r="GS101" s="140"/>
      <c r="GT101" s="140"/>
      <c r="GU101" s="140"/>
      <c r="GV101" s="57"/>
      <c r="GW101" s="57"/>
      <c r="GX101" s="57"/>
      <c r="GY101" s="57"/>
      <c r="GZ101" s="57"/>
      <c r="HA101" s="57"/>
      <c r="HB101" s="57">
        <f t="shared" si="1862"/>
        <v>0</v>
      </c>
      <c r="HC101" s="57">
        <f t="shared" si="1863"/>
        <v>0</v>
      </c>
      <c r="HD101" s="57">
        <f t="shared" si="1864"/>
        <v>0</v>
      </c>
      <c r="HE101" s="243">
        <f t="shared" si="1865"/>
        <v>0</v>
      </c>
      <c r="HF101" s="243">
        <f t="shared" si="1866"/>
        <v>0</v>
      </c>
      <c r="HG101" s="243"/>
      <c r="HH101" s="243"/>
      <c r="HI101" s="143"/>
      <c r="HJ101" s="143"/>
      <c r="HK101" s="140"/>
      <c r="HL101" s="140"/>
      <c r="HM101" s="140"/>
      <c r="HN101" s="140"/>
      <c r="HO101" s="57"/>
      <c r="HP101" s="57"/>
      <c r="HQ101" s="57"/>
      <c r="HR101" s="57"/>
      <c r="HS101" s="57"/>
      <c r="HT101" s="57"/>
      <c r="HU101" s="57">
        <f t="shared" si="1867"/>
        <v>0</v>
      </c>
      <c r="HV101" s="57">
        <f t="shared" si="1868"/>
        <v>0</v>
      </c>
      <c r="HW101" s="57">
        <f t="shared" si="1869"/>
        <v>0</v>
      </c>
      <c r="HX101" s="243">
        <f t="shared" si="1870"/>
        <v>0</v>
      </c>
      <c r="HY101" s="243">
        <f t="shared" si="1871"/>
        <v>0</v>
      </c>
      <c r="HZ101" s="243"/>
      <c r="IA101" s="243"/>
      <c r="IB101" s="143"/>
      <c r="IC101" s="143"/>
      <c r="ID101" s="143"/>
      <c r="IE101" s="143"/>
      <c r="IF101" s="140"/>
      <c r="IG101" s="140"/>
      <c r="IH101" s="57"/>
      <c r="II101" s="57"/>
      <c r="IJ101" s="57"/>
      <c r="IK101" s="57"/>
      <c r="IL101" s="57"/>
      <c r="IM101" s="57"/>
      <c r="IN101" s="57">
        <f t="shared" si="1872"/>
        <v>0</v>
      </c>
      <c r="IO101" s="57">
        <f t="shared" si="1873"/>
        <v>0</v>
      </c>
      <c r="IP101" s="57">
        <f t="shared" si="1874"/>
        <v>0</v>
      </c>
      <c r="IQ101" s="243">
        <f t="shared" si="1875"/>
        <v>0</v>
      </c>
      <c r="IR101" s="243">
        <f t="shared" si="1876"/>
        <v>0</v>
      </c>
      <c r="IS101" s="243"/>
      <c r="IT101" s="243"/>
      <c r="IU101" s="143"/>
      <c r="IV101" s="143"/>
      <c r="IW101" s="143"/>
      <c r="IX101" s="143"/>
      <c r="IY101" s="140"/>
      <c r="IZ101" s="140"/>
      <c r="JA101" s="57"/>
      <c r="JB101" s="57"/>
      <c r="JC101" s="57"/>
      <c r="JD101" s="57"/>
      <c r="JE101" s="57"/>
      <c r="JF101" s="57"/>
      <c r="JG101" s="57">
        <f t="shared" si="1877"/>
        <v>0</v>
      </c>
      <c r="JH101" s="57">
        <f t="shared" si="1878"/>
        <v>0</v>
      </c>
      <c r="JI101" s="57">
        <f t="shared" si="1879"/>
        <v>0</v>
      </c>
      <c r="JJ101" s="243">
        <f t="shared" si="1880"/>
        <v>0</v>
      </c>
      <c r="JK101" s="243">
        <f t="shared" si="1881"/>
        <v>0</v>
      </c>
      <c r="JL101" s="243"/>
      <c r="JM101" s="243"/>
      <c r="JN101" s="143"/>
      <c r="JO101" s="143"/>
      <c r="JP101" s="144"/>
      <c r="JQ101" s="145"/>
      <c r="JR101" s="144"/>
      <c r="JS101" s="144"/>
      <c r="JT101" s="519">
        <f t="shared" si="2420"/>
        <v>0</v>
      </c>
      <c r="JU101" s="519">
        <f t="shared" si="2421"/>
        <v>0</v>
      </c>
      <c r="JV101" s="519">
        <f t="shared" si="2422"/>
        <v>0</v>
      </c>
      <c r="JW101" s="519">
        <f t="shared" si="2423"/>
        <v>0</v>
      </c>
      <c r="JX101" s="519">
        <f t="shared" si="2424"/>
        <v>0</v>
      </c>
      <c r="JY101" s="519">
        <f t="shared" si="2425"/>
        <v>0</v>
      </c>
      <c r="JZ101" s="57">
        <f t="shared" si="2426"/>
        <v>0</v>
      </c>
      <c r="KA101" s="57">
        <f t="shared" si="1962"/>
        <v>0</v>
      </c>
      <c r="KB101" s="57">
        <f t="shared" si="1963"/>
        <v>0</v>
      </c>
      <c r="KC101" s="243">
        <f t="shared" si="2427"/>
        <v>0</v>
      </c>
      <c r="KD101" s="243">
        <f t="shared" si="2428"/>
        <v>0</v>
      </c>
      <c r="KE101" s="143"/>
      <c r="KF101" s="143"/>
      <c r="KG101" s="61"/>
      <c r="KH101" s="61"/>
    </row>
    <row r="102" spans="1:294" s="4" customFormat="1" x14ac:dyDescent="0.2">
      <c r="A102" s="126">
        <v>1</v>
      </c>
      <c r="B102" s="126"/>
      <c r="C102" s="147"/>
      <c r="D102" s="334"/>
      <c r="E102" s="204"/>
      <c r="F102" s="109"/>
      <c r="G102" s="164"/>
      <c r="H102" s="167"/>
      <c r="I102" s="167"/>
      <c r="J102" s="140"/>
      <c r="K102" s="140"/>
      <c r="L102" s="140"/>
      <c r="M102" s="140"/>
      <c r="N102" s="57"/>
      <c r="O102" s="57"/>
      <c r="P102" s="57"/>
      <c r="Q102" s="57"/>
      <c r="R102" s="57"/>
      <c r="S102" s="57"/>
      <c r="T102" s="57">
        <f t="shared" si="1351"/>
        <v>0</v>
      </c>
      <c r="U102" s="57">
        <f t="shared" si="1352"/>
        <v>0</v>
      </c>
      <c r="V102" s="57">
        <f t="shared" si="1353"/>
        <v>0</v>
      </c>
      <c r="W102" s="243">
        <f t="shared" si="1354"/>
        <v>0</v>
      </c>
      <c r="X102" s="243">
        <f t="shared" si="1355"/>
        <v>0</v>
      </c>
      <c r="Y102" s="243"/>
      <c r="Z102" s="243"/>
      <c r="AA102" s="143"/>
      <c r="AB102" s="143"/>
      <c r="AC102" s="140"/>
      <c r="AD102" s="140"/>
      <c r="AE102" s="140"/>
      <c r="AF102" s="140"/>
      <c r="AG102" s="57"/>
      <c r="AH102" s="57"/>
      <c r="AI102" s="57"/>
      <c r="AJ102" s="57"/>
      <c r="AK102" s="57"/>
      <c r="AL102" s="57"/>
      <c r="AM102" s="57">
        <f t="shared" si="1817"/>
        <v>0</v>
      </c>
      <c r="AN102" s="57">
        <f t="shared" si="1818"/>
        <v>0</v>
      </c>
      <c r="AO102" s="57">
        <f t="shared" si="1819"/>
        <v>0</v>
      </c>
      <c r="AP102" s="243">
        <f t="shared" si="1820"/>
        <v>0</v>
      </c>
      <c r="AQ102" s="243">
        <f t="shared" si="1821"/>
        <v>0</v>
      </c>
      <c r="AR102" s="243"/>
      <c r="AS102" s="243"/>
      <c r="AT102" s="143"/>
      <c r="AU102" s="143"/>
      <c r="AV102" s="140"/>
      <c r="AW102" s="140"/>
      <c r="AX102" s="140"/>
      <c r="AY102" s="140"/>
      <c r="AZ102" s="57"/>
      <c r="BA102" s="57"/>
      <c r="BB102" s="57"/>
      <c r="BC102" s="57"/>
      <c r="BD102" s="57"/>
      <c r="BE102" s="57"/>
      <c r="BF102" s="57">
        <f t="shared" si="1822"/>
        <v>0</v>
      </c>
      <c r="BG102" s="57">
        <f t="shared" si="1823"/>
        <v>0</v>
      </c>
      <c r="BH102" s="57">
        <f t="shared" si="1824"/>
        <v>0</v>
      </c>
      <c r="BI102" s="243">
        <f t="shared" si="1825"/>
        <v>0</v>
      </c>
      <c r="BJ102" s="243">
        <f t="shared" si="1826"/>
        <v>0</v>
      </c>
      <c r="BK102" s="243"/>
      <c r="BL102" s="243"/>
      <c r="BM102" s="143"/>
      <c r="BN102" s="143"/>
      <c r="BO102" s="140"/>
      <c r="BP102" s="140"/>
      <c r="BQ102" s="140"/>
      <c r="BR102" s="140"/>
      <c r="BS102" s="57"/>
      <c r="BT102" s="57"/>
      <c r="BU102" s="57"/>
      <c r="BV102" s="57"/>
      <c r="BW102" s="57"/>
      <c r="BX102" s="57"/>
      <c r="BY102" s="57">
        <f t="shared" si="1827"/>
        <v>0</v>
      </c>
      <c r="BZ102" s="57">
        <f t="shared" si="1828"/>
        <v>0</v>
      </c>
      <c r="CA102" s="57">
        <f t="shared" si="1829"/>
        <v>0</v>
      </c>
      <c r="CB102" s="243">
        <f t="shared" si="1830"/>
        <v>0</v>
      </c>
      <c r="CC102" s="243">
        <f t="shared" si="1831"/>
        <v>0</v>
      </c>
      <c r="CD102" s="243"/>
      <c r="CE102" s="243"/>
      <c r="CF102" s="143"/>
      <c r="CG102" s="143"/>
      <c r="CH102" s="140"/>
      <c r="CI102" s="140"/>
      <c r="CJ102" s="140"/>
      <c r="CK102" s="140"/>
      <c r="CL102" s="57"/>
      <c r="CM102" s="57"/>
      <c r="CN102" s="57"/>
      <c r="CO102" s="57"/>
      <c r="CP102" s="57"/>
      <c r="CQ102" s="57"/>
      <c r="CR102" s="57">
        <f t="shared" si="1832"/>
        <v>0</v>
      </c>
      <c r="CS102" s="57">
        <f t="shared" si="1833"/>
        <v>0</v>
      </c>
      <c r="CT102" s="57">
        <f t="shared" si="1834"/>
        <v>0</v>
      </c>
      <c r="CU102" s="243">
        <f t="shared" si="1835"/>
        <v>0</v>
      </c>
      <c r="CV102" s="243">
        <f t="shared" si="1836"/>
        <v>0</v>
      </c>
      <c r="CW102" s="243"/>
      <c r="CX102" s="243"/>
      <c r="CY102" s="143"/>
      <c r="CZ102" s="143"/>
      <c r="DA102" s="140"/>
      <c r="DB102" s="140"/>
      <c r="DC102" s="140"/>
      <c r="DD102" s="140"/>
      <c r="DE102" s="57"/>
      <c r="DF102" s="57"/>
      <c r="DG102" s="57"/>
      <c r="DH102" s="57"/>
      <c r="DI102" s="57"/>
      <c r="DJ102" s="57"/>
      <c r="DK102" s="57">
        <f t="shared" si="1837"/>
        <v>0</v>
      </c>
      <c r="DL102" s="57">
        <f t="shared" si="1838"/>
        <v>0</v>
      </c>
      <c r="DM102" s="57">
        <f t="shared" si="1839"/>
        <v>0</v>
      </c>
      <c r="DN102" s="243">
        <f t="shared" si="1840"/>
        <v>0</v>
      </c>
      <c r="DO102" s="243">
        <f t="shared" si="1841"/>
        <v>0</v>
      </c>
      <c r="DP102" s="243"/>
      <c r="DQ102" s="243"/>
      <c r="DR102" s="143"/>
      <c r="DS102" s="143"/>
      <c r="DT102" s="140"/>
      <c r="DU102" s="140"/>
      <c r="DV102" s="140"/>
      <c r="DW102" s="140"/>
      <c r="DX102" s="57"/>
      <c r="DY102" s="57"/>
      <c r="DZ102" s="57"/>
      <c r="EA102" s="57"/>
      <c r="EB102" s="57"/>
      <c r="EC102" s="57"/>
      <c r="ED102" s="57">
        <f t="shared" si="1842"/>
        <v>0</v>
      </c>
      <c r="EE102" s="57">
        <f t="shared" si="1843"/>
        <v>0</v>
      </c>
      <c r="EF102" s="57">
        <f t="shared" si="1844"/>
        <v>0</v>
      </c>
      <c r="EG102" s="243">
        <f t="shared" si="1845"/>
        <v>0</v>
      </c>
      <c r="EH102" s="243">
        <f t="shared" si="1846"/>
        <v>0</v>
      </c>
      <c r="EI102" s="243"/>
      <c r="EJ102" s="243"/>
      <c r="EK102" s="143"/>
      <c r="EL102" s="143"/>
      <c r="EM102" s="140"/>
      <c r="EN102" s="140"/>
      <c r="EO102" s="140"/>
      <c r="EP102" s="140"/>
      <c r="EQ102" s="57"/>
      <c r="ER102" s="57"/>
      <c r="ES102" s="57"/>
      <c r="ET102" s="57"/>
      <c r="EU102" s="57"/>
      <c r="EV102" s="57"/>
      <c r="EW102" s="57">
        <f t="shared" si="1847"/>
        <v>0</v>
      </c>
      <c r="EX102" s="57">
        <f t="shared" si="1848"/>
        <v>0</v>
      </c>
      <c r="EY102" s="57">
        <f t="shared" si="1849"/>
        <v>0</v>
      </c>
      <c r="EZ102" s="243">
        <f t="shared" si="1850"/>
        <v>0</v>
      </c>
      <c r="FA102" s="243">
        <f t="shared" si="1851"/>
        <v>0</v>
      </c>
      <c r="FB102" s="243"/>
      <c r="FC102" s="243"/>
      <c r="FD102" s="143"/>
      <c r="FE102" s="143"/>
      <c r="FF102" s="140"/>
      <c r="FG102" s="140"/>
      <c r="FH102" s="140"/>
      <c r="FI102" s="140"/>
      <c r="FJ102" s="57"/>
      <c r="FK102" s="57"/>
      <c r="FL102" s="57"/>
      <c r="FM102" s="57"/>
      <c r="FN102" s="57"/>
      <c r="FO102" s="57"/>
      <c r="FP102" s="57">
        <f t="shared" si="1852"/>
        <v>0</v>
      </c>
      <c r="FQ102" s="57">
        <f t="shared" si="1853"/>
        <v>0</v>
      </c>
      <c r="FR102" s="57">
        <f t="shared" si="1854"/>
        <v>0</v>
      </c>
      <c r="FS102" s="243">
        <f t="shared" si="1855"/>
        <v>0</v>
      </c>
      <c r="FT102" s="243">
        <f t="shared" si="1856"/>
        <v>0</v>
      </c>
      <c r="FU102" s="243"/>
      <c r="FV102" s="243"/>
      <c r="FW102" s="143"/>
      <c r="FX102" s="143"/>
      <c r="FY102" s="140"/>
      <c r="FZ102" s="140"/>
      <c r="GA102" s="140"/>
      <c r="GB102" s="140"/>
      <c r="GC102" s="57"/>
      <c r="GD102" s="57"/>
      <c r="GE102" s="57"/>
      <c r="GF102" s="57"/>
      <c r="GG102" s="57"/>
      <c r="GH102" s="57"/>
      <c r="GI102" s="57">
        <f t="shared" si="1857"/>
        <v>0</v>
      </c>
      <c r="GJ102" s="57">
        <f t="shared" si="1858"/>
        <v>0</v>
      </c>
      <c r="GK102" s="57">
        <f t="shared" si="1859"/>
        <v>0</v>
      </c>
      <c r="GL102" s="243">
        <f t="shared" si="1860"/>
        <v>0</v>
      </c>
      <c r="GM102" s="243">
        <f t="shared" si="1861"/>
        <v>0</v>
      </c>
      <c r="GN102" s="243"/>
      <c r="GO102" s="243"/>
      <c r="GP102" s="143"/>
      <c r="GQ102" s="143"/>
      <c r="GR102" s="140"/>
      <c r="GS102" s="140"/>
      <c r="GT102" s="140"/>
      <c r="GU102" s="140"/>
      <c r="GV102" s="57"/>
      <c r="GW102" s="57"/>
      <c r="GX102" s="57"/>
      <c r="GY102" s="57"/>
      <c r="GZ102" s="57"/>
      <c r="HA102" s="57"/>
      <c r="HB102" s="57">
        <f t="shared" si="1862"/>
        <v>0</v>
      </c>
      <c r="HC102" s="57">
        <f t="shared" si="1863"/>
        <v>0</v>
      </c>
      <c r="HD102" s="57">
        <f t="shared" si="1864"/>
        <v>0</v>
      </c>
      <c r="HE102" s="243">
        <f t="shared" si="1865"/>
        <v>0</v>
      </c>
      <c r="HF102" s="243">
        <f t="shared" si="1866"/>
        <v>0</v>
      </c>
      <c r="HG102" s="243"/>
      <c r="HH102" s="243"/>
      <c r="HI102" s="143"/>
      <c r="HJ102" s="143"/>
      <c r="HK102" s="140"/>
      <c r="HL102" s="140"/>
      <c r="HM102" s="140"/>
      <c r="HN102" s="140"/>
      <c r="HO102" s="57"/>
      <c r="HP102" s="57"/>
      <c r="HQ102" s="57"/>
      <c r="HR102" s="57"/>
      <c r="HS102" s="57"/>
      <c r="HT102" s="57"/>
      <c r="HU102" s="57">
        <f t="shared" si="1867"/>
        <v>0</v>
      </c>
      <c r="HV102" s="57">
        <f t="shared" si="1868"/>
        <v>0</v>
      </c>
      <c r="HW102" s="57">
        <f t="shared" si="1869"/>
        <v>0</v>
      </c>
      <c r="HX102" s="243">
        <f t="shared" si="1870"/>
        <v>0</v>
      </c>
      <c r="HY102" s="243">
        <f t="shared" si="1871"/>
        <v>0</v>
      </c>
      <c r="HZ102" s="243"/>
      <c r="IA102" s="243"/>
      <c r="IB102" s="143"/>
      <c r="IC102" s="143"/>
      <c r="ID102" s="143"/>
      <c r="IE102" s="143"/>
      <c r="IF102" s="140"/>
      <c r="IG102" s="140"/>
      <c r="IH102" s="57"/>
      <c r="II102" s="57"/>
      <c r="IJ102" s="57"/>
      <c r="IK102" s="57"/>
      <c r="IL102" s="57"/>
      <c r="IM102" s="57"/>
      <c r="IN102" s="57">
        <f t="shared" si="1872"/>
        <v>0</v>
      </c>
      <c r="IO102" s="57">
        <f t="shared" si="1873"/>
        <v>0</v>
      </c>
      <c r="IP102" s="57">
        <f t="shared" si="1874"/>
        <v>0</v>
      </c>
      <c r="IQ102" s="243">
        <f t="shared" si="1875"/>
        <v>0</v>
      </c>
      <c r="IR102" s="243">
        <f t="shared" si="1876"/>
        <v>0</v>
      </c>
      <c r="IS102" s="243"/>
      <c r="IT102" s="243"/>
      <c r="IU102" s="143"/>
      <c r="IV102" s="143"/>
      <c r="IW102" s="143"/>
      <c r="IX102" s="143"/>
      <c r="IY102" s="140"/>
      <c r="IZ102" s="140"/>
      <c r="JA102" s="57"/>
      <c r="JB102" s="57"/>
      <c r="JC102" s="57"/>
      <c r="JD102" s="57"/>
      <c r="JE102" s="57"/>
      <c r="JF102" s="57"/>
      <c r="JG102" s="57">
        <f t="shared" si="1877"/>
        <v>0</v>
      </c>
      <c r="JH102" s="57">
        <f t="shared" si="1878"/>
        <v>0</v>
      </c>
      <c r="JI102" s="57">
        <f t="shared" si="1879"/>
        <v>0</v>
      </c>
      <c r="JJ102" s="243">
        <f t="shared" si="1880"/>
        <v>0</v>
      </c>
      <c r="JK102" s="243">
        <f t="shared" si="1881"/>
        <v>0</v>
      </c>
      <c r="JL102" s="243"/>
      <c r="JM102" s="243"/>
      <c r="JN102" s="143"/>
      <c r="JO102" s="143"/>
      <c r="JP102" s="144"/>
      <c r="JQ102" s="145"/>
      <c r="JR102" s="144"/>
      <c r="JS102" s="144"/>
      <c r="JT102" s="519">
        <f t="shared" si="2420"/>
        <v>0</v>
      </c>
      <c r="JU102" s="519">
        <f t="shared" si="2421"/>
        <v>0</v>
      </c>
      <c r="JV102" s="519">
        <f t="shared" si="2422"/>
        <v>0</v>
      </c>
      <c r="JW102" s="519">
        <f t="shared" si="2423"/>
        <v>0</v>
      </c>
      <c r="JX102" s="519">
        <f t="shared" si="2424"/>
        <v>0</v>
      </c>
      <c r="JY102" s="519">
        <f t="shared" si="2425"/>
        <v>0</v>
      </c>
      <c r="JZ102" s="57">
        <f t="shared" si="2426"/>
        <v>0</v>
      </c>
      <c r="KA102" s="57">
        <f t="shared" si="1962"/>
        <v>0</v>
      </c>
      <c r="KB102" s="57">
        <f t="shared" si="1963"/>
        <v>0</v>
      </c>
      <c r="KC102" s="243">
        <f t="shared" si="2427"/>
        <v>0</v>
      </c>
      <c r="KD102" s="243">
        <f t="shared" si="2428"/>
        <v>0</v>
      </c>
      <c r="KE102" s="143"/>
      <c r="KF102" s="143"/>
      <c r="KG102" s="61"/>
      <c r="KH102" s="61"/>
    </row>
    <row r="103" spans="1:294" s="4" customFormat="1" x14ac:dyDescent="0.2">
      <c r="A103" s="126">
        <v>1</v>
      </c>
      <c r="B103" s="126"/>
      <c r="C103" s="147"/>
      <c r="D103" s="334"/>
      <c r="E103" s="204"/>
      <c r="F103" s="109"/>
      <c r="G103" s="164"/>
      <c r="H103" s="167"/>
      <c r="I103" s="167"/>
      <c r="J103" s="140"/>
      <c r="K103" s="140"/>
      <c r="L103" s="140"/>
      <c r="M103" s="140"/>
      <c r="N103" s="57"/>
      <c r="O103" s="57"/>
      <c r="P103" s="57"/>
      <c r="Q103" s="57"/>
      <c r="R103" s="57"/>
      <c r="S103" s="57"/>
      <c r="T103" s="57">
        <f t="shared" si="1351"/>
        <v>0</v>
      </c>
      <c r="U103" s="57">
        <f t="shared" si="1352"/>
        <v>0</v>
      </c>
      <c r="V103" s="57">
        <f t="shared" si="1353"/>
        <v>0</v>
      </c>
      <c r="W103" s="243">
        <f t="shared" si="1354"/>
        <v>0</v>
      </c>
      <c r="X103" s="243">
        <f t="shared" si="1355"/>
        <v>0</v>
      </c>
      <c r="Y103" s="243"/>
      <c r="Z103" s="243"/>
      <c r="AA103" s="143"/>
      <c r="AB103" s="143"/>
      <c r="AC103" s="140"/>
      <c r="AD103" s="140"/>
      <c r="AE103" s="140"/>
      <c r="AF103" s="140"/>
      <c r="AG103" s="57"/>
      <c r="AH103" s="57"/>
      <c r="AI103" s="57"/>
      <c r="AJ103" s="57"/>
      <c r="AK103" s="57"/>
      <c r="AL103" s="57"/>
      <c r="AM103" s="57">
        <f t="shared" si="1817"/>
        <v>0</v>
      </c>
      <c r="AN103" s="57">
        <f t="shared" si="1818"/>
        <v>0</v>
      </c>
      <c r="AO103" s="57">
        <f t="shared" si="1819"/>
        <v>0</v>
      </c>
      <c r="AP103" s="243">
        <f t="shared" si="1820"/>
        <v>0</v>
      </c>
      <c r="AQ103" s="243">
        <f t="shared" si="1821"/>
        <v>0</v>
      </c>
      <c r="AR103" s="243"/>
      <c r="AS103" s="243"/>
      <c r="AT103" s="143"/>
      <c r="AU103" s="143"/>
      <c r="AV103" s="140"/>
      <c r="AW103" s="140"/>
      <c r="AX103" s="140"/>
      <c r="AY103" s="140"/>
      <c r="AZ103" s="57"/>
      <c r="BA103" s="57"/>
      <c r="BB103" s="57"/>
      <c r="BC103" s="57"/>
      <c r="BD103" s="57"/>
      <c r="BE103" s="57"/>
      <c r="BF103" s="57">
        <f t="shared" si="1822"/>
        <v>0</v>
      </c>
      <c r="BG103" s="57">
        <f t="shared" si="1823"/>
        <v>0</v>
      </c>
      <c r="BH103" s="57">
        <f t="shared" si="1824"/>
        <v>0</v>
      </c>
      <c r="BI103" s="243">
        <f t="shared" si="1825"/>
        <v>0</v>
      </c>
      <c r="BJ103" s="243">
        <f t="shared" si="1826"/>
        <v>0</v>
      </c>
      <c r="BK103" s="243"/>
      <c r="BL103" s="243"/>
      <c r="BM103" s="143"/>
      <c r="BN103" s="143"/>
      <c r="BO103" s="140"/>
      <c r="BP103" s="140"/>
      <c r="BQ103" s="140"/>
      <c r="BR103" s="140"/>
      <c r="BS103" s="57"/>
      <c r="BT103" s="57"/>
      <c r="BU103" s="57"/>
      <c r="BV103" s="57"/>
      <c r="BW103" s="57"/>
      <c r="BX103" s="57"/>
      <c r="BY103" s="57">
        <f t="shared" si="1827"/>
        <v>0</v>
      </c>
      <c r="BZ103" s="57">
        <f t="shared" si="1828"/>
        <v>0</v>
      </c>
      <c r="CA103" s="57">
        <f t="shared" si="1829"/>
        <v>0</v>
      </c>
      <c r="CB103" s="243">
        <f t="shared" si="1830"/>
        <v>0</v>
      </c>
      <c r="CC103" s="243">
        <f t="shared" si="1831"/>
        <v>0</v>
      </c>
      <c r="CD103" s="243"/>
      <c r="CE103" s="243"/>
      <c r="CF103" s="143"/>
      <c r="CG103" s="143"/>
      <c r="CH103" s="140"/>
      <c r="CI103" s="140"/>
      <c r="CJ103" s="140"/>
      <c r="CK103" s="140"/>
      <c r="CL103" s="57"/>
      <c r="CM103" s="57"/>
      <c r="CN103" s="57"/>
      <c r="CO103" s="57"/>
      <c r="CP103" s="57"/>
      <c r="CQ103" s="57"/>
      <c r="CR103" s="57">
        <f t="shared" si="1832"/>
        <v>0</v>
      </c>
      <c r="CS103" s="57">
        <f t="shared" si="1833"/>
        <v>0</v>
      </c>
      <c r="CT103" s="57">
        <f t="shared" si="1834"/>
        <v>0</v>
      </c>
      <c r="CU103" s="243">
        <f t="shared" si="1835"/>
        <v>0</v>
      </c>
      <c r="CV103" s="243">
        <f t="shared" si="1836"/>
        <v>0</v>
      </c>
      <c r="CW103" s="243"/>
      <c r="CX103" s="243"/>
      <c r="CY103" s="143"/>
      <c r="CZ103" s="143"/>
      <c r="DA103" s="140"/>
      <c r="DB103" s="140"/>
      <c r="DC103" s="140"/>
      <c r="DD103" s="140"/>
      <c r="DE103" s="57"/>
      <c r="DF103" s="57"/>
      <c r="DG103" s="57"/>
      <c r="DH103" s="57"/>
      <c r="DI103" s="57"/>
      <c r="DJ103" s="57"/>
      <c r="DK103" s="57">
        <f t="shared" si="1837"/>
        <v>0</v>
      </c>
      <c r="DL103" s="57">
        <f t="shared" si="1838"/>
        <v>0</v>
      </c>
      <c r="DM103" s="57">
        <f t="shared" si="1839"/>
        <v>0</v>
      </c>
      <c r="DN103" s="243">
        <f t="shared" si="1840"/>
        <v>0</v>
      </c>
      <c r="DO103" s="243">
        <f t="shared" si="1841"/>
        <v>0</v>
      </c>
      <c r="DP103" s="243"/>
      <c r="DQ103" s="243"/>
      <c r="DR103" s="143"/>
      <c r="DS103" s="143"/>
      <c r="DT103" s="140"/>
      <c r="DU103" s="140"/>
      <c r="DV103" s="140"/>
      <c r="DW103" s="140"/>
      <c r="DX103" s="57"/>
      <c r="DY103" s="57"/>
      <c r="DZ103" s="57"/>
      <c r="EA103" s="57"/>
      <c r="EB103" s="57"/>
      <c r="EC103" s="57"/>
      <c r="ED103" s="57">
        <f t="shared" si="1842"/>
        <v>0</v>
      </c>
      <c r="EE103" s="57">
        <f t="shared" si="1843"/>
        <v>0</v>
      </c>
      <c r="EF103" s="57">
        <f t="shared" si="1844"/>
        <v>0</v>
      </c>
      <c r="EG103" s="243">
        <f t="shared" si="1845"/>
        <v>0</v>
      </c>
      <c r="EH103" s="243">
        <f t="shared" si="1846"/>
        <v>0</v>
      </c>
      <c r="EI103" s="243"/>
      <c r="EJ103" s="243"/>
      <c r="EK103" s="143"/>
      <c r="EL103" s="143"/>
      <c r="EM103" s="140"/>
      <c r="EN103" s="140"/>
      <c r="EO103" s="140"/>
      <c r="EP103" s="140"/>
      <c r="EQ103" s="57"/>
      <c r="ER103" s="57"/>
      <c r="ES103" s="57"/>
      <c r="ET103" s="57"/>
      <c r="EU103" s="57"/>
      <c r="EV103" s="57"/>
      <c r="EW103" s="57">
        <f t="shared" si="1847"/>
        <v>0</v>
      </c>
      <c r="EX103" s="57">
        <f t="shared" si="1848"/>
        <v>0</v>
      </c>
      <c r="EY103" s="57">
        <f t="shared" si="1849"/>
        <v>0</v>
      </c>
      <c r="EZ103" s="243">
        <f t="shared" si="1850"/>
        <v>0</v>
      </c>
      <c r="FA103" s="243">
        <f t="shared" si="1851"/>
        <v>0</v>
      </c>
      <c r="FB103" s="243"/>
      <c r="FC103" s="243"/>
      <c r="FD103" s="143"/>
      <c r="FE103" s="143"/>
      <c r="FF103" s="140"/>
      <c r="FG103" s="140"/>
      <c r="FH103" s="140"/>
      <c r="FI103" s="140"/>
      <c r="FJ103" s="57"/>
      <c r="FK103" s="57"/>
      <c r="FL103" s="57"/>
      <c r="FM103" s="57"/>
      <c r="FN103" s="57"/>
      <c r="FO103" s="57"/>
      <c r="FP103" s="57">
        <f t="shared" si="1852"/>
        <v>0</v>
      </c>
      <c r="FQ103" s="57">
        <f t="shared" si="1853"/>
        <v>0</v>
      </c>
      <c r="FR103" s="57">
        <f t="shared" si="1854"/>
        <v>0</v>
      </c>
      <c r="FS103" s="243">
        <f t="shared" si="1855"/>
        <v>0</v>
      </c>
      <c r="FT103" s="243">
        <f t="shared" si="1856"/>
        <v>0</v>
      </c>
      <c r="FU103" s="243"/>
      <c r="FV103" s="243"/>
      <c r="FW103" s="143"/>
      <c r="FX103" s="143"/>
      <c r="FY103" s="140"/>
      <c r="FZ103" s="140"/>
      <c r="GA103" s="140"/>
      <c r="GB103" s="140"/>
      <c r="GC103" s="57"/>
      <c r="GD103" s="57"/>
      <c r="GE103" s="57"/>
      <c r="GF103" s="57"/>
      <c r="GG103" s="57"/>
      <c r="GH103" s="57"/>
      <c r="GI103" s="57">
        <f t="shared" si="1857"/>
        <v>0</v>
      </c>
      <c r="GJ103" s="57">
        <f t="shared" si="1858"/>
        <v>0</v>
      </c>
      <c r="GK103" s="57">
        <f t="shared" si="1859"/>
        <v>0</v>
      </c>
      <c r="GL103" s="243">
        <f t="shared" si="1860"/>
        <v>0</v>
      </c>
      <c r="GM103" s="243">
        <f t="shared" si="1861"/>
        <v>0</v>
      </c>
      <c r="GN103" s="243"/>
      <c r="GO103" s="243"/>
      <c r="GP103" s="143"/>
      <c r="GQ103" s="143"/>
      <c r="GR103" s="140"/>
      <c r="GS103" s="140"/>
      <c r="GT103" s="140"/>
      <c r="GU103" s="140"/>
      <c r="GV103" s="57"/>
      <c r="GW103" s="57"/>
      <c r="GX103" s="57"/>
      <c r="GY103" s="57"/>
      <c r="GZ103" s="57"/>
      <c r="HA103" s="57"/>
      <c r="HB103" s="57">
        <f t="shared" si="1862"/>
        <v>0</v>
      </c>
      <c r="HC103" s="57">
        <f t="shared" si="1863"/>
        <v>0</v>
      </c>
      <c r="HD103" s="57">
        <f t="shared" si="1864"/>
        <v>0</v>
      </c>
      <c r="HE103" s="243">
        <f t="shared" si="1865"/>
        <v>0</v>
      </c>
      <c r="HF103" s="243">
        <f t="shared" si="1866"/>
        <v>0</v>
      </c>
      <c r="HG103" s="243"/>
      <c r="HH103" s="243"/>
      <c r="HI103" s="143"/>
      <c r="HJ103" s="143"/>
      <c r="HK103" s="140"/>
      <c r="HL103" s="140"/>
      <c r="HM103" s="140"/>
      <c r="HN103" s="140"/>
      <c r="HO103" s="57"/>
      <c r="HP103" s="57"/>
      <c r="HQ103" s="57"/>
      <c r="HR103" s="57"/>
      <c r="HS103" s="57"/>
      <c r="HT103" s="57"/>
      <c r="HU103" s="57">
        <f t="shared" si="1867"/>
        <v>0</v>
      </c>
      <c r="HV103" s="57">
        <f t="shared" si="1868"/>
        <v>0</v>
      </c>
      <c r="HW103" s="57">
        <f t="shared" si="1869"/>
        <v>0</v>
      </c>
      <c r="HX103" s="243">
        <f t="shared" si="1870"/>
        <v>0</v>
      </c>
      <c r="HY103" s="243">
        <f t="shared" si="1871"/>
        <v>0</v>
      </c>
      <c r="HZ103" s="243"/>
      <c r="IA103" s="243"/>
      <c r="IB103" s="143"/>
      <c r="IC103" s="143"/>
      <c r="ID103" s="143"/>
      <c r="IE103" s="143"/>
      <c r="IF103" s="140"/>
      <c r="IG103" s="140"/>
      <c r="IH103" s="57"/>
      <c r="II103" s="57"/>
      <c r="IJ103" s="57"/>
      <c r="IK103" s="57"/>
      <c r="IL103" s="57"/>
      <c r="IM103" s="57"/>
      <c r="IN103" s="57">
        <f t="shared" si="1872"/>
        <v>0</v>
      </c>
      <c r="IO103" s="57">
        <f t="shared" si="1873"/>
        <v>0</v>
      </c>
      <c r="IP103" s="57">
        <f t="shared" si="1874"/>
        <v>0</v>
      </c>
      <c r="IQ103" s="243">
        <f t="shared" si="1875"/>
        <v>0</v>
      </c>
      <c r="IR103" s="243">
        <f t="shared" si="1876"/>
        <v>0</v>
      </c>
      <c r="IS103" s="243"/>
      <c r="IT103" s="243"/>
      <c r="IU103" s="143"/>
      <c r="IV103" s="143"/>
      <c r="IW103" s="143"/>
      <c r="IX103" s="143"/>
      <c r="IY103" s="140"/>
      <c r="IZ103" s="140"/>
      <c r="JA103" s="57"/>
      <c r="JB103" s="57"/>
      <c r="JC103" s="57"/>
      <c r="JD103" s="57"/>
      <c r="JE103" s="57"/>
      <c r="JF103" s="57"/>
      <c r="JG103" s="57">
        <f t="shared" si="1877"/>
        <v>0</v>
      </c>
      <c r="JH103" s="57">
        <f t="shared" si="1878"/>
        <v>0</v>
      </c>
      <c r="JI103" s="57">
        <f t="shared" si="1879"/>
        <v>0</v>
      </c>
      <c r="JJ103" s="243">
        <f t="shared" si="1880"/>
        <v>0</v>
      </c>
      <c r="JK103" s="243">
        <f t="shared" si="1881"/>
        <v>0</v>
      </c>
      <c r="JL103" s="243"/>
      <c r="JM103" s="243"/>
      <c r="JN103" s="143"/>
      <c r="JO103" s="143"/>
      <c r="JP103" s="144"/>
      <c r="JQ103" s="145"/>
      <c r="JR103" s="144"/>
      <c r="JS103" s="144"/>
      <c r="JT103" s="519">
        <f t="shared" si="2420"/>
        <v>0</v>
      </c>
      <c r="JU103" s="519">
        <f t="shared" si="2421"/>
        <v>0</v>
      </c>
      <c r="JV103" s="519">
        <f t="shared" si="2422"/>
        <v>0</v>
      </c>
      <c r="JW103" s="519">
        <f t="shared" si="2423"/>
        <v>0</v>
      </c>
      <c r="JX103" s="519">
        <f t="shared" si="2424"/>
        <v>0</v>
      </c>
      <c r="JY103" s="519">
        <f t="shared" si="2425"/>
        <v>0</v>
      </c>
      <c r="JZ103" s="57">
        <f t="shared" si="2426"/>
        <v>0</v>
      </c>
      <c r="KA103" s="57">
        <f t="shared" si="1962"/>
        <v>0</v>
      </c>
      <c r="KB103" s="57">
        <f t="shared" si="1963"/>
        <v>0</v>
      </c>
      <c r="KC103" s="243">
        <f t="shared" si="2427"/>
        <v>0</v>
      </c>
      <c r="KD103" s="243">
        <f t="shared" si="2428"/>
        <v>0</v>
      </c>
      <c r="KE103" s="143"/>
      <c r="KF103" s="143"/>
      <c r="KG103" s="61"/>
      <c r="KH103" s="61"/>
    </row>
    <row r="104" spans="1:294" s="4" customFormat="1" x14ac:dyDescent="0.2">
      <c r="A104" s="126">
        <v>1</v>
      </c>
      <c r="B104" s="126"/>
      <c r="C104" s="147"/>
      <c r="D104" s="334"/>
      <c r="E104" s="204"/>
      <c r="F104" s="180"/>
      <c r="G104" s="164"/>
      <c r="H104" s="167"/>
      <c r="I104" s="167"/>
      <c r="J104" s="140"/>
      <c r="K104" s="140"/>
      <c r="L104" s="140"/>
      <c r="M104" s="140"/>
      <c r="N104" s="57"/>
      <c r="O104" s="57"/>
      <c r="P104" s="57"/>
      <c r="Q104" s="57"/>
      <c r="R104" s="57"/>
      <c r="S104" s="57"/>
      <c r="T104" s="57">
        <f t="shared" si="1351"/>
        <v>0</v>
      </c>
      <c r="U104" s="57">
        <f t="shared" si="1352"/>
        <v>0</v>
      </c>
      <c r="V104" s="57">
        <f t="shared" si="1353"/>
        <v>0</v>
      </c>
      <c r="W104" s="243">
        <f t="shared" si="1354"/>
        <v>0</v>
      </c>
      <c r="X104" s="243">
        <f t="shared" si="1355"/>
        <v>0</v>
      </c>
      <c r="Y104" s="243"/>
      <c r="Z104" s="243"/>
      <c r="AA104" s="143"/>
      <c r="AB104" s="143"/>
      <c r="AC104" s="140"/>
      <c r="AD104" s="140"/>
      <c r="AE104" s="140"/>
      <c r="AF104" s="140"/>
      <c r="AG104" s="57"/>
      <c r="AH104" s="57"/>
      <c r="AI104" s="57"/>
      <c r="AJ104" s="57"/>
      <c r="AK104" s="57"/>
      <c r="AL104" s="57"/>
      <c r="AM104" s="57">
        <f t="shared" si="1817"/>
        <v>0</v>
      </c>
      <c r="AN104" s="57">
        <f t="shared" si="1818"/>
        <v>0</v>
      </c>
      <c r="AO104" s="57">
        <f t="shared" si="1819"/>
        <v>0</v>
      </c>
      <c r="AP104" s="243">
        <f t="shared" si="1820"/>
        <v>0</v>
      </c>
      <c r="AQ104" s="243">
        <f t="shared" si="1821"/>
        <v>0</v>
      </c>
      <c r="AR104" s="243"/>
      <c r="AS104" s="243"/>
      <c r="AT104" s="143"/>
      <c r="AU104" s="143"/>
      <c r="AV104" s="140"/>
      <c r="AW104" s="140"/>
      <c r="AX104" s="140"/>
      <c r="AY104" s="140"/>
      <c r="AZ104" s="57"/>
      <c r="BA104" s="57"/>
      <c r="BB104" s="57"/>
      <c r="BC104" s="57"/>
      <c r="BD104" s="57"/>
      <c r="BE104" s="57"/>
      <c r="BF104" s="57">
        <f t="shared" si="1822"/>
        <v>0</v>
      </c>
      <c r="BG104" s="57">
        <f t="shared" si="1823"/>
        <v>0</v>
      </c>
      <c r="BH104" s="57">
        <f t="shared" si="1824"/>
        <v>0</v>
      </c>
      <c r="BI104" s="243">
        <f t="shared" si="1825"/>
        <v>0</v>
      </c>
      <c r="BJ104" s="243">
        <f t="shared" si="1826"/>
        <v>0</v>
      </c>
      <c r="BK104" s="243"/>
      <c r="BL104" s="243"/>
      <c r="BM104" s="143"/>
      <c r="BN104" s="143"/>
      <c r="BO104" s="140"/>
      <c r="BP104" s="140"/>
      <c r="BQ104" s="140"/>
      <c r="BR104" s="140"/>
      <c r="BS104" s="57"/>
      <c r="BT104" s="57"/>
      <c r="BU104" s="57"/>
      <c r="BV104" s="57"/>
      <c r="BW104" s="57"/>
      <c r="BX104" s="57"/>
      <c r="BY104" s="57">
        <f t="shared" si="1827"/>
        <v>0</v>
      </c>
      <c r="BZ104" s="57">
        <f t="shared" si="1828"/>
        <v>0</v>
      </c>
      <c r="CA104" s="57">
        <f t="shared" si="1829"/>
        <v>0</v>
      </c>
      <c r="CB104" s="243">
        <f t="shared" si="1830"/>
        <v>0</v>
      </c>
      <c r="CC104" s="243">
        <f t="shared" si="1831"/>
        <v>0</v>
      </c>
      <c r="CD104" s="243"/>
      <c r="CE104" s="243"/>
      <c r="CF104" s="143"/>
      <c r="CG104" s="143"/>
      <c r="CH104" s="140"/>
      <c r="CI104" s="140"/>
      <c r="CJ104" s="140"/>
      <c r="CK104" s="140"/>
      <c r="CL104" s="57"/>
      <c r="CM104" s="57"/>
      <c r="CN104" s="57"/>
      <c r="CO104" s="57"/>
      <c r="CP104" s="57"/>
      <c r="CQ104" s="57"/>
      <c r="CR104" s="57">
        <f t="shared" si="1832"/>
        <v>0</v>
      </c>
      <c r="CS104" s="57">
        <f t="shared" si="1833"/>
        <v>0</v>
      </c>
      <c r="CT104" s="57">
        <f t="shared" si="1834"/>
        <v>0</v>
      </c>
      <c r="CU104" s="243">
        <f t="shared" si="1835"/>
        <v>0</v>
      </c>
      <c r="CV104" s="243">
        <f t="shared" si="1836"/>
        <v>0</v>
      </c>
      <c r="CW104" s="243"/>
      <c r="CX104" s="243"/>
      <c r="CY104" s="143"/>
      <c r="CZ104" s="143"/>
      <c r="DA104" s="140"/>
      <c r="DB104" s="140"/>
      <c r="DC104" s="140"/>
      <c r="DD104" s="140"/>
      <c r="DE104" s="57"/>
      <c r="DF104" s="57"/>
      <c r="DG104" s="57"/>
      <c r="DH104" s="57"/>
      <c r="DI104" s="57"/>
      <c r="DJ104" s="57"/>
      <c r="DK104" s="57">
        <f t="shared" si="1837"/>
        <v>0</v>
      </c>
      <c r="DL104" s="57">
        <f t="shared" si="1838"/>
        <v>0</v>
      </c>
      <c r="DM104" s="57">
        <f t="shared" si="1839"/>
        <v>0</v>
      </c>
      <c r="DN104" s="243">
        <f t="shared" si="1840"/>
        <v>0</v>
      </c>
      <c r="DO104" s="243">
        <f t="shared" si="1841"/>
        <v>0</v>
      </c>
      <c r="DP104" s="243"/>
      <c r="DQ104" s="243"/>
      <c r="DR104" s="143"/>
      <c r="DS104" s="143"/>
      <c r="DT104" s="140"/>
      <c r="DU104" s="140"/>
      <c r="DV104" s="140"/>
      <c r="DW104" s="140"/>
      <c r="DX104" s="57"/>
      <c r="DY104" s="57"/>
      <c r="DZ104" s="57"/>
      <c r="EA104" s="57"/>
      <c r="EB104" s="57"/>
      <c r="EC104" s="57"/>
      <c r="ED104" s="57">
        <f t="shared" si="1842"/>
        <v>0</v>
      </c>
      <c r="EE104" s="57">
        <f t="shared" si="1843"/>
        <v>0</v>
      </c>
      <c r="EF104" s="57">
        <f t="shared" si="1844"/>
        <v>0</v>
      </c>
      <c r="EG104" s="243">
        <f t="shared" si="1845"/>
        <v>0</v>
      </c>
      <c r="EH104" s="243">
        <f t="shared" si="1846"/>
        <v>0</v>
      </c>
      <c r="EI104" s="243"/>
      <c r="EJ104" s="243"/>
      <c r="EK104" s="143"/>
      <c r="EL104" s="143"/>
      <c r="EM104" s="140"/>
      <c r="EN104" s="140"/>
      <c r="EO104" s="140"/>
      <c r="EP104" s="140"/>
      <c r="EQ104" s="57"/>
      <c r="ER104" s="57"/>
      <c r="ES104" s="57"/>
      <c r="ET104" s="57"/>
      <c r="EU104" s="57"/>
      <c r="EV104" s="57"/>
      <c r="EW104" s="57">
        <f t="shared" si="1847"/>
        <v>0</v>
      </c>
      <c r="EX104" s="57">
        <f t="shared" si="1848"/>
        <v>0</v>
      </c>
      <c r="EY104" s="57">
        <f t="shared" si="1849"/>
        <v>0</v>
      </c>
      <c r="EZ104" s="243">
        <f t="shared" si="1850"/>
        <v>0</v>
      </c>
      <c r="FA104" s="243">
        <f t="shared" si="1851"/>
        <v>0</v>
      </c>
      <c r="FB104" s="243"/>
      <c r="FC104" s="243"/>
      <c r="FD104" s="143"/>
      <c r="FE104" s="143"/>
      <c r="FF104" s="140"/>
      <c r="FG104" s="140"/>
      <c r="FH104" s="140"/>
      <c r="FI104" s="140"/>
      <c r="FJ104" s="57"/>
      <c r="FK104" s="57"/>
      <c r="FL104" s="57"/>
      <c r="FM104" s="57"/>
      <c r="FN104" s="57"/>
      <c r="FO104" s="57"/>
      <c r="FP104" s="57">
        <f t="shared" si="1852"/>
        <v>0</v>
      </c>
      <c r="FQ104" s="57">
        <f t="shared" si="1853"/>
        <v>0</v>
      </c>
      <c r="FR104" s="57">
        <f t="shared" si="1854"/>
        <v>0</v>
      </c>
      <c r="FS104" s="243">
        <f t="shared" si="1855"/>
        <v>0</v>
      </c>
      <c r="FT104" s="243">
        <f t="shared" si="1856"/>
        <v>0</v>
      </c>
      <c r="FU104" s="243"/>
      <c r="FV104" s="243"/>
      <c r="FW104" s="143"/>
      <c r="FX104" s="143"/>
      <c r="FY104" s="140"/>
      <c r="FZ104" s="140"/>
      <c r="GA104" s="140"/>
      <c r="GB104" s="140"/>
      <c r="GC104" s="57"/>
      <c r="GD104" s="57"/>
      <c r="GE104" s="57"/>
      <c r="GF104" s="57"/>
      <c r="GG104" s="57"/>
      <c r="GH104" s="57"/>
      <c r="GI104" s="57">
        <f t="shared" si="1857"/>
        <v>0</v>
      </c>
      <c r="GJ104" s="57">
        <f t="shared" si="1858"/>
        <v>0</v>
      </c>
      <c r="GK104" s="57">
        <f t="shared" si="1859"/>
        <v>0</v>
      </c>
      <c r="GL104" s="243">
        <f t="shared" si="1860"/>
        <v>0</v>
      </c>
      <c r="GM104" s="243">
        <f t="shared" si="1861"/>
        <v>0</v>
      </c>
      <c r="GN104" s="243"/>
      <c r="GO104" s="243"/>
      <c r="GP104" s="143"/>
      <c r="GQ104" s="143"/>
      <c r="GR104" s="140"/>
      <c r="GS104" s="140"/>
      <c r="GT104" s="140"/>
      <c r="GU104" s="140"/>
      <c r="GV104" s="57"/>
      <c r="GW104" s="57"/>
      <c r="GX104" s="57"/>
      <c r="GY104" s="57"/>
      <c r="GZ104" s="57"/>
      <c r="HA104" s="57"/>
      <c r="HB104" s="57">
        <f t="shared" si="1862"/>
        <v>0</v>
      </c>
      <c r="HC104" s="57">
        <f t="shared" si="1863"/>
        <v>0</v>
      </c>
      <c r="HD104" s="57">
        <f t="shared" si="1864"/>
        <v>0</v>
      </c>
      <c r="HE104" s="243">
        <f t="shared" si="1865"/>
        <v>0</v>
      </c>
      <c r="HF104" s="243">
        <f t="shared" si="1866"/>
        <v>0</v>
      </c>
      <c r="HG104" s="243"/>
      <c r="HH104" s="243"/>
      <c r="HI104" s="143"/>
      <c r="HJ104" s="143"/>
      <c r="HK104" s="140"/>
      <c r="HL104" s="140"/>
      <c r="HM104" s="140"/>
      <c r="HN104" s="140"/>
      <c r="HO104" s="57"/>
      <c r="HP104" s="57"/>
      <c r="HQ104" s="57"/>
      <c r="HR104" s="57"/>
      <c r="HS104" s="57"/>
      <c r="HT104" s="57"/>
      <c r="HU104" s="57">
        <f t="shared" si="1867"/>
        <v>0</v>
      </c>
      <c r="HV104" s="57">
        <f t="shared" si="1868"/>
        <v>0</v>
      </c>
      <c r="HW104" s="57">
        <f t="shared" si="1869"/>
        <v>0</v>
      </c>
      <c r="HX104" s="243">
        <f t="shared" si="1870"/>
        <v>0</v>
      </c>
      <c r="HY104" s="243">
        <f t="shared" si="1871"/>
        <v>0</v>
      </c>
      <c r="HZ104" s="243"/>
      <c r="IA104" s="243"/>
      <c r="IB104" s="143"/>
      <c r="IC104" s="143"/>
      <c r="ID104" s="143"/>
      <c r="IE104" s="143"/>
      <c r="IF104" s="140"/>
      <c r="IG104" s="140"/>
      <c r="IH104" s="57"/>
      <c r="II104" s="57"/>
      <c r="IJ104" s="57"/>
      <c r="IK104" s="57"/>
      <c r="IL104" s="57"/>
      <c r="IM104" s="57"/>
      <c r="IN104" s="57">
        <f t="shared" si="1872"/>
        <v>0</v>
      </c>
      <c r="IO104" s="57">
        <f t="shared" si="1873"/>
        <v>0</v>
      </c>
      <c r="IP104" s="57">
        <f t="shared" si="1874"/>
        <v>0</v>
      </c>
      <c r="IQ104" s="243">
        <f t="shared" si="1875"/>
        <v>0</v>
      </c>
      <c r="IR104" s="243">
        <f t="shared" si="1876"/>
        <v>0</v>
      </c>
      <c r="IS104" s="243"/>
      <c r="IT104" s="243"/>
      <c r="IU104" s="143"/>
      <c r="IV104" s="143"/>
      <c r="IW104" s="143"/>
      <c r="IX104" s="143"/>
      <c r="IY104" s="140"/>
      <c r="IZ104" s="140"/>
      <c r="JA104" s="57"/>
      <c r="JB104" s="57"/>
      <c r="JC104" s="57"/>
      <c r="JD104" s="57"/>
      <c r="JE104" s="57"/>
      <c r="JF104" s="57"/>
      <c r="JG104" s="57">
        <f t="shared" si="1877"/>
        <v>0</v>
      </c>
      <c r="JH104" s="57">
        <f t="shared" si="1878"/>
        <v>0</v>
      </c>
      <c r="JI104" s="57">
        <f t="shared" si="1879"/>
        <v>0</v>
      </c>
      <c r="JJ104" s="243">
        <f t="shared" si="1880"/>
        <v>0</v>
      </c>
      <c r="JK104" s="243">
        <f t="shared" si="1881"/>
        <v>0</v>
      </c>
      <c r="JL104" s="243"/>
      <c r="JM104" s="243"/>
      <c r="JN104" s="143"/>
      <c r="JO104" s="143"/>
      <c r="JP104" s="144"/>
      <c r="JQ104" s="145"/>
      <c r="JR104" s="144"/>
      <c r="JS104" s="144"/>
      <c r="JT104" s="519">
        <f t="shared" si="2420"/>
        <v>0</v>
      </c>
      <c r="JU104" s="519">
        <f t="shared" si="2421"/>
        <v>0</v>
      </c>
      <c r="JV104" s="519">
        <f t="shared" si="2422"/>
        <v>0</v>
      </c>
      <c r="JW104" s="519">
        <f t="shared" si="2423"/>
        <v>0</v>
      </c>
      <c r="JX104" s="519">
        <f t="shared" si="2424"/>
        <v>0</v>
      </c>
      <c r="JY104" s="519">
        <f t="shared" si="2425"/>
        <v>0</v>
      </c>
      <c r="JZ104" s="57">
        <f t="shared" si="2426"/>
        <v>0</v>
      </c>
      <c r="KA104" s="57">
        <f t="shared" si="1962"/>
        <v>0</v>
      </c>
      <c r="KB104" s="57">
        <f t="shared" si="1963"/>
        <v>0</v>
      </c>
      <c r="KC104" s="243">
        <f t="shared" si="2427"/>
        <v>0</v>
      </c>
      <c r="KD104" s="243">
        <f t="shared" si="2428"/>
        <v>0</v>
      </c>
      <c r="KE104" s="143"/>
      <c r="KF104" s="143"/>
      <c r="KG104" s="61"/>
      <c r="KH104" s="61"/>
    </row>
    <row r="105" spans="1:294" ht="13.5" x14ac:dyDescent="0.2">
      <c r="A105" s="126">
        <v>1</v>
      </c>
      <c r="B105" s="126">
        <v>1</v>
      </c>
      <c r="C105" s="81"/>
      <c r="D105" s="329"/>
      <c r="E105" s="82"/>
      <c r="F105" s="245" t="s">
        <v>90</v>
      </c>
      <c r="G105" s="124">
        <v>17</v>
      </c>
      <c r="H105" s="130">
        <v>663823.15999999992</v>
      </c>
      <c r="I105" s="130">
        <v>715086.37199999997</v>
      </c>
      <c r="J105" s="69">
        <f>VLOOKUP($G105,'ВМП план'!$A$7:$AQ$74,14,0)</f>
        <v>0</v>
      </c>
      <c r="K105" s="69">
        <f>VLOOKUP($G105,'ВМП план'!$A$7:$AQ$74,15,0)</f>
        <v>0</v>
      </c>
      <c r="L105" s="69">
        <f>SUM(J105/12*$B$2)</f>
        <v>0</v>
      </c>
      <c r="M105" s="69">
        <f>SUM(K105/12*$B$2)</f>
        <v>0</v>
      </c>
      <c r="N105" s="68">
        <f>SUM(N106:N109)</f>
        <v>0</v>
      </c>
      <c r="O105" s="68">
        <f t="shared" ref="O105:S105" si="2497">SUM(O106:O109)</f>
        <v>0</v>
      </c>
      <c r="P105" s="68">
        <f t="shared" si="2497"/>
        <v>0</v>
      </c>
      <c r="Q105" s="68">
        <f t="shared" si="2497"/>
        <v>0</v>
      </c>
      <c r="R105" s="68">
        <f t="shared" si="2497"/>
        <v>0</v>
      </c>
      <c r="S105" s="68">
        <f t="shared" si="2497"/>
        <v>0</v>
      </c>
      <c r="T105" s="105">
        <f t="shared" ref="T105:T109" si="2498">N105+Q105</f>
        <v>0</v>
      </c>
      <c r="U105" s="71">
        <f t="shared" ref="U105:U109" si="2499">O105+R105</f>
        <v>0</v>
      </c>
      <c r="V105" s="71">
        <f t="shared" ref="V105:V109" si="2500">P105+S105</f>
        <v>0</v>
      </c>
      <c r="W105" s="88">
        <f t="shared" ref="W105:W109" si="2501">N105-L105</f>
        <v>0</v>
      </c>
      <c r="X105" s="88">
        <f t="shared" ref="X105:X109" si="2502">O105-M105</f>
        <v>0</v>
      </c>
      <c r="Y105" s="410"/>
      <c r="Z105" s="410"/>
      <c r="AA105" s="200">
        <f>$H105</f>
        <v>663823.15999999992</v>
      </c>
      <c r="AB105" s="201" t="e">
        <f>O105/N105</f>
        <v>#DIV/0!</v>
      </c>
      <c r="AC105" s="69">
        <f>VLOOKUP($G105,'ВМП план'!$A$7:$AQ$73,12,0)</f>
        <v>0</v>
      </c>
      <c r="AD105" s="69">
        <f>VLOOKUP($G105,'ВМП план'!$A$7:$AQ$73,13,0)</f>
        <v>0</v>
      </c>
      <c r="AE105" s="69">
        <f>SUM(AC105/12*$B$2)</f>
        <v>0</v>
      </c>
      <c r="AF105" s="69">
        <f>SUM(AD105/12*$B$2)</f>
        <v>0</v>
      </c>
      <c r="AG105" s="68">
        <f>SUM(AG106:AG109)</f>
        <v>0</v>
      </c>
      <c r="AH105" s="68">
        <f t="shared" ref="AH105" si="2503">SUM(AH106:AH109)</f>
        <v>0</v>
      </c>
      <c r="AI105" s="68">
        <f t="shared" ref="AI105" si="2504">SUM(AI106:AI109)</f>
        <v>0</v>
      </c>
      <c r="AJ105" s="68">
        <f t="shared" ref="AJ105" si="2505">SUM(AJ106:AJ109)</f>
        <v>0</v>
      </c>
      <c r="AK105" s="68">
        <f t="shared" ref="AK105" si="2506">SUM(AK106:AK109)</f>
        <v>0</v>
      </c>
      <c r="AL105" s="68">
        <f t="shared" ref="AL105" si="2507">SUM(AL106:AL109)</f>
        <v>0</v>
      </c>
      <c r="AM105" s="105">
        <f t="shared" si="1817"/>
        <v>0</v>
      </c>
      <c r="AN105" s="71">
        <f t="shared" si="1818"/>
        <v>0</v>
      </c>
      <c r="AO105" s="71">
        <f t="shared" si="1819"/>
        <v>0</v>
      </c>
      <c r="AP105" s="88">
        <f t="shared" si="1820"/>
        <v>0</v>
      </c>
      <c r="AQ105" s="88">
        <f t="shared" si="1821"/>
        <v>0</v>
      </c>
      <c r="AR105" s="410"/>
      <c r="AS105" s="410"/>
      <c r="AT105" s="200">
        <f>$H105</f>
        <v>663823.15999999992</v>
      </c>
      <c r="AU105" s="201" t="e">
        <f>AH105/AG105</f>
        <v>#DIV/0!</v>
      </c>
      <c r="AV105" s="69">
        <f>VLOOKUP($G105,'ВМП план'!$A$7:$AQ$73,16,0)</f>
        <v>0</v>
      </c>
      <c r="AW105" s="69">
        <f>VLOOKUP($G105,'ВМП план'!$A$7:$AQ$73,17,0)</f>
        <v>0</v>
      </c>
      <c r="AX105" s="69">
        <f>SUM(AV105/12*$B$2)</f>
        <v>0</v>
      </c>
      <c r="AY105" s="69">
        <f>SUM(AW105/12*$B$2)</f>
        <v>0</v>
      </c>
      <c r="AZ105" s="68">
        <f>SUM(AZ106:AZ109)</f>
        <v>0</v>
      </c>
      <c r="BA105" s="68">
        <f t="shared" ref="BA105" si="2508">SUM(BA106:BA109)</f>
        <v>0</v>
      </c>
      <c r="BB105" s="68">
        <f t="shared" ref="BB105" si="2509">SUM(BB106:BB109)</f>
        <v>0</v>
      </c>
      <c r="BC105" s="68">
        <f t="shared" ref="BC105" si="2510">SUM(BC106:BC109)</f>
        <v>0</v>
      </c>
      <c r="BD105" s="68">
        <f t="shared" ref="BD105" si="2511">SUM(BD106:BD109)</f>
        <v>0</v>
      </c>
      <c r="BE105" s="68">
        <f t="shared" ref="BE105" si="2512">SUM(BE106:BE109)</f>
        <v>0</v>
      </c>
      <c r="BF105" s="105">
        <f t="shared" si="1822"/>
        <v>0</v>
      </c>
      <c r="BG105" s="71">
        <f t="shared" si="1823"/>
        <v>0</v>
      </c>
      <c r="BH105" s="71">
        <f t="shared" si="1824"/>
        <v>0</v>
      </c>
      <c r="BI105" s="88">
        <f t="shared" si="1825"/>
        <v>0</v>
      </c>
      <c r="BJ105" s="88">
        <f t="shared" si="1826"/>
        <v>0</v>
      </c>
      <c r="BK105" s="410"/>
      <c r="BL105" s="410"/>
      <c r="BM105" s="200">
        <f>$H105</f>
        <v>663823.15999999992</v>
      </c>
      <c r="BN105" s="201" t="e">
        <f>BA105/AZ105</f>
        <v>#DIV/0!</v>
      </c>
      <c r="BO105" s="69">
        <f>VLOOKUP($G105,'ВМП план'!$A$7:$AQ$73,18,0)</f>
        <v>0</v>
      </c>
      <c r="BP105" s="69">
        <f>VLOOKUP($G105,'ВМП план'!$A$7:$AQ$73,19,0)</f>
        <v>0</v>
      </c>
      <c r="BQ105" s="69">
        <f>SUM(BO105/12*$B$2)</f>
        <v>0</v>
      </c>
      <c r="BR105" s="69">
        <f>SUM(BP105/12*$B$2)</f>
        <v>0</v>
      </c>
      <c r="BS105" s="68">
        <f>SUM(BS106:BS109)</f>
        <v>0</v>
      </c>
      <c r="BT105" s="68">
        <f t="shared" ref="BT105" si="2513">SUM(BT106:BT109)</f>
        <v>0</v>
      </c>
      <c r="BU105" s="68">
        <f t="shared" ref="BU105" si="2514">SUM(BU106:BU109)</f>
        <v>0</v>
      </c>
      <c r="BV105" s="68">
        <f t="shared" ref="BV105" si="2515">SUM(BV106:BV109)</f>
        <v>0</v>
      </c>
      <c r="BW105" s="68">
        <f t="shared" ref="BW105" si="2516">SUM(BW106:BW109)</f>
        <v>0</v>
      </c>
      <c r="BX105" s="68">
        <f t="shared" ref="BX105" si="2517">SUM(BX106:BX109)</f>
        <v>0</v>
      </c>
      <c r="BY105" s="105">
        <f t="shared" si="1827"/>
        <v>0</v>
      </c>
      <c r="BZ105" s="71">
        <f t="shared" si="1828"/>
        <v>0</v>
      </c>
      <c r="CA105" s="71">
        <f t="shared" si="1829"/>
        <v>0</v>
      </c>
      <c r="CB105" s="88">
        <f t="shared" si="1830"/>
        <v>0</v>
      </c>
      <c r="CC105" s="88">
        <f t="shared" si="1831"/>
        <v>0</v>
      </c>
      <c r="CD105" s="410"/>
      <c r="CE105" s="410"/>
      <c r="CF105" s="200">
        <f>$H105</f>
        <v>663823.15999999992</v>
      </c>
      <c r="CG105" s="201" t="e">
        <f>BT105/BS105</f>
        <v>#DIV/0!</v>
      </c>
      <c r="CH105" s="69">
        <f>VLOOKUP($G105,'ВМП план'!$A$7:$AQ$73,10,0)</f>
        <v>0</v>
      </c>
      <c r="CI105" s="69">
        <f>VLOOKUP($G105,'ВМП план'!$A$7:$AQ$73,11,0)</f>
        <v>0</v>
      </c>
      <c r="CJ105" s="69">
        <f>SUM(CH105/12*$B$2)</f>
        <v>0</v>
      </c>
      <c r="CK105" s="69">
        <f>SUM(CI105/12*$B$2)</f>
        <v>0</v>
      </c>
      <c r="CL105" s="68">
        <f>SUM(CL106:CL109)</f>
        <v>0</v>
      </c>
      <c r="CM105" s="68">
        <f t="shared" ref="CM105" si="2518">SUM(CM106:CM109)</f>
        <v>0</v>
      </c>
      <c r="CN105" s="68">
        <f t="shared" ref="CN105" si="2519">SUM(CN106:CN109)</f>
        <v>0</v>
      </c>
      <c r="CO105" s="68">
        <f t="shared" ref="CO105" si="2520">SUM(CO106:CO109)</f>
        <v>0</v>
      </c>
      <c r="CP105" s="68">
        <f t="shared" ref="CP105" si="2521">SUM(CP106:CP109)</f>
        <v>0</v>
      </c>
      <c r="CQ105" s="68">
        <f t="shared" ref="CQ105" si="2522">SUM(CQ106:CQ109)</f>
        <v>0</v>
      </c>
      <c r="CR105" s="105">
        <f t="shared" si="1832"/>
        <v>0</v>
      </c>
      <c r="CS105" s="71">
        <f t="shared" si="1833"/>
        <v>0</v>
      </c>
      <c r="CT105" s="71">
        <f t="shared" si="1834"/>
        <v>0</v>
      </c>
      <c r="CU105" s="88">
        <f t="shared" si="1835"/>
        <v>0</v>
      </c>
      <c r="CV105" s="88">
        <f t="shared" si="1836"/>
        <v>0</v>
      </c>
      <c r="CW105" s="410"/>
      <c r="CX105" s="410"/>
      <c r="CY105" s="200">
        <f>$H105</f>
        <v>663823.15999999992</v>
      </c>
      <c r="CZ105" s="201" t="e">
        <f>CM105/CL105</f>
        <v>#DIV/0!</v>
      </c>
      <c r="DA105" s="69">
        <f>VLOOKUP($G105,'ВМП план'!$A$7:$AQ$73,26,0)</f>
        <v>0</v>
      </c>
      <c r="DB105" s="69">
        <f>VLOOKUP($G105,'ВМП план'!$A$7:$AQ$73,27,0)</f>
        <v>0</v>
      </c>
      <c r="DC105" s="69">
        <f>SUM(DA105/12*$B$2)</f>
        <v>0</v>
      </c>
      <c r="DD105" s="69">
        <f>SUM(DB105/12*$B$2)</f>
        <v>0</v>
      </c>
      <c r="DE105" s="68">
        <f>SUM(DE106:DE109)</f>
        <v>0</v>
      </c>
      <c r="DF105" s="68">
        <f t="shared" ref="DF105" si="2523">SUM(DF106:DF109)</f>
        <v>0</v>
      </c>
      <c r="DG105" s="68">
        <f t="shared" ref="DG105" si="2524">SUM(DG106:DG109)</f>
        <v>0</v>
      </c>
      <c r="DH105" s="68">
        <f t="shared" ref="DH105" si="2525">SUM(DH106:DH109)</f>
        <v>0</v>
      </c>
      <c r="DI105" s="68">
        <f t="shared" ref="DI105" si="2526">SUM(DI106:DI109)</f>
        <v>0</v>
      </c>
      <c r="DJ105" s="68">
        <f t="shared" ref="DJ105" si="2527">SUM(DJ106:DJ109)</f>
        <v>0</v>
      </c>
      <c r="DK105" s="105">
        <f t="shared" si="1837"/>
        <v>0</v>
      </c>
      <c r="DL105" s="71">
        <f t="shared" si="1838"/>
        <v>0</v>
      </c>
      <c r="DM105" s="71">
        <f t="shared" si="1839"/>
        <v>0</v>
      </c>
      <c r="DN105" s="88">
        <f t="shared" si="1840"/>
        <v>0</v>
      </c>
      <c r="DO105" s="88">
        <f t="shared" si="1841"/>
        <v>0</v>
      </c>
      <c r="DP105" s="410"/>
      <c r="DQ105" s="410"/>
      <c r="DR105" s="200">
        <f>$H105</f>
        <v>663823.15999999992</v>
      </c>
      <c r="DS105" s="201" t="e">
        <f>DF105/DE105</f>
        <v>#DIV/0!</v>
      </c>
      <c r="DT105" s="69">
        <f>VLOOKUP($G105,'ВМП план'!$A$7:$AQ$73,28,0)</f>
        <v>0</v>
      </c>
      <c r="DU105" s="69">
        <f>VLOOKUP($G105,'ВМП план'!$A$7:$AQ$73,29,0)</f>
        <v>0</v>
      </c>
      <c r="DV105" s="69">
        <f>SUM(DT105/12*$B$2)</f>
        <v>0</v>
      </c>
      <c r="DW105" s="69">
        <f>SUM(DU105/12*$B$2)</f>
        <v>0</v>
      </c>
      <c r="DX105" s="68">
        <f>SUM(DX106:DX109)</f>
        <v>0</v>
      </c>
      <c r="DY105" s="68">
        <f t="shared" ref="DY105" si="2528">SUM(DY106:DY109)</f>
        <v>0</v>
      </c>
      <c r="DZ105" s="68">
        <f t="shared" ref="DZ105" si="2529">SUM(DZ106:DZ109)</f>
        <v>0</v>
      </c>
      <c r="EA105" s="68">
        <f t="shared" ref="EA105" si="2530">SUM(EA106:EA109)</f>
        <v>0</v>
      </c>
      <c r="EB105" s="68">
        <f t="shared" ref="EB105" si="2531">SUM(EB106:EB109)</f>
        <v>0</v>
      </c>
      <c r="EC105" s="68">
        <f t="shared" ref="EC105" si="2532">SUM(EC106:EC109)</f>
        <v>0</v>
      </c>
      <c r="ED105" s="105">
        <f t="shared" si="1842"/>
        <v>0</v>
      </c>
      <c r="EE105" s="71">
        <f t="shared" si="1843"/>
        <v>0</v>
      </c>
      <c r="EF105" s="71">
        <f t="shared" si="1844"/>
        <v>0</v>
      </c>
      <c r="EG105" s="88">
        <f t="shared" si="1845"/>
        <v>0</v>
      </c>
      <c r="EH105" s="88">
        <f t="shared" si="1846"/>
        <v>0</v>
      </c>
      <c r="EI105" s="410"/>
      <c r="EJ105" s="410"/>
      <c r="EK105" s="200">
        <f>$H105</f>
        <v>663823.15999999992</v>
      </c>
      <c r="EL105" s="201" t="e">
        <f>DY105/DX105</f>
        <v>#DIV/0!</v>
      </c>
      <c r="EM105" s="138">
        <f>VLOOKUP($G105,'ВМП план'!$A$7:$AQ$73,30,0)</f>
        <v>0</v>
      </c>
      <c r="EN105" s="138">
        <f>VLOOKUP($G105,'ВМП план'!$A$7:$AQ$73,31,0)</f>
        <v>0</v>
      </c>
      <c r="EO105" s="69">
        <f>SUM(EM105/12*$B$2)</f>
        <v>0</v>
      </c>
      <c r="EP105" s="69">
        <f>SUM(EN105/12*$B$2)</f>
        <v>0</v>
      </c>
      <c r="EQ105" s="68">
        <f>SUM(EQ106:EQ109)</f>
        <v>0</v>
      </c>
      <c r="ER105" s="68">
        <f t="shared" ref="ER105" si="2533">SUM(ER106:ER109)</f>
        <v>0</v>
      </c>
      <c r="ES105" s="68">
        <f t="shared" ref="ES105" si="2534">SUM(ES106:ES109)</f>
        <v>0</v>
      </c>
      <c r="ET105" s="68">
        <f t="shared" ref="ET105" si="2535">SUM(ET106:ET109)</f>
        <v>0</v>
      </c>
      <c r="EU105" s="68">
        <f t="shared" ref="EU105" si="2536">SUM(EU106:EU109)</f>
        <v>0</v>
      </c>
      <c r="EV105" s="68">
        <f t="shared" ref="EV105" si="2537">SUM(EV106:EV109)</f>
        <v>0</v>
      </c>
      <c r="EW105" s="105">
        <f t="shared" si="1847"/>
        <v>0</v>
      </c>
      <c r="EX105" s="71">
        <f t="shared" si="1848"/>
        <v>0</v>
      </c>
      <c r="EY105" s="71">
        <f t="shared" si="1849"/>
        <v>0</v>
      </c>
      <c r="EZ105" s="88">
        <f t="shared" si="1850"/>
        <v>0</v>
      </c>
      <c r="FA105" s="88">
        <f t="shared" si="1851"/>
        <v>0</v>
      </c>
      <c r="FB105" s="410"/>
      <c r="FC105" s="410"/>
      <c r="FD105" s="200">
        <f>$H105</f>
        <v>663823.15999999992</v>
      </c>
      <c r="FE105" s="201" t="e">
        <f>ER105/EQ105</f>
        <v>#DIV/0!</v>
      </c>
      <c r="FF105" s="138">
        <f>VLOOKUP($G105,'ВМП план'!$A$7:$AQ$73,32,0)</f>
        <v>0</v>
      </c>
      <c r="FG105" s="138">
        <f>VLOOKUP($G105,'ВМП план'!$A$7:$AQ$73,33,0)</f>
        <v>0</v>
      </c>
      <c r="FH105" s="69">
        <f>SUM(FF105/12*$B$2)</f>
        <v>0</v>
      </c>
      <c r="FI105" s="69">
        <f>SUM(FG105/12*$B$2)</f>
        <v>0</v>
      </c>
      <c r="FJ105" s="68">
        <f>SUM(FJ106:FJ109)</f>
        <v>0</v>
      </c>
      <c r="FK105" s="68">
        <f t="shared" ref="FK105" si="2538">SUM(FK106:FK109)</f>
        <v>0</v>
      </c>
      <c r="FL105" s="68">
        <f t="shared" ref="FL105" si="2539">SUM(FL106:FL109)</f>
        <v>0</v>
      </c>
      <c r="FM105" s="68">
        <f t="shared" ref="FM105" si="2540">SUM(FM106:FM109)</f>
        <v>0</v>
      </c>
      <c r="FN105" s="68">
        <f t="shared" ref="FN105" si="2541">SUM(FN106:FN109)</f>
        <v>0</v>
      </c>
      <c r="FO105" s="68">
        <f t="shared" ref="FO105" si="2542">SUM(FO106:FO109)</f>
        <v>0</v>
      </c>
      <c r="FP105" s="105">
        <f t="shared" si="1852"/>
        <v>0</v>
      </c>
      <c r="FQ105" s="71">
        <f t="shared" si="1853"/>
        <v>0</v>
      </c>
      <c r="FR105" s="71">
        <f t="shared" si="1854"/>
        <v>0</v>
      </c>
      <c r="FS105" s="88">
        <f t="shared" si="1855"/>
        <v>0</v>
      </c>
      <c r="FT105" s="88">
        <f t="shared" si="1856"/>
        <v>0</v>
      </c>
      <c r="FU105" s="410"/>
      <c r="FV105" s="410"/>
      <c r="FW105" s="200">
        <f>$H105</f>
        <v>663823.15999999992</v>
      </c>
      <c r="FX105" s="201" t="e">
        <f>FK105/FJ105</f>
        <v>#DIV/0!</v>
      </c>
      <c r="FY105" s="69">
        <f>VLOOKUP($G105,'ВМП план'!$A$7:$AQ$73,36,0)</f>
        <v>0</v>
      </c>
      <c r="FZ105" s="69">
        <f>VLOOKUP($G105,'ВМП план'!$A$7:$AQ$73,37,0)</f>
        <v>0</v>
      </c>
      <c r="GA105" s="69">
        <f>SUM(FY105/12*$B$2)</f>
        <v>0</v>
      </c>
      <c r="GB105" s="69">
        <f>SUM(FZ105/12*$B$2)</f>
        <v>0</v>
      </c>
      <c r="GC105" s="68">
        <f>SUM(GC106:GC109)</f>
        <v>0</v>
      </c>
      <c r="GD105" s="68">
        <f t="shared" ref="GD105" si="2543">SUM(GD106:GD109)</f>
        <v>0</v>
      </c>
      <c r="GE105" s="68">
        <f t="shared" ref="GE105" si="2544">SUM(GE106:GE109)</f>
        <v>0</v>
      </c>
      <c r="GF105" s="68">
        <f t="shared" ref="GF105" si="2545">SUM(GF106:GF109)</f>
        <v>0</v>
      </c>
      <c r="GG105" s="68">
        <f t="shared" ref="GG105" si="2546">SUM(GG106:GG109)</f>
        <v>0</v>
      </c>
      <c r="GH105" s="68">
        <f t="shared" ref="GH105" si="2547">SUM(GH106:GH109)</f>
        <v>0</v>
      </c>
      <c r="GI105" s="105">
        <f t="shared" si="1857"/>
        <v>0</v>
      </c>
      <c r="GJ105" s="71">
        <f t="shared" si="1858"/>
        <v>0</v>
      </c>
      <c r="GK105" s="71">
        <f t="shared" si="1859"/>
        <v>0</v>
      </c>
      <c r="GL105" s="88">
        <f t="shared" si="1860"/>
        <v>0</v>
      </c>
      <c r="GM105" s="88">
        <f t="shared" si="1861"/>
        <v>0</v>
      </c>
      <c r="GN105" s="410"/>
      <c r="GO105" s="410"/>
      <c r="GP105" s="200">
        <f>$H105</f>
        <v>663823.15999999992</v>
      </c>
      <c r="GQ105" s="201" t="e">
        <f>GD105/GC105</f>
        <v>#DIV/0!</v>
      </c>
      <c r="GR105" s="69">
        <f>VLOOKUP($G105,'ВМП план'!$A$7:$AQ$73,38,0)</f>
        <v>0</v>
      </c>
      <c r="GS105" s="69">
        <f>VLOOKUP($G105,'ВМП план'!$A$7:$AQ$73,39,0)</f>
        <v>0</v>
      </c>
      <c r="GT105" s="69">
        <f>SUM(GR105/12*$B$2)</f>
        <v>0</v>
      </c>
      <c r="GU105" s="69">
        <f>SUM(GS105/12*$B$2)</f>
        <v>0</v>
      </c>
      <c r="GV105" s="68">
        <f>SUM(GV106:GV109)</f>
        <v>0</v>
      </c>
      <c r="GW105" s="68">
        <f t="shared" ref="GW105" si="2548">SUM(GW106:GW109)</f>
        <v>0</v>
      </c>
      <c r="GX105" s="68">
        <f t="shared" ref="GX105" si="2549">SUM(GX106:GX109)</f>
        <v>0</v>
      </c>
      <c r="GY105" s="68">
        <f t="shared" ref="GY105" si="2550">SUM(GY106:GY109)</f>
        <v>0</v>
      </c>
      <c r="GZ105" s="68">
        <f t="shared" ref="GZ105" si="2551">SUM(GZ106:GZ109)</f>
        <v>0</v>
      </c>
      <c r="HA105" s="68">
        <f t="shared" ref="HA105" si="2552">SUM(HA106:HA109)</f>
        <v>0</v>
      </c>
      <c r="HB105" s="105">
        <f t="shared" si="1862"/>
        <v>0</v>
      </c>
      <c r="HC105" s="71">
        <f t="shared" si="1863"/>
        <v>0</v>
      </c>
      <c r="HD105" s="71">
        <f t="shared" si="1864"/>
        <v>0</v>
      </c>
      <c r="HE105" s="88">
        <f t="shared" si="1865"/>
        <v>0</v>
      </c>
      <c r="HF105" s="88">
        <f t="shared" si="1866"/>
        <v>0</v>
      </c>
      <c r="HG105" s="410"/>
      <c r="HH105" s="410"/>
      <c r="HI105" s="200">
        <f>$H105</f>
        <v>663823.15999999992</v>
      </c>
      <c r="HJ105" s="201" t="e">
        <f>GW105/GV105</f>
        <v>#DIV/0!</v>
      </c>
      <c r="HK105" s="69">
        <f>VLOOKUP($G105,'ВМП план'!$A$7:$AQ$73,40,0)</f>
        <v>0</v>
      </c>
      <c r="HL105" s="69">
        <f>VLOOKUP($G105,'ВМП план'!$A$7:$AQ$73,41,0)</f>
        <v>0</v>
      </c>
      <c r="HM105" s="69">
        <f>SUM(HK105/12*$B$2)</f>
        <v>0</v>
      </c>
      <c r="HN105" s="69">
        <f>SUM(HL105/12*$B$2)</f>
        <v>0</v>
      </c>
      <c r="HO105" s="68">
        <f>SUM(HO106:HO109)</f>
        <v>0</v>
      </c>
      <c r="HP105" s="68">
        <f t="shared" ref="HP105" si="2553">SUM(HP106:HP109)</f>
        <v>0</v>
      </c>
      <c r="HQ105" s="68">
        <f t="shared" ref="HQ105" si="2554">SUM(HQ106:HQ109)</f>
        <v>0</v>
      </c>
      <c r="HR105" s="68">
        <f t="shared" ref="HR105" si="2555">SUM(HR106:HR109)</f>
        <v>0</v>
      </c>
      <c r="HS105" s="68">
        <f t="shared" ref="HS105" si="2556">SUM(HS106:HS109)</f>
        <v>0</v>
      </c>
      <c r="HT105" s="68">
        <f t="shared" ref="HT105" si="2557">SUM(HT106:HT109)</f>
        <v>0</v>
      </c>
      <c r="HU105" s="105">
        <f t="shared" si="1867"/>
        <v>0</v>
      </c>
      <c r="HV105" s="71">
        <f t="shared" si="1868"/>
        <v>0</v>
      </c>
      <c r="HW105" s="71">
        <f t="shared" si="1869"/>
        <v>0</v>
      </c>
      <c r="HX105" s="88">
        <f t="shared" si="1870"/>
        <v>0</v>
      </c>
      <c r="HY105" s="88">
        <f t="shared" si="1871"/>
        <v>0</v>
      </c>
      <c r="HZ105" s="410"/>
      <c r="IA105" s="410"/>
      <c r="IB105" s="200">
        <f>$H105</f>
        <v>663823.15999999992</v>
      </c>
      <c r="IC105" s="201" t="e">
        <f>HP105/HO105</f>
        <v>#DIV/0!</v>
      </c>
      <c r="ID105" s="138">
        <f>VLOOKUP($G105,'ВМП план'!$A$7:$AQ$73,34,0)</f>
        <v>0</v>
      </c>
      <c r="IE105" s="138">
        <f>VLOOKUP($G105,'ВМП план'!$A$7:$AQ$73,35,0)</f>
        <v>0</v>
      </c>
      <c r="IF105" s="69">
        <f>SUM(ID105/12*$B$2)</f>
        <v>0</v>
      </c>
      <c r="IG105" s="69">
        <f>SUM(IE105/12*$B$2)</f>
        <v>0</v>
      </c>
      <c r="IH105" s="68">
        <f>SUM(IH106:IH109)</f>
        <v>0</v>
      </c>
      <c r="II105" s="68">
        <f t="shared" ref="II105" si="2558">SUM(II106:II109)</f>
        <v>0</v>
      </c>
      <c r="IJ105" s="68">
        <f t="shared" ref="IJ105" si="2559">SUM(IJ106:IJ109)</f>
        <v>0</v>
      </c>
      <c r="IK105" s="68">
        <f t="shared" ref="IK105" si="2560">SUM(IK106:IK109)</f>
        <v>0</v>
      </c>
      <c r="IL105" s="68">
        <f t="shared" ref="IL105" si="2561">SUM(IL106:IL109)</f>
        <v>0</v>
      </c>
      <c r="IM105" s="68">
        <f t="shared" ref="IM105" si="2562">SUM(IM106:IM109)</f>
        <v>0</v>
      </c>
      <c r="IN105" s="105">
        <f t="shared" si="1872"/>
        <v>0</v>
      </c>
      <c r="IO105" s="71">
        <f t="shared" si="1873"/>
        <v>0</v>
      </c>
      <c r="IP105" s="71">
        <f t="shared" si="1874"/>
        <v>0</v>
      </c>
      <c r="IQ105" s="88">
        <f t="shared" si="1875"/>
        <v>0</v>
      </c>
      <c r="IR105" s="88">
        <f t="shared" si="1876"/>
        <v>0</v>
      </c>
      <c r="IS105" s="410"/>
      <c r="IT105" s="410"/>
      <c r="IU105" s="200">
        <f>$H105</f>
        <v>663823.15999999992</v>
      </c>
      <c r="IV105" s="201" t="e">
        <f>II105/IH105</f>
        <v>#DIV/0!</v>
      </c>
      <c r="IW105" s="138">
        <f>VLOOKUP($G105,'ВМП план'!$A$7:$AQ$73,42,0)</f>
        <v>0</v>
      </c>
      <c r="IX105" s="138">
        <f>VLOOKUP($G105,'ВМП план'!$A$7:$AQ$73,43,0)</f>
        <v>0</v>
      </c>
      <c r="IY105" s="69">
        <f>SUM(IW105/12*$B$2)</f>
        <v>0</v>
      </c>
      <c r="IZ105" s="69">
        <f>SUM(IX105/12*$B$2)</f>
        <v>0</v>
      </c>
      <c r="JA105" s="68">
        <f>SUM(JA106:JA109)</f>
        <v>0</v>
      </c>
      <c r="JB105" s="68">
        <f t="shared" ref="JB105" si="2563">SUM(JB106:JB109)</f>
        <v>0</v>
      </c>
      <c r="JC105" s="68">
        <f t="shared" ref="JC105" si="2564">SUM(JC106:JC109)</f>
        <v>0</v>
      </c>
      <c r="JD105" s="68">
        <f t="shared" ref="JD105" si="2565">SUM(JD106:JD109)</f>
        <v>0</v>
      </c>
      <c r="JE105" s="68">
        <f t="shared" ref="JE105" si="2566">SUM(JE106:JE109)</f>
        <v>0</v>
      </c>
      <c r="JF105" s="68">
        <f t="shared" ref="JF105" si="2567">SUM(JF106:JF109)</f>
        <v>0</v>
      </c>
      <c r="JG105" s="105">
        <f t="shared" si="1877"/>
        <v>0</v>
      </c>
      <c r="JH105" s="71">
        <f t="shared" si="1878"/>
        <v>0</v>
      </c>
      <c r="JI105" s="71">
        <f t="shared" si="1879"/>
        <v>0</v>
      </c>
      <c r="JJ105" s="88">
        <f t="shared" si="1880"/>
        <v>0</v>
      </c>
      <c r="JK105" s="88">
        <f t="shared" si="1881"/>
        <v>0</v>
      </c>
      <c r="JL105" s="410"/>
      <c r="JM105" s="410"/>
      <c r="JN105" s="200">
        <f>$H105</f>
        <v>663823.15999999992</v>
      </c>
      <c r="JO105" s="201" t="e">
        <f>JB105/JA105</f>
        <v>#DIV/0!</v>
      </c>
      <c r="JP105" s="517">
        <f>J105+AC105+AV105+BO105+CH105+DA105+DT105+EM105+FF105+FY105+GR105+HK105+ID105+IW105</f>
        <v>0</v>
      </c>
      <c r="JQ105" s="517">
        <f t="shared" ref="JQ105" si="2568">K105+AD105+AW105+BP105+CI105+DB105+DU105+EN105+FG105+FZ105+GS105+HL105+IE105+IX105</f>
        <v>0</v>
      </c>
      <c r="JR105" s="517">
        <f t="shared" ref="JR105" si="2569">L105+AE105+AX105+BQ105+CJ105+DC105+DV105+EO105+FH105+GA105+GT105+HM105+IF105+IY105</f>
        <v>0</v>
      </c>
      <c r="JS105" s="517">
        <f t="shared" ref="JS105" si="2570">M105+AF105+AY105+BR105+CK105+DD105+DW105+EP105+FI105+GB105+GU105+HN105+IG105+IZ105</f>
        <v>0</v>
      </c>
      <c r="JT105" s="517">
        <f t="shared" ref="JT105:JT109" si="2571">N105+AG105+AZ105+BS105+CL105+DE105+DX105+EQ105+FJ105+GC105+GV105+HO105+IH105+JA105</f>
        <v>0</v>
      </c>
      <c r="JU105" s="517">
        <f t="shared" ref="JU105:JU109" si="2572">O105+AH105+BA105+BT105+CM105+DF105+DY105+ER105+FK105+GD105+GW105+HP105+II105+JB105</f>
        <v>0</v>
      </c>
      <c r="JV105" s="517">
        <f t="shared" ref="JV105:JV109" si="2573">P105+AI105+BB105+BU105+CN105+DG105+DZ105+ES105+FL105+GE105+GX105+HQ105+IJ105+JC105</f>
        <v>0</v>
      </c>
      <c r="JW105" s="517">
        <f t="shared" ref="JW105:JW109" si="2574">Q105+AJ105+BC105+BV105+CO105+DH105+EA105+ET105+FM105+GF105+GY105+HR105+IK105+JD105</f>
        <v>0</v>
      </c>
      <c r="JX105" s="517">
        <f t="shared" ref="JX105:JX109" si="2575">R105+AK105+BD105+BW105+CP105+DI105+EB105+EU105+FN105+GG105+GZ105+HS105+IL105+JE105</f>
        <v>0</v>
      </c>
      <c r="JY105" s="517">
        <f t="shared" ref="JY105:JY109" si="2576">S105+AL105+BE105+BX105+CQ105+DJ105+EC105+EV105+FO105+GH105+HA105+HT105+IM105+JF105</f>
        <v>0</v>
      </c>
      <c r="JZ105" s="517">
        <f>JT105+JW105</f>
        <v>0</v>
      </c>
      <c r="KA105" s="517">
        <f t="shared" si="1962"/>
        <v>0</v>
      </c>
      <c r="KB105" s="517">
        <f t="shared" si="1963"/>
        <v>0</v>
      </c>
      <c r="KC105" s="88">
        <f>JT105-JR105</f>
        <v>0</v>
      </c>
      <c r="KD105" s="88">
        <f>JU105-JS105</f>
        <v>0</v>
      </c>
      <c r="KE105" s="200">
        <f>$H105</f>
        <v>663823.15999999992</v>
      </c>
      <c r="KF105" s="201" t="e">
        <f>JU105/JT105</f>
        <v>#DIV/0!</v>
      </c>
      <c r="KG105" s="412"/>
      <c r="KH105" s="412"/>
    </row>
    <row r="106" spans="1:294" s="4" customFormat="1" ht="13.5" x14ac:dyDescent="0.2">
      <c r="A106" s="126">
        <v>1</v>
      </c>
      <c r="B106" s="126"/>
      <c r="C106" s="147"/>
      <c r="D106" s="331"/>
      <c r="E106" s="150"/>
      <c r="F106" s="165"/>
      <c r="G106" s="164"/>
      <c r="H106" s="167"/>
      <c r="I106" s="167"/>
      <c r="J106" s="140"/>
      <c r="K106" s="140"/>
      <c r="L106" s="140"/>
      <c r="M106" s="140"/>
      <c r="N106" s="57"/>
      <c r="O106" s="57"/>
      <c r="P106" s="57"/>
      <c r="Q106" s="57"/>
      <c r="R106" s="57"/>
      <c r="S106" s="57"/>
      <c r="T106" s="57">
        <f t="shared" si="2498"/>
        <v>0</v>
      </c>
      <c r="U106" s="57">
        <f t="shared" si="2499"/>
        <v>0</v>
      </c>
      <c r="V106" s="57">
        <f t="shared" si="2500"/>
        <v>0</v>
      </c>
      <c r="W106" s="243">
        <f t="shared" si="2501"/>
        <v>0</v>
      </c>
      <c r="X106" s="243">
        <f t="shared" si="2502"/>
        <v>0</v>
      </c>
      <c r="Y106" s="243"/>
      <c r="Z106" s="243"/>
      <c r="AA106" s="143"/>
      <c r="AB106" s="143"/>
      <c r="AC106" s="140"/>
      <c r="AD106" s="140"/>
      <c r="AE106" s="140"/>
      <c r="AF106" s="140"/>
      <c r="AG106" s="57"/>
      <c r="AH106" s="57"/>
      <c r="AI106" s="57"/>
      <c r="AJ106" s="57"/>
      <c r="AK106" s="57"/>
      <c r="AL106" s="57"/>
      <c r="AM106" s="57">
        <f t="shared" si="1817"/>
        <v>0</v>
      </c>
      <c r="AN106" s="57">
        <f t="shared" si="1818"/>
        <v>0</v>
      </c>
      <c r="AO106" s="57">
        <f t="shared" si="1819"/>
        <v>0</v>
      </c>
      <c r="AP106" s="243">
        <f t="shared" si="1820"/>
        <v>0</v>
      </c>
      <c r="AQ106" s="243">
        <f t="shared" si="1821"/>
        <v>0</v>
      </c>
      <c r="AR106" s="243"/>
      <c r="AS106" s="243"/>
      <c r="AT106" s="143"/>
      <c r="AU106" s="143"/>
      <c r="AV106" s="140"/>
      <c r="AW106" s="140"/>
      <c r="AX106" s="140"/>
      <c r="AY106" s="140"/>
      <c r="AZ106" s="57"/>
      <c r="BA106" s="57"/>
      <c r="BB106" s="57"/>
      <c r="BC106" s="57"/>
      <c r="BD106" s="57"/>
      <c r="BE106" s="57"/>
      <c r="BF106" s="57">
        <f t="shared" si="1822"/>
        <v>0</v>
      </c>
      <c r="BG106" s="57">
        <f t="shared" si="1823"/>
        <v>0</v>
      </c>
      <c r="BH106" s="57">
        <f t="shared" si="1824"/>
        <v>0</v>
      </c>
      <c r="BI106" s="243">
        <f t="shared" si="1825"/>
        <v>0</v>
      </c>
      <c r="BJ106" s="243">
        <f t="shared" si="1826"/>
        <v>0</v>
      </c>
      <c r="BK106" s="243"/>
      <c r="BL106" s="243"/>
      <c r="BM106" s="143"/>
      <c r="BN106" s="143"/>
      <c r="BO106" s="140"/>
      <c r="BP106" s="140"/>
      <c r="BQ106" s="140"/>
      <c r="BR106" s="140"/>
      <c r="BS106" s="57"/>
      <c r="BT106" s="57"/>
      <c r="BU106" s="57"/>
      <c r="BV106" s="57"/>
      <c r="BW106" s="57"/>
      <c r="BX106" s="57"/>
      <c r="BY106" s="57">
        <f t="shared" si="1827"/>
        <v>0</v>
      </c>
      <c r="BZ106" s="57">
        <f t="shared" si="1828"/>
        <v>0</v>
      </c>
      <c r="CA106" s="57">
        <f t="shared" si="1829"/>
        <v>0</v>
      </c>
      <c r="CB106" s="243">
        <f t="shared" si="1830"/>
        <v>0</v>
      </c>
      <c r="CC106" s="243">
        <f t="shared" si="1831"/>
        <v>0</v>
      </c>
      <c r="CD106" s="243"/>
      <c r="CE106" s="243"/>
      <c r="CF106" s="143"/>
      <c r="CG106" s="143"/>
      <c r="CH106" s="140"/>
      <c r="CI106" s="140"/>
      <c r="CJ106" s="140"/>
      <c r="CK106" s="140"/>
      <c r="CL106" s="57"/>
      <c r="CM106" s="57"/>
      <c r="CN106" s="57"/>
      <c r="CO106" s="57"/>
      <c r="CP106" s="57"/>
      <c r="CQ106" s="57"/>
      <c r="CR106" s="57">
        <f t="shared" si="1832"/>
        <v>0</v>
      </c>
      <c r="CS106" s="57">
        <f t="shared" si="1833"/>
        <v>0</v>
      </c>
      <c r="CT106" s="57">
        <f t="shared" si="1834"/>
        <v>0</v>
      </c>
      <c r="CU106" s="243">
        <f t="shared" si="1835"/>
        <v>0</v>
      </c>
      <c r="CV106" s="243">
        <f t="shared" si="1836"/>
        <v>0</v>
      </c>
      <c r="CW106" s="243"/>
      <c r="CX106" s="243"/>
      <c r="CY106" s="143"/>
      <c r="CZ106" s="143"/>
      <c r="DA106" s="140"/>
      <c r="DB106" s="140"/>
      <c r="DC106" s="140"/>
      <c r="DD106" s="140"/>
      <c r="DE106" s="57"/>
      <c r="DF106" s="57"/>
      <c r="DG106" s="57"/>
      <c r="DH106" s="57"/>
      <c r="DI106" s="57"/>
      <c r="DJ106" s="57"/>
      <c r="DK106" s="57">
        <f t="shared" si="1837"/>
        <v>0</v>
      </c>
      <c r="DL106" s="57">
        <f t="shared" si="1838"/>
        <v>0</v>
      </c>
      <c r="DM106" s="57">
        <f t="shared" si="1839"/>
        <v>0</v>
      </c>
      <c r="DN106" s="243">
        <f t="shared" si="1840"/>
        <v>0</v>
      </c>
      <c r="DO106" s="243">
        <f t="shared" si="1841"/>
        <v>0</v>
      </c>
      <c r="DP106" s="243"/>
      <c r="DQ106" s="243"/>
      <c r="DR106" s="143"/>
      <c r="DS106" s="143"/>
      <c r="DT106" s="140"/>
      <c r="DU106" s="140"/>
      <c r="DV106" s="140"/>
      <c r="DW106" s="140"/>
      <c r="DX106" s="57"/>
      <c r="DY106" s="57"/>
      <c r="DZ106" s="57"/>
      <c r="EA106" s="57"/>
      <c r="EB106" s="57"/>
      <c r="EC106" s="57"/>
      <c r="ED106" s="57">
        <f t="shared" si="1842"/>
        <v>0</v>
      </c>
      <c r="EE106" s="57">
        <f t="shared" si="1843"/>
        <v>0</v>
      </c>
      <c r="EF106" s="57">
        <f t="shared" si="1844"/>
        <v>0</v>
      </c>
      <c r="EG106" s="243">
        <f t="shared" si="1845"/>
        <v>0</v>
      </c>
      <c r="EH106" s="243">
        <f t="shared" si="1846"/>
        <v>0</v>
      </c>
      <c r="EI106" s="243"/>
      <c r="EJ106" s="243"/>
      <c r="EK106" s="143"/>
      <c r="EL106" s="143"/>
      <c r="EM106" s="140"/>
      <c r="EN106" s="140"/>
      <c r="EO106" s="140"/>
      <c r="EP106" s="140"/>
      <c r="EQ106" s="57"/>
      <c r="ER106" s="57"/>
      <c r="ES106" s="57"/>
      <c r="ET106" s="57"/>
      <c r="EU106" s="57"/>
      <c r="EV106" s="57"/>
      <c r="EW106" s="57">
        <f t="shared" si="1847"/>
        <v>0</v>
      </c>
      <c r="EX106" s="57">
        <f t="shared" si="1848"/>
        <v>0</v>
      </c>
      <c r="EY106" s="57">
        <f t="shared" si="1849"/>
        <v>0</v>
      </c>
      <c r="EZ106" s="243">
        <f t="shared" si="1850"/>
        <v>0</v>
      </c>
      <c r="FA106" s="243">
        <f t="shared" si="1851"/>
        <v>0</v>
      </c>
      <c r="FB106" s="243"/>
      <c r="FC106" s="243"/>
      <c r="FD106" s="143"/>
      <c r="FE106" s="143"/>
      <c r="FF106" s="140"/>
      <c r="FG106" s="140"/>
      <c r="FH106" s="140"/>
      <c r="FI106" s="140"/>
      <c r="FJ106" s="57"/>
      <c r="FK106" s="57"/>
      <c r="FL106" s="57"/>
      <c r="FM106" s="57"/>
      <c r="FN106" s="57"/>
      <c r="FO106" s="57"/>
      <c r="FP106" s="57">
        <f t="shared" si="1852"/>
        <v>0</v>
      </c>
      <c r="FQ106" s="57">
        <f t="shared" si="1853"/>
        <v>0</v>
      </c>
      <c r="FR106" s="57">
        <f t="shared" si="1854"/>
        <v>0</v>
      </c>
      <c r="FS106" s="243">
        <f t="shared" si="1855"/>
        <v>0</v>
      </c>
      <c r="FT106" s="243">
        <f t="shared" si="1856"/>
        <v>0</v>
      </c>
      <c r="FU106" s="243"/>
      <c r="FV106" s="243"/>
      <c r="FW106" s="143"/>
      <c r="FX106" s="143"/>
      <c r="FY106" s="140"/>
      <c r="FZ106" s="140"/>
      <c r="GA106" s="140"/>
      <c r="GB106" s="140"/>
      <c r="GC106" s="57"/>
      <c r="GD106" s="57"/>
      <c r="GE106" s="57"/>
      <c r="GF106" s="57"/>
      <c r="GG106" s="57"/>
      <c r="GH106" s="57"/>
      <c r="GI106" s="57">
        <f t="shared" si="1857"/>
        <v>0</v>
      </c>
      <c r="GJ106" s="57">
        <f t="shared" si="1858"/>
        <v>0</v>
      </c>
      <c r="GK106" s="57">
        <f t="shared" si="1859"/>
        <v>0</v>
      </c>
      <c r="GL106" s="243">
        <f t="shared" si="1860"/>
        <v>0</v>
      </c>
      <c r="GM106" s="243">
        <f t="shared" si="1861"/>
        <v>0</v>
      </c>
      <c r="GN106" s="243"/>
      <c r="GO106" s="243"/>
      <c r="GP106" s="143"/>
      <c r="GQ106" s="143"/>
      <c r="GR106" s="140"/>
      <c r="GS106" s="140"/>
      <c r="GT106" s="140"/>
      <c r="GU106" s="140"/>
      <c r="GV106" s="57"/>
      <c r="GW106" s="57"/>
      <c r="GX106" s="57"/>
      <c r="GY106" s="57"/>
      <c r="GZ106" s="57"/>
      <c r="HA106" s="57"/>
      <c r="HB106" s="57">
        <f t="shared" si="1862"/>
        <v>0</v>
      </c>
      <c r="HC106" s="57">
        <f t="shared" si="1863"/>
        <v>0</v>
      </c>
      <c r="HD106" s="57">
        <f t="shared" si="1864"/>
        <v>0</v>
      </c>
      <c r="HE106" s="243">
        <f t="shared" si="1865"/>
        <v>0</v>
      </c>
      <c r="HF106" s="243">
        <f t="shared" si="1866"/>
        <v>0</v>
      </c>
      <c r="HG106" s="243"/>
      <c r="HH106" s="243"/>
      <c r="HI106" s="143"/>
      <c r="HJ106" s="143"/>
      <c r="HK106" s="140"/>
      <c r="HL106" s="140"/>
      <c r="HM106" s="140"/>
      <c r="HN106" s="140"/>
      <c r="HO106" s="57"/>
      <c r="HP106" s="57"/>
      <c r="HQ106" s="57"/>
      <c r="HR106" s="57"/>
      <c r="HS106" s="57"/>
      <c r="HT106" s="57"/>
      <c r="HU106" s="57">
        <f t="shared" si="1867"/>
        <v>0</v>
      </c>
      <c r="HV106" s="57">
        <f t="shared" si="1868"/>
        <v>0</v>
      </c>
      <c r="HW106" s="57">
        <f t="shared" si="1869"/>
        <v>0</v>
      </c>
      <c r="HX106" s="243">
        <f t="shared" si="1870"/>
        <v>0</v>
      </c>
      <c r="HY106" s="243">
        <f t="shared" si="1871"/>
        <v>0</v>
      </c>
      <c r="HZ106" s="243"/>
      <c r="IA106" s="243"/>
      <c r="IB106" s="143"/>
      <c r="IC106" s="143"/>
      <c r="ID106" s="143"/>
      <c r="IE106" s="143"/>
      <c r="IF106" s="140"/>
      <c r="IG106" s="140"/>
      <c r="IH106" s="57"/>
      <c r="II106" s="57"/>
      <c r="IJ106" s="57"/>
      <c r="IK106" s="57"/>
      <c r="IL106" s="57"/>
      <c r="IM106" s="57"/>
      <c r="IN106" s="57">
        <f t="shared" si="1872"/>
        <v>0</v>
      </c>
      <c r="IO106" s="57">
        <f t="shared" si="1873"/>
        <v>0</v>
      </c>
      <c r="IP106" s="57">
        <f t="shared" si="1874"/>
        <v>0</v>
      </c>
      <c r="IQ106" s="243">
        <f t="shared" si="1875"/>
        <v>0</v>
      </c>
      <c r="IR106" s="243">
        <f t="shared" si="1876"/>
        <v>0</v>
      </c>
      <c r="IS106" s="243"/>
      <c r="IT106" s="243"/>
      <c r="IU106" s="143"/>
      <c r="IV106" s="143"/>
      <c r="IW106" s="143"/>
      <c r="IX106" s="143"/>
      <c r="IY106" s="140"/>
      <c r="IZ106" s="140"/>
      <c r="JA106" s="57"/>
      <c r="JB106" s="57"/>
      <c r="JC106" s="57"/>
      <c r="JD106" s="57"/>
      <c r="JE106" s="57"/>
      <c r="JF106" s="57"/>
      <c r="JG106" s="57">
        <f t="shared" si="1877"/>
        <v>0</v>
      </c>
      <c r="JH106" s="57">
        <f t="shared" si="1878"/>
        <v>0</v>
      </c>
      <c r="JI106" s="57">
        <f t="shared" si="1879"/>
        <v>0</v>
      </c>
      <c r="JJ106" s="243">
        <f t="shared" si="1880"/>
        <v>0</v>
      </c>
      <c r="JK106" s="243">
        <f t="shared" si="1881"/>
        <v>0</v>
      </c>
      <c r="JL106" s="243"/>
      <c r="JM106" s="243"/>
      <c r="JN106" s="143"/>
      <c r="JO106" s="143"/>
      <c r="JP106" s="144"/>
      <c r="JQ106" s="145"/>
      <c r="JR106" s="144"/>
      <c r="JS106" s="144"/>
      <c r="JT106" s="519">
        <f t="shared" si="2571"/>
        <v>0</v>
      </c>
      <c r="JU106" s="519">
        <f t="shared" si="2572"/>
        <v>0</v>
      </c>
      <c r="JV106" s="519">
        <f t="shared" si="2573"/>
        <v>0</v>
      </c>
      <c r="JW106" s="519">
        <f t="shared" si="2574"/>
        <v>0</v>
      </c>
      <c r="JX106" s="519">
        <f t="shared" si="2575"/>
        <v>0</v>
      </c>
      <c r="JY106" s="519">
        <f t="shared" si="2576"/>
        <v>0</v>
      </c>
      <c r="JZ106" s="57">
        <f t="shared" ref="JZ106:JZ109" si="2577">JT106+JW106</f>
        <v>0</v>
      </c>
      <c r="KA106" s="57">
        <f t="shared" si="1962"/>
        <v>0</v>
      </c>
      <c r="KB106" s="57">
        <f t="shared" si="1963"/>
        <v>0</v>
      </c>
      <c r="KC106" s="243">
        <f t="shared" ref="KC106:KC109" si="2578">JT106-JR106</f>
        <v>0</v>
      </c>
      <c r="KD106" s="243">
        <f t="shared" ref="KD106:KD109" si="2579">JU106-JS106</f>
        <v>0</v>
      </c>
      <c r="KE106" s="143"/>
      <c r="KF106" s="143"/>
      <c r="KG106" s="61"/>
      <c r="KH106" s="61"/>
    </row>
    <row r="107" spans="1:294" s="4" customFormat="1" ht="13.5" x14ac:dyDescent="0.2">
      <c r="A107" s="126">
        <v>1</v>
      </c>
      <c r="B107" s="126"/>
      <c r="C107" s="61"/>
      <c r="D107" s="333"/>
      <c r="E107" s="163"/>
      <c r="F107" s="168"/>
      <c r="G107" s="80"/>
      <c r="H107" s="98"/>
      <c r="I107" s="98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>
        <f t="shared" si="2498"/>
        <v>0</v>
      </c>
      <c r="U107" s="57">
        <f t="shared" si="2499"/>
        <v>0</v>
      </c>
      <c r="V107" s="57">
        <f t="shared" si="2500"/>
        <v>0</v>
      </c>
      <c r="W107" s="243">
        <f t="shared" si="2501"/>
        <v>0</v>
      </c>
      <c r="X107" s="243">
        <f t="shared" si="2502"/>
        <v>0</v>
      </c>
      <c r="Y107" s="238"/>
      <c r="Z107" s="238"/>
      <c r="AA107" s="58"/>
      <c r="AB107" s="58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>
        <f t="shared" si="1817"/>
        <v>0</v>
      </c>
      <c r="AN107" s="57">
        <f t="shared" si="1818"/>
        <v>0</v>
      </c>
      <c r="AO107" s="57">
        <f t="shared" si="1819"/>
        <v>0</v>
      </c>
      <c r="AP107" s="243">
        <f t="shared" si="1820"/>
        <v>0</v>
      </c>
      <c r="AQ107" s="243">
        <f t="shared" si="1821"/>
        <v>0</v>
      </c>
      <c r="AR107" s="238"/>
      <c r="AS107" s="238"/>
      <c r="AT107" s="58"/>
      <c r="AU107" s="58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>
        <f t="shared" si="1822"/>
        <v>0</v>
      </c>
      <c r="BG107" s="57">
        <f t="shared" si="1823"/>
        <v>0</v>
      </c>
      <c r="BH107" s="57">
        <f t="shared" si="1824"/>
        <v>0</v>
      </c>
      <c r="BI107" s="243">
        <f t="shared" si="1825"/>
        <v>0</v>
      </c>
      <c r="BJ107" s="243">
        <f t="shared" si="1826"/>
        <v>0</v>
      </c>
      <c r="BK107" s="238"/>
      <c r="BL107" s="238"/>
      <c r="BM107" s="58"/>
      <c r="BN107" s="58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>
        <f t="shared" si="1827"/>
        <v>0</v>
      </c>
      <c r="BZ107" s="57">
        <f t="shared" si="1828"/>
        <v>0</v>
      </c>
      <c r="CA107" s="57">
        <f t="shared" si="1829"/>
        <v>0</v>
      </c>
      <c r="CB107" s="243">
        <f t="shared" si="1830"/>
        <v>0</v>
      </c>
      <c r="CC107" s="243">
        <f t="shared" si="1831"/>
        <v>0</v>
      </c>
      <c r="CD107" s="238"/>
      <c r="CE107" s="238"/>
      <c r="CF107" s="58"/>
      <c r="CG107" s="58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>
        <f t="shared" si="1832"/>
        <v>0</v>
      </c>
      <c r="CS107" s="57">
        <f t="shared" si="1833"/>
        <v>0</v>
      </c>
      <c r="CT107" s="57">
        <f t="shared" si="1834"/>
        <v>0</v>
      </c>
      <c r="CU107" s="243">
        <f t="shared" si="1835"/>
        <v>0</v>
      </c>
      <c r="CV107" s="243">
        <f t="shared" si="1836"/>
        <v>0</v>
      </c>
      <c r="CW107" s="238"/>
      <c r="CX107" s="238"/>
      <c r="CY107" s="58"/>
      <c r="CZ107" s="58"/>
      <c r="DA107" s="57"/>
      <c r="DB107" s="57"/>
      <c r="DC107" s="57"/>
      <c r="DD107" s="57"/>
      <c r="DE107" s="57"/>
      <c r="DF107" s="57"/>
      <c r="DG107" s="57"/>
      <c r="DH107" s="57"/>
      <c r="DI107" s="57"/>
      <c r="DJ107" s="57"/>
      <c r="DK107" s="57">
        <f t="shared" si="1837"/>
        <v>0</v>
      </c>
      <c r="DL107" s="57">
        <f t="shared" si="1838"/>
        <v>0</v>
      </c>
      <c r="DM107" s="57">
        <f t="shared" si="1839"/>
        <v>0</v>
      </c>
      <c r="DN107" s="243">
        <f t="shared" si="1840"/>
        <v>0</v>
      </c>
      <c r="DO107" s="243">
        <f t="shared" si="1841"/>
        <v>0</v>
      </c>
      <c r="DP107" s="238"/>
      <c r="DQ107" s="238"/>
      <c r="DR107" s="58"/>
      <c r="DS107" s="58"/>
      <c r="DT107" s="57"/>
      <c r="DU107" s="57"/>
      <c r="DV107" s="57"/>
      <c r="DW107" s="57"/>
      <c r="DX107" s="57"/>
      <c r="DY107" s="57"/>
      <c r="DZ107" s="57"/>
      <c r="EA107" s="57"/>
      <c r="EB107" s="57"/>
      <c r="EC107" s="57"/>
      <c r="ED107" s="57">
        <f t="shared" si="1842"/>
        <v>0</v>
      </c>
      <c r="EE107" s="57">
        <f t="shared" si="1843"/>
        <v>0</v>
      </c>
      <c r="EF107" s="57">
        <f t="shared" si="1844"/>
        <v>0</v>
      </c>
      <c r="EG107" s="243">
        <f t="shared" si="1845"/>
        <v>0</v>
      </c>
      <c r="EH107" s="243">
        <f t="shared" si="1846"/>
        <v>0</v>
      </c>
      <c r="EI107" s="238"/>
      <c r="EJ107" s="238"/>
      <c r="EK107" s="58"/>
      <c r="EL107" s="58"/>
      <c r="EM107" s="57"/>
      <c r="EN107" s="57"/>
      <c r="EO107" s="57"/>
      <c r="EP107" s="57"/>
      <c r="EQ107" s="57"/>
      <c r="ER107" s="57"/>
      <c r="ES107" s="57"/>
      <c r="ET107" s="57"/>
      <c r="EU107" s="57"/>
      <c r="EV107" s="57"/>
      <c r="EW107" s="57">
        <f t="shared" si="1847"/>
        <v>0</v>
      </c>
      <c r="EX107" s="57">
        <f t="shared" si="1848"/>
        <v>0</v>
      </c>
      <c r="EY107" s="57">
        <f t="shared" si="1849"/>
        <v>0</v>
      </c>
      <c r="EZ107" s="243">
        <f t="shared" si="1850"/>
        <v>0</v>
      </c>
      <c r="FA107" s="243">
        <f t="shared" si="1851"/>
        <v>0</v>
      </c>
      <c r="FB107" s="238"/>
      <c r="FC107" s="238"/>
      <c r="FD107" s="58"/>
      <c r="FE107" s="58"/>
      <c r="FF107" s="57"/>
      <c r="FG107" s="57"/>
      <c r="FH107" s="57"/>
      <c r="FI107" s="57"/>
      <c r="FJ107" s="57"/>
      <c r="FK107" s="57"/>
      <c r="FL107" s="57"/>
      <c r="FM107" s="57"/>
      <c r="FN107" s="57"/>
      <c r="FO107" s="57"/>
      <c r="FP107" s="57">
        <f t="shared" si="1852"/>
        <v>0</v>
      </c>
      <c r="FQ107" s="57">
        <f t="shared" si="1853"/>
        <v>0</v>
      </c>
      <c r="FR107" s="57">
        <f t="shared" si="1854"/>
        <v>0</v>
      </c>
      <c r="FS107" s="243">
        <f t="shared" si="1855"/>
        <v>0</v>
      </c>
      <c r="FT107" s="243">
        <f t="shared" si="1856"/>
        <v>0</v>
      </c>
      <c r="FU107" s="238"/>
      <c r="FV107" s="238"/>
      <c r="FW107" s="58"/>
      <c r="FX107" s="58"/>
      <c r="FY107" s="57"/>
      <c r="FZ107" s="57"/>
      <c r="GA107" s="57"/>
      <c r="GB107" s="57"/>
      <c r="GC107" s="57"/>
      <c r="GD107" s="57"/>
      <c r="GE107" s="57"/>
      <c r="GF107" s="57"/>
      <c r="GG107" s="57"/>
      <c r="GH107" s="57"/>
      <c r="GI107" s="57">
        <f t="shared" si="1857"/>
        <v>0</v>
      </c>
      <c r="GJ107" s="57">
        <f t="shared" si="1858"/>
        <v>0</v>
      </c>
      <c r="GK107" s="57">
        <f t="shared" si="1859"/>
        <v>0</v>
      </c>
      <c r="GL107" s="243">
        <f t="shared" si="1860"/>
        <v>0</v>
      </c>
      <c r="GM107" s="243">
        <f t="shared" si="1861"/>
        <v>0</v>
      </c>
      <c r="GN107" s="238"/>
      <c r="GO107" s="238"/>
      <c r="GP107" s="58"/>
      <c r="GQ107" s="58"/>
      <c r="GR107" s="57"/>
      <c r="GS107" s="57"/>
      <c r="GT107" s="57"/>
      <c r="GU107" s="57"/>
      <c r="GV107" s="57"/>
      <c r="GW107" s="57"/>
      <c r="GX107" s="57"/>
      <c r="GY107" s="57"/>
      <c r="GZ107" s="57"/>
      <c r="HA107" s="57"/>
      <c r="HB107" s="57">
        <f t="shared" si="1862"/>
        <v>0</v>
      </c>
      <c r="HC107" s="57">
        <f t="shared" si="1863"/>
        <v>0</v>
      </c>
      <c r="HD107" s="57">
        <f t="shared" si="1864"/>
        <v>0</v>
      </c>
      <c r="HE107" s="243">
        <f t="shared" si="1865"/>
        <v>0</v>
      </c>
      <c r="HF107" s="243">
        <f t="shared" si="1866"/>
        <v>0</v>
      </c>
      <c r="HG107" s="238"/>
      <c r="HH107" s="238"/>
      <c r="HI107" s="58"/>
      <c r="HJ107" s="58"/>
      <c r="HK107" s="57"/>
      <c r="HL107" s="57"/>
      <c r="HM107" s="57"/>
      <c r="HN107" s="57"/>
      <c r="HO107" s="57"/>
      <c r="HP107" s="57"/>
      <c r="HQ107" s="57"/>
      <c r="HR107" s="57"/>
      <c r="HS107" s="57"/>
      <c r="HT107" s="57"/>
      <c r="HU107" s="57">
        <f t="shared" si="1867"/>
        <v>0</v>
      </c>
      <c r="HV107" s="57">
        <f t="shared" si="1868"/>
        <v>0</v>
      </c>
      <c r="HW107" s="57">
        <f t="shared" si="1869"/>
        <v>0</v>
      </c>
      <c r="HX107" s="243">
        <f t="shared" si="1870"/>
        <v>0</v>
      </c>
      <c r="HY107" s="243">
        <f t="shared" si="1871"/>
        <v>0</v>
      </c>
      <c r="HZ107" s="238"/>
      <c r="IA107" s="238"/>
      <c r="IB107" s="58"/>
      <c r="IC107" s="58"/>
      <c r="ID107" s="58"/>
      <c r="IE107" s="58"/>
      <c r="IF107" s="57"/>
      <c r="IG107" s="57"/>
      <c r="IH107" s="57"/>
      <c r="II107" s="57"/>
      <c r="IJ107" s="57"/>
      <c r="IK107" s="57"/>
      <c r="IL107" s="57"/>
      <c r="IM107" s="57"/>
      <c r="IN107" s="57">
        <f t="shared" si="1872"/>
        <v>0</v>
      </c>
      <c r="IO107" s="57">
        <f t="shared" si="1873"/>
        <v>0</v>
      </c>
      <c r="IP107" s="57">
        <f t="shared" si="1874"/>
        <v>0</v>
      </c>
      <c r="IQ107" s="243">
        <f t="shared" si="1875"/>
        <v>0</v>
      </c>
      <c r="IR107" s="243">
        <f t="shared" si="1876"/>
        <v>0</v>
      </c>
      <c r="IS107" s="238"/>
      <c r="IT107" s="238"/>
      <c r="IU107" s="58"/>
      <c r="IV107" s="58"/>
      <c r="IW107" s="58"/>
      <c r="IX107" s="58"/>
      <c r="IY107" s="57"/>
      <c r="IZ107" s="57"/>
      <c r="JA107" s="57"/>
      <c r="JB107" s="57"/>
      <c r="JC107" s="57"/>
      <c r="JD107" s="57"/>
      <c r="JE107" s="57"/>
      <c r="JF107" s="57"/>
      <c r="JG107" s="57">
        <f t="shared" si="1877"/>
        <v>0</v>
      </c>
      <c r="JH107" s="57">
        <f t="shared" si="1878"/>
        <v>0</v>
      </c>
      <c r="JI107" s="57">
        <f t="shared" si="1879"/>
        <v>0</v>
      </c>
      <c r="JJ107" s="243">
        <f t="shared" si="1880"/>
        <v>0</v>
      </c>
      <c r="JK107" s="243">
        <f t="shared" si="1881"/>
        <v>0</v>
      </c>
      <c r="JL107" s="238"/>
      <c r="JM107" s="238"/>
      <c r="JN107" s="58"/>
      <c r="JO107" s="58"/>
      <c r="JP107" s="59"/>
      <c r="JQ107" s="60"/>
      <c r="JR107" s="59"/>
      <c r="JS107" s="59"/>
      <c r="JT107" s="519">
        <f t="shared" si="2571"/>
        <v>0</v>
      </c>
      <c r="JU107" s="519">
        <f t="shared" si="2572"/>
        <v>0</v>
      </c>
      <c r="JV107" s="519">
        <f t="shared" si="2573"/>
        <v>0</v>
      </c>
      <c r="JW107" s="519">
        <f t="shared" si="2574"/>
        <v>0</v>
      </c>
      <c r="JX107" s="519">
        <f t="shared" si="2575"/>
        <v>0</v>
      </c>
      <c r="JY107" s="519">
        <f t="shared" si="2576"/>
        <v>0</v>
      </c>
      <c r="JZ107" s="57">
        <f t="shared" si="2577"/>
        <v>0</v>
      </c>
      <c r="KA107" s="57">
        <f t="shared" si="1962"/>
        <v>0</v>
      </c>
      <c r="KB107" s="57">
        <f t="shared" si="1963"/>
        <v>0</v>
      </c>
      <c r="KC107" s="243">
        <f t="shared" si="2578"/>
        <v>0</v>
      </c>
      <c r="KD107" s="243">
        <f t="shared" si="2579"/>
        <v>0</v>
      </c>
      <c r="KE107" s="58"/>
      <c r="KF107" s="58"/>
      <c r="KG107" s="61"/>
      <c r="KH107" s="61"/>
    </row>
    <row r="108" spans="1:294" s="4" customFormat="1" ht="13.5" x14ac:dyDescent="0.2">
      <c r="A108" s="126">
        <v>1</v>
      </c>
      <c r="B108" s="126"/>
      <c r="C108" s="61"/>
      <c r="D108" s="333"/>
      <c r="E108" s="163"/>
      <c r="F108" s="168"/>
      <c r="G108" s="80"/>
      <c r="H108" s="98"/>
      <c r="I108" s="98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>
        <f t="shared" si="2498"/>
        <v>0</v>
      </c>
      <c r="U108" s="57">
        <f t="shared" si="2499"/>
        <v>0</v>
      </c>
      <c r="V108" s="57">
        <f t="shared" si="2500"/>
        <v>0</v>
      </c>
      <c r="W108" s="243">
        <f t="shared" si="2501"/>
        <v>0</v>
      </c>
      <c r="X108" s="243">
        <f t="shared" si="2502"/>
        <v>0</v>
      </c>
      <c r="Y108" s="238"/>
      <c r="Z108" s="238"/>
      <c r="AA108" s="58"/>
      <c r="AB108" s="58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>
        <f t="shared" si="1817"/>
        <v>0</v>
      </c>
      <c r="AN108" s="57">
        <f t="shared" si="1818"/>
        <v>0</v>
      </c>
      <c r="AO108" s="57">
        <f t="shared" si="1819"/>
        <v>0</v>
      </c>
      <c r="AP108" s="243">
        <f t="shared" si="1820"/>
        <v>0</v>
      </c>
      <c r="AQ108" s="243">
        <f t="shared" si="1821"/>
        <v>0</v>
      </c>
      <c r="AR108" s="238"/>
      <c r="AS108" s="238"/>
      <c r="AT108" s="58"/>
      <c r="AU108" s="58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>
        <f t="shared" si="1822"/>
        <v>0</v>
      </c>
      <c r="BG108" s="57">
        <f t="shared" si="1823"/>
        <v>0</v>
      </c>
      <c r="BH108" s="57">
        <f t="shared" si="1824"/>
        <v>0</v>
      </c>
      <c r="BI108" s="243">
        <f t="shared" si="1825"/>
        <v>0</v>
      </c>
      <c r="BJ108" s="243">
        <f t="shared" si="1826"/>
        <v>0</v>
      </c>
      <c r="BK108" s="238"/>
      <c r="BL108" s="238"/>
      <c r="BM108" s="58"/>
      <c r="BN108" s="58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>
        <f t="shared" si="1827"/>
        <v>0</v>
      </c>
      <c r="BZ108" s="57">
        <f t="shared" si="1828"/>
        <v>0</v>
      </c>
      <c r="CA108" s="57">
        <f t="shared" si="1829"/>
        <v>0</v>
      </c>
      <c r="CB108" s="243">
        <f t="shared" si="1830"/>
        <v>0</v>
      </c>
      <c r="CC108" s="243">
        <f t="shared" si="1831"/>
        <v>0</v>
      </c>
      <c r="CD108" s="238"/>
      <c r="CE108" s="238"/>
      <c r="CF108" s="58"/>
      <c r="CG108" s="58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>
        <f t="shared" si="1832"/>
        <v>0</v>
      </c>
      <c r="CS108" s="57">
        <f t="shared" si="1833"/>
        <v>0</v>
      </c>
      <c r="CT108" s="57">
        <f t="shared" si="1834"/>
        <v>0</v>
      </c>
      <c r="CU108" s="243">
        <f t="shared" si="1835"/>
        <v>0</v>
      </c>
      <c r="CV108" s="243">
        <f t="shared" si="1836"/>
        <v>0</v>
      </c>
      <c r="CW108" s="238"/>
      <c r="CX108" s="238"/>
      <c r="CY108" s="58"/>
      <c r="CZ108" s="58"/>
      <c r="DA108" s="57"/>
      <c r="DB108" s="57"/>
      <c r="DC108" s="57"/>
      <c r="DD108" s="57"/>
      <c r="DE108" s="57"/>
      <c r="DF108" s="57"/>
      <c r="DG108" s="57"/>
      <c r="DH108" s="57"/>
      <c r="DI108" s="57"/>
      <c r="DJ108" s="57"/>
      <c r="DK108" s="57">
        <f t="shared" si="1837"/>
        <v>0</v>
      </c>
      <c r="DL108" s="57">
        <f t="shared" si="1838"/>
        <v>0</v>
      </c>
      <c r="DM108" s="57">
        <f t="shared" si="1839"/>
        <v>0</v>
      </c>
      <c r="DN108" s="243">
        <f t="shared" si="1840"/>
        <v>0</v>
      </c>
      <c r="DO108" s="243">
        <f t="shared" si="1841"/>
        <v>0</v>
      </c>
      <c r="DP108" s="238"/>
      <c r="DQ108" s="238"/>
      <c r="DR108" s="58"/>
      <c r="DS108" s="58"/>
      <c r="DT108" s="57"/>
      <c r="DU108" s="57"/>
      <c r="DV108" s="57"/>
      <c r="DW108" s="57"/>
      <c r="DX108" s="57"/>
      <c r="DY108" s="57"/>
      <c r="DZ108" s="57"/>
      <c r="EA108" s="57"/>
      <c r="EB108" s="57"/>
      <c r="EC108" s="57"/>
      <c r="ED108" s="57">
        <f t="shared" si="1842"/>
        <v>0</v>
      </c>
      <c r="EE108" s="57">
        <f t="shared" si="1843"/>
        <v>0</v>
      </c>
      <c r="EF108" s="57">
        <f t="shared" si="1844"/>
        <v>0</v>
      </c>
      <c r="EG108" s="243">
        <f t="shared" si="1845"/>
        <v>0</v>
      </c>
      <c r="EH108" s="243">
        <f t="shared" si="1846"/>
        <v>0</v>
      </c>
      <c r="EI108" s="238"/>
      <c r="EJ108" s="238"/>
      <c r="EK108" s="58"/>
      <c r="EL108" s="58"/>
      <c r="EM108" s="57"/>
      <c r="EN108" s="57"/>
      <c r="EO108" s="57"/>
      <c r="EP108" s="57"/>
      <c r="EQ108" s="57"/>
      <c r="ER108" s="57"/>
      <c r="ES108" s="57"/>
      <c r="ET108" s="57"/>
      <c r="EU108" s="57"/>
      <c r="EV108" s="57"/>
      <c r="EW108" s="57">
        <f t="shared" si="1847"/>
        <v>0</v>
      </c>
      <c r="EX108" s="57">
        <f t="shared" si="1848"/>
        <v>0</v>
      </c>
      <c r="EY108" s="57">
        <f t="shared" si="1849"/>
        <v>0</v>
      </c>
      <c r="EZ108" s="243">
        <f t="shared" si="1850"/>
        <v>0</v>
      </c>
      <c r="FA108" s="243">
        <f t="shared" si="1851"/>
        <v>0</v>
      </c>
      <c r="FB108" s="238"/>
      <c r="FC108" s="238"/>
      <c r="FD108" s="58"/>
      <c r="FE108" s="58"/>
      <c r="FF108" s="57"/>
      <c r="FG108" s="57"/>
      <c r="FH108" s="57"/>
      <c r="FI108" s="57"/>
      <c r="FJ108" s="57"/>
      <c r="FK108" s="57"/>
      <c r="FL108" s="57"/>
      <c r="FM108" s="57"/>
      <c r="FN108" s="57"/>
      <c r="FO108" s="57"/>
      <c r="FP108" s="57">
        <f t="shared" si="1852"/>
        <v>0</v>
      </c>
      <c r="FQ108" s="57">
        <f t="shared" si="1853"/>
        <v>0</v>
      </c>
      <c r="FR108" s="57">
        <f t="shared" si="1854"/>
        <v>0</v>
      </c>
      <c r="FS108" s="243">
        <f t="shared" si="1855"/>
        <v>0</v>
      </c>
      <c r="FT108" s="243">
        <f t="shared" si="1856"/>
        <v>0</v>
      </c>
      <c r="FU108" s="238"/>
      <c r="FV108" s="238"/>
      <c r="FW108" s="58"/>
      <c r="FX108" s="58"/>
      <c r="FY108" s="57"/>
      <c r="FZ108" s="57"/>
      <c r="GA108" s="57"/>
      <c r="GB108" s="57"/>
      <c r="GC108" s="57"/>
      <c r="GD108" s="57"/>
      <c r="GE108" s="57"/>
      <c r="GF108" s="57"/>
      <c r="GG108" s="57"/>
      <c r="GH108" s="57"/>
      <c r="GI108" s="57">
        <f t="shared" si="1857"/>
        <v>0</v>
      </c>
      <c r="GJ108" s="57">
        <f t="shared" si="1858"/>
        <v>0</v>
      </c>
      <c r="GK108" s="57">
        <f t="shared" si="1859"/>
        <v>0</v>
      </c>
      <c r="GL108" s="243">
        <f t="shared" si="1860"/>
        <v>0</v>
      </c>
      <c r="GM108" s="243">
        <f t="shared" si="1861"/>
        <v>0</v>
      </c>
      <c r="GN108" s="238"/>
      <c r="GO108" s="238"/>
      <c r="GP108" s="58"/>
      <c r="GQ108" s="58"/>
      <c r="GR108" s="57"/>
      <c r="GS108" s="57"/>
      <c r="GT108" s="57"/>
      <c r="GU108" s="57"/>
      <c r="GV108" s="57"/>
      <c r="GW108" s="57"/>
      <c r="GX108" s="57"/>
      <c r="GY108" s="57"/>
      <c r="GZ108" s="57"/>
      <c r="HA108" s="57"/>
      <c r="HB108" s="57">
        <f t="shared" si="1862"/>
        <v>0</v>
      </c>
      <c r="HC108" s="57">
        <f t="shared" si="1863"/>
        <v>0</v>
      </c>
      <c r="HD108" s="57">
        <f t="shared" si="1864"/>
        <v>0</v>
      </c>
      <c r="HE108" s="243">
        <f t="shared" si="1865"/>
        <v>0</v>
      </c>
      <c r="HF108" s="243">
        <f t="shared" si="1866"/>
        <v>0</v>
      </c>
      <c r="HG108" s="238"/>
      <c r="HH108" s="238"/>
      <c r="HI108" s="58"/>
      <c r="HJ108" s="58"/>
      <c r="HK108" s="57"/>
      <c r="HL108" s="57"/>
      <c r="HM108" s="57"/>
      <c r="HN108" s="57"/>
      <c r="HO108" s="57"/>
      <c r="HP108" s="57"/>
      <c r="HQ108" s="57"/>
      <c r="HR108" s="57"/>
      <c r="HS108" s="57"/>
      <c r="HT108" s="57"/>
      <c r="HU108" s="57">
        <f t="shared" si="1867"/>
        <v>0</v>
      </c>
      <c r="HV108" s="57">
        <f t="shared" si="1868"/>
        <v>0</v>
      </c>
      <c r="HW108" s="57">
        <f t="shared" si="1869"/>
        <v>0</v>
      </c>
      <c r="HX108" s="243">
        <f t="shared" si="1870"/>
        <v>0</v>
      </c>
      <c r="HY108" s="243">
        <f t="shared" si="1871"/>
        <v>0</v>
      </c>
      <c r="HZ108" s="238"/>
      <c r="IA108" s="238"/>
      <c r="IB108" s="58"/>
      <c r="IC108" s="58"/>
      <c r="ID108" s="58"/>
      <c r="IE108" s="58"/>
      <c r="IF108" s="57"/>
      <c r="IG108" s="57"/>
      <c r="IH108" s="57"/>
      <c r="II108" s="57"/>
      <c r="IJ108" s="57"/>
      <c r="IK108" s="57"/>
      <c r="IL108" s="57"/>
      <c r="IM108" s="57"/>
      <c r="IN108" s="57">
        <f t="shared" si="1872"/>
        <v>0</v>
      </c>
      <c r="IO108" s="57">
        <f t="shared" si="1873"/>
        <v>0</v>
      </c>
      <c r="IP108" s="57">
        <f t="shared" si="1874"/>
        <v>0</v>
      </c>
      <c r="IQ108" s="243">
        <f t="shared" si="1875"/>
        <v>0</v>
      </c>
      <c r="IR108" s="243">
        <f t="shared" si="1876"/>
        <v>0</v>
      </c>
      <c r="IS108" s="238"/>
      <c r="IT108" s="238"/>
      <c r="IU108" s="58"/>
      <c r="IV108" s="58"/>
      <c r="IW108" s="58"/>
      <c r="IX108" s="58"/>
      <c r="IY108" s="57"/>
      <c r="IZ108" s="57"/>
      <c r="JA108" s="57"/>
      <c r="JB108" s="57"/>
      <c r="JC108" s="57"/>
      <c r="JD108" s="57"/>
      <c r="JE108" s="57"/>
      <c r="JF108" s="57"/>
      <c r="JG108" s="57">
        <f t="shared" si="1877"/>
        <v>0</v>
      </c>
      <c r="JH108" s="57">
        <f t="shared" si="1878"/>
        <v>0</v>
      </c>
      <c r="JI108" s="57">
        <f t="shared" si="1879"/>
        <v>0</v>
      </c>
      <c r="JJ108" s="243">
        <f t="shared" si="1880"/>
        <v>0</v>
      </c>
      <c r="JK108" s="243">
        <f t="shared" si="1881"/>
        <v>0</v>
      </c>
      <c r="JL108" s="238"/>
      <c r="JM108" s="238"/>
      <c r="JN108" s="58"/>
      <c r="JO108" s="58"/>
      <c r="JP108" s="59"/>
      <c r="JQ108" s="60"/>
      <c r="JR108" s="59"/>
      <c r="JS108" s="59"/>
      <c r="JT108" s="519">
        <f t="shared" si="2571"/>
        <v>0</v>
      </c>
      <c r="JU108" s="519">
        <f t="shared" si="2572"/>
        <v>0</v>
      </c>
      <c r="JV108" s="519">
        <f t="shared" si="2573"/>
        <v>0</v>
      </c>
      <c r="JW108" s="519">
        <f t="shared" si="2574"/>
        <v>0</v>
      </c>
      <c r="JX108" s="519">
        <f t="shared" si="2575"/>
        <v>0</v>
      </c>
      <c r="JY108" s="519">
        <f t="shared" si="2576"/>
        <v>0</v>
      </c>
      <c r="JZ108" s="57">
        <f t="shared" si="2577"/>
        <v>0</v>
      </c>
      <c r="KA108" s="57">
        <f t="shared" si="1962"/>
        <v>0</v>
      </c>
      <c r="KB108" s="57">
        <f t="shared" si="1963"/>
        <v>0</v>
      </c>
      <c r="KC108" s="243">
        <f t="shared" si="2578"/>
        <v>0</v>
      </c>
      <c r="KD108" s="243">
        <f t="shared" si="2579"/>
        <v>0</v>
      </c>
      <c r="KE108" s="58"/>
      <c r="KF108" s="58"/>
      <c r="KG108" s="61"/>
      <c r="KH108" s="61"/>
    </row>
    <row r="109" spans="1:294" s="4" customFormat="1" ht="13.5" x14ac:dyDescent="0.2">
      <c r="A109" s="126">
        <v>1</v>
      </c>
      <c r="B109" s="126"/>
      <c r="C109" s="61"/>
      <c r="D109" s="333"/>
      <c r="E109" s="163"/>
      <c r="F109" s="168"/>
      <c r="G109" s="80"/>
      <c r="H109" s="98"/>
      <c r="I109" s="98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>
        <f t="shared" si="2498"/>
        <v>0</v>
      </c>
      <c r="U109" s="57">
        <f t="shared" si="2499"/>
        <v>0</v>
      </c>
      <c r="V109" s="57">
        <f t="shared" si="2500"/>
        <v>0</v>
      </c>
      <c r="W109" s="243">
        <f t="shared" si="2501"/>
        <v>0</v>
      </c>
      <c r="X109" s="243">
        <f t="shared" si="2502"/>
        <v>0</v>
      </c>
      <c r="Y109" s="238"/>
      <c r="Z109" s="238"/>
      <c r="AA109" s="58"/>
      <c r="AB109" s="58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>
        <f t="shared" si="1817"/>
        <v>0</v>
      </c>
      <c r="AN109" s="57">
        <f t="shared" si="1818"/>
        <v>0</v>
      </c>
      <c r="AO109" s="57">
        <f t="shared" si="1819"/>
        <v>0</v>
      </c>
      <c r="AP109" s="243">
        <f t="shared" si="1820"/>
        <v>0</v>
      </c>
      <c r="AQ109" s="243">
        <f t="shared" si="1821"/>
        <v>0</v>
      </c>
      <c r="AR109" s="238"/>
      <c r="AS109" s="238"/>
      <c r="AT109" s="58"/>
      <c r="AU109" s="58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>
        <f t="shared" si="1822"/>
        <v>0</v>
      </c>
      <c r="BG109" s="57">
        <f t="shared" si="1823"/>
        <v>0</v>
      </c>
      <c r="BH109" s="57">
        <f t="shared" si="1824"/>
        <v>0</v>
      </c>
      <c r="BI109" s="243">
        <f t="shared" si="1825"/>
        <v>0</v>
      </c>
      <c r="BJ109" s="243">
        <f t="shared" si="1826"/>
        <v>0</v>
      </c>
      <c r="BK109" s="238"/>
      <c r="BL109" s="238"/>
      <c r="BM109" s="58"/>
      <c r="BN109" s="58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>
        <f t="shared" si="1827"/>
        <v>0</v>
      </c>
      <c r="BZ109" s="57">
        <f t="shared" si="1828"/>
        <v>0</v>
      </c>
      <c r="CA109" s="57">
        <f t="shared" si="1829"/>
        <v>0</v>
      </c>
      <c r="CB109" s="243">
        <f t="shared" si="1830"/>
        <v>0</v>
      </c>
      <c r="CC109" s="243">
        <f t="shared" si="1831"/>
        <v>0</v>
      </c>
      <c r="CD109" s="238"/>
      <c r="CE109" s="238"/>
      <c r="CF109" s="58"/>
      <c r="CG109" s="58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>
        <f t="shared" si="1832"/>
        <v>0</v>
      </c>
      <c r="CS109" s="57">
        <f t="shared" si="1833"/>
        <v>0</v>
      </c>
      <c r="CT109" s="57">
        <f t="shared" si="1834"/>
        <v>0</v>
      </c>
      <c r="CU109" s="243">
        <f t="shared" si="1835"/>
        <v>0</v>
      </c>
      <c r="CV109" s="243">
        <f t="shared" si="1836"/>
        <v>0</v>
      </c>
      <c r="CW109" s="238"/>
      <c r="CX109" s="238"/>
      <c r="CY109" s="58"/>
      <c r="CZ109" s="58"/>
      <c r="DA109" s="57"/>
      <c r="DB109" s="57"/>
      <c r="DC109" s="57"/>
      <c r="DD109" s="57"/>
      <c r="DE109" s="57"/>
      <c r="DF109" s="57"/>
      <c r="DG109" s="57"/>
      <c r="DH109" s="57"/>
      <c r="DI109" s="57"/>
      <c r="DJ109" s="57"/>
      <c r="DK109" s="57">
        <f t="shared" si="1837"/>
        <v>0</v>
      </c>
      <c r="DL109" s="57">
        <f t="shared" si="1838"/>
        <v>0</v>
      </c>
      <c r="DM109" s="57">
        <f t="shared" si="1839"/>
        <v>0</v>
      </c>
      <c r="DN109" s="243">
        <f t="shared" si="1840"/>
        <v>0</v>
      </c>
      <c r="DO109" s="243">
        <f t="shared" si="1841"/>
        <v>0</v>
      </c>
      <c r="DP109" s="238"/>
      <c r="DQ109" s="238"/>
      <c r="DR109" s="58"/>
      <c r="DS109" s="58"/>
      <c r="DT109" s="57"/>
      <c r="DU109" s="57"/>
      <c r="DV109" s="57"/>
      <c r="DW109" s="57"/>
      <c r="DX109" s="57"/>
      <c r="DY109" s="57"/>
      <c r="DZ109" s="57"/>
      <c r="EA109" s="57"/>
      <c r="EB109" s="57"/>
      <c r="EC109" s="57"/>
      <c r="ED109" s="57">
        <f t="shared" si="1842"/>
        <v>0</v>
      </c>
      <c r="EE109" s="57">
        <f t="shared" si="1843"/>
        <v>0</v>
      </c>
      <c r="EF109" s="57">
        <f t="shared" si="1844"/>
        <v>0</v>
      </c>
      <c r="EG109" s="243">
        <f t="shared" si="1845"/>
        <v>0</v>
      </c>
      <c r="EH109" s="243">
        <f t="shared" si="1846"/>
        <v>0</v>
      </c>
      <c r="EI109" s="238"/>
      <c r="EJ109" s="238"/>
      <c r="EK109" s="58"/>
      <c r="EL109" s="58"/>
      <c r="EM109" s="57"/>
      <c r="EN109" s="57"/>
      <c r="EO109" s="57"/>
      <c r="EP109" s="57"/>
      <c r="EQ109" s="57"/>
      <c r="ER109" s="57"/>
      <c r="ES109" s="57"/>
      <c r="ET109" s="57"/>
      <c r="EU109" s="57"/>
      <c r="EV109" s="57"/>
      <c r="EW109" s="57">
        <f t="shared" si="1847"/>
        <v>0</v>
      </c>
      <c r="EX109" s="57">
        <f t="shared" si="1848"/>
        <v>0</v>
      </c>
      <c r="EY109" s="57">
        <f t="shared" si="1849"/>
        <v>0</v>
      </c>
      <c r="EZ109" s="243">
        <f t="shared" si="1850"/>
        <v>0</v>
      </c>
      <c r="FA109" s="243">
        <f t="shared" si="1851"/>
        <v>0</v>
      </c>
      <c r="FB109" s="238"/>
      <c r="FC109" s="238"/>
      <c r="FD109" s="58"/>
      <c r="FE109" s="58"/>
      <c r="FF109" s="57"/>
      <c r="FG109" s="57"/>
      <c r="FH109" s="57"/>
      <c r="FI109" s="57"/>
      <c r="FJ109" s="57"/>
      <c r="FK109" s="57"/>
      <c r="FL109" s="57"/>
      <c r="FM109" s="57"/>
      <c r="FN109" s="57"/>
      <c r="FO109" s="57"/>
      <c r="FP109" s="57">
        <f t="shared" si="1852"/>
        <v>0</v>
      </c>
      <c r="FQ109" s="57">
        <f t="shared" si="1853"/>
        <v>0</v>
      </c>
      <c r="FR109" s="57">
        <f t="shared" si="1854"/>
        <v>0</v>
      </c>
      <c r="FS109" s="243">
        <f t="shared" si="1855"/>
        <v>0</v>
      </c>
      <c r="FT109" s="243">
        <f t="shared" si="1856"/>
        <v>0</v>
      </c>
      <c r="FU109" s="238"/>
      <c r="FV109" s="238"/>
      <c r="FW109" s="58"/>
      <c r="FX109" s="58"/>
      <c r="FY109" s="57"/>
      <c r="FZ109" s="57"/>
      <c r="GA109" s="57"/>
      <c r="GB109" s="57"/>
      <c r="GC109" s="57"/>
      <c r="GD109" s="57"/>
      <c r="GE109" s="57"/>
      <c r="GF109" s="57"/>
      <c r="GG109" s="57"/>
      <c r="GH109" s="57"/>
      <c r="GI109" s="57">
        <f t="shared" si="1857"/>
        <v>0</v>
      </c>
      <c r="GJ109" s="57">
        <f t="shared" si="1858"/>
        <v>0</v>
      </c>
      <c r="GK109" s="57">
        <f t="shared" si="1859"/>
        <v>0</v>
      </c>
      <c r="GL109" s="243">
        <f t="shared" si="1860"/>
        <v>0</v>
      </c>
      <c r="GM109" s="243">
        <f t="shared" si="1861"/>
        <v>0</v>
      </c>
      <c r="GN109" s="238"/>
      <c r="GO109" s="238"/>
      <c r="GP109" s="58"/>
      <c r="GQ109" s="58"/>
      <c r="GR109" s="57"/>
      <c r="GS109" s="57"/>
      <c r="GT109" s="57"/>
      <c r="GU109" s="57"/>
      <c r="GV109" s="57"/>
      <c r="GW109" s="57"/>
      <c r="GX109" s="57"/>
      <c r="GY109" s="57"/>
      <c r="GZ109" s="57"/>
      <c r="HA109" s="57"/>
      <c r="HB109" s="57">
        <f t="shared" si="1862"/>
        <v>0</v>
      </c>
      <c r="HC109" s="57">
        <f t="shared" si="1863"/>
        <v>0</v>
      </c>
      <c r="HD109" s="57">
        <f t="shared" si="1864"/>
        <v>0</v>
      </c>
      <c r="HE109" s="243">
        <f t="shared" si="1865"/>
        <v>0</v>
      </c>
      <c r="HF109" s="243">
        <f t="shared" si="1866"/>
        <v>0</v>
      </c>
      <c r="HG109" s="238"/>
      <c r="HH109" s="238"/>
      <c r="HI109" s="58"/>
      <c r="HJ109" s="58"/>
      <c r="HK109" s="57"/>
      <c r="HL109" s="57"/>
      <c r="HM109" s="57"/>
      <c r="HN109" s="57"/>
      <c r="HO109" s="57"/>
      <c r="HP109" s="57"/>
      <c r="HQ109" s="57"/>
      <c r="HR109" s="57"/>
      <c r="HS109" s="57"/>
      <c r="HT109" s="57"/>
      <c r="HU109" s="57">
        <f t="shared" si="1867"/>
        <v>0</v>
      </c>
      <c r="HV109" s="57">
        <f t="shared" si="1868"/>
        <v>0</v>
      </c>
      <c r="HW109" s="57">
        <f t="shared" si="1869"/>
        <v>0</v>
      </c>
      <c r="HX109" s="243">
        <f t="shared" si="1870"/>
        <v>0</v>
      </c>
      <c r="HY109" s="243">
        <f t="shared" si="1871"/>
        <v>0</v>
      </c>
      <c r="HZ109" s="238"/>
      <c r="IA109" s="238"/>
      <c r="IB109" s="58"/>
      <c r="IC109" s="58"/>
      <c r="ID109" s="58"/>
      <c r="IE109" s="58"/>
      <c r="IF109" s="57"/>
      <c r="IG109" s="57"/>
      <c r="IH109" s="57"/>
      <c r="II109" s="57"/>
      <c r="IJ109" s="57"/>
      <c r="IK109" s="57"/>
      <c r="IL109" s="57"/>
      <c r="IM109" s="57"/>
      <c r="IN109" s="57">
        <f t="shared" si="1872"/>
        <v>0</v>
      </c>
      <c r="IO109" s="57">
        <f t="shared" si="1873"/>
        <v>0</v>
      </c>
      <c r="IP109" s="57">
        <f t="shared" si="1874"/>
        <v>0</v>
      </c>
      <c r="IQ109" s="243">
        <f t="shared" si="1875"/>
        <v>0</v>
      </c>
      <c r="IR109" s="243">
        <f t="shared" si="1876"/>
        <v>0</v>
      </c>
      <c r="IS109" s="238"/>
      <c r="IT109" s="238"/>
      <c r="IU109" s="58"/>
      <c r="IV109" s="58"/>
      <c r="IW109" s="58"/>
      <c r="IX109" s="58"/>
      <c r="IY109" s="57"/>
      <c r="IZ109" s="57"/>
      <c r="JA109" s="57"/>
      <c r="JB109" s="57"/>
      <c r="JC109" s="57"/>
      <c r="JD109" s="57"/>
      <c r="JE109" s="57"/>
      <c r="JF109" s="57"/>
      <c r="JG109" s="57">
        <f t="shared" si="1877"/>
        <v>0</v>
      </c>
      <c r="JH109" s="57">
        <f t="shared" si="1878"/>
        <v>0</v>
      </c>
      <c r="JI109" s="57">
        <f t="shared" si="1879"/>
        <v>0</v>
      </c>
      <c r="JJ109" s="243">
        <f t="shared" si="1880"/>
        <v>0</v>
      </c>
      <c r="JK109" s="243">
        <f t="shared" si="1881"/>
        <v>0</v>
      </c>
      <c r="JL109" s="238"/>
      <c r="JM109" s="238"/>
      <c r="JN109" s="58"/>
      <c r="JO109" s="58"/>
      <c r="JP109" s="59"/>
      <c r="JQ109" s="60"/>
      <c r="JR109" s="59"/>
      <c r="JS109" s="59"/>
      <c r="JT109" s="519">
        <f t="shared" si="2571"/>
        <v>0</v>
      </c>
      <c r="JU109" s="519">
        <f t="shared" si="2572"/>
        <v>0</v>
      </c>
      <c r="JV109" s="519">
        <f t="shared" si="2573"/>
        <v>0</v>
      </c>
      <c r="JW109" s="519">
        <f t="shared" si="2574"/>
        <v>0</v>
      </c>
      <c r="JX109" s="519">
        <f t="shared" si="2575"/>
        <v>0</v>
      </c>
      <c r="JY109" s="519">
        <f t="shared" si="2576"/>
        <v>0</v>
      </c>
      <c r="JZ109" s="57">
        <f t="shared" si="2577"/>
        <v>0</v>
      </c>
      <c r="KA109" s="57">
        <f t="shared" si="1962"/>
        <v>0</v>
      </c>
      <c r="KB109" s="57">
        <f t="shared" si="1963"/>
        <v>0</v>
      </c>
      <c r="KC109" s="243">
        <f t="shared" si="2578"/>
        <v>0</v>
      </c>
      <c r="KD109" s="243">
        <f t="shared" si="2579"/>
        <v>0</v>
      </c>
      <c r="KE109" s="58"/>
      <c r="KF109" s="58"/>
      <c r="KG109" s="61"/>
      <c r="KH109" s="61"/>
    </row>
    <row r="110" spans="1:294" x14ac:dyDescent="0.2">
      <c r="A110" s="126">
        <v>1</v>
      </c>
      <c r="B110" s="126">
        <v>1</v>
      </c>
      <c r="C110" s="81"/>
      <c r="D110" s="329"/>
      <c r="E110" s="82"/>
      <c r="F110" s="87" t="s">
        <v>27</v>
      </c>
      <c r="G110" s="78"/>
      <c r="H110" s="153"/>
      <c r="I110" s="153"/>
      <c r="J110" s="69">
        <f t="shared" ref="J110:K110" si="2580">SUM(J166,J157,J111,J178,J185,J188)</f>
        <v>0</v>
      </c>
      <c r="K110" s="69">
        <f t="shared" si="2580"/>
        <v>0</v>
      </c>
      <c r="L110" s="69">
        <f t="shared" ref="L110:L111" si="2581">SUM(J110/12*$B$2)</f>
        <v>0</v>
      </c>
      <c r="M110" s="69">
        <f t="shared" ref="M110:M111" si="2582">SUM(K110/12*$B$2)</f>
        <v>0</v>
      </c>
      <c r="N110" s="69">
        <f>SUM(N111,N157,N166,N171,N178,N185,N188)</f>
        <v>0</v>
      </c>
      <c r="O110" s="69">
        <f t="shared" ref="O110:S110" si="2583">SUM(O111,O157,O166,O171,O178,O185,O188)</f>
        <v>0</v>
      </c>
      <c r="P110" s="69">
        <f t="shared" si="2583"/>
        <v>0</v>
      </c>
      <c r="Q110" s="69">
        <f t="shared" si="2583"/>
        <v>0</v>
      </c>
      <c r="R110" s="69">
        <f t="shared" si="2583"/>
        <v>0</v>
      </c>
      <c r="S110" s="69">
        <f t="shared" si="2583"/>
        <v>0</v>
      </c>
      <c r="T110" s="105">
        <f t="shared" ref="T110:V125" si="2584">N110+Q110</f>
        <v>0</v>
      </c>
      <c r="U110" s="71">
        <f t="shared" si="2584"/>
        <v>0</v>
      </c>
      <c r="V110" s="71">
        <f t="shared" si="2584"/>
        <v>0</v>
      </c>
      <c r="W110" s="88">
        <f t="shared" ref="W110:W156" si="2585">N110-L110</f>
        <v>0</v>
      </c>
      <c r="X110" s="88">
        <f t="shared" ref="X110:X177" si="2586">O110-M110</f>
        <v>0</v>
      </c>
      <c r="Y110" s="411"/>
      <c r="Z110" s="410"/>
      <c r="AA110" s="200">
        <f t="shared" ref="AA110:AA111" si="2587">$H110</f>
        <v>0</v>
      </c>
      <c r="AB110" s="201" t="e">
        <f t="shared" ref="AB110:AB111" si="2588">O110/N110</f>
        <v>#DIV/0!</v>
      </c>
      <c r="AC110" s="69">
        <f t="shared" ref="AC110:AD110" si="2589">SUM(AC166,AC157,AC111,AC178,AC185,AC188)</f>
        <v>0</v>
      </c>
      <c r="AD110" s="69">
        <f t="shared" si="2589"/>
        <v>0</v>
      </c>
      <c r="AE110" s="69">
        <f t="shared" ref="AE110:AE111" si="2590">SUM(AC110/12*$B$2)</f>
        <v>0</v>
      </c>
      <c r="AF110" s="69">
        <f t="shared" ref="AF110:AF111" si="2591">SUM(AD110/12*$B$2)</f>
        <v>0</v>
      </c>
      <c r="AG110" s="69">
        <f>SUM(AG111,AG157,AG166,AG171,AG178,AG185,AG188)</f>
        <v>0</v>
      </c>
      <c r="AH110" s="69">
        <f t="shared" ref="AH110" si="2592">SUM(AH111,AH157,AH166,AH171,AH178,AH185,AH188)</f>
        <v>0</v>
      </c>
      <c r="AI110" s="69">
        <f t="shared" ref="AI110" si="2593">SUM(AI111,AI157,AI166,AI171,AI178,AI185,AI188)</f>
        <v>0</v>
      </c>
      <c r="AJ110" s="69">
        <f t="shared" ref="AJ110" si="2594">SUM(AJ111,AJ157,AJ166,AJ171,AJ178,AJ185,AJ188)</f>
        <v>0</v>
      </c>
      <c r="AK110" s="69">
        <f t="shared" ref="AK110" si="2595">SUM(AK111,AK157,AK166,AK171,AK178,AK185,AK188)</f>
        <v>0</v>
      </c>
      <c r="AL110" s="69">
        <f t="shared" ref="AL110" si="2596">SUM(AL111,AL157,AL166,AL171,AL178,AL185,AL188)</f>
        <v>0</v>
      </c>
      <c r="AM110" s="105">
        <f t="shared" si="1817"/>
        <v>0</v>
      </c>
      <c r="AN110" s="71">
        <f t="shared" si="1818"/>
        <v>0</v>
      </c>
      <c r="AO110" s="71">
        <f t="shared" si="1819"/>
        <v>0</v>
      </c>
      <c r="AP110" s="88">
        <f t="shared" si="1820"/>
        <v>0</v>
      </c>
      <c r="AQ110" s="88">
        <f t="shared" si="1821"/>
        <v>0</v>
      </c>
      <c r="AR110" s="411"/>
      <c r="AS110" s="410"/>
      <c r="AT110" s="200">
        <f t="shared" ref="AT110:AT111" si="2597">$H110</f>
        <v>0</v>
      </c>
      <c r="AU110" s="201" t="e">
        <f t="shared" ref="AU110:AU111" si="2598">AH110/AG110</f>
        <v>#DIV/0!</v>
      </c>
      <c r="AV110" s="69">
        <f t="shared" ref="AV110:AW110" si="2599">SUM(AV166,AV157,AV111,AV178,AV185,AV188)</f>
        <v>0</v>
      </c>
      <c r="AW110" s="69">
        <f t="shared" si="2599"/>
        <v>0</v>
      </c>
      <c r="AX110" s="69">
        <f t="shared" ref="AX110:AX111" si="2600">SUM(AV110/12*$B$2)</f>
        <v>0</v>
      </c>
      <c r="AY110" s="69">
        <f t="shared" ref="AY110:AY111" si="2601">SUM(AW110/12*$B$2)</f>
        <v>0</v>
      </c>
      <c r="AZ110" s="69">
        <f>SUM(AZ111,AZ157,AZ166,AZ171,AZ178,AZ185,AZ188)</f>
        <v>0</v>
      </c>
      <c r="BA110" s="69">
        <f t="shared" ref="BA110" si="2602">SUM(BA111,BA157,BA166,BA171,BA178,BA185,BA188)</f>
        <v>0</v>
      </c>
      <c r="BB110" s="69">
        <f t="shared" ref="BB110" si="2603">SUM(BB111,BB157,BB166,BB171,BB178,BB185,BB188)</f>
        <v>0</v>
      </c>
      <c r="BC110" s="69">
        <f t="shared" ref="BC110" si="2604">SUM(BC111,BC157,BC166,BC171,BC178,BC185,BC188)</f>
        <v>0</v>
      </c>
      <c r="BD110" s="69">
        <f t="shared" ref="BD110" si="2605">SUM(BD111,BD157,BD166,BD171,BD178,BD185,BD188)</f>
        <v>0</v>
      </c>
      <c r="BE110" s="69">
        <f t="shared" ref="BE110" si="2606">SUM(BE111,BE157,BE166,BE171,BE178,BE185,BE188)</f>
        <v>0</v>
      </c>
      <c r="BF110" s="105">
        <f t="shared" si="1822"/>
        <v>0</v>
      </c>
      <c r="BG110" s="71">
        <f t="shared" si="1823"/>
        <v>0</v>
      </c>
      <c r="BH110" s="71">
        <f t="shared" si="1824"/>
        <v>0</v>
      </c>
      <c r="BI110" s="88">
        <f t="shared" si="1825"/>
        <v>0</v>
      </c>
      <c r="BJ110" s="88">
        <f t="shared" si="1826"/>
        <v>0</v>
      </c>
      <c r="BK110" s="411"/>
      <c r="BL110" s="410"/>
      <c r="BM110" s="200">
        <f t="shared" ref="BM110:BM111" si="2607">$H110</f>
        <v>0</v>
      </c>
      <c r="BN110" s="201" t="e">
        <f t="shared" ref="BN110:BN111" si="2608">BA110/AZ110</f>
        <v>#DIV/0!</v>
      </c>
      <c r="BO110" s="69">
        <f t="shared" ref="BO110:BP110" si="2609">SUM(BO166,BO157,BO111,BO178,BO185,BO188)</f>
        <v>250</v>
      </c>
      <c r="BP110" s="69">
        <f t="shared" si="2609"/>
        <v>60350598.000000007</v>
      </c>
      <c r="BQ110" s="69">
        <f t="shared" ref="BQ110:BQ111" si="2610">SUM(BO110/12*$B$2)</f>
        <v>41.666666666666664</v>
      </c>
      <c r="BR110" s="69">
        <f t="shared" ref="BR110:BR111" si="2611">SUM(BP110/12*$B$2)</f>
        <v>10058433.000000002</v>
      </c>
      <c r="BS110" s="69">
        <f>SUM(BS111,BS157,BS166,BS171,BS178,BS185,BS188)</f>
        <v>52</v>
      </c>
      <c r="BT110" s="69">
        <f t="shared" ref="BT110" si="2612">SUM(BT111,BT157,BT166,BT171,BT178,BT185,BT188)</f>
        <v>12697482.359999999</v>
      </c>
      <c r="BU110" s="69">
        <f t="shared" ref="BU110" si="2613">SUM(BU111,BU157,BU166,BU171,BU178,BU185,BU188)</f>
        <v>887</v>
      </c>
      <c r="BV110" s="69">
        <f t="shared" ref="BV110" si="2614">SUM(BV111,BV157,BV166,BV171,BV178,BV185,BV188)</f>
        <v>0</v>
      </c>
      <c r="BW110" s="69">
        <f t="shared" ref="BW110" si="2615">SUM(BW111,BW157,BW166,BW171,BW178,BW185,BW188)</f>
        <v>0</v>
      </c>
      <c r="BX110" s="69">
        <f t="shared" ref="BX110" si="2616">SUM(BX111,BX157,BX166,BX171,BX178,BX185,BX188)</f>
        <v>0</v>
      </c>
      <c r="BY110" s="105">
        <f t="shared" si="1827"/>
        <v>52</v>
      </c>
      <c r="BZ110" s="71">
        <f t="shared" si="1828"/>
        <v>12697482.359999999</v>
      </c>
      <c r="CA110" s="71">
        <f t="shared" si="1829"/>
        <v>887</v>
      </c>
      <c r="CB110" s="88">
        <f t="shared" si="1830"/>
        <v>10.333333333333336</v>
      </c>
      <c r="CC110" s="88">
        <f t="shared" si="1831"/>
        <v>2639049.3599999975</v>
      </c>
      <c r="CD110" s="411"/>
      <c r="CE110" s="410"/>
      <c r="CF110" s="200">
        <f t="shared" ref="CF110:CF111" si="2617">$H110</f>
        <v>0</v>
      </c>
      <c r="CG110" s="201">
        <f t="shared" ref="CG110:CG111" si="2618">BT110/BS110</f>
        <v>244182.35307692306</v>
      </c>
      <c r="CH110" s="69">
        <f>SUM(CH111,CH157,CH166,CH171,CH178,CH185,CH188)</f>
        <v>150</v>
      </c>
      <c r="CI110" s="69">
        <f t="shared" ref="CI110" si="2619">SUM(CI111,CI157,CI166,CI171,CI178,CI185,CI188)</f>
        <v>61311652.800000004</v>
      </c>
      <c r="CJ110" s="69">
        <f t="shared" ref="CJ110:CJ111" si="2620">SUM(CH110/12*$B$2)</f>
        <v>25</v>
      </c>
      <c r="CK110" s="69">
        <f t="shared" ref="CK110:CK111" si="2621">SUM(CI110/12*$B$2)</f>
        <v>10218608.800000001</v>
      </c>
      <c r="CL110" s="69">
        <f>SUM(CL111,CL157,CL166,CL171,CL178,CL185,CL188)</f>
        <v>14</v>
      </c>
      <c r="CM110" s="69">
        <f t="shared" ref="CM110" si="2622">SUM(CM111,CM157,CM166,CM171,CM178,CM185,CM188)</f>
        <v>5886452.4199999999</v>
      </c>
      <c r="CN110" s="69">
        <f t="shared" ref="CN110" si="2623">SUM(CN111,CN157,CN166,CN171,CN178,CN185,CN188)</f>
        <v>314</v>
      </c>
      <c r="CO110" s="69">
        <f t="shared" ref="CO110" si="2624">SUM(CO111,CO157,CO166,CO171,CO178,CO185,CO188)</f>
        <v>0</v>
      </c>
      <c r="CP110" s="69">
        <f t="shared" ref="CP110" si="2625">SUM(CP111,CP157,CP166,CP171,CP178,CP185,CP188)</f>
        <v>0</v>
      </c>
      <c r="CQ110" s="69">
        <f t="shared" ref="CQ110" si="2626">SUM(CQ111,CQ157,CQ166,CQ171,CQ178,CQ185,CQ188)</f>
        <v>0</v>
      </c>
      <c r="CR110" s="105">
        <f t="shared" si="1832"/>
        <v>14</v>
      </c>
      <c r="CS110" s="71">
        <f t="shared" si="1833"/>
        <v>5886452.4199999999</v>
      </c>
      <c r="CT110" s="71">
        <f t="shared" si="1834"/>
        <v>314</v>
      </c>
      <c r="CU110" s="88">
        <f t="shared" si="1835"/>
        <v>-11</v>
      </c>
      <c r="CV110" s="88">
        <f t="shared" si="1836"/>
        <v>-4332156.3800000008</v>
      </c>
      <c r="CW110" s="411"/>
      <c r="CX110" s="410"/>
      <c r="CY110" s="200">
        <f t="shared" ref="CY110:CY111" si="2627">$H110</f>
        <v>0</v>
      </c>
      <c r="CZ110" s="201">
        <f t="shared" ref="CZ110:CZ111" si="2628">CM110/CL110</f>
        <v>420460.88714285713</v>
      </c>
      <c r="DA110" s="69">
        <f t="shared" ref="DA110:DB110" si="2629">SUM(DA166,DA157,DA111,DA178,DA185,DA188)</f>
        <v>0</v>
      </c>
      <c r="DB110" s="69">
        <f t="shared" si="2629"/>
        <v>0</v>
      </c>
      <c r="DC110" s="69">
        <f t="shared" ref="DC110:DC111" si="2630">SUM(DA110/12*$B$2)</f>
        <v>0</v>
      </c>
      <c r="DD110" s="69">
        <f t="shared" ref="DD110:DD111" si="2631">SUM(DB110/12*$B$2)</f>
        <v>0</v>
      </c>
      <c r="DE110" s="69">
        <f>SUM(DE111,DE157,DE166,DE171,DE178,DE185,DE188)</f>
        <v>0</v>
      </c>
      <c r="DF110" s="69">
        <f t="shared" ref="DF110" si="2632">SUM(DF111,DF157,DF166,DF171,DF178,DF185,DF188)</f>
        <v>0</v>
      </c>
      <c r="DG110" s="69">
        <f t="shared" ref="DG110" si="2633">SUM(DG111,DG157,DG166,DG171,DG178,DG185,DG188)</f>
        <v>0</v>
      </c>
      <c r="DH110" s="69">
        <f t="shared" ref="DH110" si="2634">SUM(DH111,DH157,DH166,DH171,DH178,DH185,DH188)</f>
        <v>0</v>
      </c>
      <c r="DI110" s="69">
        <f t="shared" ref="DI110" si="2635">SUM(DI111,DI157,DI166,DI171,DI178,DI185,DI188)</f>
        <v>0</v>
      </c>
      <c r="DJ110" s="69">
        <f t="shared" ref="DJ110" si="2636">SUM(DJ111,DJ157,DJ166,DJ171,DJ178,DJ185,DJ188)</f>
        <v>0</v>
      </c>
      <c r="DK110" s="105">
        <f t="shared" si="1837"/>
        <v>0</v>
      </c>
      <c r="DL110" s="71">
        <f t="shared" si="1838"/>
        <v>0</v>
      </c>
      <c r="DM110" s="71">
        <f t="shared" si="1839"/>
        <v>0</v>
      </c>
      <c r="DN110" s="88">
        <f t="shared" si="1840"/>
        <v>0</v>
      </c>
      <c r="DO110" s="88">
        <f t="shared" si="1841"/>
        <v>0</v>
      </c>
      <c r="DP110" s="411"/>
      <c r="DQ110" s="410"/>
      <c r="DR110" s="200">
        <f t="shared" ref="DR110:DR111" si="2637">$H110</f>
        <v>0</v>
      </c>
      <c r="DS110" s="201" t="e">
        <f t="shared" ref="DS110:DS111" si="2638">DF110/DE110</f>
        <v>#DIV/0!</v>
      </c>
      <c r="DT110" s="69">
        <f t="shared" ref="DT110:DU110" si="2639">SUM(DT166,DT157,DT111,DT178,DT185,DT188)</f>
        <v>0</v>
      </c>
      <c r="DU110" s="69">
        <f t="shared" si="2639"/>
        <v>0</v>
      </c>
      <c r="DV110" s="69">
        <f t="shared" ref="DV110:DV111" si="2640">SUM(DT110/12*$B$2)</f>
        <v>0</v>
      </c>
      <c r="DW110" s="69">
        <f t="shared" ref="DW110:DW111" si="2641">SUM(DU110/12*$B$2)</f>
        <v>0</v>
      </c>
      <c r="DX110" s="69">
        <f>SUM(DX111,DX157,DX166,DX171,DX178,DX185,DX188)</f>
        <v>0</v>
      </c>
      <c r="DY110" s="69">
        <f t="shared" ref="DY110" si="2642">SUM(DY111,DY157,DY166,DY171,DY178,DY185,DY188)</f>
        <v>0</v>
      </c>
      <c r="DZ110" s="69">
        <f t="shared" ref="DZ110" si="2643">SUM(DZ111,DZ157,DZ166,DZ171,DZ178,DZ185,DZ188)</f>
        <v>0</v>
      </c>
      <c r="EA110" s="69">
        <f t="shared" ref="EA110" si="2644">SUM(EA111,EA157,EA166,EA171,EA178,EA185,EA188)</f>
        <v>0</v>
      </c>
      <c r="EB110" s="69">
        <f t="shared" ref="EB110" si="2645">SUM(EB111,EB157,EB166,EB171,EB178,EB185,EB188)</f>
        <v>0</v>
      </c>
      <c r="EC110" s="69">
        <f t="shared" ref="EC110" si="2646">SUM(EC111,EC157,EC166,EC171,EC178,EC185,EC188)</f>
        <v>0</v>
      </c>
      <c r="ED110" s="105">
        <f t="shared" si="1842"/>
        <v>0</v>
      </c>
      <c r="EE110" s="71">
        <f t="shared" si="1843"/>
        <v>0</v>
      </c>
      <c r="EF110" s="71">
        <f t="shared" si="1844"/>
        <v>0</v>
      </c>
      <c r="EG110" s="88">
        <f t="shared" si="1845"/>
        <v>0</v>
      </c>
      <c r="EH110" s="88">
        <f t="shared" si="1846"/>
        <v>0</v>
      </c>
      <c r="EI110" s="411"/>
      <c r="EJ110" s="410"/>
      <c r="EK110" s="200">
        <f t="shared" ref="EK110:EK111" si="2647">$H110</f>
        <v>0</v>
      </c>
      <c r="EL110" s="201" t="e">
        <f t="shared" ref="EL110:EL111" si="2648">DY110/DX110</f>
        <v>#DIV/0!</v>
      </c>
      <c r="EM110" s="69">
        <f t="shared" ref="EM110:EN110" si="2649">SUM(EM166,EM157,EM111,EM178,EM185,EM188)</f>
        <v>15</v>
      </c>
      <c r="EN110" s="69">
        <f t="shared" si="2649"/>
        <v>3670693.2000000007</v>
      </c>
      <c r="EO110" s="69">
        <f t="shared" ref="EO110:EO111" si="2650">SUM(EM110/12*$B$2)</f>
        <v>2.5</v>
      </c>
      <c r="EP110" s="69">
        <f t="shared" ref="EP110:EP111" si="2651">SUM(EN110/12*$B$2)</f>
        <v>611782.20000000007</v>
      </c>
      <c r="EQ110" s="69">
        <f>SUM(EQ111,EQ157,EQ166,EQ171,EQ178,EQ185,EQ188)</f>
        <v>0</v>
      </c>
      <c r="ER110" s="69">
        <f t="shared" ref="ER110" si="2652">SUM(ER111,ER157,ER166,ER171,ER178,ER185,ER188)</f>
        <v>0</v>
      </c>
      <c r="ES110" s="69">
        <f t="shared" ref="ES110" si="2653">SUM(ES111,ES157,ES166,ES171,ES178,ES185,ES188)</f>
        <v>0</v>
      </c>
      <c r="ET110" s="69">
        <f t="shared" ref="ET110" si="2654">SUM(ET111,ET157,ET166,ET171,ET178,ET185,ET188)</f>
        <v>0</v>
      </c>
      <c r="EU110" s="69">
        <f t="shared" ref="EU110" si="2655">SUM(EU111,EU157,EU166,EU171,EU178,EU185,EU188)</f>
        <v>0</v>
      </c>
      <c r="EV110" s="69">
        <f t="shared" ref="EV110" si="2656">SUM(EV111,EV157,EV166,EV171,EV178,EV185,EV188)</f>
        <v>0</v>
      </c>
      <c r="EW110" s="105">
        <f t="shared" si="1847"/>
        <v>0</v>
      </c>
      <c r="EX110" s="71">
        <f t="shared" si="1848"/>
        <v>0</v>
      </c>
      <c r="EY110" s="71">
        <f t="shared" si="1849"/>
        <v>0</v>
      </c>
      <c r="EZ110" s="88">
        <f t="shared" si="1850"/>
        <v>-2.5</v>
      </c>
      <c r="FA110" s="88">
        <f t="shared" si="1851"/>
        <v>-611782.20000000007</v>
      </c>
      <c r="FB110" s="411"/>
      <c r="FC110" s="410"/>
      <c r="FD110" s="200">
        <f t="shared" ref="FD110:FD111" si="2657">$H110</f>
        <v>0</v>
      </c>
      <c r="FE110" s="201" t="e">
        <f t="shared" ref="FE110:FE111" si="2658">ER110/EQ110</f>
        <v>#DIV/0!</v>
      </c>
      <c r="FF110" s="69">
        <f t="shared" ref="FF110:FG110" si="2659">SUM(FF166,FF157,FF111,FF178,FF185,FF188)</f>
        <v>0</v>
      </c>
      <c r="FG110" s="69">
        <f t="shared" si="2659"/>
        <v>0</v>
      </c>
      <c r="FH110" s="69">
        <f t="shared" ref="FH110:FH111" si="2660">SUM(FF110/12*$B$2)</f>
        <v>0</v>
      </c>
      <c r="FI110" s="69">
        <f t="shared" ref="FI110:FI111" si="2661">SUM(FG110/12*$B$2)</f>
        <v>0</v>
      </c>
      <c r="FJ110" s="69">
        <f>SUM(FJ111,FJ157,FJ166,FJ171,FJ178,FJ185,FJ188)</f>
        <v>0</v>
      </c>
      <c r="FK110" s="69">
        <f t="shared" ref="FK110" si="2662">SUM(FK111,FK157,FK166,FK171,FK178,FK185,FK188)</f>
        <v>0</v>
      </c>
      <c r="FL110" s="69">
        <f t="shared" ref="FL110" si="2663">SUM(FL111,FL157,FL166,FL171,FL178,FL185,FL188)</f>
        <v>0</v>
      </c>
      <c r="FM110" s="69">
        <f t="shared" ref="FM110" si="2664">SUM(FM111,FM157,FM166,FM171,FM178,FM185,FM188)</f>
        <v>0</v>
      </c>
      <c r="FN110" s="69">
        <f t="shared" ref="FN110" si="2665">SUM(FN111,FN157,FN166,FN171,FN178,FN185,FN188)</f>
        <v>0</v>
      </c>
      <c r="FO110" s="69">
        <f t="shared" ref="FO110" si="2666">SUM(FO111,FO157,FO166,FO171,FO178,FO185,FO188)</f>
        <v>0</v>
      </c>
      <c r="FP110" s="105">
        <f t="shared" si="1852"/>
        <v>0</v>
      </c>
      <c r="FQ110" s="71">
        <f t="shared" si="1853"/>
        <v>0</v>
      </c>
      <c r="FR110" s="71">
        <f t="shared" si="1854"/>
        <v>0</v>
      </c>
      <c r="FS110" s="88">
        <f t="shared" si="1855"/>
        <v>0</v>
      </c>
      <c r="FT110" s="88">
        <f t="shared" si="1856"/>
        <v>0</v>
      </c>
      <c r="FU110" s="411"/>
      <c r="FV110" s="410"/>
      <c r="FW110" s="200">
        <f t="shared" ref="FW110:FW111" si="2667">$H110</f>
        <v>0</v>
      </c>
      <c r="FX110" s="201" t="e">
        <f t="shared" ref="FX110:FX111" si="2668">FK110/FJ110</f>
        <v>#DIV/0!</v>
      </c>
      <c r="FY110" s="69">
        <f>SUM(FY111,FY157,FY166,FY171,FY178,FY185,FY188)</f>
        <v>42</v>
      </c>
      <c r="FZ110" s="69">
        <f t="shared" ref="FZ110" si="2669">SUM(FZ111,FZ157,FZ166,FZ171,FZ178,FZ185,FZ188)</f>
        <v>18120038.304000001</v>
      </c>
      <c r="GA110" s="69">
        <f t="shared" ref="GA110:GA111" si="2670">SUM(FY110/12*$B$2)</f>
        <v>7</v>
      </c>
      <c r="GB110" s="69">
        <f t="shared" ref="GB110:GB111" si="2671">SUM(FZ110/12*$B$2)</f>
        <v>3020006.3840000001</v>
      </c>
      <c r="GC110" s="69">
        <f>SUM(GC111,GC157,GC166,GC171,GC178,GC185,GC188)</f>
        <v>2</v>
      </c>
      <c r="GD110" s="69">
        <f t="shared" ref="GD110" si="2672">SUM(GD111,GD157,GD166,GD171,GD178,GD185,GD188)</f>
        <v>522819.8</v>
      </c>
      <c r="GE110" s="69">
        <f t="shared" ref="GE110" si="2673">SUM(GE111,GE157,GE166,GE171,GE178,GE185,GE188)</f>
        <v>47</v>
      </c>
      <c r="GF110" s="69">
        <f t="shared" ref="GF110" si="2674">SUM(GF111,GF157,GF166,GF171,GF178,GF185,GF188)</f>
        <v>0</v>
      </c>
      <c r="GG110" s="69">
        <f t="shared" ref="GG110" si="2675">SUM(GG111,GG157,GG166,GG171,GG178,GG185,GG188)</f>
        <v>0</v>
      </c>
      <c r="GH110" s="69">
        <f t="shared" ref="GH110" si="2676">SUM(GH111,GH157,GH166,GH171,GH178,GH185,GH188)</f>
        <v>0</v>
      </c>
      <c r="GI110" s="105">
        <f t="shared" si="1857"/>
        <v>2</v>
      </c>
      <c r="GJ110" s="71">
        <f t="shared" si="1858"/>
        <v>522819.8</v>
      </c>
      <c r="GK110" s="71">
        <f t="shared" si="1859"/>
        <v>47</v>
      </c>
      <c r="GL110" s="88">
        <f t="shared" si="1860"/>
        <v>-5</v>
      </c>
      <c r="GM110" s="88">
        <f t="shared" si="1861"/>
        <v>-2497186.5840000003</v>
      </c>
      <c r="GN110" s="411"/>
      <c r="GO110" s="410"/>
      <c r="GP110" s="200">
        <f t="shared" ref="GP110:GP111" si="2677">$H110</f>
        <v>0</v>
      </c>
      <c r="GQ110" s="201">
        <f t="shared" ref="GQ110:GQ111" si="2678">GD110/GC110</f>
        <v>261409.9</v>
      </c>
      <c r="GR110" s="69">
        <f>SUM(GR166,GR157,GR111,GR178,GR185,GR188)</f>
        <v>0</v>
      </c>
      <c r="GS110" s="69">
        <f>SUM(GS166,GS157,GS111,GS178,GS185,GS188)</f>
        <v>0</v>
      </c>
      <c r="GT110" s="69">
        <f t="shared" ref="GT110:GT111" si="2679">SUM(GR110/12*$B$2)</f>
        <v>0</v>
      </c>
      <c r="GU110" s="69">
        <f t="shared" ref="GU110:GU111" si="2680">SUM(GS110/12*$B$2)</f>
        <v>0</v>
      </c>
      <c r="GV110" s="69">
        <f>SUM(GV111,GV157,GV166,GV171,GV178,GV185,GV188)</f>
        <v>0</v>
      </c>
      <c r="GW110" s="69">
        <f t="shared" ref="GW110" si="2681">SUM(GW111,GW157,GW166,GW171,GW178,GW185,GW188)</f>
        <v>0</v>
      </c>
      <c r="GX110" s="69">
        <f t="shared" ref="GX110" si="2682">SUM(GX111,GX157,GX166,GX171,GX178,GX185,GX188)</f>
        <v>0</v>
      </c>
      <c r="GY110" s="69">
        <f t="shared" ref="GY110" si="2683">SUM(GY111,GY157,GY166,GY171,GY178,GY185,GY188)</f>
        <v>0</v>
      </c>
      <c r="GZ110" s="69">
        <f t="shared" ref="GZ110" si="2684">SUM(GZ111,GZ157,GZ166,GZ171,GZ178,GZ185,GZ188)</f>
        <v>0</v>
      </c>
      <c r="HA110" s="69">
        <f t="shared" ref="HA110" si="2685">SUM(HA111,HA157,HA166,HA171,HA178,HA185,HA188)</f>
        <v>0</v>
      </c>
      <c r="HB110" s="105">
        <f t="shared" si="1862"/>
        <v>0</v>
      </c>
      <c r="HC110" s="71">
        <f t="shared" si="1863"/>
        <v>0</v>
      </c>
      <c r="HD110" s="71">
        <f t="shared" si="1864"/>
        <v>0</v>
      </c>
      <c r="HE110" s="88">
        <f t="shared" si="1865"/>
        <v>0</v>
      </c>
      <c r="HF110" s="88">
        <f t="shared" si="1866"/>
        <v>0</v>
      </c>
      <c r="HG110" s="411"/>
      <c r="HH110" s="410"/>
      <c r="HI110" s="200">
        <f t="shared" ref="HI110:HI111" si="2686">$H110</f>
        <v>0</v>
      </c>
      <c r="HJ110" s="201" t="e">
        <f t="shared" ref="HJ110:HJ111" si="2687">GW110/GV110</f>
        <v>#DIV/0!</v>
      </c>
      <c r="HK110" s="69">
        <f t="shared" ref="HK110:HL110" si="2688">SUM(HK166,HK157,HK111,HK178,HK185,HK188)</f>
        <v>0</v>
      </c>
      <c r="HL110" s="69">
        <f t="shared" si="2688"/>
        <v>0</v>
      </c>
      <c r="HM110" s="69">
        <f t="shared" ref="HM110:HM111" si="2689">SUM(HK110/12*$B$2)</f>
        <v>0</v>
      </c>
      <c r="HN110" s="69">
        <f t="shared" ref="HN110:HN111" si="2690">SUM(HL110/12*$B$2)</f>
        <v>0</v>
      </c>
      <c r="HO110" s="69">
        <f>SUM(HO111,HO157,HO166,HO171,HO178,HO185,HO188)</f>
        <v>0</v>
      </c>
      <c r="HP110" s="69">
        <f t="shared" ref="HP110" si="2691">SUM(HP111,HP157,HP166,HP171,HP178,HP185,HP188)</f>
        <v>0</v>
      </c>
      <c r="HQ110" s="69">
        <f t="shared" ref="HQ110" si="2692">SUM(HQ111,HQ157,HQ166,HQ171,HQ178,HQ185,HQ188)</f>
        <v>0</v>
      </c>
      <c r="HR110" s="69">
        <f t="shared" ref="HR110" si="2693">SUM(HR111,HR157,HR166,HR171,HR178,HR185,HR188)</f>
        <v>0</v>
      </c>
      <c r="HS110" s="69">
        <f t="shared" ref="HS110" si="2694">SUM(HS111,HS157,HS166,HS171,HS178,HS185,HS188)</f>
        <v>0</v>
      </c>
      <c r="HT110" s="69">
        <f t="shared" ref="HT110" si="2695">SUM(HT111,HT157,HT166,HT171,HT178,HT185,HT188)</f>
        <v>0</v>
      </c>
      <c r="HU110" s="105">
        <f t="shared" si="1867"/>
        <v>0</v>
      </c>
      <c r="HV110" s="71">
        <f t="shared" si="1868"/>
        <v>0</v>
      </c>
      <c r="HW110" s="71">
        <f t="shared" si="1869"/>
        <v>0</v>
      </c>
      <c r="HX110" s="88">
        <f t="shared" si="1870"/>
        <v>0</v>
      </c>
      <c r="HY110" s="88">
        <f t="shared" si="1871"/>
        <v>0</v>
      </c>
      <c r="HZ110" s="411"/>
      <c r="IA110" s="410"/>
      <c r="IB110" s="200">
        <f t="shared" ref="IB110:IB111" si="2696">$H110</f>
        <v>0</v>
      </c>
      <c r="IC110" s="201" t="e">
        <f t="shared" ref="IC110:IC111" si="2697">HP110/HO110</f>
        <v>#DIV/0!</v>
      </c>
      <c r="ID110" s="69">
        <f t="shared" ref="ID110:IE110" si="2698">SUM(ID166,ID157,ID111,ID178,ID185,ID188)</f>
        <v>0</v>
      </c>
      <c r="IE110" s="69">
        <f t="shared" si="2698"/>
        <v>0</v>
      </c>
      <c r="IF110" s="69">
        <f t="shared" ref="IF110:IF111" si="2699">SUM(ID110/12*$B$2)</f>
        <v>0</v>
      </c>
      <c r="IG110" s="69">
        <f t="shared" ref="IG110:IG111" si="2700">SUM(IE110/12*$B$2)</f>
        <v>0</v>
      </c>
      <c r="IH110" s="69">
        <f>SUM(IH111,IH157,IH166,IH171,IH178,IH185,IH188)</f>
        <v>0</v>
      </c>
      <c r="II110" s="69">
        <f t="shared" ref="II110" si="2701">SUM(II111,II157,II166,II171,II178,II185,II188)</f>
        <v>0</v>
      </c>
      <c r="IJ110" s="69">
        <f t="shared" ref="IJ110" si="2702">SUM(IJ111,IJ157,IJ166,IJ171,IJ178,IJ185,IJ188)</f>
        <v>0</v>
      </c>
      <c r="IK110" s="69">
        <f t="shared" ref="IK110" si="2703">SUM(IK111,IK157,IK166,IK171,IK178,IK185,IK188)</f>
        <v>0</v>
      </c>
      <c r="IL110" s="69">
        <f t="shared" ref="IL110" si="2704">SUM(IL111,IL157,IL166,IL171,IL178,IL185,IL188)</f>
        <v>0</v>
      </c>
      <c r="IM110" s="69">
        <f t="shared" ref="IM110" si="2705">SUM(IM111,IM157,IM166,IM171,IM178,IM185,IM188)</f>
        <v>0</v>
      </c>
      <c r="IN110" s="105">
        <f t="shared" si="1872"/>
        <v>0</v>
      </c>
      <c r="IO110" s="71">
        <f t="shared" si="1873"/>
        <v>0</v>
      </c>
      <c r="IP110" s="71">
        <f t="shared" si="1874"/>
        <v>0</v>
      </c>
      <c r="IQ110" s="88">
        <f t="shared" si="1875"/>
        <v>0</v>
      </c>
      <c r="IR110" s="88">
        <f t="shared" si="1876"/>
        <v>0</v>
      </c>
      <c r="IS110" s="411"/>
      <c r="IT110" s="410"/>
      <c r="IU110" s="200">
        <f t="shared" ref="IU110:IU111" si="2706">$H110</f>
        <v>0</v>
      </c>
      <c r="IV110" s="201" t="e">
        <f t="shared" ref="IV110:IV111" si="2707">II110/IH110</f>
        <v>#DIV/0!</v>
      </c>
      <c r="IW110" s="69">
        <f>SUM(IW166,IW157,IW111,IW178,IW185,IW188)</f>
        <v>0</v>
      </c>
      <c r="IX110" s="69">
        <f>SUM(IX166,IX157,IX111,IX178,IX185,IX188)</f>
        <v>0</v>
      </c>
      <c r="IY110" s="69">
        <f t="shared" ref="IY110:IY111" si="2708">SUM(IW110/12*$B$2)</f>
        <v>0</v>
      </c>
      <c r="IZ110" s="69">
        <f t="shared" ref="IZ110:IZ111" si="2709">SUM(IX110/12*$B$2)</f>
        <v>0</v>
      </c>
      <c r="JA110" s="69">
        <f>SUM(JA111,JA157,JA166,JA171,JA178,JA185,JA188)</f>
        <v>0</v>
      </c>
      <c r="JB110" s="69">
        <f t="shared" ref="JB110" si="2710">SUM(JB111,JB157,JB166,JB171,JB178,JB185,JB188)</f>
        <v>0</v>
      </c>
      <c r="JC110" s="69">
        <f t="shared" ref="JC110" si="2711">SUM(JC111,JC157,JC166,JC171,JC178,JC185,JC188)</f>
        <v>0</v>
      </c>
      <c r="JD110" s="69">
        <f t="shared" ref="JD110" si="2712">SUM(JD111,JD157,JD166,JD171,JD178,JD185,JD188)</f>
        <v>0</v>
      </c>
      <c r="JE110" s="69">
        <f t="shared" ref="JE110" si="2713">SUM(JE111,JE157,JE166,JE171,JE178,JE185,JE188)</f>
        <v>0</v>
      </c>
      <c r="JF110" s="69">
        <f t="shared" ref="JF110" si="2714">SUM(JF111,JF157,JF166,JF171,JF178,JF185,JF188)</f>
        <v>0</v>
      </c>
      <c r="JG110" s="105">
        <f t="shared" si="1877"/>
        <v>0</v>
      </c>
      <c r="JH110" s="71">
        <f t="shared" si="1878"/>
        <v>0</v>
      </c>
      <c r="JI110" s="71">
        <f t="shared" si="1879"/>
        <v>0</v>
      </c>
      <c r="JJ110" s="88">
        <f t="shared" si="1880"/>
        <v>0</v>
      </c>
      <c r="JK110" s="88">
        <f t="shared" si="1881"/>
        <v>0</v>
      </c>
      <c r="JL110" s="411"/>
      <c r="JM110" s="410"/>
      <c r="JN110" s="200">
        <f t="shared" ref="JN110:JN111" si="2715">$H110</f>
        <v>0</v>
      </c>
      <c r="JO110" s="201" t="e">
        <f t="shared" ref="JO110:JO111" si="2716">JB110/JA110</f>
        <v>#DIV/0!</v>
      </c>
      <c r="JP110" s="517">
        <f t="shared" ref="JP110:JP111" si="2717">J110+AC110+AV110+BO110+CH110+DA110+DT110+EM110+FF110+FY110+GR110+HK110+ID110+IW110</f>
        <v>457</v>
      </c>
      <c r="JQ110" s="517">
        <f t="shared" ref="JQ110:JQ111" si="2718">K110+AD110+AW110+BP110+CI110+DB110+DU110+EN110+FG110+FZ110+GS110+HL110+IE110+IX110</f>
        <v>143452982.30400002</v>
      </c>
      <c r="JR110" s="517">
        <f t="shared" ref="JR110:JR111" si="2719">L110+AE110+AX110+BQ110+CJ110+DC110+DV110+EO110+FH110+GA110+GT110+HM110+IF110+IY110</f>
        <v>76.166666666666657</v>
      </c>
      <c r="JS110" s="517">
        <f t="shared" ref="JS110:JS111" si="2720">M110+AF110+AY110+BR110+CK110+DD110+DW110+EP110+FI110+GB110+GU110+HN110+IG110+IZ110</f>
        <v>23908830.384000003</v>
      </c>
      <c r="JT110" s="517">
        <f t="shared" ref="JT110:JT156" si="2721">N110+AG110+AZ110+BS110+CL110+DE110+DX110+EQ110+FJ110+GC110+GV110+HO110+IH110+JA110</f>
        <v>68</v>
      </c>
      <c r="JU110" s="517">
        <f t="shared" ref="JU110:JU156" si="2722">O110+AH110+BA110+BT110+CM110+DF110+DY110+ER110+FK110+GD110+GW110+HP110+II110+JB110</f>
        <v>19106754.580000002</v>
      </c>
      <c r="JV110" s="517">
        <f t="shared" ref="JV110:JV156" si="2723">P110+AI110+BB110+BU110+CN110+DG110+DZ110+ES110+FL110+GE110+GX110+HQ110+IJ110+JC110</f>
        <v>1248</v>
      </c>
      <c r="JW110" s="517">
        <f t="shared" ref="JW110:JW156" si="2724">Q110+AJ110+BC110+BV110+CO110+DH110+EA110+ET110+FM110+GF110+GY110+HR110+IK110+JD110</f>
        <v>0</v>
      </c>
      <c r="JX110" s="517">
        <f t="shared" ref="JX110:JX156" si="2725">R110+AK110+BD110+BW110+CP110+DI110+EB110+EU110+FN110+GG110+GZ110+HS110+IL110+JE110</f>
        <v>0</v>
      </c>
      <c r="JY110" s="517">
        <f t="shared" ref="JY110:JY156" si="2726">S110+AL110+BE110+BX110+CQ110+DJ110+EC110+EV110+FO110+GH110+HA110+HT110+IM110+JF110</f>
        <v>0</v>
      </c>
      <c r="JZ110" s="517">
        <f t="shared" si="2426"/>
        <v>68</v>
      </c>
      <c r="KA110" s="517">
        <f t="shared" si="1962"/>
        <v>19106754.580000002</v>
      </c>
      <c r="KB110" s="517">
        <f t="shared" si="1963"/>
        <v>1248</v>
      </c>
      <c r="KC110" s="88">
        <f t="shared" ref="KC110:KC156" si="2727">JT110-JR110</f>
        <v>-8.1666666666666572</v>
      </c>
      <c r="KD110" s="88">
        <f t="shared" ref="KD110:KD156" si="2728">JU110-JS110</f>
        <v>-4802075.8040000014</v>
      </c>
      <c r="KE110" s="200">
        <f t="shared" ref="KE110:KE111" si="2729">$H110</f>
        <v>0</v>
      </c>
      <c r="KF110" s="201">
        <f t="shared" ref="KF110:KF111" si="2730">JU110/JT110</f>
        <v>280981.68500000006</v>
      </c>
      <c r="KG110" s="412">
        <f>CR110/CJ110</f>
        <v>0.56000000000000005</v>
      </c>
      <c r="KH110" s="412">
        <f>CS110/CK110</f>
        <v>0.57605223325507871</v>
      </c>
    </row>
    <row r="111" spans="1:294" ht="13.5" x14ac:dyDescent="0.2">
      <c r="A111" s="126">
        <v>1</v>
      </c>
      <c r="B111" s="126">
        <v>1</v>
      </c>
      <c r="C111" s="81"/>
      <c r="D111" s="326"/>
      <c r="E111" s="78"/>
      <c r="F111" s="245" t="s">
        <v>233</v>
      </c>
      <c r="G111" s="124">
        <v>18</v>
      </c>
      <c r="H111" s="130">
        <v>244712.88000000003</v>
      </c>
      <c r="I111" s="130">
        <v>261409.89600000001</v>
      </c>
      <c r="J111" s="69">
        <f>VLOOKUP($G111,'ВМП план'!$A$7:$AQ$74,14,0)</f>
        <v>0</v>
      </c>
      <c r="K111" s="69">
        <f>VLOOKUP($G111,'ВМП план'!$A$7:$AQ$74,15,0)</f>
        <v>0</v>
      </c>
      <c r="L111" s="69">
        <f t="shared" si="2581"/>
        <v>0</v>
      </c>
      <c r="M111" s="69">
        <f t="shared" si="2582"/>
        <v>0</v>
      </c>
      <c r="N111" s="68">
        <f>SUM(N112:N156)</f>
        <v>0</v>
      </c>
      <c r="O111" s="68">
        <f t="shared" ref="O111:S111" si="2731">SUM(O112:O156)</f>
        <v>0</v>
      </c>
      <c r="P111" s="68">
        <f t="shared" si="2731"/>
        <v>0</v>
      </c>
      <c r="Q111" s="68">
        <f t="shared" si="2731"/>
        <v>0</v>
      </c>
      <c r="R111" s="68">
        <f t="shared" si="2731"/>
        <v>0</v>
      </c>
      <c r="S111" s="68">
        <f t="shared" si="2731"/>
        <v>0</v>
      </c>
      <c r="T111" s="105">
        <f t="shared" si="2584"/>
        <v>0</v>
      </c>
      <c r="U111" s="71">
        <f t="shared" si="2584"/>
        <v>0</v>
      </c>
      <c r="V111" s="71">
        <f t="shared" si="2584"/>
        <v>0</v>
      </c>
      <c r="W111" s="88">
        <f t="shared" si="2585"/>
        <v>0</v>
      </c>
      <c r="X111" s="88">
        <f t="shared" si="2586"/>
        <v>0</v>
      </c>
      <c r="Y111" s="411"/>
      <c r="Z111" s="410"/>
      <c r="AA111" s="200">
        <f t="shared" si="2587"/>
        <v>244712.88000000003</v>
      </c>
      <c r="AB111" s="201" t="e">
        <f t="shared" si="2588"/>
        <v>#DIV/0!</v>
      </c>
      <c r="AC111" s="69">
        <f>VLOOKUP($G111,'ВМП план'!$A$7:$AQ$73,12,0)</f>
        <v>0</v>
      </c>
      <c r="AD111" s="69">
        <f>VLOOKUP($G111,'ВМП план'!$A$7:$AQ$73,13,0)</f>
        <v>0</v>
      </c>
      <c r="AE111" s="69">
        <f t="shared" si="2590"/>
        <v>0</v>
      </c>
      <c r="AF111" s="69">
        <f t="shared" si="2591"/>
        <v>0</v>
      </c>
      <c r="AG111" s="68">
        <f>SUM(AG112:AG156)</f>
        <v>0</v>
      </c>
      <c r="AH111" s="68">
        <f t="shared" ref="AH111" si="2732">SUM(AH112:AH156)</f>
        <v>0</v>
      </c>
      <c r="AI111" s="68">
        <f t="shared" ref="AI111" si="2733">SUM(AI112:AI156)</f>
        <v>0</v>
      </c>
      <c r="AJ111" s="68">
        <f t="shared" ref="AJ111" si="2734">SUM(AJ112:AJ156)</f>
        <v>0</v>
      </c>
      <c r="AK111" s="68">
        <f t="shared" ref="AK111" si="2735">SUM(AK112:AK156)</f>
        <v>0</v>
      </c>
      <c r="AL111" s="68">
        <f t="shared" ref="AL111" si="2736">SUM(AL112:AL156)</f>
        <v>0</v>
      </c>
      <c r="AM111" s="105">
        <f t="shared" si="1817"/>
        <v>0</v>
      </c>
      <c r="AN111" s="71">
        <f t="shared" si="1818"/>
        <v>0</v>
      </c>
      <c r="AO111" s="71">
        <f t="shared" si="1819"/>
        <v>0</v>
      </c>
      <c r="AP111" s="88">
        <f t="shared" si="1820"/>
        <v>0</v>
      </c>
      <c r="AQ111" s="88">
        <f t="shared" si="1821"/>
        <v>0</v>
      </c>
      <c r="AR111" s="411"/>
      <c r="AS111" s="410"/>
      <c r="AT111" s="200">
        <f t="shared" si="2597"/>
        <v>244712.88000000003</v>
      </c>
      <c r="AU111" s="201" t="e">
        <f t="shared" si="2598"/>
        <v>#DIV/0!</v>
      </c>
      <c r="AV111" s="69">
        <f>VLOOKUP($G111,'ВМП план'!$A$7:$AQ$73,16,0)</f>
        <v>0</v>
      </c>
      <c r="AW111" s="69">
        <f>VLOOKUP($G111,'ВМП план'!$A$7:$AQ$73,17,0)</f>
        <v>0</v>
      </c>
      <c r="AX111" s="69">
        <f t="shared" si="2600"/>
        <v>0</v>
      </c>
      <c r="AY111" s="69">
        <f t="shared" si="2601"/>
        <v>0</v>
      </c>
      <c r="AZ111" s="68">
        <f>SUM(AZ112:AZ156)</f>
        <v>0</v>
      </c>
      <c r="BA111" s="68">
        <f t="shared" ref="BA111" si="2737">SUM(BA112:BA156)</f>
        <v>0</v>
      </c>
      <c r="BB111" s="68">
        <f t="shared" ref="BB111" si="2738">SUM(BB112:BB156)</f>
        <v>0</v>
      </c>
      <c r="BC111" s="68">
        <f t="shared" ref="BC111" si="2739">SUM(BC112:BC156)</f>
        <v>0</v>
      </c>
      <c r="BD111" s="68">
        <f t="shared" ref="BD111" si="2740">SUM(BD112:BD156)</f>
        <v>0</v>
      </c>
      <c r="BE111" s="68">
        <f t="shared" ref="BE111" si="2741">SUM(BE112:BE156)</f>
        <v>0</v>
      </c>
      <c r="BF111" s="105">
        <f t="shared" si="1822"/>
        <v>0</v>
      </c>
      <c r="BG111" s="71">
        <f t="shared" si="1823"/>
        <v>0</v>
      </c>
      <c r="BH111" s="71">
        <f t="shared" si="1824"/>
        <v>0</v>
      </c>
      <c r="BI111" s="88">
        <f t="shared" si="1825"/>
        <v>0</v>
      </c>
      <c r="BJ111" s="88">
        <f t="shared" si="1826"/>
        <v>0</v>
      </c>
      <c r="BK111" s="411"/>
      <c r="BL111" s="410"/>
      <c r="BM111" s="200">
        <f t="shared" si="2607"/>
        <v>244712.88000000003</v>
      </c>
      <c r="BN111" s="201" t="e">
        <f t="shared" si="2608"/>
        <v>#DIV/0!</v>
      </c>
      <c r="BO111" s="69">
        <f>VLOOKUP($G111,'ВМП план'!$A$7:$AQ$73,18,0)</f>
        <v>220</v>
      </c>
      <c r="BP111" s="69">
        <f>VLOOKUP($G111,'ВМП план'!$A$7:$AQ$73,19,0)</f>
        <v>53836833.600000009</v>
      </c>
      <c r="BQ111" s="69">
        <f t="shared" si="2610"/>
        <v>36.666666666666664</v>
      </c>
      <c r="BR111" s="69">
        <f t="shared" si="2611"/>
        <v>8972805.6000000015</v>
      </c>
      <c r="BS111" s="68">
        <f>SUM(BS112:BS156)</f>
        <v>51</v>
      </c>
      <c r="BT111" s="68">
        <f t="shared" ref="BT111" si="2742">SUM(BT112:BT156)</f>
        <v>12480356.879999999</v>
      </c>
      <c r="BU111" s="68">
        <f t="shared" ref="BU111" si="2743">SUM(BU112:BU156)</f>
        <v>854</v>
      </c>
      <c r="BV111" s="68">
        <f t="shared" ref="BV111" si="2744">SUM(BV112:BV156)</f>
        <v>0</v>
      </c>
      <c r="BW111" s="68">
        <f t="shared" ref="BW111" si="2745">SUM(BW112:BW156)</f>
        <v>0</v>
      </c>
      <c r="BX111" s="68">
        <f t="shared" ref="BX111" si="2746">SUM(BX112:BX156)</f>
        <v>0</v>
      </c>
      <c r="BY111" s="105">
        <f t="shared" si="1827"/>
        <v>51</v>
      </c>
      <c r="BZ111" s="71">
        <f t="shared" si="1828"/>
        <v>12480356.879999999</v>
      </c>
      <c r="CA111" s="71">
        <f t="shared" si="1829"/>
        <v>854</v>
      </c>
      <c r="CB111" s="88">
        <f t="shared" si="1830"/>
        <v>14.333333333333336</v>
      </c>
      <c r="CC111" s="88">
        <f t="shared" si="1831"/>
        <v>3507551.2799999975</v>
      </c>
      <c r="CD111" s="411"/>
      <c r="CE111" s="410"/>
      <c r="CF111" s="200">
        <f t="shared" si="2617"/>
        <v>244712.88000000003</v>
      </c>
      <c r="CG111" s="201">
        <f t="shared" si="2618"/>
        <v>244712.87999999998</v>
      </c>
      <c r="CH111" s="69">
        <f>VLOOKUP($G111,'ВМП план'!$A$7:$AQ$73,10,0)</f>
        <v>50</v>
      </c>
      <c r="CI111" s="69">
        <f>VLOOKUP($G111,'ВМП план'!$A$7:$AQ$73,11,0)</f>
        <v>12235644.000000002</v>
      </c>
      <c r="CJ111" s="69">
        <f t="shared" si="2620"/>
        <v>8.3333333333333339</v>
      </c>
      <c r="CK111" s="69">
        <f t="shared" si="2621"/>
        <v>2039274.0000000002</v>
      </c>
      <c r="CL111" s="68">
        <f>SUM(CL112:CL156)</f>
        <v>4</v>
      </c>
      <c r="CM111" s="68">
        <f t="shared" ref="CM111" si="2747">SUM(CM112:CM156)</f>
        <v>978851.52</v>
      </c>
      <c r="CN111" s="68">
        <f t="shared" ref="CN111" si="2748">SUM(CN112:CN156)</f>
        <v>154</v>
      </c>
      <c r="CO111" s="68">
        <f t="shared" ref="CO111" si="2749">SUM(CO112:CO156)</f>
        <v>0</v>
      </c>
      <c r="CP111" s="68">
        <f t="shared" ref="CP111" si="2750">SUM(CP112:CP156)</f>
        <v>0</v>
      </c>
      <c r="CQ111" s="68">
        <f t="shared" ref="CQ111" si="2751">SUM(CQ112:CQ156)</f>
        <v>0</v>
      </c>
      <c r="CR111" s="105">
        <f t="shared" si="1832"/>
        <v>4</v>
      </c>
      <c r="CS111" s="71">
        <f t="shared" si="1833"/>
        <v>978851.52</v>
      </c>
      <c r="CT111" s="71">
        <f t="shared" si="1834"/>
        <v>154</v>
      </c>
      <c r="CU111" s="88">
        <f t="shared" si="1835"/>
        <v>-4.3333333333333339</v>
      </c>
      <c r="CV111" s="88">
        <f t="shared" si="1836"/>
        <v>-1060422.4800000002</v>
      </c>
      <c r="CW111" s="411"/>
      <c r="CX111" s="410"/>
      <c r="CY111" s="200">
        <f t="shared" si="2627"/>
        <v>244712.88000000003</v>
      </c>
      <c r="CZ111" s="201">
        <f t="shared" si="2628"/>
        <v>244712.88</v>
      </c>
      <c r="DA111" s="69">
        <f>VLOOKUP($G111,'ВМП план'!$A$7:$AQ$73,26,0)</f>
        <v>0</v>
      </c>
      <c r="DB111" s="69">
        <f>VLOOKUP($G111,'ВМП план'!$A$7:$AQ$73,27,0)</f>
        <v>0</v>
      </c>
      <c r="DC111" s="69">
        <f t="shared" si="2630"/>
        <v>0</v>
      </c>
      <c r="DD111" s="69">
        <f t="shared" si="2631"/>
        <v>0</v>
      </c>
      <c r="DE111" s="68">
        <f>SUM(DE112:DE156)</f>
        <v>0</v>
      </c>
      <c r="DF111" s="68">
        <f t="shared" ref="DF111" si="2752">SUM(DF112:DF156)</f>
        <v>0</v>
      </c>
      <c r="DG111" s="68">
        <f t="shared" ref="DG111" si="2753">SUM(DG112:DG156)</f>
        <v>0</v>
      </c>
      <c r="DH111" s="68">
        <f t="shared" ref="DH111" si="2754">SUM(DH112:DH156)</f>
        <v>0</v>
      </c>
      <c r="DI111" s="68">
        <f t="shared" ref="DI111" si="2755">SUM(DI112:DI156)</f>
        <v>0</v>
      </c>
      <c r="DJ111" s="68">
        <f t="shared" ref="DJ111" si="2756">SUM(DJ112:DJ156)</f>
        <v>0</v>
      </c>
      <c r="DK111" s="105">
        <f t="shared" si="1837"/>
        <v>0</v>
      </c>
      <c r="DL111" s="71">
        <f t="shared" si="1838"/>
        <v>0</v>
      </c>
      <c r="DM111" s="71">
        <f t="shared" si="1839"/>
        <v>0</v>
      </c>
      <c r="DN111" s="88">
        <f t="shared" si="1840"/>
        <v>0</v>
      </c>
      <c r="DO111" s="88">
        <f t="shared" si="1841"/>
        <v>0</v>
      </c>
      <c r="DP111" s="411"/>
      <c r="DQ111" s="410"/>
      <c r="DR111" s="200">
        <f t="shared" si="2637"/>
        <v>244712.88000000003</v>
      </c>
      <c r="DS111" s="201" t="e">
        <f t="shared" si="2638"/>
        <v>#DIV/0!</v>
      </c>
      <c r="DT111" s="69">
        <f>VLOOKUP($G111,'ВМП план'!$A$7:$AQ$73,28,0)</f>
        <v>0</v>
      </c>
      <c r="DU111" s="69">
        <f>VLOOKUP($G111,'ВМП план'!$A$7:$AQ$73,29,0)</f>
        <v>0</v>
      </c>
      <c r="DV111" s="69">
        <f t="shared" si="2640"/>
        <v>0</v>
      </c>
      <c r="DW111" s="69">
        <f t="shared" si="2641"/>
        <v>0</v>
      </c>
      <c r="DX111" s="68">
        <f>SUM(DX112:DX156)</f>
        <v>0</v>
      </c>
      <c r="DY111" s="68">
        <f t="shared" ref="DY111" si="2757">SUM(DY112:DY156)</f>
        <v>0</v>
      </c>
      <c r="DZ111" s="68">
        <f t="shared" ref="DZ111" si="2758">SUM(DZ112:DZ156)</f>
        <v>0</v>
      </c>
      <c r="EA111" s="68">
        <f t="shared" ref="EA111" si="2759">SUM(EA112:EA156)</f>
        <v>0</v>
      </c>
      <c r="EB111" s="68">
        <f t="shared" ref="EB111" si="2760">SUM(EB112:EB156)</f>
        <v>0</v>
      </c>
      <c r="EC111" s="68">
        <f t="shared" ref="EC111" si="2761">SUM(EC112:EC156)</f>
        <v>0</v>
      </c>
      <c r="ED111" s="105">
        <f t="shared" si="1842"/>
        <v>0</v>
      </c>
      <c r="EE111" s="71">
        <f t="shared" si="1843"/>
        <v>0</v>
      </c>
      <c r="EF111" s="71">
        <f t="shared" si="1844"/>
        <v>0</v>
      </c>
      <c r="EG111" s="88">
        <f t="shared" si="1845"/>
        <v>0</v>
      </c>
      <c r="EH111" s="88">
        <f t="shared" si="1846"/>
        <v>0</v>
      </c>
      <c r="EI111" s="411"/>
      <c r="EJ111" s="410"/>
      <c r="EK111" s="200">
        <f t="shared" si="2647"/>
        <v>244712.88000000003</v>
      </c>
      <c r="EL111" s="201" t="e">
        <f t="shared" si="2648"/>
        <v>#DIV/0!</v>
      </c>
      <c r="EM111" s="138">
        <f>VLOOKUP($G111,'ВМП план'!$A$7:$AQ$73,30,0)</f>
        <v>15</v>
      </c>
      <c r="EN111" s="138">
        <f>VLOOKUP($G111,'ВМП план'!$A$7:$AQ$73,31,0)</f>
        <v>3670693.2000000007</v>
      </c>
      <c r="EO111" s="69">
        <f t="shared" si="2650"/>
        <v>2.5</v>
      </c>
      <c r="EP111" s="69">
        <f t="shared" si="2651"/>
        <v>611782.20000000007</v>
      </c>
      <c r="EQ111" s="68">
        <f>SUM(EQ112:EQ156)</f>
        <v>0</v>
      </c>
      <c r="ER111" s="68">
        <f t="shared" ref="ER111" si="2762">SUM(ER112:ER156)</f>
        <v>0</v>
      </c>
      <c r="ES111" s="68">
        <f t="shared" ref="ES111" si="2763">SUM(ES112:ES156)</f>
        <v>0</v>
      </c>
      <c r="ET111" s="68">
        <f t="shared" ref="ET111" si="2764">SUM(ET112:ET156)</f>
        <v>0</v>
      </c>
      <c r="EU111" s="68">
        <f t="shared" ref="EU111" si="2765">SUM(EU112:EU156)</f>
        <v>0</v>
      </c>
      <c r="EV111" s="68">
        <f t="shared" ref="EV111" si="2766">SUM(EV112:EV156)</f>
        <v>0</v>
      </c>
      <c r="EW111" s="105">
        <f t="shared" si="1847"/>
        <v>0</v>
      </c>
      <c r="EX111" s="71">
        <f t="shared" si="1848"/>
        <v>0</v>
      </c>
      <c r="EY111" s="71">
        <f t="shared" si="1849"/>
        <v>0</v>
      </c>
      <c r="EZ111" s="88">
        <f t="shared" si="1850"/>
        <v>-2.5</v>
      </c>
      <c r="FA111" s="88">
        <f t="shared" si="1851"/>
        <v>-611782.20000000007</v>
      </c>
      <c r="FB111" s="411"/>
      <c r="FC111" s="410"/>
      <c r="FD111" s="200">
        <f t="shared" si="2657"/>
        <v>244712.88000000003</v>
      </c>
      <c r="FE111" s="201" t="e">
        <f t="shared" si="2658"/>
        <v>#DIV/0!</v>
      </c>
      <c r="FF111" s="138">
        <f>VLOOKUP($G111,'ВМП план'!$A$7:$AQ$73,32,0)</f>
        <v>0</v>
      </c>
      <c r="FG111" s="138">
        <f>VLOOKUP($G111,'ВМП план'!$A$7:$AQ$73,33,0)</f>
        <v>0</v>
      </c>
      <c r="FH111" s="69">
        <f t="shared" si="2660"/>
        <v>0</v>
      </c>
      <c r="FI111" s="69">
        <f t="shared" si="2661"/>
        <v>0</v>
      </c>
      <c r="FJ111" s="68">
        <f>SUM(FJ112:FJ156)</f>
        <v>0</v>
      </c>
      <c r="FK111" s="68">
        <f t="shared" ref="FK111" si="2767">SUM(FK112:FK156)</f>
        <v>0</v>
      </c>
      <c r="FL111" s="68">
        <f t="shared" ref="FL111" si="2768">SUM(FL112:FL156)</f>
        <v>0</v>
      </c>
      <c r="FM111" s="68">
        <f t="shared" ref="FM111" si="2769">SUM(FM112:FM156)</f>
        <v>0</v>
      </c>
      <c r="FN111" s="68">
        <f t="shared" ref="FN111" si="2770">SUM(FN112:FN156)</f>
        <v>0</v>
      </c>
      <c r="FO111" s="68">
        <f t="shared" ref="FO111" si="2771">SUM(FO112:FO156)</f>
        <v>0</v>
      </c>
      <c r="FP111" s="105">
        <f t="shared" si="1852"/>
        <v>0</v>
      </c>
      <c r="FQ111" s="71">
        <f t="shared" si="1853"/>
        <v>0</v>
      </c>
      <c r="FR111" s="71">
        <f t="shared" si="1854"/>
        <v>0</v>
      </c>
      <c r="FS111" s="88">
        <f t="shared" si="1855"/>
        <v>0</v>
      </c>
      <c r="FT111" s="88">
        <f t="shared" si="1856"/>
        <v>0</v>
      </c>
      <c r="FU111" s="411"/>
      <c r="FV111" s="410"/>
      <c r="FW111" s="200">
        <f t="shared" si="2667"/>
        <v>244712.88000000003</v>
      </c>
      <c r="FX111" s="201" t="e">
        <f t="shared" si="2668"/>
        <v>#DIV/0!</v>
      </c>
      <c r="FY111" s="69">
        <f>VLOOKUP($G111,'ВМП план'!$A$7:$AQ$73,36,0)</f>
        <v>6</v>
      </c>
      <c r="FZ111" s="69">
        <f>VLOOKUP($G111,'ВМП план'!$A$7:$AQ$73,37,0)</f>
        <v>1568459.3760000002</v>
      </c>
      <c r="GA111" s="69">
        <f t="shared" si="2670"/>
        <v>1</v>
      </c>
      <c r="GB111" s="69">
        <f t="shared" si="2671"/>
        <v>261409.89600000004</v>
      </c>
      <c r="GC111" s="68">
        <f>SUM(GC112:GC156)</f>
        <v>2</v>
      </c>
      <c r="GD111" s="68">
        <f t="shared" ref="GD111" si="2772">SUM(GD112:GD156)</f>
        <v>522819.8</v>
      </c>
      <c r="GE111" s="68">
        <f t="shared" ref="GE111" si="2773">SUM(GE112:GE156)</f>
        <v>47</v>
      </c>
      <c r="GF111" s="68">
        <f t="shared" ref="GF111" si="2774">SUM(GF112:GF156)</f>
        <v>0</v>
      </c>
      <c r="GG111" s="68">
        <f t="shared" ref="GG111" si="2775">SUM(GG112:GG156)</f>
        <v>0</v>
      </c>
      <c r="GH111" s="68">
        <f t="shared" ref="GH111" si="2776">SUM(GH112:GH156)</f>
        <v>0</v>
      </c>
      <c r="GI111" s="105">
        <f t="shared" si="1857"/>
        <v>2</v>
      </c>
      <c r="GJ111" s="71">
        <f t="shared" si="1858"/>
        <v>522819.8</v>
      </c>
      <c r="GK111" s="71">
        <f t="shared" si="1859"/>
        <v>47</v>
      </c>
      <c r="GL111" s="88">
        <f t="shared" si="1860"/>
        <v>1</v>
      </c>
      <c r="GM111" s="88">
        <f t="shared" si="1861"/>
        <v>261409.90399999995</v>
      </c>
      <c r="GN111" s="411"/>
      <c r="GO111" s="410"/>
      <c r="GP111" s="200">
        <f t="shared" si="2677"/>
        <v>244712.88000000003</v>
      </c>
      <c r="GQ111" s="201">
        <f t="shared" si="2678"/>
        <v>261409.9</v>
      </c>
      <c r="GR111" s="69">
        <f>VLOOKUP($G111,'ВМП план'!$A$7:$AQ$73,38,0)</f>
        <v>0</v>
      </c>
      <c r="GS111" s="69">
        <f>VLOOKUP($G111,'ВМП план'!$A$7:$AQ$73,39,0)</f>
        <v>0</v>
      </c>
      <c r="GT111" s="69">
        <f t="shared" si="2679"/>
        <v>0</v>
      </c>
      <c r="GU111" s="69">
        <f t="shared" si="2680"/>
        <v>0</v>
      </c>
      <c r="GV111" s="68">
        <f>SUM(GV112:GV156)</f>
        <v>0</v>
      </c>
      <c r="GW111" s="68">
        <f t="shared" ref="GW111" si="2777">SUM(GW112:GW156)</f>
        <v>0</v>
      </c>
      <c r="GX111" s="68">
        <f t="shared" ref="GX111" si="2778">SUM(GX112:GX156)</f>
        <v>0</v>
      </c>
      <c r="GY111" s="68">
        <f t="shared" ref="GY111" si="2779">SUM(GY112:GY156)</f>
        <v>0</v>
      </c>
      <c r="GZ111" s="68">
        <f t="shared" ref="GZ111" si="2780">SUM(GZ112:GZ156)</f>
        <v>0</v>
      </c>
      <c r="HA111" s="68">
        <f t="shared" ref="HA111" si="2781">SUM(HA112:HA156)</f>
        <v>0</v>
      </c>
      <c r="HB111" s="105">
        <f t="shared" si="1862"/>
        <v>0</v>
      </c>
      <c r="HC111" s="71">
        <f t="shared" si="1863"/>
        <v>0</v>
      </c>
      <c r="HD111" s="71">
        <f t="shared" si="1864"/>
        <v>0</v>
      </c>
      <c r="HE111" s="88">
        <f t="shared" si="1865"/>
        <v>0</v>
      </c>
      <c r="HF111" s="88">
        <f t="shared" si="1866"/>
        <v>0</v>
      </c>
      <c r="HG111" s="411"/>
      <c r="HH111" s="410"/>
      <c r="HI111" s="200">
        <f t="shared" si="2686"/>
        <v>244712.88000000003</v>
      </c>
      <c r="HJ111" s="201" t="e">
        <f t="shared" si="2687"/>
        <v>#DIV/0!</v>
      </c>
      <c r="HK111" s="69">
        <f>VLOOKUP($G111,'ВМП план'!$A$7:$AQ$73,40,0)</f>
        <v>0</v>
      </c>
      <c r="HL111" s="69">
        <f>VLOOKUP($G111,'ВМП план'!$A$7:$AQ$73,41,0)</f>
        <v>0</v>
      </c>
      <c r="HM111" s="69">
        <f t="shared" si="2689"/>
        <v>0</v>
      </c>
      <c r="HN111" s="69">
        <f t="shared" si="2690"/>
        <v>0</v>
      </c>
      <c r="HO111" s="68">
        <f>SUM(HO112:HO156)</f>
        <v>0</v>
      </c>
      <c r="HP111" s="68">
        <f t="shared" ref="HP111" si="2782">SUM(HP112:HP156)</f>
        <v>0</v>
      </c>
      <c r="HQ111" s="68">
        <f t="shared" ref="HQ111" si="2783">SUM(HQ112:HQ156)</f>
        <v>0</v>
      </c>
      <c r="HR111" s="68">
        <f t="shared" ref="HR111" si="2784">SUM(HR112:HR156)</f>
        <v>0</v>
      </c>
      <c r="HS111" s="68">
        <f t="shared" ref="HS111" si="2785">SUM(HS112:HS156)</f>
        <v>0</v>
      </c>
      <c r="HT111" s="68">
        <f t="shared" ref="HT111" si="2786">SUM(HT112:HT156)</f>
        <v>0</v>
      </c>
      <c r="HU111" s="105">
        <f t="shared" si="1867"/>
        <v>0</v>
      </c>
      <c r="HV111" s="71">
        <f t="shared" si="1868"/>
        <v>0</v>
      </c>
      <c r="HW111" s="71">
        <f t="shared" si="1869"/>
        <v>0</v>
      </c>
      <c r="HX111" s="88">
        <f t="shared" si="1870"/>
        <v>0</v>
      </c>
      <c r="HY111" s="88">
        <f t="shared" si="1871"/>
        <v>0</v>
      </c>
      <c r="HZ111" s="411"/>
      <c r="IA111" s="410"/>
      <c r="IB111" s="200">
        <f t="shared" si="2696"/>
        <v>244712.88000000003</v>
      </c>
      <c r="IC111" s="201" t="e">
        <f t="shared" si="2697"/>
        <v>#DIV/0!</v>
      </c>
      <c r="ID111" s="138">
        <f>VLOOKUP($G111,'ВМП план'!$A$7:$AQ$73,34,0)</f>
        <v>0</v>
      </c>
      <c r="IE111" s="138">
        <f>VLOOKUP($G111,'ВМП план'!$A$7:$AQ$73,35,0)</f>
        <v>0</v>
      </c>
      <c r="IF111" s="69">
        <f t="shared" si="2699"/>
        <v>0</v>
      </c>
      <c r="IG111" s="69">
        <f t="shared" si="2700"/>
        <v>0</v>
      </c>
      <c r="IH111" s="68">
        <f>SUM(IH112:IH156)</f>
        <v>0</v>
      </c>
      <c r="II111" s="68">
        <f t="shared" ref="II111" si="2787">SUM(II112:II156)</f>
        <v>0</v>
      </c>
      <c r="IJ111" s="68">
        <f t="shared" ref="IJ111" si="2788">SUM(IJ112:IJ156)</f>
        <v>0</v>
      </c>
      <c r="IK111" s="68">
        <f t="shared" ref="IK111" si="2789">SUM(IK112:IK156)</f>
        <v>0</v>
      </c>
      <c r="IL111" s="68">
        <f t="shared" ref="IL111" si="2790">SUM(IL112:IL156)</f>
        <v>0</v>
      </c>
      <c r="IM111" s="68">
        <f t="shared" ref="IM111" si="2791">SUM(IM112:IM156)</f>
        <v>0</v>
      </c>
      <c r="IN111" s="105">
        <f t="shared" si="1872"/>
        <v>0</v>
      </c>
      <c r="IO111" s="71">
        <f t="shared" si="1873"/>
        <v>0</v>
      </c>
      <c r="IP111" s="71">
        <f t="shared" si="1874"/>
        <v>0</v>
      </c>
      <c r="IQ111" s="88">
        <f t="shared" si="1875"/>
        <v>0</v>
      </c>
      <c r="IR111" s="88">
        <f t="shared" si="1876"/>
        <v>0</v>
      </c>
      <c r="IS111" s="411"/>
      <c r="IT111" s="410"/>
      <c r="IU111" s="200">
        <f t="shared" si="2706"/>
        <v>244712.88000000003</v>
      </c>
      <c r="IV111" s="201" t="e">
        <f t="shared" si="2707"/>
        <v>#DIV/0!</v>
      </c>
      <c r="IW111" s="138">
        <f>VLOOKUP($G111,'ВМП план'!$A$7:$AQ$73,42,0)</f>
        <v>0</v>
      </c>
      <c r="IX111" s="138">
        <f>VLOOKUP($G111,'ВМП план'!$A$7:$AQ$73,43,0)</f>
        <v>0</v>
      </c>
      <c r="IY111" s="69">
        <f t="shared" si="2708"/>
        <v>0</v>
      </c>
      <c r="IZ111" s="69">
        <f t="shared" si="2709"/>
        <v>0</v>
      </c>
      <c r="JA111" s="68">
        <f>SUM(JA112:JA156)</f>
        <v>0</v>
      </c>
      <c r="JB111" s="68">
        <f t="shared" ref="JB111" si="2792">SUM(JB112:JB156)</f>
        <v>0</v>
      </c>
      <c r="JC111" s="68">
        <f t="shared" ref="JC111" si="2793">SUM(JC112:JC156)</f>
        <v>0</v>
      </c>
      <c r="JD111" s="68">
        <f t="shared" ref="JD111" si="2794">SUM(JD112:JD156)</f>
        <v>0</v>
      </c>
      <c r="JE111" s="68">
        <f t="shared" ref="JE111" si="2795">SUM(JE112:JE156)</f>
        <v>0</v>
      </c>
      <c r="JF111" s="68">
        <f t="shared" ref="JF111" si="2796">SUM(JF112:JF156)</f>
        <v>0</v>
      </c>
      <c r="JG111" s="105">
        <f t="shared" si="1877"/>
        <v>0</v>
      </c>
      <c r="JH111" s="71">
        <f t="shared" si="1878"/>
        <v>0</v>
      </c>
      <c r="JI111" s="71">
        <f t="shared" si="1879"/>
        <v>0</v>
      </c>
      <c r="JJ111" s="88">
        <f t="shared" si="1880"/>
        <v>0</v>
      </c>
      <c r="JK111" s="88">
        <f t="shared" si="1881"/>
        <v>0</v>
      </c>
      <c r="JL111" s="411"/>
      <c r="JM111" s="410"/>
      <c r="JN111" s="200">
        <f t="shared" si="2715"/>
        <v>244712.88000000003</v>
      </c>
      <c r="JO111" s="201" t="e">
        <f t="shared" si="2716"/>
        <v>#DIV/0!</v>
      </c>
      <c r="JP111" s="517">
        <f t="shared" si="2717"/>
        <v>291</v>
      </c>
      <c r="JQ111" s="517">
        <f t="shared" si="2718"/>
        <v>71311630.176000014</v>
      </c>
      <c r="JR111" s="517">
        <f t="shared" si="2719"/>
        <v>48.5</v>
      </c>
      <c r="JS111" s="517">
        <f t="shared" si="2720"/>
        <v>11885271.696</v>
      </c>
      <c r="JT111" s="517">
        <f t="shared" si="2721"/>
        <v>57</v>
      </c>
      <c r="JU111" s="517">
        <f t="shared" si="2722"/>
        <v>13982028.199999999</v>
      </c>
      <c r="JV111" s="517">
        <f t="shared" si="2723"/>
        <v>1055</v>
      </c>
      <c r="JW111" s="517">
        <f t="shared" si="2724"/>
        <v>0</v>
      </c>
      <c r="JX111" s="517">
        <f t="shared" si="2725"/>
        <v>0</v>
      </c>
      <c r="JY111" s="517">
        <f t="shared" si="2726"/>
        <v>0</v>
      </c>
      <c r="JZ111" s="517">
        <f t="shared" si="2426"/>
        <v>57</v>
      </c>
      <c r="KA111" s="517">
        <f t="shared" si="1962"/>
        <v>13982028.199999999</v>
      </c>
      <c r="KB111" s="517">
        <f t="shared" si="1963"/>
        <v>1055</v>
      </c>
      <c r="KC111" s="88">
        <f t="shared" si="2727"/>
        <v>8.5</v>
      </c>
      <c r="KD111" s="88">
        <f t="shared" si="2728"/>
        <v>2096756.5039999988</v>
      </c>
      <c r="KE111" s="200">
        <f t="shared" si="2729"/>
        <v>244712.88000000003</v>
      </c>
      <c r="KF111" s="201">
        <f t="shared" si="2730"/>
        <v>245298.74035087717</v>
      </c>
      <c r="KG111" s="412">
        <f>CR111/CJ111</f>
        <v>0.48</v>
      </c>
      <c r="KH111" s="412">
        <f>CS111/CK111</f>
        <v>0.47999999999999993</v>
      </c>
    </row>
    <row r="112" spans="1:294" ht="40.5" customHeight="1" x14ac:dyDescent="0.2">
      <c r="A112" s="126">
        <v>1</v>
      </c>
      <c r="B112" s="126">
        <v>1</v>
      </c>
      <c r="C112" s="529">
        <v>32</v>
      </c>
      <c r="D112" s="530" t="s">
        <v>182</v>
      </c>
      <c r="E112" s="531" t="s">
        <v>349</v>
      </c>
      <c r="F112" s="532" t="s">
        <v>350</v>
      </c>
      <c r="G112" s="77"/>
      <c r="H112" s="115"/>
      <c r="I112" s="115"/>
      <c r="J112" s="57"/>
      <c r="K112" s="57"/>
      <c r="L112" s="57"/>
      <c r="M112" s="57"/>
      <c r="N112" s="57">
        <f>VLOOKUP($E112,'факт '!$E$9:$DJ$147,3,0)</f>
        <v>0</v>
      </c>
      <c r="O112" s="57">
        <f>VLOOKUP($E112,'факт '!$E$9:$DJ$147,4,0)</f>
        <v>0</v>
      </c>
      <c r="P112" s="57">
        <f>VLOOKUP($E112,'факт '!$E$9:$DJ$147,5,0)</f>
        <v>0</v>
      </c>
      <c r="Q112" s="57">
        <f>VLOOKUP($E112,'факт '!$E$9:$DJ$147,6,0)</f>
        <v>0</v>
      </c>
      <c r="R112" s="57">
        <f>VLOOKUP($E112,'факт '!$E$9:$DJ$147,7,0)</f>
        <v>0</v>
      </c>
      <c r="S112" s="57">
        <f>VLOOKUP($E112,'факт '!$E$9:$DJ$147,8,0)</f>
        <v>0</v>
      </c>
      <c r="T112" s="57">
        <f t="shared" si="2584"/>
        <v>0</v>
      </c>
      <c r="U112" s="57">
        <f t="shared" si="2584"/>
        <v>0</v>
      </c>
      <c r="V112" s="57">
        <f t="shared" si="2584"/>
        <v>0</v>
      </c>
      <c r="W112" s="243">
        <f t="shared" si="2585"/>
        <v>0</v>
      </c>
      <c r="X112" s="243">
        <f t="shared" si="2586"/>
        <v>0</v>
      </c>
      <c r="Y112" s="344"/>
      <c r="Z112" s="238"/>
      <c r="AA112" s="58"/>
      <c r="AB112" s="58"/>
      <c r="AC112" s="57"/>
      <c r="AD112" s="57"/>
      <c r="AE112" s="57"/>
      <c r="AF112" s="57"/>
      <c r="AG112" s="57">
        <f>VLOOKUP($E112,'факт '!$E$9:$DJ$147,15,0)</f>
        <v>0</v>
      </c>
      <c r="AH112" s="57">
        <f>VLOOKUP($E112,'факт '!$E$9:$DJ$147,16,0)</f>
        <v>0</v>
      </c>
      <c r="AI112" s="57">
        <f>VLOOKUP($E112,'факт '!$E$9:$DJ$147,17,0)</f>
        <v>0</v>
      </c>
      <c r="AJ112" s="57">
        <f>VLOOKUP($E112,'факт '!$E$9:$DJ$147,18,0)</f>
        <v>0</v>
      </c>
      <c r="AK112" s="57">
        <f>VLOOKUP($E112,'факт '!$E$9:$DJ$147,19,0)</f>
        <v>0</v>
      </c>
      <c r="AL112" s="57">
        <f>VLOOKUP($E112,'факт '!$E$9:$DJ$147,20,0)</f>
        <v>0</v>
      </c>
      <c r="AM112" s="57">
        <f t="shared" si="1817"/>
        <v>0</v>
      </c>
      <c r="AN112" s="57">
        <f t="shared" si="1818"/>
        <v>0</v>
      </c>
      <c r="AO112" s="57">
        <f t="shared" si="1819"/>
        <v>0</v>
      </c>
      <c r="AP112" s="243">
        <f t="shared" si="1820"/>
        <v>0</v>
      </c>
      <c r="AQ112" s="243">
        <f t="shared" si="1821"/>
        <v>0</v>
      </c>
      <c r="AR112" s="344"/>
      <c r="AS112" s="238"/>
      <c r="AT112" s="58"/>
      <c r="AU112" s="58"/>
      <c r="AV112" s="57"/>
      <c r="AW112" s="57"/>
      <c r="AX112" s="57"/>
      <c r="AY112" s="57"/>
      <c r="AZ112" s="57">
        <f>VLOOKUP($E112,'факт '!$E$9:$DJ$147,9,0)</f>
        <v>0</v>
      </c>
      <c r="BA112" s="57">
        <f>VLOOKUP($E112,'факт '!$E$9:$DJ$147,10,0)</f>
        <v>0</v>
      </c>
      <c r="BB112" s="57">
        <f>VLOOKUP($E112,'факт '!$E$9:$DJ$147,11,0)</f>
        <v>0</v>
      </c>
      <c r="BC112" s="57">
        <f>VLOOKUP($E112,'факт '!$E$9:$DJ$147,12,0)</f>
        <v>0</v>
      </c>
      <c r="BD112" s="57">
        <f>VLOOKUP($E112,'факт '!$E$9:$DJ$147,13,0)</f>
        <v>0</v>
      </c>
      <c r="BE112" s="57">
        <f>VLOOKUP($E112,'факт '!$E$9:$DJ$147,14,0)</f>
        <v>0</v>
      </c>
      <c r="BF112" s="57">
        <f t="shared" si="1822"/>
        <v>0</v>
      </c>
      <c r="BG112" s="57">
        <f t="shared" si="1823"/>
        <v>0</v>
      </c>
      <c r="BH112" s="57">
        <f t="shared" si="1824"/>
        <v>0</v>
      </c>
      <c r="BI112" s="243">
        <f t="shared" si="1825"/>
        <v>0</v>
      </c>
      <c r="BJ112" s="243">
        <f t="shared" si="1826"/>
        <v>0</v>
      </c>
      <c r="BK112" s="344"/>
      <c r="BL112" s="238"/>
      <c r="BM112" s="58"/>
      <c r="BN112" s="58"/>
      <c r="BO112" s="57"/>
      <c r="BP112" s="57"/>
      <c r="BQ112" s="57"/>
      <c r="BR112" s="57"/>
      <c r="BS112" s="57">
        <f>VLOOKUP($E112,'факт '!$E$9:$DJ$147,21,0)</f>
        <v>1</v>
      </c>
      <c r="BT112" s="57">
        <f>VLOOKUP($E112,'факт '!$E$9:$DJ$147,22,0)</f>
        <v>244712.88</v>
      </c>
      <c r="BU112" s="57">
        <f>VLOOKUP($E112,'факт '!$E$9:$DJ$147,23,0)</f>
        <v>10</v>
      </c>
      <c r="BV112" s="57">
        <f>VLOOKUP($E112,'факт '!$E$9:$DJ$147,24,0)</f>
        <v>0</v>
      </c>
      <c r="BW112" s="57">
        <f>VLOOKUP($E112,'факт '!$E$9:$DJ$147,25,0)</f>
        <v>0</v>
      </c>
      <c r="BX112" s="57">
        <f>VLOOKUP($E112,'факт '!$E$9:$DJ$147,26,0)</f>
        <v>0</v>
      </c>
      <c r="BY112" s="57">
        <f t="shared" si="1827"/>
        <v>1</v>
      </c>
      <c r="BZ112" s="57">
        <f t="shared" si="1828"/>
        <v>244712.88</v>
      </c>
      <c r="CA112" s="57">
        <f t="shared" si="1829"/>
        <v>10</v>
      </c>
      <c r="CB112" s="243">
        <f t="shared" si="1830"/>
        <v>1</v>
      </c>
      <c r="CC112" s="243">
        <f t="shared" si="1831"/>
        <v>244712.88</v>
      </c>
      <c r="CD112" s="344"/>
      <c r="CE112" s="238"/>
      <c r="CF112" s="58"/>
      <c r="CG112" s="58"/>
      <c r="CH112" s="57"/>
      <c r="CI112" s="57"/>
      <c r="CJ112" s="57"/>
      <c r="CK112" s="57"/>
      <c r="CL112" s="57">
        <f>VLOOKUP($E112,'факт '!$E$9:$DJ$148,33,0)</f>
        <v>0</v>
      </c>
      <c r="CM112" s="57">
        <f>VLOOKUP($E112,'факт '!$E$9:$DJ$148,34,0)</f>
        <v>0</v>
      </c>
      <c r="CN112" s="57">
        <f>VLOOKUP($E112,'факт '!$E$9:$DJ$148,35,0)</f>
        <v>0</v>
      </c>
      <c r="CO112" s="57">
        <f>VLOOKUP($E112,'факт '!$E$9:$DJ$148,36,0)</f>
        <v>0</v>
      </c>
      <c r="CP112" s="57">
        <f>VLOOKUP($E112,'факт '!$E$9:$DJ$148,37,0)</f>
        <v>0</v>
      </c>
      <c r="CQ112" s="57">
        <f>VLOOKUP($E112,'факт '!$E$9:$DJ$148,38,0)</f>
        <v>0</v>
      </c>
      <c r="CR112" s="57">
        <f t="shared" si="1832"/>
        <v>0</v>
      </c>
      <c r="CS112" s="57">
        <f t="shared" si="1833"/>
        <v>0</v>
      </c>
      <c r="CT112" s="57">
        <f t="shared" si="1834"/>
        <v>0</v>
      </c>
      <c r="CU112" s="243">
        <f t="shared" si="1835"/>
        <v>0</v>
      </c>
      <c r="CV112" s="243">
        <f t="shared" si="1836"/>
        <v>0</v>
      </c>
      <c r="CW112" s="344"/>
      <c r="CX112" s="238"/>
      <c r="CY112" s="58"/>
      <c r="CZ112" s="58"/>
      <c r="DA112" s="57"/>
      <c r="DB112" s="57"/>
      <c r="DC112" s="57"/>
      <c r="DD112" s="57"/>
      <c r="DE112" s="57">
        <f>VLOOKUP($E112,'факт '!$E$9:$DJ$148,57,0)</f>
        <v>0</v>
      </c>
      <c r="DF112" s="57">
        <f>VLOOKUP($E112,'факт '!$E$9:$DJ$148,58,0)</f>
        <v>0</v>
      </c>
      <c r="DG112" s="57">
        <f>VLOOKUP($E112,'факт '!$E$9:$DJ$148,59,0)</f>
        <v>0</v>
      </c>
      <c r="DH112" s="57">
        <f>VLOOKUP($E112,'факт '!$E$9:$DJ$148,60,0)</f>
        <v>0</v>
      </c>
      <c r="DI112" s="57">
        <f>VLOOKUP($E112,'факт '!$E$9:$DJ$148,61,0)</f>
        <v>0</v>
      </c>
      <c r="DJ112" s="57">
        <f>VLOOKUP($E112,'факт '!$E$9:$DJ$148,62,0)</f>
        <v>0</v>
      </c>
      <c r="DK112" s="57">
        <f t="shared" si="1837"/>
        <v>0</v>
      </c>
      <c r="DL112" s="57">
        <f t="shared" si="1838"/>
        <v>0</v>
      </c>
      <c r="DM112" s="57">
        <f t="shared" si="1839"/>
        <v>0</v>
      </c>
      <c r="DN112" s="243">
        <f t="shared" si="1840"/>
        <v>0</v>
      </c>
      <c r="DO112" s="243">
        <f t="shared" si="1841"/>
        <v>0</v>
      </c>
      <c r="DP112" s="344"/>
      <c r="DQ112" s="238"/>
      <c r="DR112" s="58"/>
      <c r="DS112" s="58"/>
      <c r="DT112" s="57"/>
      <c r="DU112" s="57"/>
      <c r="DV112" s="57"/>
      <c r="DW112" s="57"/>
      <c r="DX112" s="57">
        <f>VLOOKUP($E112,'факт '!$E$9:$DJ$148,27,0)</f>
        <v>0</v>
      </c>
      <c r="DY112" s="57">
        <f>VLOOKUP($E112,'факт '!$E$9:$DJ$148,28,0)</f>
        <v>0</v>
      </c>
      <c r="DZ112" s="57">
        <f>VLOOKUP($E112,'факт '!$E$9:$DJ$148,29,0)</f>
        <v>0</v>
      </c>
      <c r="EA112" s="57">
        <f>VLOOKUP($E112,'факт '!$E$9:$DJ$148,30,0)</f>
        <v>0</v>
      </c>
      <c r="EB112" s="57">
        <f>VLOOKUP($E112,'факт '!$E$9:$DJ$148,31,0)</f>
        <v>0</v>
      </c>
      <c r="EC112" s="57">
        <f>VLOOKUP($E112,'факт '!$E$9:$DJ$148,32,0)</f>
        <v>0</v>
      </c>
      <c r="ED112" s="57">
        <f t="shared" si="1842"/>
        <v>0</v>
      </c>
      <c r="EE112" s="57">
        <f t="shared" si="1843"/>
        <v>0</v>
      </c>
      <c r="EF112" s="57">
        <f t="shared" si="1844"/>
        <v>0</v>
      </c>
      <c r="EG112" s="243">
        <f t="shared" si="1845"/>
        <v>0</v>
      </c>
      <c r="EH112" s="243">
        <f t="shared" si="1846"/>
        <v>0</v>
      </c>
      <c r="EI112" s="344"/>
      <c r="EJ112" s="238"/>
      <c r="EK112" s="58"/>
      <c r="EL112" s="58"/>
      <c r="EM112" s="57"/>
      <c r="EN112" s="57"/>
      <c r="EO112" s="57"/>
      <c r="EP112" s="57"/>
      <c r="EQ112" s="57">
        <f>VLOOKUP($E112,'факт '!$E$9:$DJ$148,63,0)</f>
        <v>0</v>
      </c>
      <c r="ER112" s="57">
        <f>VLOOKUP($E112,'факт '!$E$9:$DJ$148,64,0)</f>
        <v>0</v>
      </c>
      <c r="ES112" s="57">
        <f>VLOOKUP($E112,'факт '!$E$9:$DJ$148,65,0)</f>
        <v>0</v>
      </c>
      <c r="ET112" s="57">
        <f>VLOOKUP($E112,'факт '!$E$9:$DJ$148,66,0)</f>
        <v>0</v>
      </c>
      <c r="EU112" s="57">
        <f>VLOOKUP($E112,'факт '!$E$9:$DJ$148,67,0)</f>
        <v>0</v>
      </c>
      <c r="EV112" s="57">
        <f>VLOOKUP($E112,'факт '!$E$9:$DJ$148,68,0)</f>
        <v>0</v>
      </c>
      <c r="EW112" s="57">
        <f t="shared" si="1847"/>
        <v>0</v>
      </c>
      <c r="EX112" s="57">
        <f t="shared" si="1848"/>
        <v>0</v>
      </c>
      <c r="EY112" s="57">
        <f t="shared" si="1849"/>
        <v>0</v>
      </c>
      <c r="EZ112" s="243">
        <f t="shared" si="1850"/>
        <v>0</v>
      </c>
      <c r="FA112" s="243">
        <f t="shared" si="1851"/>
        <v>0</v>
      </c>
      <c r="FB112" s="344"/>
      <c r="FC112" s="238"/>
      <c r="FD112" s="58"/>
      <c r="FE112" s="58"/>
      <c r="FF112" s="57"/>
      <c r="FG112" s="57"/>
      <c r="FH112" s="57"/>
      <c r="FI112" s="57"/>
      <c r="FJ112" s="57">
        <f>VLOOKUP($E112,'факт '!$E$9:$DJ$148,93,0)</f>
        <v>0</v>
      </c>
      <c r="FK112" s="57">
        <f>VLOOKUP($E112,'факт '!$E$9:$DJ$148,94,0)</f>
        <v>0</v>
      </c>
      <c r="FL112" s="57">
        <f>VLOOKUP($E112,'факт '!$E$9:$DJ$148,95,0)</f>
        <v>0</v>
      </c>
      <c r="FM112" s="57">
        <f>VLOOKUP($E112,'факт '!$E$9:$DJ$148,96,0)</f>
        <v>0</v>
      </c>
      <c r="FN112" s="57">
        <f>VLOOKUP($E112,'факт '!$E$9:$DJ$148,97,0)</f>
        <v>0</v>
      </c>
      <c r="FO112" s="57">
        <f>VLOOKUP($E112,'факт '!$E$9:$DJ$148,98,0)</f>
        <v>0</v>
      </c>
      <c r="FP112" s="57">
        <f t="shared" si="1852"/>
        <v>0</v>
      </c>
      <c r="FQ112" s="57">
        <f t="shared" si="1853"/>
        <v>0</v>
      </c>
      <c r="FR112" s="57">
        <f t="shared" si="1854"/>
        <v>0</v>
      </c>
      <c r="FS112" s="243">
        <f t="shared" si="1855"/>
        <v>0</v>
      </c>
      <c r="FT112" s="243">
        <f t="shared" si="1856"/>
        <v>0</v>
      </c>
      <c r="FU112" s="344"/>
      <c r="FV112" s="238"/>
      <c r="FW112" s="58"/>
      <c r="FX112" s="58"/>
      <c r="FY112" s="57"/>
      <c r="FZ112" s="57"/>
      <c r="GA112" s="57"/>
      <c r="GB112" s="57"/>
      <c r="GC112" s="57">
        <f>VLOOKUP($E112,'факт '!$E$9:$DJ$148,87,0)</f>
        <v>0</v>
      </c>
      <c r="GD112" s="57">
        <f>VLOOKUP($E112,'факт '!$E$9:$DJ$148,88,0)</f>
        <v>0</v>
      </c>
      <c r="GE112" s="57">
        <f>VLOOKUP($E112,'факт '!$E$9:$DJ$148,89,0)</f>
        <v>0</v>
      </c>
      <c r="GF112" s="57">
        <f>VLOOKUP($E112,'факт '!$E$9:$DJ$148,90,0)</f>
        <v>0</v>
      </c>
      <c r="GG112" s="57">
        <f>VLOOKUP($E112,'факт '!$E$9:$DJ$148,91,0)</f>
        <v>0</v>
      </c>
      <c r="GH112" s="57">
        <f>VLOOKUP($E112,'факт '!$E$9:$DJ$148,92,0)</f>
        <v>0</v>
      </c>
      <c r="GI112" s="57">
        <f t="shared" si="1857"/>
        <v>0</v>
      </c>
      <c r="GJ112" s="57">
        <f t="shared" si="1858"/>
        <v>0</v>
      </c>
      <c r="GK112" s="57">
        <f t="shared" si="1859"/>
        <v>0</v>
      </c>
      <c r="GL112" s="243">
        <f t="shared" si="1860"/>
        <v>0</v>
      </c>
      <c r="GM112" s="243">
        <f t="shared" si="1861"/>
        <v>0</v>
      </c>
      <c r="GN112" s="344"/>
      <c r="GO112" s="238"/>
      <c r="GP112" s="58"/>
      <c r="GQ112" s="58"/>
      <c r="GR112" s="57"/>
      <c r="GS112" s="57"/>
      <c r="GT112" s="57"/>
      <c r="GU112" s="57"/>
      <c r="GV112" s="57">
        <f>VLOOKUP($E112,'факт '!$E$9:$DJ$148,99,0)</f>
        <v>0</v>
      </c>
      <c r="GW112" s="57">
        <f>VLOOKUP($E112,'факт '!$E$9:$DJ$148,100,0)</f>
        <v>0</v>
      </c>
      <c r="GX112" s="57">
        <f>VLOOKUP($E112,'факт '!$E$9:$DJ$148,101,0)</f>
        <v>0</v>
      </c>
      <c r="GY112" s="57">
        <f>VLOOKUP($E112,'факт '!$E$9:$DJ$148,102,0)</f>
        <v>0</v>
      </c>
      <c r="GZ112" s="57">
        <f>VLOOKUP($E112,'факт '!$E$9:$DJ$148,103,0)</f>
        <v>0</v>
      </c>
      <c r="HA112" s="57">
        <f>VLOOKUP($E112,'факт '!$E$9:$DJ$148,104,0)</f>
        <v>0</v>
      </c>
      <c r="HB112" s="57">
        <f t="shared" si="1862"/>
        <v>0</v>
      </c>
      <c r="HC112" s="57">
        <f t="shared" si="1863"/>
        <v>0</v>
      </c>
      <c r="HD112" s="57">
        <f t="shared" si="1864"/>
        <v>0</v>
      </c>
      <c r="HE112" s="243">
        <f t="shared" si="1865"/>
        <v>0</v>
      </c>
      <c r="HF112" s="243">
        <f t="shared" si="1866"/>
        <v>0</v>
      </c>
      <c r="HG112" s="344"/>
      <c r="HH112" s="238"/>
      <c r="HI112" s="58"/>
      <c r="HJ112" s="58"/>
      <c r="HK112" s="57"/>
      <c r="HL112" s="57"/>
      <c r="HM112" s="57"/>
      <c r="HN112" s="57"/>
      <c r="HO112" s="57">
        <f>VLOOKUP($E112,'факт '!$E$9:$DJ$148,81,0)</f>
        <v>0</v>
      </c>
      <c r="HP112" s="57">
        <f>VLOOKUP($E112,'факт '!$E$9:$DJ$148,82,0)</f>
        <v>0</v>
      </c>
      <c r="HQ112" s="57">
        <f>VLOOKUP($E112,'факт '!$E$9:$DJ$148,83,0)</f>
        <v>0</v>
      </c>
      <c r="HR112" s="57">
        <f>VLOOKUP($E112,'факт '!$E$9:$DJ$148,84,0)</f>
        <v>0</v>
      </c>
      <c r="HS112" s="57">
        <f>VLOOKUP($E112,'факт '!$E$9:$DJ$148,85,0)</f>
        <v>0</v>
      </c>
      <c r="HT112" s="57">
        <f>VLOOKUP($E112,'факт '!$E$9:$DJ$148,86,0)</f>
        <v>0</v>
      </c>
      <c r="HU112" s="57">
        <f t="shared" si="1867"/>
        <v>0</v>
      </c>
      <c r="HV112" s="57">
        <f t="shared" si="1868"/>
        <v>0</v>
      </c>
      <c r="HW112" s="57">
        <f t="shared" si="1869"/>
        <v>0</v>
      </c>
      <c r="HX112" s="243">
        <f t="shared" si="1870"/>
        <v>0</v>
      </c>
      <c r="HY112" s="243">
        <f t="shared" si="1871"/>
        <v>0</v>
      </c>
      <c r="HZ112" s="344"/>
      <c r="IA112" s="238"/>
      <c r="IB112" s="58"/>
      <c r="IC112" s="58"/>
      <c r="ID112" s="58"/>
      <c r="IE112" s="58"/>
      <c r="IF112" s="57"/>
      <c r="IG112" s="57"/>
      <c r="IH112" s="57">
        <f>VLOOKUP($E112,'факт '!$E$9:$DJ$148,69,0)</f>
        <v>0</v>
      </c>
      <c r="II112" s="57">
        <f>VLOOKUP($E112,'факт '!$E$9:$DJ$148,70,0)</f>
        <v>0</v>
      </c>
      <c r="IJ112" s="57">
        <f>VLOOKUP($E112,'факт '!$E$9:$DJ$148,71,0)</f>
        <v>0</v>
      </c>
      <c r="IK112" s="57">
        <f>VLOOKUP($E112,'факт '!$E$9:$DJ$148,72,0)</f>
        <v>0</v>
      </c>
      <c r="IL112" s="57">
        <f>VLOOKUP($E112,'факт '!$E$9:$DJ$148,73,0)</f>
        <v>0</v>
      </c>
      <c r="IM112" s="57">
        <f>VLOOKUP($E112,'факт '!$E$9:$DJ$148,74,0)</f>
        <v>0</v>
      </c>
      <c r="IN112" s="57">
        <f t="shared" si="1872"/>
        <v>0</v>
      </c>
      <c r="IO112" s="57">
        <f t="shared" si="1873"/>
        <v>0</v>
      </c>
      <c r="IP112" s="57">
        <f t="shared" si="1874"/>
        <v>0</v>
      </c>
      <c r="IQ112" s="243">
        <f t="shared" si="1875"/>
        <v>0</v>
      </c>
      <c r="IR112" s="243">
        <f t="shared" si="1876"/>
        <v>0</v>
      </c>
      <c r="IS112" s="344"/>
      <c r="IT112" s="238"/>
      <c r="IU112" s="58"/>
      <c r="IV112" s="58"/>
      <c r="IW112" s="58"/>
      <c r="IX112" s="58"/>
      <c r="IY112" s="57"/>
      <c r="IZ112" s="57"/>
      <c r="JA112" s="57">
        <f>VLOOKUP($E112,'факт '!$E$9:$DJ$148,75,0)</f>
        <v>0</v>
      </c>
      <c r="JB112" s="57">
        <f>VLOOKUP($E112,'факт '!$E$9:$DJ$148,76,0)</f>
        <v>0</v>
      </c>
      <c r="JC112" s="57">
        <f>VLOOKUP($E112,'факт '!$E$9:$DJ$148,77,0)</f>
        <v>0</v>
      </c>
      <c r="JD112" s="57">
        <f>VLOOKUP($E112,'факт '!$E$9:$DJ$148,78,0)</f>
        <v>0</v>
      </c>
      <c r="JE112" s="57">
        <f>VLOOKUP($E112,'факт '!$E$9:$DJ$148,79,0)</f>
        <v>0</v>
      </c>
      <c r="JF112" s="57">
        <f>VLOOKUP($E112,'факт '!$E$9:$DJ$148,80,0)</f>
        <v>0</v>
      </c>
      <c r="JG112" s="57">
        <f t="shared" si="1877"/>
        <v>0</v>
      </c>
      <c r="JH112" s="57">
        <f t="shared" si="1878"/>
        <v>0</v>
      </c>
      <c r="JI112" s="57">
        <f t="shared" si="1879"/>
        <v>0</v>
      </c>
      <c r="JJ112" s="243">
        <f t="shared" si="1880"/>
        <v>0</v>
      </c>
      <c r="JK112" s="243">
        <f t="shared" si="1881"/>
        <v>0</v>
      </c>
      <c r="JL112" s="344"/>
      <c r="JM112" s="238"/>
      <c r="JN112" s="58"/>
      <c r="JO112" s="58"/>
      <c r="JP112" s="59"/>
      <c r="JQ112" s="60"/>
      <c r="JR112" s="59"/>
      <c r="JS112" s="59"/>
      <c r="JT112" s="519">
        <f t="shared" si="2721"/>
        <v>1</v>
      </c>
      <c r="JU112" s="519">
        <f t="shared" si="2722"/>
        <v>244712.88</v>
      </c>
      <c r="JV112" s="519">
        <f t="shared" si="2723"/>
        <v>10</v>
      </c>
      <c r="JW112" s="519">
        <f t="shared" si="2724"/>
        <v>0</v>
      </c>
      <c r="JX112" s="519">
        <f t="shared" si="2725"/>
        <v>0</v>
      </c>
      <c r="JY112" s="519">
        <f t="shared" si="2726"/>
        <v>0</v>
      </c>
      <c r="JZ112" s="57">
        <f t="shared" si="2426"/>
        <v>1</v>
      </c>
      <c r="KA112" s="57">
        <f t="shared" si="1962"/>
        <v>244712.88</v>
      </c>
      <c r="KB112" s="57">
        <f t="shared" si="1963"/>
        <v>10</v>
      </c>
      <c r="KC112" s="243">
        <f t="shared" si="2727"/>
        <v>1</v>
      </c>
      <c r="KD112" s="243">
        <f t="shared" si="2728"/>
        <v>244712.88</v>
      </c>
      <c r="KE112" s="58"/>
      <c r="KF112" s="58"/>
      <c r="KG112" s="76"/>
      <c r="KH112" s="76"/>
    </row>
    <row r="113" spans="1:296" ht="40.5" customHeight="1" x14ac:dyDescent="0.2">
      <c r="A113" s="126">
        <v>1</v>
      </c>
      <c r="B113" s="126">
        <v>1</v>
      </c>
      <c r="C113" s="529">
        <v>32</v>
      </c>
      <c r="D113" s="530" t="s">
        <v>182</v>
      </c>
      <c r="E113" s="531" t="s">
        <v>351</v>
      </c>
      <c r="F113" s="532" t="s">
        <v>243</v>
      </c>
      <c r="G113" s="77"/>
      <c r="H113" s="115"/>
      <c r="I113" s="115"/>
      <c r="J113" s="57"/>
      <c r="K113" s="57"/>
      <c r="L113" s="57"/>
      <c r="M113" s="57"/>
      <c r="N113" s="57">
        <f>VLOOKUP($E113,'факт '!$E$9:$DJ$147,3,0)</f>
        <v>0</v>
      </c>
      <c r="O113" s="57">
        <f>VLOOKUP($E113,'факт '!$E$9:$DJ$147,4,0)</f>
        <v>0</v>
      </c>
      <c r="P113" s="57">
        <f>VLOOKUP($E113,'факт '!$E$9:$DJ$147,5,0)</f>
        <v>0</v>
      </c>
      <c r="Q113" s="57">
        <f>VLOOKUP($E113,'факт '!$E$9:$DJ$147,6,0)</f>
        <v>0</v>
      </c>
      <c r="R113" s="57">
        <f>VLOOKUP($E113,'факт '!$E$9:$DJ$147,7,0)</f>
        <v>0</v>
      </c>
      <c r="S113" s="57">
        <f>VLOOKUP($E113,'факт '!$E$9:$DJ$147,8,0)</f>
        <v>0</v>
      </c>
      <c r="T113" s="57">
        <f t="shared" si="2584"/>
        <v>0</v>
      </c>
      <c r="U113" s="57">
        <f t="shared" si="2584"/>
        <v>0</v>
      </c>
      <c r="V113" s="57">
        <f t="shared" si="2584"/>
        <v>0</v>
      </c>
      <c r="W113" s="243">
        <f t="shared" si="2585"/>
        <v>0</v>
      </c>
      <c r="X113" s="243">
        <f t="shared" si="2586"/>
        <v>0</v>
      </c>
      <c r="Y113" s="344"/>
      <c r="Z113" s="238"/>
      <c r="AA113" s="58"/>
      <c r="AB113" s="58"/>
      <c r="AC113" s="57"/>
      <c r="AD113" s="57"/>
      <c r="AE113" s="57"/>
      <c r="AF113" s="57"/>
      <c r="AG113" s="57">
        <f>VLOOKUP($E113,'факт '!$E$9:$DJ$147,15,0)</f>
        <v>0</v>
      </c>
      <c r="AH113" s="57">
        <f>VLOOKUP($E113,'факт '!$E$9:$DJ$147,16,0)</f>
        <v>0</v>
      </c>
      <c r="AI113" s="57">
        <f>VLOOKUP($E113,'факт '!$E$9:$DJ$147,17,0)</f>
        <v>0</v>
      </c>
      <c r="AJ113" s="57">
        <f>VLOOKUP($E113,'факт '!$E$9:$DJ$147,18,0)</f>
        <v>0</v>
      </c>
      <c r="AK113" s="57">
        <f>VLOOKUP($E113,'факт '!$E$9:$DJ$147,19,0)</f>
        <v>0</v>
      </c>
      <c r="AL113" s="57">
        <f>VLOOKUP($E113,'факт '!$E$9:$DJ$147,20,0)</f>
        <v>0</v>
      </c>
      <c r="AM113" s="57">
        <f t="shared" si="1817"/>
        <v>0</v>
      </c>
      <c r="AN113" s="57">
        <f t="shared" si="1818"/>
        <v>0</v>
      </c>
      <c r="AO113" s="57">
        <f t="shared" si="1819"/>
        <v>0</v>
      </c>
      <c r="AP113" s="243">
        <f t="shared" si="1820"/>
        <v>0</v>
      </c>
      <c r="AQ113" s="243">
        <f t="shared" si="1821"/>
        <v>0</v>
      </c>
      <c r="AR113" s="344"/>
      <c r="AS113" s="238"/>
      <c r="AT113" s="58"/>
      <c r="AU113" s="58"/>
      <c r="AV113" s="57"/>
      <c r="AW113" s="57"/>
      <c r="AX113" s="57"/>
      <c r="AY113" s="57"/>
      <c r="AZ113" s="57">
        <f>VLOOKUP($E113,'факт '!$E$9:$DJ$147,9,0)</f>
        <v>0</v>
      </c>
      <c r="BA113" s="57">
        <f>VLOOKUP($E113,'факт '!$E$9:$DJ$147,10,0)</f>
        <v>0</v>
      </c>
      <c r="BB113" s="57">
        <f>VLOOKUP($E113,'факт '!$E$9:$DJ$147,11,0)</f>
        <v>0</v>
      </c>
      <c r="BC113" s="57">
        <f>VLOOKUP($E113,'факт '!$E$9:$DJ$147,12,0)</f>
        <v>0</v>
      </c>
      <c r="BD113" s="57">
        <f>VLOOKUP($E113,'факт '!$E$9:$DJ$147,13,0)</f>
        <v>0</v>
      </c>
      <c r="BE113" s="57">
        <f>VLOOKUP($E113,'факт '!$E$9:$DJ$147,14,0)</f>
        <v>0</v>
      </c>
      <c r="BF113" s="57">
        <f t="shared" si="1822"/>
        <v>0</v>
      </c>
      <c r="BG113" s="57">
        <f t="shared" si="1823"/>
        <v>0</v>
      </c>
      <c r="BH113" s="57">
        <f t="shared" si="1824"/>
        <v>0</v>
      </c>
      <c r="BI113" s="243">
        <f t="shared" si="1825"/>
        <v>0</v>
      </c>
      <c r="BJ113" s="243">
        <f t="shared" si="1826"/>
        <v>0</v>
      </c>
      <c r="BK113" s="344"/>
      <c r="BL113" s="238"/>
      <c r="BM113" s="58"/>
      <c r="BN113" s="58"/>
      <c r="BO113" s="57"/>
      <c r="BP113" s="57"/>
      <c r="BQ113" s="57"/>
      <c r="BR113" s="57"/>
      <c r="BS113" s="57">
        <f>VLOOKUP($E113,'факт '!$E$9:$DJ$147,21,0)</f>
        <v>2</v>
      </c>
      <c r="BT113" s="57">
        <f>VLOOKUP($E113,'факт '!$E$9:$DJ$147,22,0)</f>
        <v>489425.76</v>
      </c>
      <c r="BU113" s="57">
        <f>VLOOKUP($E113,'факт '!$E$9:$DJ$147,23,0)</f>
        <v>40</v>
      </c>
      <c r="BV113" s="57">
        <f>VLOOKUP($E113,'факт '!$E$9:$DJ$147,24,0)</f>
        <v>0</v>
      </c>
      <c r="BW113" s="57">
        <f>VLOOKUP($E113,'факт '!$E$9:$DJ$147,25,0)</f>
        <v>0</v>
      </c>
      <c r="BX113" s="57">
        <f>VLOOKUP($E113,'факт '!$E$9:$DJ$147,26,0)</f>
        <v>0</v>
      </c>
      <c r="BY113" s="57">
        <f t="shared" si="1827"/>
        <v>2</v>
      </c>
      <c r="BZ113" s="57">
        <f t="shared" si="1828"/>
        <v>489425.76</v>
      </c>
      <c r="CA113" s="57">
        <f t="shared" si="1829"/>
        <v>40</v>
      </c>
      <c r="CB113" s="243">
        <f t="shared" si="1830"/>
        <v>2</v>
      </c>
      <c r="CC113" s="243">
        <f t="shared" si="1831"/>
        <v>489425.76</v>
      </c>
      <c r="CD113" s="344"/>
      <c r="CE113" s="238"/>
      <c r="CF113" s="58"/>
      <c r="CG113" s="58"/>
      <c r="CH113" s="57"/>
      <c r="CI113" s="57"/>
      <c r="CJ113" s="57"/>
      <c r="CK113" s="57"/>
      <c r="CL113" s="57">
        <f>VLOOKUP($E113,'факт '!$E$9:$DJ$148,33,0)</f>
        <v>0</v>
      </c>
      <c r="CM113" s="57">
        <f>VLOOKUP($E113,'факт '!$E$9:$DJ$148,34,0)</f>
        <v>0</v>
      </c>
      <c r="CN113" s="57">
        <f>VLOOKUP($E113,'факт '!$E$9:$DJ$148,35,0)</f>
        <v>0</v>
      </c>
      <c r="CO113" s="57">
        <f>VLOOKUP($E113,'факт '!$E$9:$DJ$148,36,0)</f>
        <v>0</v>
      </c>
      <c r="CP113" s="57">
        <f>VLOOKUP($E113,'факт '!$E$9:$DJ$148,37,0)</f>
        <v>0</v>
      </c>
      <c r="CQ113" s="57">
        <f>VLOOKUP($E113,'факт '!$E$9:$DJ$148,38,0)</f>
        <v>0</v>
      </c>
      <c r="CR113" s="57">
        <f t="shared" si="1832"/>
        <v>0</v>
      </c>
      <c r="CS113" s="57">
        <f t="shared" si="1833"/>
        <v>0</v>
      </c>
      <c r="CT113" s="57">
        <f t="shared" si="1834"/>
        <v>0</v>
      </c>
      <c r="CU113" s="243">
        <f t="shared" si="1835"/>
        <v>0</v>
      </c>
      <c r="CV113" s="243">
        <f t="shared" si="1836"/>
        <v>0</v>
      </c>
      <c r="CW113" s="344"/>
      <c r="CX113" s="238"/>
      <c r="CY113" s="58"/>
      <c r="CZ113" s="58"/>
      <c r="DA113" s="57"/>
      <c r="DB113" s="57"/>
      <c r="DC113" s="57"/>
      <c r="DD113" s="57"/>
      <c r="DE113" s="57">
        <f>VLOOKUP($E113,'факт '!$E$9:$DJ$148,57,0)</f>
        <v>0</v>
      </c>
      <c r="DF113" s="57">
        <f>VLOOKUP($E113,'факт '!$E$9:$DJ$148,58,0)</f>
        <v>0</v>
      </c>
      <c r="DG113" s="57">
        <f>VLOOKUP($E113,'факт '!$E$9:$DJ$148,59,0)</f>
        <v>0</v>
      </c>
      <c r="DH113" s="57">
        <f>VLOOKUP($E113,'факт '!$E$9:$DJ$148,60,0)</f>
        <v>0</v>
      </c>
      <c r="DI113" s="57">
        <f>VLOOKUP($E113,'факт '!$E$9:$DJ$148,61,0)</f>
        <v>0</v>
      </c>
      <c r="DJ113" s="57">
        <f>VLOOKUP($E113,'факт '!$E$9:$DJ$148,62,0)</f>
        <v>0</v>
      </c>
      <c r="DK113" s="57">
        <f t="shared" si="1837"/>
        <v>0</v>
      </c>
      <c r="DL113" s="57">
        <f t="shared" si="1838"/>
        <v>0</v>
      </c>
      <c r="DM113" s="57">
        <f t="shared" si="1839"/>
        <v>0</v>
      </c>
      <c r="DN113" s="243">
        <f t="shared" si="1840"/>
        <v>0</v>
      </c>
      <c r="DO113" s="243">
        <f t="shared" si="1841"/>
        <v>0</v>
      </c>
      <c r="DP113" s="344"/>
      <c r="DQ113" s="238"/>
      <c r="DR113" s="58"/>
      <c r="DS113" s="58"/>
      <c r="DT113" s="57"/>
      <c r="DU113" s="57"/>
      <c r="DV113" s="57"/>
      <c r="DW113" s="57"/>
      <c r="DX113" s="57">
        <f>VLOOKUP($E113,'факт '!$E$9:$DJ$148,27,0)</f>
        <v>0</v>
      </c>
      <c r="DY113" s="57">
        <f>VLOOKUP($E113,'факт '!$E$9:$DJ$148,28,0)</f>
        <v>0</v>
      </c>
      <c r="DZ113" s="57">
        <f>VLOOKUP($E113,'факт '!$E$9:$DJ$148,29,0)</f>
        <v>0</v>
      </c>
      <c r="EA113" s="57">
        <f>VLOOKUP($E113,'факт '!$E$9:$DJ$148,30,0)</f>
        <v>0</v>
      </c>
      <c r="EB113" s="57">
        <f>VLOOKUP($E113,'факт '!$E$9:$DJ$148,31,0)</f>
        <v>0</v>
      </c>
      <c r="EC113" s="57">
        <f>VLOOKUP($E113,'факт '!$E$9:$DJ$148,32,0)</f>
        <v>0</v>
      </c>
      <c r="ED113" s="57">
        <f t="shared" si="1842"/>
        <v>0</v>
      </c>
      <c r="EE113" s="57">
        <f t="shared" si="1843"/>
        <v>0</v>
      </c>
      <c r="EF113" s="57">
        <f t="shared" si="1844"/>
        <v>0</v>
      </c>
      <c r="EG113" s="243">
        <f t="shared" si="1845"/>
        <v>0</v>
      </c>
      <c r="EH113" s="243">
        <f t="shared" si="1846"/>
        <v>0</v>
      </c>
      <c r="EI113" s="344"/>
      <c r="EJ113" s="238"/>
      <c r="EK113" s="58"/>
      <c r="EL113" s="58"/>
      <c r="EM113" s="57"/>
      <c r="EN113" s="57"/>
      <c r="EO113" s="57"/>
      <c r="EP113" s="57"/>
      <c r="EQ113" s="57">
        <f>VLOOKUP($E113,'факт '!$E$9:$DJ$148,63,0)</f>
        <v>0</v>
      </c>
      <c r="ER113" s="57">
        <f>VLOOKUP($E113,'факт '!$E$9:$DJ$148,64,0)</f>
        <v>0</v>
      </c>
      <c r="ES113" s="57">
        <f>VLOOKUP($E113,'факт '!$E$9:$DJ$148,65,0)</f>
        <v>0</v>
      </c>
      <c r="ET113" s="57">
        <f>VLOOKUP($E113,'факт '!$E$9:$DJ$148,66,0)</f>
        <v>0</v>
      </c>
      <c r="EU113" s="57">
        <f>VLOOKUP($E113,'факт '!$E$9:$DJ$148,67,0)</f>
        <v>0</v>
      </c>
      <c r="EV113" s="57">
        <f>VLOOKUP($E113,'факт '!$E$9:$DJ$148,68,0)</f>
        <v>0</v>
      </c>
      <c r="EW113" s="57">
        <f t="shared" si="1847"/>
        <v>0</v>
      </c>
      <c r="EX113" s="57">
        <f t="shared" si="1848"/>
        <v>0</v>
      </c>
      <c r="EY113" s="57">
        <f t="shared" si="1849"/>
        <v>0</v>
      </c>
      <c r="EZ113" s="243">
        <f t="shared" si="1850"/>
        <v>0</v>
      </c>
      <c r="FA113" s="243">
        <f t="shared" si="1851"/>
        <v>0</v>
      </c>
      <c r="FB113" s="344"/>
      <c r="FC113" s="238"/>
      <c r="FD113" s="58"/>
      <c r="FE113" s="58"/>
      <c r="FF113" s="57"/>
      <c r="FG113" s="57"/>
      <c r="FH113" s="57"/>
      <c r="FI113" s="57"/>
      <c r="FJ113" s="57">
        <f>VLOOKUP($E113,'факт '!$E$9:$DJ$148,93,0)</f>
        <v>0</v>
      </c>
      <c r="FK113" s="57">
        <f>VLOOKUP($E113,'факт '!$E$9:$DJ$148,94,0)</f>
        <v>0</v>
      </c>
      <c r="FL113" s="57">
        <f>VLOOKUP($E113,'факт '!$E$9:$DJ$148,95,0)</f>
        <v>0</v>
      </c>
      <c r="FM113" s="57">
        <f>VLOOKUP($E113,'факт '!$E$9:$DJ$148,96,0)</f>
        <v>0</v>
      </c>
      <c r="FN113" s="57">
        <f>VLOOKUP($E113,'факт '!$E$9:$DJ$148,97,0)</f>
        <v>0</v>
      </c>
      <c r="FO113" s="57">
        <f>VLOOKUP($E113,'факт '!$E$9:$DJ$148,98,0)</f>
        <v>0</v>
      </c>
      <c r="FP113" s="57">
        <f t="shared" si="1852"/>
        <v>0</v>
      </c>
      <c r="FQ113" s="57">
        <f t="shared" si="1853"/>
        <v>0</v>
      </c>
      <c r="FR113" s="57">
        <f t="shared" si="1854"/>
        <v>0</v>
      </c>
      <c r="FS113" s="243">
        <f t="shared" si="1855"/>
        <v>0</v>
      </c>
      <c r="FT113" s="243">
        <f t="shared" si="1856"/>
        <v>0</v>
      </c>
      <c r="FU113" s="344"/>
      <c r="FV113" s="238"/>
      <c r="FW113" s="58"/>
      <c r="FX113" s="58"/>
      <c r="FY113" s="57"/>
      <c r="FZ113" s="57"/>
      <c r="GA113" s="57"/>
      <c r="GB113" s="57"/>
      <c r="GC113" s="57">
        <f>VLOOKUP($E113,'факт '!$E$9:$DJ$148,87,0)</f>
        <v>0</v>
      </c>
      <c r="GD113" s="57">
        <f>VLOOKUP($E113,'факт '!$E$9:$DJ$148,88,0)</f>
        <v>0</v>
      </c>
      <c r="GE113" s="57">
        <f>VLOOKUP($E113,'факт '!$E$9:$DJ$148,89,0)</f>
        <v>0</v>
      </c>
      <c r="GF113" s="57">
        <f>VLOOKUP($E113,'факт '!$E$9:$DJ$148,90,0)</f>
        <v>0</v>
      </c>
      <c r="GG113" s="57">
        <f>VLOOKUP($E113,'факт '!$E$9:$DJ$148,91,0)</f>
        <v>0</v>
      </c>
      <c r="GH113" s="57">
        <f>VLOOKUP($E113,'факт '!$E$9:$DJ$148,92,0)</f>
        <v>0</v>
      </c>
      <c r="GI113" s="57">
        <f t="shared" si="1857"/>
        <v>0</v>
      </c>
      <c r="GJ113" s="57">
        <f t="shared" si="1858"/>
        <v>0</v>
      </c>
      <c r="GK113" s="57">
        <f t="shared" si="1859"/>
        <v>0</v>
      </c>
      <c r="GL113" s="243">
        <f t="shared" si="1860"/>
        <v>0</v>
      </c>
      <c r="GM113" s="243">
        <f t="shared" si="1861"/>
        <v>0</v>
      </c>
      <c r="GN113" s="344"/>
      <c r="GO113" s="238"/>
      <c r="GP113" s="58"/>
      <c r="GQ113" s="58"/>
      <c r="GR113" s="57"/>
      <c r="GS113" s="57"/>
      <c r="GT113" s="57"/>
      <c r="GU113" s="57"/>
      <c r="GV113" s="57">
        <f>VLOOKUP($E113,'факт '!$E$9:$DJ$148,99,0)</f>
        <v>0</v>
      </c>
      <c r="GW113" s="57">
        <f>VLOOKUP($E113,'факт '!$E$9:$DJ$148,100,0)</f>
        <v>0</v>
      </c>
      <c r="GX113" s="57">
        <f>VLOOKUP($E113,'факт '!$E$9:$DJ$148,101,0)</f>
        <v>0</v>
      </c>
      <c r="GY113" s="57">
        <f>VLOOKUP($E113,'факт '!$E$9:$DJ$148,102,0)</f>
        <v>0</v>
      </c>
      <c r="GZ113" s="57">
        <f>VLOOKUP($E113,'факт '!$E$9:$DJ$148,103,0)</f>
        <v>0</v>
      </c>
      <c r="HA113" s="57">
        <f>VLOOKUP($E113,'факт '!$E$9:$DJ$148,104,0)</f>
        <v>0</v>
      </c>
      <c r="HB113" s="57">
        <f t="shared" si="1862"/>
        <v>0</v>
      </c>
      <c r="HC113" s="57">
        <f t="shared" si="1863"/>
        <v>0</v>
      </c>
      <c r="HD113" s="57">
        <f t="shared" si="1864"/>
        <v>0</v>
      </c>
      <c r="HE113" s="243">
        <f t="shared" si="1865"/>
        <v>0</v>
      </c>
      <c r="HF113" s="243">
        <f t="shared" si="1866"/>
        <v>0</v>
      </c>
      <c r="HG113" s="344"/>
      <c r="HH113" s="238"/>
      <c r="HI113" s="58"/>
      <c r="HJ113" s="58"/>
      <c r="HK113" s="57"/>
      <c r="HL113" s="57"/>
      <c r="HM113" s="57"/>
      <c r="HN113" s="57"/>
      <c r="HO113" s="57">
        <f>VLOOKUP($E113,'факт '!$E$9:$DJ$148,81,0)</f>
        <v>0</v>
      </c>
      <c r="HP113" s="57">
        <f>VLOOKUP($E113,'факт '!$E$9:$DJ$148,82,0)</f>
        <v>0</v>
      </c>
      <c r="HQ113" s="57">
        <f>VLOOKUP($E113,'факт '!$E$9:$DJ$148,83,0)</f>
        <v>0</v>
      </c>
      <c r="HR113" s="57">
        <f>VLOOKUP($E113,'факт '!$E$9:$DJ$148,84,0)</f>
        <v>0</v>
      </c>
      <c r="HS113" s="57">
        <f>VLOOKUP($E113,'факт '!$E$9:$DJ$148,85,0)</f>
        <v>0</v>
      </c>
      <c r="HT113" s="57">
        <f>VLOOKUP($E113,'факт '!$E$9:$DJ$148,86,0)</f>
        <v>0</v>
      </c>
      <c r="HU113" s="57">
        <f t="shared" si="1867"/>
        <v>0</v>
      </c>
      <c r="HV113" s="57">
        <f t="shared" si="1868"/>
        <v>0</v>
      </c>
      <c r="HW113" s="57">
        <f t="shared" si="1869"/>
        <v>0</v>
      </c>
      <c r="HX113" s="243">
        <f t="shared" si="1870"/>
        <v>0</v>
      </c>
      <c r="HY113" s="243">
        <f t="shared" si="1871"/>
        <v>0</v>
      </c>
      <c r="HZ113" s="344"/>
      <c r="IA113" s="238"/>
      <c r="IB113" s="58"/>
      <c r="IC113" s="58"/>
      <c r="ID113" s="58"/>
      <c r="IE113" s="58"/>
      <c r="IF113" s="57"/>
      <c r="IG113" s="57"/>
      <c r="IH113" s="57">
        <f>VLOOKUP($E113,'факт '!$E$9:$DJ$148,69,0)</f>
        <v>0</v>
      </c>
      <c r="II113" s="57">
        <f>VLOOKUP($E113,'факт '!$E$9:$DJ$148,70,0)</f>
        <v>0</v>
      </c>
      <c r="IJ113" s="57">
        <f>VLOOKUP($E113,'факт '!$E$9:$DJ$148,71,0)</f>
        <v>0</v>
      </c>
      <c r="IK113" s="57">
        <f>VLOOKUP($E113,'факт '!$E$9:$DJ$148,72,0)</f>
        <v>0</v>
      </c>
      <c r="IL113" s="57">
        <f>VLOOKUP($E113,'факт '!$E$9:$DJ$148,73,0)</f>
        <v>0</v>
      </c>
      <c r="IM113" s="57">
        <f>VLOOKUP($E113,'факт '!$E$9:$DJ$148,74,0)</f>
        <v>0</v>
      </c>
      <c r="IN113" s="57">
        <f t="shared" si="1872"/>
        <v>0</v>
      </c>
      <c r="IO113" s="57">
        <f t="shared" si="1873"/>
        <v>0</v>
      </c>
      <c r="IP113" s="57">
        <f t="shared" si="1874"/>
        <v>0</v>
      </c>
      <c r="IQ113" s="243">
        <f t="shared" si="1875"/>
        <v>0</v>
      </c>
      <c r="IR113" s="243">
        <f t="shared" si="1876"/>
        <v>0</v>
      </c>
      <c r="IS113" s="344"/>
      <c r="IT113" s="238"/>
      <c r="IU113" s="58"/>
      <c r="IV113" s="58"/>
      <c r="IW113" s="58"/>
      <c r="IX113" s="58"/>
      <c r="IY113" s="57"/>
      <c r="IZ113" s="57"/>
      <c r="JA113" s="57">
        <f>VLOOKUP($E113,'факт '!$E$9:$DJ$148,75,0)</f>
        <v>0</v>
      </c>
      <c r="JB113" s="57">
        <f>VLOOKUP($E113,'факт '!$E$9:$DJ$148,76,0)</f>
        <v>0</v>
      </c>
      <c r="JC113" s="57">
        <f>VLOOKUP($E113,'факт '!$E$9:$DJ$148,77,0)</f>
        <v>0</v>
      </c>
      <c r="JD113" s="57">
        <f>VLOOKUP($E113,'факт '!$E$9:$DJ$148,78,0)</f>
        <v>0</v>
      </c>
      <c r="JE113" s="57">
        <f>VLOOKUP($E113,'факт '!$E$9:$DJ$148,79,0)</f>
        <v>0</v>
      </c>
      <c r="JF113" s="57">
        <f>VLOOKUP($E113,'факт '!$E$9:$DJ$148,80,0)</f>
        <v>0</v>
      </c>
      <c r="JG113" s="57">
        <f t="shared" si="1877"/>
        <v>0</v>
      </c>
      <c r="JH113" s="57">
        <f t="shared" si="1878"/>
        <v>0</v>
      </c>
      <c r="JI113" s="57">
        <f t="shared" si="1879"/>
        <v>0</v>
      </c>
      <c r="JJ113" s="243">
        <f t="shared" si="1880"/>
        <v>0</v>
      </c>
      <c r="JK113" s="243">
        <f t="shared" si="1881"/>
        <v>0</v>
      </c>
      <c r="JL113" s="344"/>
      <c r="JM113" s="238"/>
      <c r="JN113" s="58"/>
      <c r="JO113" s="58"/>
      <c r="JP113" s="59"/>
      <c r="JQ113" s="60"/>
      <c r="JR113" s="59"/>
      <c r="JS113" s="59"/>
      <c r="JT113" s="519">
        <f t="shared" si="2721"/>
        <v>2</v>
      </c>
      <c r="JU113" s="519">
        <f t="shared" si="2722"/>
        <v>489425.76</v>
      </c>
      <c r="JV113" s="519">
        <f t="shared" si="2723"/>
        <v>40</v>
      </c>
      <c r="JW113" s="519">
        <f t="shared" si="2724"/>
        <v>0</v>
      </c>
      <c r="JX113" s="519">
        <f t="shared" si="2725"/>
        <v>0</v>
      </c>
      <c r="JY113" s="519">
        <f t="shared" si="2726"/>
        <v>0</v>
      </c>
      <c r="JZ113" s="57">
        <f t="shared" si="2426"/>
        <v>2</v>
      </c>
      <c r="KA113" s="57">
        <f t="shared" si="1962"/>
        <v>489425.76</v>
      </c>
      <c r="KB113" s="57">
        <f t="shared" si="1963"/>
        <v>40</v>
      </c>
      <c r="KC113" s="243">
        <f t="shared" si="2727"/>
        <v>2</v>
      </c>
      <c r="KD113" s="243">
        <f t="shared" si="2728"/>
        <v>489425.76</v>
      </c>
      <c r="KE113" s="58"/>
      <c r="KF113" s="58"/>
      <c r="KG113" s="76"/>
      <c r="KH113" s="76"/>
    </row>
    <row r="114" spans="1:296" ht="40.5" customHeight="1" x14ac:dyDescent="0.2">
      <c r="A114" s="126">
        <v>1</v>
      </c>
      <c r="B114" s="126">
        <v>1</v>
      </c>
      <c r="C114" s="529">
        <v>487</v>
      </c>
      <c r="D114" s="530" t="s">
        <v>352</v>
      </c>
      <c r="E114" s="531" t="s">
        <v>353</v>
      </c>
      <c r="F114" s="532" t="s">
        <v>256</v>
      </c>
      <c r="G114" s="151"/>
      <c r="H114" s="152"/>
      <c r="I114" s="152"/>
      <c r="J114" s="140"/>
      <c r="K114" s="140"/>
      <c r="L114" s="140"/>
      <c r="M114" s="140"/>
      <c r="N114" s="57">
        <f>VLOOKUP($E114,'факт '!$E$9:$DJ$147,3,0)</f>
        <v>0</v>
      </c>
      <c r="O114" s="57">
        <f>VLOOKUP($E114,'факт '!$E$9:$DJ$147,4,0)</f>
        <v>0</v>
      </c>
      <c r="P114" s="57">
        <f>VLOOKUP($E114,'факт '!$E$9:$DJ$147,5,0)</f>
        <v>0</v>
      </c>
      <c r="Q114" s="57">
        <f>VLOOKUP($E114,'факт '!$E$9:$DJ$147,6,0)</f>
        <v>0</v>
      </c>
      <c r="R114" s="57">
        <f>VLOOKUP($E114,'факт '!$E$9:$DJ$147,7,0)</f>
        <v>0</v>
      </c>
      <c r="S114" s="57">
        <f>VLOOKUP($E114,'факт '!$E$9:$DJ$147,8,0)</f>
        <v>0</v>
      </c>
      <c r="T114" s="57">
        <f t="shared" si="2584"/>
        <v>0</v>
      </c>
      <c r="U114" s="57">
        <f t="shared" si="2584"/>
        <v>0</v>
      </c>
      <c r="V114" s="57">
        <f t="shared" si="2584"/>
        <v>0</v>
      </c>
      <c r="W114" s="243">
        <f t="shared" si="2585"/>
        <v>0</v>
      </c>
      <c r="X114" s="243">
        <f t="shared" si="2586"/>
        <v>0</v>
      </c>
      <c r="Y114" s="238"/>
      <c r="Z114" s="238"/>
      <c r="AA114" s="143"/>
      <c r="AB114" s="143"/>
      <c r="AC114" s="140"/>
      <c r="AD114" s="140"/>
      <c r="AE114" s="140"/>
      <c r="AF114" s="140"/>
      <c r="AG114" s="57">
        <f>VLOOKUP($E114,'факт '!$E$9:$DJ$147,15,0)</f>
        <v>0</v>
      </c>
      <c r="AH114" s="57">
        <f>VLOOKUP($E114,'факт '!$E$9:$DJ$147,16,0)</f>
        <v>0</v>
      </c>
      <c r="AI114" s="57">
        <f>VLOOKUP($E114,'факт '!$E$9:$DJ$147,17,0)</f>
        <v>0</v>
      </c>
      <c r="AJ114" s="57">
        <f>VLOOKUP($E114,'факт '!$E$9:$DJ$147,18,0)</f>
        <v>0</v>
      </c>
      <c r="AK114" s="57">
        <f>VLOOKUP($E114,'факт '!$E$9:$DJ$147,19,0)</f>
        <v>0</v>
      </c>
      <c r="AL114" s="57">
        <f>VLOOKUP($E114,'факт '!$E$9:$DJ$147,20,0)</f>
        <v>0</v>
      </c>
      <c r="AM114" s="57">
        <f t="shared" si="1817"/>
        <v>0</v>
      </c>
      <c r="AN114" s="57">
        <f t="shared" si="1818"/>
        <v>0</v>
      </c>
      <c r="AO114" s="57">
        <f t="shared" si="1819"/>
        <v>0</v>
      </c>
      <c r="AP114" s="243">
        <f t="shared" si="1820"/>
        <v>0</v>
      </c>
      <c r="AQ114" s="243">
        <f t="shared" si="1821"/>
        <v>0</v>
      </c>
      <c r="AR114" s="238"/>
      <c r="AS114" s="238"/>
      <c r="AT114" s="143"/>
      <c r="AU114" s="143"/>
      <c r="AV114" s="140"/>
      <c r="AW114" s="140"/>
      <c r="AX114" s="140"/>
      <c r="AY114" s="140"/>
      <c r="AZ114" s="57">
        <f>VLOOKUP($E114,'факт '!$E$9:$DJ$147,9,0)</f>
        <v>0</v>
      </c>
      <c r="BA114" s="57">
        <f>VLOOKUP($E114,'факт '!$E$9:$DJ$147,10,0)</f>
        <v>0</v>
      </c>
      <c r="BB114" s="57">
        <f>VLOOKUP($E114,'факт '!$E$9:$DJ$147,11,0)</f>
        <v>0</v>
      </c>
      <c r="BC114" s="57">
        <f>VLOOKUP($E114,'факт '!$E$9:$DJ$147,12,0)</f>
        <v>0</v>
      </c>
      <c r="BD114" s="57">
        <f>VLOOKUP($E114,'факт '!$E$9:$DJ$147,13,0)</f>
        <v>0</v>
      </c>
      <c r="BE114" s="57">
        <f>VLOOKUP($E114,'факт '!$E$9:$DJ$147,14,0)</f>
        <v>0</v>
      </c>
      <c r="BF114" s="57">
        <f t="shared" si="1822"/>
        <v>0</v>
      </c>
      <c r="BG114" s="57">
        <f t="shared" si="1823"/>
        <v>0</v>
      </c>
      <c r="BH114" s="57">
        <f t="shared" si="1824"/>
        <v>0</v>
      </c>
      <c r="BI114" s="243">
        <f t="shared" si="1825"/>
        <v>0</v>
      </c>
      <c r="BJ114" s="243">
        <f t="shared" si="1826"/>
        <v>0</v>
      </c>
      <c r="BK114" s="238"/>
      <c r="BL114" s="238"/>
      <c r="BM114" s="143"/>
      <c r="BN114" s="143"/>
      <c r="BO114" s="140"/>
      <c r="BP114" s="140"/>
      <c r="BQ114" s="140"/>
      <c r="BR114" s="140"/>
      <c r="BS114" s="57">
        <f>VLOOKUP($E114,'факт '!$E$9:$DJ$147,21,0)</f>
        <v>3</v>
      </c>
      <c r="BT114" s="57">
        <f>VLOOKUP($E114,'факт '!$E$9:$DJ$147,22,0)</f>
        <v>734138.64</v>
      </c>
      <c r="BU114" s="57">
        <f>VLOOKUP($E114,'факт '!$E$9:$DJ$147,23,0)</f>
        <v>58</v>
      </c>
      <c r="BV114" s="57">
        <f>VLOOKUP($E114,'факт '!$E$9:$DJ$147,24,0)</f>
        <v>0</v>
      </c>
      <c r="BW114" s="57">
        <f>VLOOKUP($E114,'факт '!$E$9:$DJ$147,25,0)</f>
        <v>0</v>
      </c>
      <c r="BX114" s="57">
        <f>VLOOKUP($E114,'факт '!$E$9:$DJ$147,26,0)</f>
        <v>0</v>
      </c>
      <c r="BY114" s="57">
        <f t="shared" si="1827"/>
        <v>3</v>
      </c>
      <c r="BZ114" s="57">
        <f t="shared" si="1828"/>
        <v>734138.64</v>
      </c>
      <c r="CA114" s="57">
        <f t="shared" si="1829"/>
        <v>58</v>
      </c>
      <c r="CB114" s="243">
        <f t="shared" si="1830"/>
        <v>3</v>
      </c>
      <c r="CC114" s="243">
        <f t="shared" si="1831"/>
        <v>734138.64</v>
      </c>
      <c r="CD114" s="238"/>
      <c r="CE114" s="238"/>
      <c r="CF114" s="143"/>
      <c r="CG114" s="143"/>
      <c r="CH114" s="140"/>
      <c r="CI114" s="140"/>
      <c r="CJ114" s="140"/>
      <c r="CK114" s="140"/>
      <c r="CL114" s="57">
        <f>VLOOKUP($E114,'факт '!$E$9:$DJ$148,33,0)</f>
        <v>0</v>
      </c>
      <c r="CM114" s="57">
        <f>VLOOKUP($E114,'факт '!$E$9:$DJ$148,34,0)</f>
        <v>0</v>
      </c>
      <c r="CN114" s="57">
        <f>VLOOKUP($E114,'факт '!$E$9:$DJ$148,35,0)</f>
        <v>0</v>
      </c>
      <c r="CO114" s="57">
        <f>VLOOKUP($E114,'факт '!$E$9:$DJ$148,36,0)</f>
        <v>0</v>
      </c>
      <c r="CP114" s="57">
        <f>VLOOKUP($E114,'факт '!$E$9:$DJ$148,37,0)</f>
        <v>0</v>
      </c>
      <c r="CQ114" s="57">
        <f>VLOOKUP($E114,'факт '!$E$9:$DJ$148,38,0)</f>
        <v>0</v>
      </c>
      <c r="CR114" s="57">
        <f t="shared" si="1832"/>
        <v>0</v>
      </c>
      <c r="CS114" s="57">
        <f t="shared" si="1833"/>
        <v>0</v>
      </c>
      <c r="CT114" s="57">
        <f t="shared" si="1834"/>
        <v>0</v>
      </c>
      <c r="CU114" s="243">
        <f t="shared" si="1835"/>
        <v>0</v>
      </c>
      <c r="CV114" s="243">
        <f t="shared" si="1836"/>
        <v>0</v>
      </c>
      <c r="CW114" s="238"/>
      <c r="CX114" s="238"/>
      <c r="CY114" s="143"/>
      <c r="CZ114" s="143"/>
      <c r="DA114" s="140"/>
      <c r="DB114" s="140"/>
      <c r="DC114" s="140"/>
      <c r="DD114" s="140"/>
      <c r="DE114" s="57">
        <f>VLOOKUP($E114,'факт '!$E$9:$DJ$148,57,0)</f>
        <v>0</v>
      </c>
      <c r="DF114" s="57">
        <f>VLOOKUP($E114,'факт '!$E$9:$DJ$148,58,0)</f>
        <v>0</v>
      </c>
      <c r="DG114" s="57">
        <f>VLOOKUP($E114,'факт '!$E$9:$DJ$148,59,0)</f>
        <v>0</v>
      </c>
      <c r="DH114" s="57">
        <f>VLOOKUP($E114,'факт '!$E$9:$DJ$148,60,0)</f>
        <v>0</v>
      </c>
      <c r="DI114" s="57">
        <f>VLOOKUP($E114,'факт '!$E$9:$DJ$148,61,0)</f>
        <v>0</v>
      </c>
      <c r="DJ114" s="57">
        <f>VLOOKUP($E114,'факт '!$E$9:$DJ$148,62,0)</f>
        <v>0</v>
      </c>
      <c r="DK114" s="57">
        <f t="shared" si="1837"/>
        <v>0</v>
      </c>
      <c r="DL114" s="57">
        <f t="shared" si="1838"/>
        <v>0</v>
      </c>
      <c r="DM114" s="57">
        <f t="shared" si="1839"/>
        <v>0</v>
      </c>
      <c r="DN114" s="243">
        <f t="shared" si="1840"/>
        <v>0</v>
      </c>
      <c r="DO114" s="243">
        <f t="shared" si="1841"/>
        <v>0</v>
      </c>
      <c r="DP114" s="238"/>
      <c r="DQ114" s="238"/>
      <c r="DR114" s="143"/>
      <c r="DS114" s="143"/>
      <c r="DT114" s="140"/>
      <c r="DU114" s="140"/>
      <c r="DV114" s="140"/>
      <c r="DW114" s="140"/>
      <c r="DX114" s="57">
        <f>VLOOKUP($E114,'факт '!$E$9:$DJ$148,27,0)</f>
        <v>0</v>
      </c>
      <c r="DY114" s="57">
        <f>VLOOKUP($E114,'факт '!$E$9:$DJ$148,28,0)</f>
        <v>0</v>
      </c>
      <c r="DZ114" s="57">
        <f>VLOOKUP($E114,'факт '!$E$9:$DJ$148,29,0)</f>
        <v>0</v>
      </c>
      <c r="EA114" s="57">
        <f>VLOOKUP($E114,'факт '!$E$9:$DJ$148,30,0)</f>
        <v>0</v>
      </c>
      <c r="EB114" s="57">
        <f>VLOOKUP($E114,'факт '!$E$9:$DJ$148,31,0)</f>
        <v>0</v>
      </c>
      <c r="EC114" s="57">
        <f>VLOOKUP($E114,'факт '!$E$9:$DJ$148,32,0)</f>
        <v>0</v>
      </c>
      <c r="ED114" s="57">
        <f t="shared" si="1842"/>
        <v>0</v>
      </c>
      <c r="EE114" s="57">
        <f t="shared" si="1843"/>
        <v>0</v>
      </c>
      <c r="EF114" s="57">
        <f t="shared" si="1844"/>
        <v>0</v>
      </c>
      <c r="EG114" s="243">
        <f t="shared" si="1845"/>
        <v>0</v>
      </c>
      <c r="EH114" s="243">
        <f t="shared" si="1846"/>
        <v>0</v>
      </c>
      <c r="EI114" s="238"/>
      <c r="EJ114" s="238"/>
      <c r="EK114" s="143"/>
      <c r="EL114" s="143"/>
      <c r="EM114" s="140"/>
      <c r="EN114" s="140"/>
      <c r="EO114" s="140"/>
      <c r="EP114" s="140"/>
      <c r="EQ114" s="57">
        <f>VLOOKUP($E114,'факт '!$E$9:$DJ$148,63,0)</f>
        <v>0</v>
      </c>
      <c r="ER114" s="57">
        <f>VLOOKUP($E114,'факт '!$E$9:$DJ$148,64,0)</f>
        <v>0</v>
      </c>
      <c r="ES114" s="57">
        <f>VLOOKUP($E114,'факт '!$E$9:$DJ$148,65,0)</f>
        <v>0</v>
      </c>
      <c r="ET114" s="57">
        <f>VLOOKUP($E114,'факт '!$E$9:$DJ$148,66,0)</f>
        <v>0</v>
      </c>
      <c r="EU114" s="57">
        <f>VLOOKUP($E114,'факт '!$E$9:$DJ$148,67,0)</f>
        <v>0</v>
      </c>
      <c r="EV114" s="57">
        <f>VLOOKUP($E114,'факт '!$E$9:$DJ$148,68,0)</f>
        <v>0</v>
      </c>
      <c r="EW114" s="57">
        <f t="shared" si="1847"/>
        <v>0</v>
      </c>
      <c r="EX114" s="57">
        <f t="shared" si="1848"/>
        <v>0</v>
      </c>
      <c r="EY114" s="57">
        <f t="shared" si="1849"/>
        <v>0</v>
      </c>
      <c r="EZ114" s="243">
        <f t="shared" si="1850"/>
        <v>0</v>
      </c>
      <c r="FA114" s="243">
        <f t="shared" si="1851"/>
        <v>0</v>
      </c>
      <c r="FB114" s="238"/>
      <c r="FC114" s="238"/>
      <c r="FD114" s="143"/>
      <c r="FE114" s="143"/>
      <c r="FF114" s="140"/>
      <c r="FG114" s="140"/>
      <c r="FH114" s="140"/>
      <c r="FI114" s="140"/>
      <c r="FJ114" s="57">
        <f>VLOOKUP($E114,'факт '!$E$9:$DJ$148,93,0)</f>
        <v>0</v>
      </c>
      <c r="FK114" s="57">
        <f>VLOOKUP($E114,'факт '!$E$9:$DJ$148,94,0)</f>
        <v>0</v>
      </c>
      <c r="FL114" s="57">
        <f>VLOOKUP($E114,'факт '!$E$9:$DJ$148,95,0)</f>
        <v>0</v>
      </c>
      <c r="FM114" s="57">
        <f>VLOOKUP($E114,'факт '!$E$9:$DJ$148,96,0)</f>
        <v>0</v>
      </c>
      <c r="FN114" s="57">
        <f>VLOOKUP($E114,'факт '!$E$9:$DJ$148,97,0)</f>
        <v>0</v>
      </c>
      <c r="FO114" s="57">
        <f>VLOOKUP($E114,'факт '!$E$9:$DJ$148,98,0)</f>
        <v>0</v>
      </c>
      <c r="FP114" s="57">
        <f t="shared" si="1852"/>
        <v>0</v>
      </c>
      <c r="FQ114" s="57">
        <f t="shared" si="1853"/>
        <v>0</v>
      </c>
      <c r="FR114" s="57">
        <f t="shared" si="1854"/>
        <v>0</v>
      </c>
      <c r="FS114" s="243">
        <f t="shared" si="1855"/>
        <v>0</v>
      </c>
      <c r="FT114" s="243">
        <f t="shared" si="1856"/>
        <v>0</v>
      </c>
      <c r="FU114" s="238"/>
      <c r="FV114" s="238"/>
      <c r="FW114" s="143"/>
      <c r="FX114" s="143"/>
      <c r="FY114" s="140"/>
      <c r="FZ114" s="140"/>
      <c r="GA114" s="140"/>
      <c r="GB114" s="140"/>
      <c r="GC114" s="57">
        <f>VLOOKUP($E114,'факт '!$E$9:$DJ$148,87,0)</f>
        <v>0</v>
      </c>
      <c r="GD114" s="57">
        <f>VLOOKUP($E114,'факт '!$E$9:$DJ$148,88,0)</f>
        <v>0</v>
      </c>
      <c r="GE114" s="57">
        <f>VLOOKUP($E114,'факт '!$E$9:$DJ$148,89,0)</f>
        <v>0</v>
      </c>
      <c r="GF114" s="57">
        <f>VLOOKUP($E114,'факт '!$E$9:$DJ$148,90,0)</f>
        <v>0</v>
      </c>
      <c r="GG114" s="57">
        <f>VLOOKUP($E114,'факт '!$E$9:$DJ$148,91,0)</f>
        <v>0</v>
      </c>
      <c r="GH114" s="57">
        <f>VLOOKUP($E114,'факт '!$E$9:$DJ$148,92,0)</f>
        <v>0</v>
      </c>
      <c r="GI114" s="57">
        <f t="shared" si="1857"/>
        <v>0</v>
      </c>
      <c r="GJ114" s="57">
        <f t="shared" si="1858"/>
        <v>0</v>
      </c>
      <c r="GK114" s="57">
        <f t="shared" si="1859"/>
        <v>0</v>
      </c>
      <c r="GL114" s="243">
        <f t="shared" si="1860"/>
        <v>0</v>
      </c>
      <c r="GM114" s="243">
        <f t="shared" si="1861"/>
        <v>0</v>
      </c>
      <c r="GN114" s="238"/>
      <c r="GO114" s="238"/>
      <c r="GP114" s="143"/>
      <c r="GQ114" s="143"/>
      <c r="GR114" s="140"/>
      <c r="GS114" s="140"/>
      <c r="GT114" s="140"/>
      <c r="GU114" s="140"/>
      <c r="GV114" s="57">
        <f>VLOOKUP($E114,'факт '!$E$9:$DJ$148,99,0)</f>
        <v>0</v>
      </c>
      <c r="GW114" s="57">
        <f>VLOOKUP($E114,'факт '!$E$9:$DJ$148,100,0)</f>
        <v>0</v>
      </c>
      <c r="GX114" s="57">
        <f>VLOOKUP($E114,'факт '!$E$9:$DJ$148,101,0)</f>
        <v>0</v>
      </c>
      <c r="GY114" s="57">
        <f>VLOOKUP($E114,'факт '!$E$9:$DJ$148,102,0)</f>
        <v>0</v>
      </c>
      <c r="GZ114" s="57">
        <f>VLOOKUP($E114,'факт '!$E$9:$DJ$148,103,0)</f>
        <v>0</v>
      </c>
      <c r="HA114" s="57">
        <f>VLOOKUP($E114,'факт '!$E$9:$DJ$148,104,0)</f>
        <v>0</v>
      </c>
      <c r="HB114" s="57">
        <f t="shared" si="1862"/>
        <v>0</v>
      </c>
      <c r="HC114" s="57">
        <f t="shared" si="1863"/>
        <v>0</v>
      </c>
      <c r="HD114" s="57">
        <f t="shared" si="1864"/>
        <v>0</v>
      </c>
      <c r="HE114" s="243">
        <f t="shared" si="1865"/>
        <v>0</v>
      </c>
      <c r="HF114" s="243">
        <f t="shared" si="1866"/>
        <v>0</v>
      </c>
      <c r="HG114" s="238"/>
      <c r="HH114" s="238"/>
      <c r="HI114" s="143"/>
      <c r="HJ114" s="143"/>
      <c r="HK114" s="140"/>
      <c r="HL114" s="140"/>
      <c r="HM114" s="140"/>
      <c r="HN114" s="140"/>
      <c r="HO114" s="57">
        <f>VLOOKUP($E114,'факт '!$E$9:$DJ$148,81,0)</f>
        <v>0</v>
      </c>
      <c r="HP114" s="57">
        <f>VLOOKUP($E114,'факт '!$E$9:$DJ$148,82,0)</f>
        <v>0</v>
      </c>
      <c r="HQ114" s="57">
        <f>VLOOKUP($E114,'факт '!$E$9:$DJ$148,83,0)</f>
        <v>0</v>
      </c>
      <c r="HR114" s="57">
        <f>VLOOKUP($E114,'факт '!$E$9:$DJ$148,84,0)</f>
        <v>0</v>
      </c>
      <c r="HS114" s="57">
        <f>VLOOKUP($E114,'факт '!$E$9:$DJ$148,85,0)</f>
        <v>0</v>
      </c>
      <c r="HT114" s="57">
        <f>VLOOKUP($E114,'факт '!$E$9:$DJ$148,86,0)</f>
        <v>0</v>
      </c>
      <c r="HU114" s="57">
        <f t="shared" si="1867"/>
        <v>0</v>
      </c>
      <c r="HV114" s="57">
        <f t="shared" si="1868"/>
        <v>0</v>
      </c>
      <c r="HW114" s="57">
        <f t="shared" si="1869"/>
        <v>0</v>
      </c>
      <c r="HX114" s="243">
        <f t="shared" si="1870"/>
        <v>0</v>
      </c>
      <c r="HY114" s="243">
        <f t="shared" si="1871"/>
        <v>0</v>
      </c>
      <c r="HZ114" s="238"/>
      <c r="IA114" s="238"/>
      <c r="IB114" s="143"/>
      <c r="IC114" s="143"/>
      <c r="ID114" s="143"/>
      <c r="IE114" s="143"/>
      <c r="IF114" s="140"/>
      <c r="IG114" s="140"/>
      <c r="IH114" s="57">
        <f>VLOOKUP($E114,'факт '!$E$9:$DJ$148,69,0)</f>
        <v>0</v>
      </c>
      <c r="II114" s="57">
        <f>VLOOKUP($E114,'факт '!$E$9:$DJ$148,70,0)</f>
        <v>0</v>
      </c>
      <c r="IJ114" s="57">
        <f>VLOOKUP($E114,'факт '!$E$9:$DJ$148,71,0)</f>
        <v>0</v>
      </c>
      <c r="IK114" s="57">
        <f>VLOOKUP($E114,'факт '!$E$9:$DJ$148,72,0)</f>
        <v>0</v>
      </c>
      <c r="IL114" s="57">
        <f>VLOOKUP($E114,'факт '!$E$9:$DJ$148,73,0)</f>
        <v>0</v>
      </c>
      <c r="IM114" s="57">
        <f>VLOOKUP($E114,'факт '!$E$9:$DJ$148,74,0)</f>
        <v>0</v>
      </c>
      <c r="IN114" s="57">
        <f t="shared" si="1872"/>
        <v>0</v>
      </c>
      <c r="IO114" s="57">
        <f t="shared" si="1873"/>
        <v>0</v>
      </c>
      <c r="IP114" s="57">
        <f t="shared" si="1874"/>
        <v>0</v>
      </c>
      <c r="IQ114" s="243">
        <f t="shared" si="1875"/>
        <v>0</v>
      </c>
      <c r="IR114" s="243">
        <f t="shared" si="1876"/>
        <v>0</v>
      </c>
      <c r="IS114" s="238"/>
      <c r="IT114" s="238"/>
      <c r="IU114" s="143"/>
      <c r="IV114" s="143"/>
      <c r="IW114" s="143"/>
      <c r="IX114" s="143"/>
      <c r="IY114" s="140"/>
      <c r="IZ114" s="140"/>
      <c r="JA114" s="57">
        <f>VLOOKUP($E114,'факт '!$E$9:$DJ$148,75,0)</f>
        <v>0</v>
      </c>
      <c r="JB114" s="57">
        <f>VLOOKUP($E114,'факт '!$E$9:$DJ$148,76,0)</f>
        <v>0</v>
      </c>
      <c r="JC114" s="57">
        <f>VLOOKUP($E114,'факт '!$E$9:$DJ$148,77,0)</f>
        <v>0</v>
      </c>
      <c r="JD114" s="57">
        <f>VLOOKUP($E114,'факт '!$E$9:$DJ$148,78,0)</f>
        <v>0</v>
      </c>
      <c r="JE114" s="57">
        <f>VLOOKUP($E114,'факт '!$E$9:$DJ$148,79,0)</f>
        <v>0</v>
      </c>
      <c r="JF114" s="57">
        <f>VLOOKUP($E114,'факт '!$E$9:$DJ$148,80,0)</f>
        <v>0</v>
      </c>
      <c r="JG114" s="57">
        <f t="shared" si="1877"/>
        <v>0</v>
      </c>
      <c r="JH114" s="57">
        <f t="shared" si="1878"/>
        <v>0</v>
      </c>
      <c r="JI114" s="57">
        <f t="shared" si="1879"/>
        <v>0</v>
      </c>
      <c r="JJ114" s="243">
        <f t="shared" si="1880"/>
        <v>0</v>
      </c>
      <c r="JK114" s="243">
        <f t="shared" si="1881"/>
        <v>0</v>
      </c>
      <c r="JL114" s="238"/>
      <c r="JM114" s="238"/>
      <c r="JN114" s="143"/>
      <c r="JO114" s="143"/>
      <c r="JP114" s="144"/>
      <c r="JQ114" s="145"/>
      <c r="JR114" s="144"/>
      <c r="JS114" s="144"/>
      <c r="JT114" s="519">
        <f t="shared" si="2721"/>
        <v>3</v>
      </c>
      <c r="JU114" s="519">
        <f t="shared" si="2722"/>
        <v>734138.64</v>
      </c>
      <c r="JV114" s="519">
        <f t="shared" si="2723"/>
        <v>58</v>
      </c>
      <c r="JW114" s="519">
        <f t="shared" si="2724"/>
        <v>0</v>
      </c>
      <c r="JX114" s="519">
        <f t="shared" si="2725"/>
        <v>0</v>
      </c>
      <c r="JY114" s="519">
        <f t="shared" si="2726"/>
        <v>0</v>
      </c>
      <c r="JZ114" s="57">
        <f t="shared" si="2426"/>
        <v>3</v>
      </c>
      <c r="KA114" s="57">
        <f t="shared" si="1962"/>
        <v>734138.64</v>
      </c>
      <c r="KB114" s="57">
        <f t="shared" si="1963"/>
        <v>58</v>
      </c>
      <c r="KC114" s="243">
        <f t="shared" si="2727"/>
        <v>3</v>
      </c>
      <c r="KD114" s="243">
        <f t="shared" si="2728"/>
        <v>734138.64</v>
      </c>
      <c r="KE114" s="143"/>
      <c r="KF114" s="143"/>
      <c r="KG114" s="76"/>
      <c r="KH114" s="76"/>
    </row>
    <row r="115" spans="1:296" ht="40.5" customHeight="1" x14ac:dyDescent="0.2">
      <c r="A115" s="126">
        <v>1</v>
      </c>
      <c r="B115" s="126">
        <v>1</v>
      </c>
      <c r="C115" s="529">
        <v>487</v>
      </c>
      <c r="D115" s="530" t="s">
        <v>352</v>
      </c>
      <c r="E115" s="531" t="s">
        <v>354</v>
      </c>
      <c r="F115" s="532" t="s">
        <v>355</v>
      </c>
      <c r="G115" s="77"/>
      <c r="H115" s="115"/>
      <c r="I115" s="115"/>
      <c r="J115" s="57"/>
      <c r="K115" s="57"/>
      <c r="L115" s="57"/>
      <c r="M115" s="57"/>
      <c r="N115" s="57">
        <f>VLOOKUP($E115,'факт '!$E$9:$DJ$147,3,0)</f>
        <v>0</v>
      </c>
      <c r="O115" s="57">
        <f>VLOOKUP($E115,'факт '!$E$9:$DJ$147,4,0)</f>
        <v>0</v>
      </c>
      <c r="P115" s="57">
        <f>VLOOKUP($E115,'факт '!$E$9:$DJ$147,5,0)</f>
        <v>0</v>
      </c>
      <c r="Q115" s="57">
        <f>VLOOKUP($E115,'факт '!$E$9:$DJ$147,6,0)</f>
        <v>0</v>
      </c>
      <c r="R115" s="57">
        <f>VLOOKUP($E115,'факт '!$E$9:$DJ$147,7,0)</f>
        <v>0</v>
      </c>
      <c r="S115" s="57">
        <f>VLOOKUP($E115,'факт '!$E$9:$DJ$147,8,0)</f>
        <v>0</v>
      </c>
      <c r="T115" s="57">
        <f t="shared" si="2584"/>
        <v>0</v>
      </c>
      <c r="U115" s="57">
        <f t="shared" si="2584"/>
        <v>0</v>
      </c>
      <c r="V115" s="57">
        <f t="shared" si="2584"/>
        <v>0</v>
      </c>
      <c r="W115" s="243">
        <f t="shared" si="2585"/>
        <v>0</v>
      </c>
      <c r="X115" s="243">
        <f t="shared" si="2586"/>
        <v>0</v>
      </c>
      <c r="Y115" s="344"/>
      <c r="Z115" s="238"/>
      <c r="AA115" s="58"/>
      <c r="AB115" s="58"/>
      <c r="AC115" s="57"/>
      <c r="AD115" s="57"/>
      <c r="AE115" s="57"/>
      <c r="AF115" s="57"/>
      <c r="AG115" s="57">
        <f>VLOOKUP($E115,'факт '!$E$9:$DJ$147,15,0)</f>
        <v>0</v>
      </c>
      <c r="AH115" s="57">
        <f>VLOOKUP($E115,'факт '!$E$9:$DJ$147,16,0)</f>
        <v>0</v>
      </c>
      <c r="AI115" s="57">
        <f>VLOOKUP($E115,'факт '!$E$9:$DJ$147,17,0)</f>
        <v>0</v>
      </c>
      <c r="AJ115" s="57">
        <f>VLOOKUP($E115,'факт '!$E$9:$DJ$147,18,0)</f>
        <v>0</v>
      </c>
      <c r="AK115" s="57">
        <f>VLOOKUP($E115,'факт '!$E$9:$DJ$147,19,0)</f>
        <v>0</v>
      </c>
      <c r="AL115" s="57">
        <f>VLOOKUP($E115,'факт '!$E$9:$DJ$147,20,0)</f>
        <v>0</v>
      </c>
      <c r="AM115" s="57">
        <f t="shared" si="1817"/>
        <v>0</v>
      </c>
      <c r="AN115" s="57">
        <f t="shared" si="1818"/>
        <v>0</v>
      </c>
      <c r="AO115" s="57">
        <f t="shared" si="1819"/>
        <v>0</v>
      </c>
      <c r="AP115" s="243">
        <f t="shared" si="1820"/>
        <v>0</v>
      </c>
      <c r="AQ115" s="243">
        <f t="shared" si="1821"/>
        <v>0</v>
      </c>
      <c r="AR115" s="344"/>
      <c r="AS115" s="238"/>
      <c r="AT115" s="58"/>
      <c r="AU115" s="58"/>
      <c r="AV115" s="57"/>
      <c r="AW115" s="57"/>
      <c r="AX115" s="57"/>
      <c r="AY115" s="57"/>
      <c r="AZ115" s="57">
        <f>VLOOKUP($E115,'факт '!$E$9:$DJ$147,9,0)</f>
        <v>0</v>
      </c>
      <c r="BA115" s="57">
        <f>VLOOKUP($E115,'факт '!$E$9:$DJ$147,10,0)</f>
        <v>0</v>
      </c>
      <c r="BB115" s="57">
        <f>VLOOKUP($E115,'факт '!$E$9:$DJ$147,11,0)</f>
        <v>0</v>
      </c>
      <c r="BC115" s="57">
        <f>VLOOKUP($E115,'факт '!$E$9:$DJ$147,12,0)</f>
        <v>0</v>
      </c>
      <c r="BD115" s="57">
        <f>VLOOKUP($E115,'факт '!$E$9:$DJ$147,13,0)</f>
        <v>0</v>
      </c>
      <c r="BE115" s="57">
        <f>VLOOKUP($E115,'факт '!$E$9:$DJ$147,14,0)</f>
        <v>0</v>
      </c>
      <c r="BF115" s="57">
        <f t="shared" si="1822"/>
        <v>0</v>
      </c>
      <c r="BG115" s="57">
        <f t="shared" si="1823"/>
        <v>0</v>
      </c>
      <c r="BH115" s="57">
        <f t="shared" si="1824"/>
        <v>0</v>
      </c>
      <c r="BI115" s="243">
        <f t="shared" si="1825"/>
        <v>0</v>
      </c>
      <c r="BJ115" s="243">
        <f t="shared" si="1826"/>
        <v>0</v>
      </c>
      <c r="BK115" s="344"/>
      <c r="BL115" s="238"/>
      <c r="BM115" s="58"/>
      <c r="BN115" s="58"/>
      <c r="BO115" s="57"/>
      <c r="BP115" s="57"/>
      <c r="BQ115" s="57"/>
      <c r="BR115" s="57"/>
      <c r="BS115" s="57">
        <f>VLOOKUP($E115,'факт '!$E$9:$DJ$147,21,0)</f>
        <v>6</v>
      </c>
      <c r="BT115" s="57">
        <f>VLOOKUP($E115,'факт '!$E$9:$DJ$147,22,0)</f>
        <v>1468277.2799999998</v>
      </c>
      <c r="BU115" s="57">
        <f>VLOOKUP($E115,'факт '!$E$9:$DJ$147,23,0)</f>
        <v>112</v>
      </c>
      <c r="BV115" s="57">
        <f>VLOOKUP($E115,'факт '!$E$9:$DJ$147,24,0)</f>
        <v>0</v>
      </c>
      <c r="BW115" s="57">
        <f>VLOOKUP($E115,'факт '!$E$9:$DJ$147,25,0)</f>
        <v>0</v>
      </c>
      <c r="BX115" s="57">
        <f>VLOOKUP($E115,'факт '!$E$9:$DJ$147,26,0)</f>
        <v>0</v>
      </c>
      <c r="BY115" s="57">
        <f t="shared" si="1827"/>
        <v>6</v>
      </c>
      <c r="BZ115" s="57">
        <f t="shared" si="1828"/>
        <v>1468277.2799999998</v>
      </c>
      <c r="CA115" s="57">
        <f t="shared" si="1829"/>
        <v>112</v>
      </c>
      <c r="CB115" s="243">
        <f t="shared" si="1830"/>
        <v>6</v>
      </c>
      <c r="CC115" s="243">
        <f t="shared" si="1831"/>
        <v>1468277.2799999998</v>
      </c>
      <c r="CD115" s="344"/>
      <c r="CE115" s="238"/>
      <c r="CF115" s="58"/>
      <c r="CG115" s="58"/>
      <c r="CH115" s="57"/>
      <c r="CI115" s="57"/>
      <c r="CJ115" s="57"/>
      <c r="CK115" s="57"/>
      <c r="CL115" s="57">
        <f>VLOOKUP($E115,'факт '!$E$9:$DJ$148,33,0)</f>
        <v>3</v>
      </c>
      <c r="CM115" s="57">
        <f>VLOOKUP($E115,'факт '!$E$9:$DJ$148,34,0)</f>
        <v>734138.64</v>
      </c>
      <c r="CN115" s="57">
        <f>VLOOKUP($E115,'факт '!$E$9:$DJ$148,35,0)</f>
        <v>148</v>
      </c>
      <c r="CO115" s="57">
        <f>VLOOKUP($E115,'факт '!$E$9:$DJ$148,36,0)</f>
        <v>0</v>
      </c>
      <c r="CP115" s="57">
        <f>VLOOKUP($E115,'факт '!$E$9:$DJ$148,37,0)</f>
        <v>0</v>
      </c>
      <c r="CQ115" s="57">
        <f>VLOOKUP($E115,'факт '!$E$9:$DJ$148,38,0)</f>
        <v>0</v>
      </c>
      <c r="CR115" s="57">
        <f t="shared" si="1832"/>
        <v>3</v>
      </c>
      <c r="CS115" s="57">
        <f t="shared" si="1833"/>
        <v>734138.64</v>
      </c>
      <c r="CT115" s="57">
        <f t="shared" si="1834"/>
        <v>148</v>
      </c>
      <c r="CU115" s="243">
        <f t="shared" si="1835"/>
        <v>3</v>
      </c>
      <c r="CV115" s="243">
        <f t="shared" si="1836"/>
        <v>734138.64</v>
      </c>
      <c r="CW115" s="344"/>
      <c r="CX115" s="238"/>
      <c r="CY115" s="58"/>
      <c r="CZ115" s="58"/>
      <c r="DA115" s="57"/>
      <c r="DB115" s="57"/>
      <c r="DC115" s="57"/>
      <c r="DD115" s="57"/>
      <c r="DE115" s="57">
        <f>VLOOKUP($E115,'факт '!$E$9:$DJ$148,57,0)</f>
        <v>0</v>
      </c>
      <c r="DF115" s="57">
        <f>VLOOKUP($E115,'факт '!$E$9:$DJ$148,58,0)</f>
        <v>0</v>
      </c>
      <c r="DG115" s="57">
        <f>VLOOKUP($E115,'факт '!$E$9:$DJ$148,59,0)</f>
        <v>0</v>
      </c>
      <c r="DH115" s="57">
        <f>VLOOKUP($E115,'факт '!$E$9:$DJ$148,60,0)</f>
        <v>0</v>
      </c>
      <c r="DI115" s="57">
        <f>VLOOKUP($E115,'факт '!$E$9:$DJ$148,61,0)</f>
        <v>0</v>
      </c>
      <c r="DJ115" s="57">
        <f>VLOOKUP($E115,'факт '!$E$9:$DJ$148,62,0)</f>
        <v>0</v>
      </c>
      <c r="DK115" s="57">
        <f t="shared" si="1837"/>
        <v>0</v>
      </c>
      <c r="DL115" s="57">
        <f t="shared" si="1838"/>
        <v>0</v>
      </c>
      <c r="DM115" s="57">
        <f t="shared" si="1839"/>
        <v>0</v>
      </c>
      <c r="DN115" s="243">
        <f t="shared" si="1840"/>
        <v>0</v>
      </c>
      <c r="DO115" s="243">
        <f t="shared" si="1841"/>
        <v>0</v>
      </c>
      <c r="DP115" s="344"/>
      <c r="DQ115" s="238"/>
      <c r="DR115" s="58"/>
      <c r="DS115" s="58"/>
      <c r="DT115" s="57"/>
      <c r="DU115" s="57"/>
      <c r="DV115" s="57"/>
      <c r="DW115" s="57"/>
      <c r="DX115" s="57">
        <f>VLOOKUP($E115,'факт '!$E$9:$DJ$148,27,0)</f>
        <v>0</v>
      </c>
      <c r="DY115" s="57">
        <f>VLOOKUP($E115,'факт '!$E$9:$DJ$148,28,0)</f>
        <v>0</v>
      </c>
      <c r="DZ115" s="57">
        <f>VLOOKUP($E115,'факт '!$E$9:$DJ$148,29,0)</f>
        <v>0</v>
      </c>
      <c r="EA115" s="57">
        <f>VLOOKUP($E115,'факт '!$E$9:$DJ$148,30,0)</f>
        <v>0</v>
      </c>
      <c r="EB115" s="57">
        <f>VLOOKUP($E115,'факт '!$E$9:$DJ$148,31,0)</f>
        <v>0</v>
      </c>
      <c r="EC115" s="57">
        <f>VLOOKUP($E115,'факт '!$E$9:$DJ$148,32,0)</f>
        <v>0</v>
      </c>
      <c r="ED115" s="57">
        <f t="shared" si="1842"/>
        <v>0</v>
      </c>
      <c r="EE115" s="57">
        <f t="shared" si="1843"/>
        <v>0</v>
      </c>
      <c r="EF115" s="57">
        <f t="shared" si="1844"/>
        <v>0</v>
      </c>
      <c r="EG115" s="243">
        <f t="shared" si="1845"/>
        <v>0</v>
      </c>
      <c r="EH115" s="243">
        <f t="shared" si="1846"/>
        <v>0</v>
      </c>
      <c r="EI115" s="344"/>
      <c r="EJ115" s="238"/>
      <c r="EK115" s="58"/>
      <c r="EL115" s="58"/>
      <c r="EM115" s="57"/>
      <c r="EN115" s="57"/>
      <c r="EO115" s="57"/>
      <c r="EP115" s="57"/>
      <c r="EQ115" s="57">
        <f>VLOOKUP($E115,'факт '!$E$9:$DJ$148,63,0)</f>
        <v>0</v>
      </c>
      <c r="ER115" s="57">
        <f>VLOOKUP($E115,'факт '!$E$9:$DJ$148,64,0)</f>
        <v>0</v>
      </c>
      <c r="ES115" s="57">
        <f>VLOOKUP($E115,'факт '!$E$9:$DJ$148,65,0)</f>
        <v>0</v>
      </c>
      <c r="ET115" s="57">
        <f>VLOOKUP($E115,'факт '!$E$9:$DJ$148,66,0)</f>
        <v>0</v>
      </c>
      <c r="EU115" s="57">
        <f>VLOOKUP($E115,'факт '!$E$9:$DJ$148,67,0)</f>
        <v>0</v>
      </c>
      <c r="EV115" s="57">
        <f>VLOOKUP($E115,'факт '!$E$9:$DJ$148,68,0)</f>
        <v>0</v>
      </c>
      <c r="EW115" s="57">
        <f t="shared" si="1847"/>
        <v>0</v>
      </c>
      <c r="EX115" s="57">
        <f t="shared" si="1848"/>
        <v>0</v>
      </c>
      <c r="EY115" s="57">
        <f t="shared" si="1849"/>
        <v>0</v>
      </c>
      <c r="EZ115" s="243">
        <f t="shared" si="1850"/>
        <v>0</v>
      </c>
      <c r="FA115" s="243">
        <f t="shared" si="1851"/>
        <v>0</v>
      </c>
      <c r="FB115" s="344"/>
      <c r="FC115" s="238"/>
      <c r="FD115" s="58"/>
      <c r="FE115" s="58"/>
      <c r="FF115" s="57"/>
      <c r="FG115" s="57"/>
      <c r="FH115" s="57"/>
      <c r="FI115" s="57"/>
      <c r="FJ115" s="57">
        <f>VLOOKUP($E115,'факт '!$E$9:$DJ$148,93,0)</f>
        <v>0</v>
      </c>
      <c r="FK115" s="57">
        <f>VLOOKUP($E115,'факт '!$E$9:$DJ$148,94,0)</f>
        <v>0</v>
      </c>
      <c r="FL115" s="57">
        <f>VLOOKUP($E115,'факт '!$E$9:$DJ$148,95,0)</f>
        <v>0</v>
      </c>
      <c r="FM115" s="57">
        <f>VLOOKUP($E115,'факт '!$E$9:$DJ$148,96,0)</f>
        <v>0</v>
      </c>
      <c r="FN115" s="57">
        <f>VLOOKUP($E115,'факт '!$E$9:$DJ$148,97,0)</f>
        <v>0</v>
      </c>
      <c r="FO115" s="57">
        <f>VLOOKUP($E115,'факт '!$E$9:$DJ$148,98,0)</f>
        <v>0</v>
      </c>
      <c r="FP115" s="57">
        <f t="shared" si="1852"/>
        <v>0</v>
      </c>
      <c r="FQ115" s="57">
        <f t="shared" si="1853"/>
        <v>0</v>
      </c>
      <c r="FR115" s="57">
        <f t="shared" si="1854"/>
        <v>0</v>
      </c>
      <c r="FS115" s="243">
        <f t="shared" si="1855"/>
        <v>0</v>
      </c>
      <c r="FT115" s="243">
        <f t="shared" si="1856"/>
        <v>0</v>
      </c>
      <c r="FU115" s="344"/>
      <c r="FV115" s="238"/>
      <c r="FW115" s="58"/>
      <c r="FX115" s="58"/>
      <c r="FY115" s="57"/>
      <c r="FZ115" s="57"/>
      <c r="GA115" s="57"/>
      <c r="GB115" s="57"/>
      <c r="GC115" s="57">
        <f>VLOOKUP($E115,'факт '!$E$9:$DJ$148,87,0)</f>
        <v>0</v>
      </c>
      <c r="GD115" s="57">
        <f>VLOOKUP($E115,'факт '!$E$9:$DJ$148,88,0)</f>
        <v>0</v>
      </c>
      <c r="GE115" s="57">
        <f>VLOOKUP($E115,'факт '!$E$9:$DJ$148,89,0)</f>
        <v>0</v>
      </c>
      <c r="GF115" s="57">
        <f>VLOOKUP($E115,'факт '!$E$9:$DJ$148,90,0)</f>
        <v>0</v>
      </c>
      <c r="GG115" s="57">
        <f>VLOOKUP($E115,'факт '!$E$9:$DJ$148,91,0)</f>
        <v>0</v>
      </c>
      <c r="GH115" s="57">
        <f>VLOOKUP($E115,'факт '!$E$9:$DJ$148,92,0)</f>
        <v>0</v>
      </c>
      <c r="GI115" s="57">
        <f t="shared" si="1857"/>
        <v>0</v>
      </c>
      <c r="GJ115" s="57">
        <f t="shared" si="1858"/>
        <v>0</v>
      </c>
      <c r="GK115" s="57">
        <f t="shared" si="1859"/>
        <v>0</v>
      </c>
      <c r="GL115" s="243">
        <f t="shared" si="1860"/>
        <v>0</v>
      </c>
      <c r="GM115" s="243">
        <f t="shared" si="1861"/>
        <v>0</v>
      </c>
      <c r="GN115" s="344"/>
      <c r="GO115" s="238"/>
      <c r="GP115" s="58"/>
      <c r="GQ115" s="58"/>
      <c r="GR115" s="57"/>
      <c r="GS115" s="57"/>
      <c r="GT115" s="57"/>
      <c r="GU115" s="57"/>
      <c r="GV115" s="57">
        <f>VLOOKUP($E115,'факт '!$E$9:$DJ$148,99,0)</f>
        <v>0</v>
      </c>
      <c r="GW115" s="57">
        <f>VLOOKUP($E115,'факт '!$E$9:$DJ$148,100,0)</f>
        <v>0</v>
      </c>
      <c r="GX115" s="57">
        <f>VLOOKUP($E115,'факт '!$E$9:$DJ$148,101,0)</f>
        <v>0</v>
      </c>
      <c r="GY115" s="57">
        <f>VLOOKUP($E115,'факт '!$E$9:$DJ$148,102,0)</f>
        <v>0</v>
      </c>
      <c r="GZ115" s="57">
        <f>VLOOKUP($E115,'факт '!$E$9:$DJ$148,103,0)</f>
        <v>0</v>
      </c>
      <c r="HA115" s="57">
        <f>VLOOKUP($E115,'факт '!$E$9:$DJ$148,104,0)</f>
        <v>0</v>
      </c>
      <c r="HB115" s="57">
        <f t="shared" si="1862"/>
        <v>0</v>
      </c>
      <c r="HC115" s="57">
        <f t="shared" si="1863"/>
        <v>0</v>
      </c>
      <c r="HD115" s="57">
        <f t="shared" si="1864"/>
        <v>0</v>
      </c>
      <c r="HE115" s="243">
        <f t="shared" si="1865"/>
        <v>0</v>
      </c>
      <c r="HF115" s="243">
        <f t="shared" si="1866"/>
        <v>0</v>
      </c>
      <c r="HG115" s="344"/>
      <c r="HH115" s="238"/>
      <c r="HI115" s="58"/>
      <c r="HJ115" s="58"/>
      <c r="HK115" s="57"/>
      <c r="HL115" s="57"/>
      <c r="HM115" s="57"/>
      <c r="HN115" s="57"/>
      <c r="HO115" s="57">
        <f>VLOOKUP($E115,'факт '!$E$9:$DJ$148,81,0)</f>
        <v>0</v>
      </c>
      <c r="HP115" s="57">
        <f>VLOOKUP($E115,'факт '!$E$9:$DJ$148,82,0)</f>
        <v>0</v>
      </c>
      <c r="HQ115" s="57">
        <f>VLOOKUP($E115,'факт '!$E$9:$DJ$148,83,0)</f>
        <v>0</v>
      </c>
      <c r="HR115" s="57">
        <f>VLOOKUP($E115,'факт '!$E$9:$DJ$148,84,0)</f>
        <v>0</v>
      </c>
      <c r="HS115" s="57">
        <f>VLOOKUP($E115,'факт '!$E$9:$DJ$148,85,0)</f>
        <v>0</v>
      </c>
      <c r="HT115" s="57">
        <f>VLOOKUP($E115,'факт '!$E$9:$DJ$148,86,0)</f>
        <v>0</v>
      </c>
      <c r="HU115" s="57">
        <f t="shared" si="1867"/>
        <v>0</v>
      </c>
      <c r="HV115" s="57">
        <f t="shared" si="1868"/>
        <v>0</v>
      </c>
      <c r="HW115" s="57">
        <f t="shared" si="1869"/>
        <v>0</v>
      </c>
      <c r="HX115" s="243">
        <f t="shared" si="1870"/>
        <v>0</v>
      </c>
      <c r="HY115" s="243">
        <f t="shared" si="1871"/>
        <v>0</v>
      </c>
      <c r="HZ115" s="344"/>
      <c r="IA115" s="238"/>
      <c r="IB115" s="58"/>
      <c r="IC115" s="58"/>
      <c r="ID115" s="58"/>
      <c r="IE115" s="58"/>
      <c r="IF115" s="57"/>
      <c r="IG115" s="57"/>
      <c r="IH115" s="57">
        <f>VLOOKUP($E115,'факт '!$E$9:$DJ$148,69,0)</f>
        <v>0</v>
      </c>
      <c r="II115" s="57">
        <f>VLOOKUP($E115,'факт '!$E$9:$DJ$148,70,0)</f>
        <v>0</v>
      </c>
      <c r="IJ115" s="57">
        <f>VLOOKUP($E115,'факт '!$E$9:$DJ$148,71,0)</f>
        <v>0</v>
      </c>
      <c r="IK115" s="57">
        <f>VLOOKUP($E115,'факт '!$E$9:$DJ$148,72,0)</f>
        <v>0</v>
      </c>
      <c r="IL115" s="57">
        <f>VLOOKUP($E115,'факт '!$E$9:$DJ$148,73,0)</f>
        <v>0</v>
      </c>
      <c r="IM115" s="57">
        <f>VLOOKUP($E115,'факт '!$E$9:$DJ$148,74,0)</f>
        <v>0</v>
      </c>
      <c r="IN115" s="57">
        <f t="shared" si="1872"/>
        <v>0</v>
      </c>
      <c r="IO115" s="57">
        <f t="shared" si="1873"/>
        <v>0</v>
      </c>
      <c r="IP115" s="57">
        <f t="shared" si="1874"/>
        <v>0</v>
      </c>
      <c r="IQ115" s="243">
        <f t="shared" si="1875"/>
        <v>0</v>
      </c>
      <c r="IR115" s="243">
        <f t="shared" si="1876"/>
        <v>0</v>
      </c>
      <c r="IS115" s="344"/>
      <c r="IT115" s="238"/>
      <c r="IU115" s="58"/>
      <c r="IV115" s="58"/>
      <c r="IW115" s="58"/>
      <c r="IX115" s="58"/>
      <c r="IY115" s="57"/>
      <c r="IZ115" s="57"/>
      <c r="JA115" s="57">
        <f>VLOOKUP($E115,'факт '!$E$9:$DJ$148,75,0)</f>
        <v>0</v>
      </c>
      <c r="JB115" s="57">
        <f>VLOOKUP($E115,'факт '!$E$9:$DJ$148,76,0)</f>
        <v>0</v>
      </c>
      <c r="JC115" s="57">
        <f>VLOOKUP($E115,'факт '!$E$9:$DJ$148,77,0)</f>
        <v>0</v>
      </c>
      <c r="JD115" s="57">
        <f>VLOOKUP($E115,'факт '!$E$9:$DJ$148,78,0)</f>
        <v>0</v>
      </c>
      <c r="JE115" s="57">
        <f>VLOOKUP($E115,'факт '!$E$9:$DJ$148,79,0)</f>
        <v>0</v>
      </c>
      <c r="JF115" s="57">
        <f>VLOOKUP($E115,'факт '!$E$9:$DJ$148,80,0)</f>
        <v>0</v>
      </c>
      <c r="JG115" s="57">
        <f t="shared" si="1877"/>
        <v>0</v>
      </c>
      <c r="JH115" s="57">
        <f t="shared" si="1878"/>
        <v>0</v>
      </c>
      <c r="JI115" s="57">
        <f t="shared" si="1879"/>
        <v>0</v>
      </c>
      <c r="JJ115" s="243">
        <f t="shared" si="1880"/>
        <v>0</v>
      </c>
      <c r="JK115" s="243">
        <f t="shared" si="1881"/>
        <v>0</v>
      </c>
      <c r="JL115" s="344"/>
      <c r="JM115" s="238"/>
      <c r="JN115" s="58"/>
      <c r="JO115" s="58"/>
      <c r="JP115" s="59"/>
      <c r="JQ115" s="60"/>
      <c r="JR115" s="59"/>
      <c r="JS115" s="59"/>
      <c r="JT115" s="519">
        <f t="shared" si="2721"/>
        <v>9</v>
      </c>
      <c r="JU115" s="519">
        <f t="shared" si="2722"/>
        <v>2202415.92</v>
      </c>
      <c r="JV115" s="519">
        <f t="shared" si="2723"/>
        <v>260</v>
      </c>
      <c r="JW115" s="519">
        <f t="shared" si="2724"/>
        <v>0</v>
      </c>
      <c r="JX115" s="519">
        <f t="shared" si="2725"/>
        <v>0</v>
      </c>
      <c r="JY115" s="519">
        <f t="shared" si="2726"/>
        <v>0</v>
      </c>
      <c r="JZ115" s="57">
        <f t="shared" si="2426"/>
        <v>9</v>
      </c>
      <c r="KA115" s="57">
        <f t="shared" si="1962"/>
        <v>2202415.92</v>
      </c>
      <c r="KB115" s="57">
        <f t="shared" si="1963"/>
        <v>260</v>
      </c>
      <c r="KC115" s="243">
        <f t="shared" si="2727"/>
        <v>9</v>
      </c>
      <c r="KD115" s="243">
        <f t="shared" si="2728"/>
        <v>2202415.92</v>
      </c>
      <c r="KE115" s="58"/>
      <c r="KF115" s="58"/>
      <c r="KG115" s="76"/>
      <c r="KH115" s="76"/>
    </row>
    <row r="116" spans="1:296" ht="35.25" customHeight="1" x14ac:dyDescent="0.2">
      <c r="A116" s="126">
        <v>1</v>
      </c>
      <c r="B116" s="126">
        <v>1</v>
      </c>
      <c r="C116" s="394">
        <v>32</v>
      </c>
      <c r="D116" s="395" t="s">
        <v>182</v>
      </c>
      <c r="E116" s="113" t="s">
        <v>447</v>
      </c>
      <c r="F116" s="398" t="s">
        <v>448</v>
      </c>
      <c r="G116" s="151"/>
      <c r="H116" s="152"/>
      <c r="I116" s="152"/>
      <c r="J116" s="140"/>
      <c r="K116" s="140"/>
      <c r="L116" s="140"/>
      <c r="M116" s="140"/>
      <c r="N116" s="57">
        <f>VLOOKUP($E116,'факт '!$E$9:$DJ$147,3,0)</f>
        <v>0</v>
      </c>
      <c r="O116" s="57">
        <f>VLOOKUP($E116,'факт '!$E$9:$DJ$147,4,0)</f>
        <v>0</v>
      </c>
      <c r="P116" s="57">
        <f>VLOOKUP($E116,'факт '!$E$9:$DJ$147,5,0)</f>
        <v>0</v>
      </c>
      <c r="Q116" s="57">
        <f>VLOOKUP($E116,'факт '!$E$9:$DJ$147,6,0)</f>
        <v>0</v>
      </c>
      <c r="R116" s="57">
        <f>VLOOKUP($E116,'факт '!$E$9:$DJ$147,7,0)</f>
        <v>0</v>
      </c>
      <c r="S116" s="57">
        <f>VLOOKUP($E116,'факт '!$E$9:$DJ$147,8,0)</f>
        <v>0</v>
      </c>
      <c r="T116" s="57">
        <f t="shared" si="2584"/>
        <v>0</v>
      </c>
      <c r="U116" s="57">
        <f t="shared" si="2584"/>
        <v>0</v>
      </c>
      <c r="V116" s="57">
        <f t="shared" si="2584"/>
        <v>0</v>
      </c>
      <c r="W116" s="243">
        <f t="shared" si="2585"/>
        <v>0</v>
      </c>
      <c r="X116" s="243">
        <f t="shared" si="2586"/>
        <v>0</v>
      </c>
      <c r="Y116" s="238"/>
      <c r="Z116" s="238"/>
      <c r="AA116" s="143"/>
      <c r="AB116" s="143"/>
      <c r="AC116" s="140"/>
      <c r="AD116" s="140"/>
      <c r="AE116" s="140"/>
      <c r="AF116" s="140"/>
      <c r="AG116" s="57">
        <f>VLOOKUP($E116,'факт '!$E$9:$DJ$147,15,0)</f>
        <v>0</v>
      </c>
      <c r="AH116" s="57">
        <f>VLOOKUP($E116,'факт '!$E$9:$DJ$147,16,0)</f>
        <v>0</v>
      </c>
      <c r="AI116" s="57">
        <f>VLOOKUP($E116,'факт '!$E$9:$DJ$147,17,0)</f>
        <v>0</v>
      </c>
      <c r="AJ116" s="57">
        <f>VLOOKUP($E116,'факт '!$E$9:$DJ$147,18,0)</f>
        <v>0</v>
      </c>
      <c r="AK116" s="57">
        <f>VLOOKUP($E116,'факт '!$E$9:$DJ$147,19,0)</f>
        <v>0</v>
      </c>
      <c r="AL116" s="57">
        <f>VLOOKUP($E116,'факт '!$E$9:$DJ$147,20,0)</f>
        <v>0</v>
      </c>
      <c r="AM116" s="57">
        <f t="shared" si="1817"/>
        <v>0</v>
      </c>
      <c r="AN116" s="57">
        <f t="shared" si="1818"/>
        <v>0</v>
      </c>
      <c r="AO116" s="57">
        <f t="shared" si="1819"/>
        <v>0</v>
      </c>
      <c r="AP116" s="243">
        <f t="shared" si="1820"/>
        <v>0</v>
      </c>
      <c r="AQ116" s="243">
        <f t="shared" si="1821"/>
        <v>0</v>
      </c>
      <c r="AR116" s="238"/>
      <c r="AS116" s="238"/>
      <c r="AT116" s="143"/>
      <c r="AU116" s="143"/>
      <c r="AV116" s="140"/>
      <c r="AW116" s="140"/>
      <c r="AX116" s="140"/>
      <c r="AY116" s="140"/>
      <c r="AZ116" s="57">
        <f>VLOOKUP($E116,'факт '!$E$9:$DJ$147,9,0)</f>
        <v>0</v>
      </c>
      <c r="BA116" s="57">
        <f>VLOOKUP($E116,'факт '!$E$9:$DJ$147,10,0)</f>
        <v>0</v>
      </c>
      <c r="BB116" s="57">
        <f>VLOOKUP($E116,'факт '!$E$9:$DJ$147,11,0)</f>
        <v>0</v>
      </c>
      <c r="BC116" s="57">
        <f>VLOOKUP($E116,'факт '!$E$9:$DJ$147,12,0)</f>
        <v>0</v>
      </c>
      <c r="BD116" s="57">
        <f>VLOOKUP($E116,'факт '!$E$9:$DJ$147,13,0)</f>
        <v>0</v>
      </c>
      <c r="BE116" s="57">
        <f>VLOOKUP($E116,'факт '!$E$9:$DJ$147,14,0)</f>
        <v>0</v>
      </c>
      <c r="BF116" s="57">
        <f t="shared" si="1822"/>
        <v>0</v>
      </c>
      <c r="BG116" s="57">
        <f t="shared" si="1823"/>
        <v>0</v>
      </c>
      <c r="BH116" s="57">
        <f t="shared" si="1824"/>
        <v>0</v>
      </c>
      <c r="BI116" s="243">
        <f t="shared" si="1825"/>
        <v>0</v>
      </c>
      <c r="BJ116" s="243">
        <f t="shared" si="1826"/>
        <v>0</v>
      </c>
      <c r="BK116" s="238"/>
      <c r="BL116" s="238"/>
      <c r="BM116" s="143"/>
      <c r="BN116" s="143"/>
      <c r="BO116" s="140"/>
      <c r="BP116" s="140"/>
      <c r="BQ116" s="140"/>
      <c r="BR116" s="140"/>
      <c r="BS116" s="57">
        <f>VLOOKUP($E116,'факт '!$E$9:$DJ$147,21,0)</f>
        <v>1</v>
      </c>
      <c r="BT116" s="57">
        <f>VLOOKUP($E116,'факт '!$E$9:$DJ$147,22,0)</f>
        <v>244712.88</v>
      </c>
      <c r="BU116" s="57">
        <f>VLOOKUP($E116,'факт '!$E$9:$DJ$147,23,0)</f>
        <v>21</v>
      </c>
      <c r="BV116" s="57">
        <f>VLOOKUP($E116,'факт '!$E$9:$DJ$147,24,0)</f>
        <v>0</v>
      </c>
      <c r="BW116" s="57">
        <f>VLOOKUP($E116,'факт '!$E$9:$DJ$147,25,0)</f>
        <v>0</v>
      </c>
      <c r="BX116" s="57">
        <f>VLOOKUP($E116,'факт '!$E$9:$DJ$147,26,0)</f>
        <v>0</v>
      </c>
      <c r="BY116" s="57">
        <f t="shared" si="1827"/>
        <v>1</v>
      </c>
      <c r="BZ116" s="57">
        <f t="shared" si="1828"/>
        <v>244712.88</v>
      </c>
      <c r="CA116" s="57">
        <f t="shared" si="1829"/>
        <v>21</v>
      </c>
      <c r="CB116" s="243">
        <f t="shared" si="1830"/>
        <v>1</v>
      </c>
      <c r="CC116" s="243">
        <f t="shared" si="1831"/>
        <v>244712.88</v>
      </c>
      <c r="CD116" s="238"/>
      <c r="CE116" s="238"/>
      <c r="CF116" s="143"/>
      <c r="CG116" s="143"/>
      <c r="CH116" s="140"/>
      <c r="CI116" s="140"/>
      <c r="CJ116" s="140"/>
      <c r="CK116" s="140"/>
      <c r="CL116" s="57">
        <f>VLOOKUP($E116,'факт '!$E$9:$DJ$148,33,0)</f>
        <v>0</v>
      </c>
      <c r="CM116" s="57">
        <f>VLOOKUP($E116,'факт '!$E$9:$DJ$148,34,0)</f>
        <v>0</v>
      </c>
      <c r="CN116" s="57">
        <f>VLOOKUP($E116,'факт '!$E$9:$DJ$148,35,0)</f>
        <v>0</v>
      </c>
      <c r="CO116" s="57">
        <f>VLOOKUP($E116,'факт '!$E$9:$DJ$148,36,0)</f>
        <v>0</v>
      </c>
      <c r="CP116" s="57">
        <f>VLOOKUP($E116,'факт '!$E$9:$DJ$148,37,0)</f>
        <v>0</v>
      </c>
      <c r="CQ116" s="57">
        <f>VLOOKUP($E116,'факт '!$E$9:$DJ$148,38,0)</f>
        <v>0</v>
      </c>
      <c r="CR116" s="57">
        <f t="shared" si="1832"/>
        <v>0</v>
      </c>
      <c r="CS116" s="57">
        <f t="shared" si="1833"/>
        <v>0</v>
      </c>
      <c r="CT116" s="57">
        <f t="shared" si="1834"/>
        <v>0</v>
      </c>
      <c r="CU116" s="243">
        <f t="shared" si="1835"/>
        <v>0</v>
      </c>
      <c r="CV116" s="243">
        <f t="shared" si="1836"/>
        <v>0</v>
      </c>
      <c r="CW116" s="238"/>
      <c r="CX116" s="238"/>
      <c r="CY116" s="143"/>
      <c r="CZ116" s="143"/>
      <c r="DA116" s="140"/>
      <c r="DB116" s="140"/>
      <c r="DC116" s="140"/>
      <c r="DD116" s="140"/>
      <c r="DE116" s="57">
        <f>VLOOKUP($E116,'факт '!$E$9:$DJ$148,57,0)</f>
        <v>0</v>
      </c>
      <c r="DF116" s="57">
        <f>VLOOKUP($E116,'факт '!$E$9:$DJ$148,58,0)</f>
        <v>0</v>
      </c>
      <c r="DG116" s="57">
        <f>VLOOKUP($E116,'факт '!$E$9:$DJ$148,59,0)</f>
        <v>0</v>
      </c>
      <c r="DH116" s="57">
        <f>VLOOKUP($E116,'факт '!$E$9:$DJ$148,60,0)</f>
        <v>0</v>
      </c>
      <c r="DI116" s="57">
        <f>VLOOKUP($E116,'факт '!$E$9:$DJ$148,61,0)</f>
        <v>0</v>
      </c>
      <c r="DJ116" s="57">
        <f>VLOOKUP($E116,'факт '!$E$9:$DJ$148,62,0)</f>
        <v>0</v>
      </c>
      <c r="DK116" s="57">
        <f t="shared" si="1837"/>
        <v>0</v>
      </c>
      <c r="DL116" s="57">
        <f t="shared" si="1838"/>
        <v>0</v>
      </c>
      <c r="DM116" s="57">
        <f t="shared" si="1839"/>
        <v>0</v>
      </c>
      <c r="DN116" s="243">
        <f t="shared" si="1840"/>
        <v>0</v>
      </c>
      <c r="DO116" s="243">
        <f t="shared" si="1841"/>
        <v>0</v>
      </c>
      <c r="DP116" s="238"/>
      <c r="DQ116" s="238"/>
      <c r="DR116" s="143"/>
      <c r="DS116" s="143"/>
      <c r="DT116" s="140"/>
      <c r="DU116" s="140"/>
      <c r="DV116" s="140"/>
      <c r="DW116" s="140"/>
      <c r="DX116" s="57">
        <f>VLOOKUP($E116,'факт '!$E$9:$DJ$148,27,0)</f>
        <v>0</v>
      </c>
      <c r="DY116" s="57">
        <f>VLOOKUP($E116,'факт '!$E$9:$DJ$148,28,0)</f>
        <v>0</v>
      </c>
      <c r="DZ116" s="57">
        <f>VLOOKUP($E116,'факт '!$E$9:$DJ$148,29,0)</f>
        <v>0</v>
      </c>
      <c r="EA116" s="57">
        <f>VLOOKUP($E116,'факт '!$E$9:$DJ$148,30,0)</f>
        <v>0</v>
      </c>
      <c r="EB116" s="57">
        <f>VLOOKUP($E116,'факт '!$E$9:$DJ$148,31,0)</f>
        <v>0</v>
      </c>
      <c r="EC116" s="57">
        <f>VLOOKUP($E116,'факт '!$E$9:$DJ$148,32,0)</f>
        <v>0</v>
      </c>
      <c r="ED116" s="57">
        <f t="shared" si="1842"/>
        <v>0</v>
      </c>
      <c r="EE116" s="57">
        <f t="shared" si="1843"/>
        <v>0</v>
      </c>
      <c r="EF116" s="57">
        <f t="shared" si="1844"/>
        <v>0</v>
      </c>
      <c r="EG116" s="243">
        <f t="shared" si="1845"/>
        <v>0</v>
      </c>
      <c r="EH116" s="243">
        <f t="shared" si="1846"/>
        <v>0</v>
      </c>
      <c r="EI116" s="238"/>
      <c r="EJ116" s="238"/>
      <c r="EK116" s="143"/>
      <c r="EL116" s="143"/>
      <c r="EM116" s="140"/>
      <c r="EN116" s="140"/>
      <c r="EO116" s="140"/>
      <c r="EP116" s="140"/>
      <c r="EQ116" s="57">
        <f>VLOOKUP($E116,'факт '!$E$9:$DJ$148,63,0)</f>
        <v>0</v>
      </c>
      <c r="ER116" s="57">
        <f>VLOOKUP($E116,'факт '!$E$9:$DJ$148,64,0)</f>
        <v>0</v>
      </c>
      <c r="ES116" s="57">
        <f>VLOOKUP($E116,'факт '!$E$9:$DJ$148,65,0)</f>
        <v>0</v>
      </c>
      <c r="ET116" s="57">
        <f>VLOOKUP($E116,'факт '!$E$9:$DJ$148,66,0)</f>
        <v>0</v>
      </c>
      <c r="EU116" s="57">
        <f>VLOOKUP($E116,'факт '!$E$9:$DJ$148,67,0)</f>
        <v>0</v>
      </c>
      <c r="EV116" s="57">
        <f>VLOOKUP($E116,'факт '!$E$9:$DJ$148,68,0)</f>
        <v>0</v>
      </c>
      <c r="EW116" s="57">
        <f t="shared" si="1847"/>
        <v>0</v>
      </c>
      <c r="EX116" s="57">
        <f t="shared" si="1848"/>
        <v>0</v>
      </c>
      <c r="EY116" s="57">
        <f t="shared" si="1849"/>
        <v>0</v>
      </c>
      <c r="EZ116" s="243">
        <f t="shared" si="1850"/>
        <v>0</v>
      </c>
      <c r="FA116" s="243">
        <f t="shared" si="1851"/>
        <v>0</v>
      </c>
      <c r="FB116" s="238"/>
      <c r="FC116" s="238"/>
      <c r="FD116" s="143"/>
      <c r="FE116" s="143"/>
      <c r="FF116" s="140"/>
      <c r="FG116" s="140"/>
      <c r="FH116" s="140"/>
      <c r="FI116" s="140"/>
      <c r="FJ116" s="57">
        <f>VLOOKUP($E116,'факт '!$E$9:$DJ$148,93,0)</f>
        <v>0</v>
      </c>
      <c r="FK116" s="57">
        <f>VLOOKUP($E116,'факт '!$E$9:$DJ$148,94,0)</f>
        <v>0</v>
      </c>
      <c r="FL116" s="57">
        <f>VLOOKUP($E116,'факт '!$E$9:$DJ$148,95,0)</f>
        <v>0</v>
      </c>
      <c r="FM116" s="57">
        <f>VLOOKUP($E116,'факт '!$E$9:$DJ$148,96,0)</f>
        <v>0</v>
      </c>
      <c r="FN116" s="57">
        <f>VLOOKUP($E116,'факт '!$E$9:$DJ$148,97,0)</f>
        <v>0</v>
      </c>
      <c r="FO116" s="57">
        <f>VLOOKUP($E116,'факт '!$E$9:$DJ$148,98,0)</f>
        <v>0</v>
      </c>
      <c r="FP116" s="57">
        <f t="shared" si="1852"/>
        <v>0</v>
      </c>
      <c r="FQ116" s="57">
        <f t="shared" si="1853"/>
        <v>0</v>
      </c>
      <c r="FR116" s="57">
        <f t="shared" si="1854"/>
        <v>0</v>
      </c>
      <c r="FS116" s="243">
        <f t="shared" si="1855"/>
        <v>0</v>
      </c>
      <c r="FT116" s="243">
        <f t="shared" si="1856"/>
        <v>0</v>
      </c>
      <c r="FU116" s="238"/>
      <c r="FV116" s="238"/>
      <c r="FW116" s="143"/>
      <c r="FX116" s="143"/>
      <c r="FY116" s="140"/>
      <c r="FZ116" s="140"/>
      <c r="GA116" s="140"/>
      <c r="GB116" s="140"/>
      <c r="GC116" s="57">
        <f>VLOOKUP($E116,'факт '!$E$9:$DJ$148,87,0)</f>
        <v>0</v>
      </c>
      <c r="GD116" s="57">
        <f>VLOOKUP($E116,'факт '!$E$9:$DJ$148,88,0)</f>
        <v>0</v>
      </c>
      <c r="GE116" s="57">
        <f>VLOOKUP($E116,'факт '!$E$9:$DJ$148,89,0)</f>
        <v>0</v>
      </c>
      <c r="GF116" s="57">
        <f>VLOOKUP($E116,'факт '!$E$9:$DJ$148,90,0)</f>
        <v>0</v>
      </c>
      <c r="GG116" s="57">
        <f>VLOOKUP($E116,'факт '!$E$9:$DJ$148,91,0)</f>
        <v>0</v>
      </c>
      <c r="GH116" s="57">
        <f>VLOOKUP($E116,'факт '!$E$9:$DJ$148,92,0)</f>
        <v>0</v>
      </c>
      <c r="GI116" s="57">
        <f t="shared" si="1857"/>
        <v>0</v>
      </c>
      <c r="GJ116" s="57">
        <f t="shared" si="1858"/>
        <v>0</v>
      </c>
      <c r="GK116" s="57">
        <f t="shared" si="1859"/>
        <v>0</v>
      </c>
      <c r="GL116" s="243">
        <f t="shared" si="1860"/>
        <v>0</v>
      </c>
      <c r="GM116" s="243">
        <f t="shared" si="1861"/>
        <v>0</v>
      </c>
      <c r="GN116" s="238"/>
      <c r="GO116" s="238"/>
      <c r="GP116" s="143"/>
      <c r="GQ116" s="143"/>
      <c r="GR116" s="140"/>
      <c r="GS116" s="140"/>
      <c r="GT116" s="140"/>
      <c r="GU116" s="140"/>
      <c r="GV116" s="57">
        <f>VLOOKUP($E116,'факт '!$E$9:$DJ$148,99,0)</f>
        <v>0</v>
      </c>
      <c r="GW116" s="57">
        <f>VLOOKUP($E116,'факт '!$E$9:$DJ$148,100,0)</f>
        <v>0</v>
      </c>
      <c r="GX116" s="57">
        <f>VLOOKUP($E116,'факт '!$E$9:$DJ$148,101,0)</f>
        <v>0</v>
      </c>
      <c r="GY116" s="57">
        <f>VLOOKUP($E116,'факт '!$E$9:$DJ$148,102,0)</f>
        <v>0</v>
      </c>
      <c r="GZ116" s="57">
        <f>VLOOKUP($E116,'факт '!$E$9:$DJ$148,103,0)</f>
        <v>0</v>
      </c>
      <c r="HA116" s="57">
        <f>VLOOKUP($E116,'факт '!$E$9:$DJ$148,104,0)</f>
        <v>0</v>
      </c>
      <c r="HB116" s="57">
        <f t="shared" si="1862"/>
        <v>0</v>
      </c>
      <c r="HC116" s="57">
        <f t="shared" si="1863"/>
        <v>0</v>
      </c>
      <c r="HD116" s="57">
        <f t="shared" si="1864"/>
        <v>0</v>
      </c>
      <c r="HE116" s="243">
        <f t="shared" si="1865"/>
        <v>0</v>
      </c>
      <c r="HF116" s="243">
        <f t="shared" si="1866"/>
        <v>0</v>
      </c>
      <c r="HG116" s="238"/>
      <c r="HH116" s="238"/>
      <c r="HI116" s="143"/>
      <c r="HJ116" s="143"/>
      <c r="HK116" s="140"/>
      <c r="HL116" s="140"/>
      <c r="HM116" s="140"/>
      <c r="HN116" s="140"/>
      <c r="HO116" s="57">
        <f>VLOOKUP($E116,'факт '!$E$9:$DJ$148,81,0)</f>
        <v>0</v>
      </c>
      <c r="HP116" s="57">
        <f>VLOOKUP($E116,'факт '!$E$9:$DJ$148,82,0)</f>
        <v>0</v>
      </c>
      <c r="HQ116" s="57">
        <f>VLOOKUP($E116,'факт '!$E$9:$DJ$148,83,0)</f>
        <v>0</v>
      </c>
      <c r="HR116" s="57">
        <f>VLOOKUP($E116,'факт '!$E$9:$DJ$148,84,0)</f>
        <v>0</v>
      </c>
      <c r="HS116" s="57">
        <f>VLOOKUP($E116,'факт '!$E$9:$DJ$148,85,0)</f>
        <v>0</v>
      </c>
      <c r="HT116" s="57">
        <f>VLOOKUP($E116,'факт '!$E$9:$DJ$148,86,0)</f>
        <v>0</v>
      </c>
      <c r="HU116" s="57">
        <f t="shared" si="1867"/>
        <v>0</v>
      </c>
      <c r="HV116" s="57">
        <f t="shared" si="1868"/>
        <v>0</v>
      </c>
      <c r="HW116" s="57">
        <f t="shared" si="1869"/>
        <v>0</v>
      </c>
      <c r="HX116" s="243">
        <f t="shared" si="1870"/>
        <v>0</v>
      </c>
      <c r="HY116" s="243">
        <f t="shared" si="1871"/>
        <v>0</v>
      </c>
      <c r="HZ116" s="238"/>
      <c r="IA116" s="238"/>
      <c r="IB116" s="143"/>
      <c r="IC116" s="143"/>
      <c r="ID116" s="143"/>
      <c r="IE116" s="143"/>
      <c r="IF116" s="140"/>
      <c r="IG116" s="140"/>
      <c r="IH116" s="57">
        <f>VLOOKUP($E116,'факт '!$E$9:$DJ$148,69,0)</f>
        <v>0</v>
      </c>
      <c r="II116" s="57">
        <f>VLOOKUP($E116,'факт '!$E$9:$DJ$148,70,0)</f>
        <v>0</v>
      </c>
      <c r="IJ116" s="57">
        <f>VLOOKUP($E116,'факт '!$E$9:$DJ$148,71,0)</f>
        <v>0</v>
      </c>
      <c r="IK116" s="57">
        <f>VLOOKUP($E116,'факт '!$E$9:$DJ$148,72,0)</f>
        <v>0</v>
      </c>
      <c r="IL116" s="57">
        <f>VLOOKUP($E116,'факт '!$E$9:$DJ$148,73,0)</f>
        <v>0</v>
      </c>
      <c r="IM116" s="57">
        <f>VLOOKUP($E116,'факт '!$E$9:$DJ$148,74,0)</f>
        <v>0</v>
      </c>
      <c r="IN116" s="57">
        <f t="shared" si="1872"/>
        <v>0</v>
      </c>
      <c r="IO116" s="57">
        <f t="shared" si="1873"/>
        <v>0</v>
      </c>
      <c r="IP116" s="57">
        <f t="shared" si="1874"/>
        <v>0</v>
      </c>
      <c r="IQ116" s="243">
        <f t="shared" si="1875"/>
        <v>0</v>
      </c>
      <c r="IR116" s="243">
        <f t="shared" si="1876"/>
        <v>0</v>
      </c>
      <c r="IS116" s="238"/>
      <c r="IT116" s="238"/>
      <c r="IU116" s="143"/>
      <c r="IV116" s="143"/>
      <c r="IW116" s="143"/>
      <c r="IX116" s="143"/>
      <c r="IY116" s="140"/>
      <c r="IZ116" s="140"/>
      <c r="JA116" s="57"/>
      <c r="JB116" s="57"/>
      <c r="JC116" s="57"/>
      <c r="JD116" s="57"/>
      <c r="JE116" s="57"/>
      <c r="JF116" s="57"/>
      <c r="JG116" s="57">
        <f t="shared" si="1877"/>
        <v>0</v>
      </c>
      <c r="JH116" s="57">
        <f t="shared" si="1878"/>
        <v>0</v>
      </c>
      <c r="JI116" s="57">
        <f t="shared" si="1879"/>
        <v>0</v>
      </c>
      <c r="JJ116" s="243">
        <f t="shared" si="1880"/>
        <v>0</v>
      </c>
      <c r="JK116" s="243">
        <f t="shared" si="1881"/>
        <v>0</v>
      </c>
      <c r="JL116" s="238"/>
      <c r="JM116" s="238"/>
      <c r="JN116" s="143"/>
      <c r="JO116" s="143"/>
      <c r="JP116" s="144"/>
      <c r="JQ116" s="145"/>
      <c r="JR116" s="144"/>
      <c r="JS116" s="144"/>
      <c r="JT116" s="519">
        <f t="shared" si="2721"/>
        <v>1</v>
      </c>
      <c r="JU116" s="519">
        <f t="shared" si="2722"/>
        <v>244712.88</v>
      </c>
      <c r="JV116" s="519">
        <f t="shared" si="2723"/>
        <v>21</v>
      </c>
      <c r="JW116" s="519">
        <f t="shared" si="2724"/>
        <v>0</v>
      </c>
      <c r="JX116" s="519">
        <f t="shared" si="2725"/>
        <v>0</v>
      </c>
      <c r="JY116" s="519">
        <f t="shared" si="2726"/>
        <v>0</v>
      </c>
      <c r="JZ116" s="57">
        <f t="shared" si="2426"/>
        <v>1</v>
      </c>
      <c r="KA116" s="57">
        <f t="shared" si="1962"/>
        <v>244712.88</v>
      </c>
      <c r="KB116" s="57">
        <f t="shared" si="1963"/>
        <v>21</v>
      </c>
      <c r="KC116" s="243">
        <f t="shared" si="2727"/>
        <v>1</v>
      </c>
      <c r="KD116" s="243">
        <f t="shared" si="2728"/>
        <v>244712.88</v>
      </c>
      <c r="KE116" s="143"/>
      <c r="KF116" s="143"/>
      <c r="KG116" s="76"/>
      <c r="KH116" s="76"/>
    </row>
    <row r="117" spans="1:296" ht="35.25" customHeight="1" x14ac:dyDescent="0.2">
      <c r="A117" s="126">
        <v>1</v>
      </c>
      <c r="B117" s="126">
        <v>1</v>
      </c>
      <c r="C117" s="217">
        <v>32</v>
      </c>
      <c r="D117" s="297" t="s">
        <v>182</v>
      </c>
      <c r="E117" s="84" t="s">
        <v>449</v>
      </c>
      <c r="F117" s="258" t="s">
        <v>450</v>
      </c>
      <c r="G117" s="77"/>
      <c r="H117" s="115"/>
      <c r="I117" s="115"/>
      <c r="J117" s="57"/>
      <c r="K117" s="57"/>
      <c r="L117" s="57"/>
      <c r="M117" s="57"/>
      <c r="N117" s="57">
        <f>VLOOKUP($E117,'факт '!$E$9:$DJ$147,3,0)</f>
        <v>0</v>
      </c>
      <c r="O117" s="57">
        <f>VLOOKUP($E117,'факт '!$E$9:$DJ$147,4,0)</f>
        <v>0</v>
      </c>
      <c r="P117" s="57">
        <f>VLOOKUP($E117,'факт '!$E$9:$DJ$147,5,0)</f>
        <v>0</v>
      </c>
      <c r="Q117" s="57">
        <f>VLOOKUP($E117,'факт '!$E$9:$DJ$147,6,0)</f>
        <v>0</v>
      </c>
      <c r="R117" s="57">
        <f>VLOOKUP($E117,'факт '!$E$9:$DJ$147,7,0)</f>
        <v>0</v>
      </c>
      <c r="S117" s="57">
        <f>VLOOKUP($E117,'факт '!$E$9:$DJ$147,8,0)</f>
        <v>0</v>
      </c>
      <c r="T117" s="57">
        <f t="shared" si="2584"/>
        <v>0</v>
      </c>
      <c r="U117" s="57">
        <f t="shared" si="2584"/>
        <v>0</v>
      </c>
      <c r="V117" s="57">
        <f t="shared" si="2584"/>
        <v>0</v>
      </c>
      <c r="W117" s="243">
        <f t="shared" si="2585"/>
        <v>0</v>
      </c>
      <c r="X117" s="243">
        <f t="shared" si="2586"/>
        <v>0</v>
      </c>
      <c r="Y117" s="344"/>
      <c r="Z117" s="238"/>
      <c r="AA117" s="58"/>
      <c r="AB117" s="58"/>
      <c r="AC117" s="57"/>
      <c r="AD117" s="57"/>
      <c r="AE117" s="57"/>
      <c r="AF117" s="57"/>
      <c r="AG117" s="57">
        <f>VLOOKUP($E117,'факт '!$E$9:$DJ$147,15,0)</f>
        <v>0</v>
      </c>
      <c r="AH117" s="57">
        <f>VLOOKUP($E117,'факт '!$E$9:$DJ$147,16,0)</f>
        <v>0</v>
      </c>
      <c r="AI117" s="57">
        <f>VLOOKUP($E117,'факт '!$E$9:$DJ$147,17,0)</f>
        <v>0</v>
      </c>
      <c r="AJ117" s="57">
        <f>VLOOKUP($E117,'факт '!$E$9:$DJ$147,18,0)</f>
        <v>0</v>
      </c>
      <c r="AK117" s="57">
        <f>VLOOKUP($E117,'факт '!$E$9:$DJ$147,19,0)</f>
        <v>0</v>
      </c>
      <c r="AL117" s="57">
        <f>VLOOKUP($E117,'факт '!$E$9:$DJ$147,20,0)</f>
        <v>0</v>
      </c>
      <c r="AM117" s="57">
        <f t="shared" si="1817"/>
        <v>0</v>
      </c>
      <c r="AN117" s="57">
        <f t="shared" si="1818"/>
        <v>0</v>
      </c>
      <c r="AO117" s="57">
        <f t="shared" si="1819"/>
        <v>0</v>
      </c>
      <c r="AP117" s="243">
        <f t="shared" si="1820"/>
        <v>0</v>
      </c>
      <c r="AQ117" s="243">
        <f t="shared" si="1821"/>
        <v>0</v>
      </c>
      <c r="AR117" s="344"/>
      <c r="AS117" s="238"/>
      <c r="AT117" s="58"/>
      <c r="AU117" s="58"/>
      <c r="AV117" s="57"/>
      <c r="AW117" s="57"/>
      <c r="AX117" s="57"/>
      <c r="AY117" s="57"/>
      <c r="AZ117" s="57">
        <f>VLOOKUP($E117,'факт '!$E$9:$DJ$147,9,0)</f>
        <v>0</v>
      </c>
      <c r="BA117" s="57">
        <f>VLOOKUP($E117,'факт '!$E$9:$DJ$147,10,0)</f>
        <v>0</v>
      </c>
      <c r="BB117" s="57">
        <f>VLOOKUP($E117,'факт '!$E$9:$DJ$147,11,0)</f>
        <v>0</v>
      </c>
      <c r="BC117" s="57">
        <f>VLOOKUP($E117,'факт '!$E$9:$DJ$147,12,0)</f>
        <v>0</v>
      </c>
      <c r="BD117" s="57">
        <f>VLOOKUP($E117,'факт '!$E$9:$DJ$147,13,0)</f>
        <v>0</v>
      </c>
      <c r="BE117" s="57">
        <f>VLOOKUP($E117,'факт '!$E$9:$DJ$147,14,0)</f>
        <v>0</v>
      </c>
      <c r="BF117" s="57">
        <f t="shared" si="1822"/>
        <v>0</v>
      </c>
      <c r="BG117" s="57">
        <f t="shared" si="1823"/>
        <v>0</v>
      </c>
      <c r="BH117" s="57">
        <f t="shared" si="1824"/>
        <v>0</v>
      </c>
      <c r="BI117" s="243">
        <f t="shared" si="1825"/>
        <v>0</v>
      </c>
      <c r="BJ117" s="243">
        <f t="shared" si="1826"/>
        <v>0</v>
      </c>
      <c r="BK117" s="344"/>
      <c r="BL117" s="238"/>
      <c r="BM117" s="58"/>
      <c r="BN117" s="58"/>
      <c r="BO117" s="57"/>
      <c r="BP117" s="57"/>
      <c r="BQ117" s="57"/>
      <c r="BR117" s="57"/>
      <c r="BS117" s="57">
        <f>VLOOKUP($E117,'факт '!$E$9:$DJ$147,21,0)</f>
        <v>0</v>
      </c>
      <c r="BT117" s="57">
        <f>VLOOKUP($E117,'факт '!$E$9:$DJ$147,22,0)</f>
        <v>0</v>
      </c>
      <c r="BU117" s="57">
        <f>VLOOKUP($E117,'факт '!$E$9:$DJ$147,23,0)</f>
        <v>0</v>
      </c>
      <c r="BV117" s="57">
        <f>VLOOKUP($E117,'факт '!$E$9:$DJ$147,24,0)</f>
        <v>0</v>
      </c>
      <c r="BW117" s="57">
        <f>VLOOKUP($E117,'факт '!$E$9:$DJ$147,25,0)</f>
        <v>0</v>
      </c>
      <c r="BX117" s="57">
        <f>VLOOKUP($E117,'факт '!$E$9:$DJ$147,26,0)</f>
        <v>0</v>
      </c>
      <c r="BY117" s="57">
        <f t="shared" si="1827"/>
        <v>0</v>
      </c>
      <c r="BZ117" s="57">
        <f t="shared" si="1828"/>
        <v>0</v>
      </c>
      <c r="CA117" s="57">
        <f t="shared" si="1829"/>
        <v>0</v>
      </c>
      <c r="CB117" s="243">
        <f t="shared" si="1830"/>
        <v>0</v>
      </c>
      <c r="CC117" s="243">
        <f t="shared" si="1831"/>
        <v>0</v>
      </c>
      <c r="CD117" s="344"/>
      <c r="CE117" s="238"/>
      <c r="CF117" s="58"/>
      <c r="CG117" s="58"/>
      <c r="CH117" s="57"/>
      <c r="CI117" s="57"/>
      <c r="CJ117" s="57"/>
      <c r="CK117" s="57"/>
      <c r="CL117" s="57">
        <f>VLOOKUP($E117,'факт '!$E$9:$DJ$148,33,0)</f>
        <v>1</v>
      </c>
      <c r="CM117" s="57">
        <f>VLOOKUP($E117,'факт '!$E$9:$DJ$148,34,0)</f>
        <v>244712.88</v>
      </c>
      <c r="CN117" s="57">
        <f>VLOOKUP($E117,'факт '!$E$9:$DJ$148,35,0)</f>
        <v>6</v>
      </c>
      <c r="CO117" s="57">
        <f>VLOOKUP($E117,'факт '!$E$9:$DJ$148,36,0)</f>
        <v>0</v>
      </c>
      <c r="CP117" s="57">
        <f>VLOOKUP($E117,'факт '!$E$9:$DJ$148,37,0)</f>
        <v>0</v>
      </c>
      <c r="CQ117" s="57">
        <f>VLOOKUP($E117,'факт '!$E$9:$DJ$148,38,0)</f>
        <v>0</v>
      </c>
      <c r="CR117" s="57">
        <f t="shared" si="1832"/>
        <v>1</v>
      </c>
      <c r="CS117" s="57">
        <f t="shared" si="1833"/>
        <v>244712.88</v>
      </c>
      <c r="CT117" s="57">
        <f t="shared" si="1834"/>
        <v>6</v>
      </c>
      <c r="CU117" s="243">
        <f t="shared" si="1835"/>
        <v>1</v>
      </c>
      <c r="CV117" s="243">
        <f t="shared" si="1836"/>
        <v>244712.88</v>
      </c>
      <c r="CW117" s="344"/>
      <c r="CX117" s="238"/>
      <c r="CY117" s="58"/>
      <c r="CZ117" s="58"/>
      <c r="DA117" s="57"/>
      <c r="DB117" s="57"/>
      <c r="DC117" s="57"/>
      <c r="DD117" s="57"/>
      <c r="DE117" s="57">
        <f>VLOOKUP($E117,'факт '!$E$9:$DJ$148,57,0)</f>
        <v>0</v>
      </c>
      <c r="DF117" s="57">
        <f>VLOOKUP($E117,'факт '!$E$9:$DJ$148,58,0)</f>
        <v>0</v>
      </c>
      <c r="DG117" s="57">
        <f>VLOOKUP($E117,'факт '!$E$9:$DJ$148,59,0)</f>
        <v>0</v>
      </c>
      <c r="DH117" s="57">
        <f>VLOOKUP($E117,'факт '!$E$9:$DJ$148,60,0)</f>
        <v>0</v>
      </c>
      <c r="DI117" s="57">
        <f>VLOOKUP($E117,'факт '!$E$9:$DJ$148,61,0)</f>
        <v>0</v>
      </c>
      <c r="DJ117" s="57">
        <f>VLOOKUP($E117,'факт '!$E$9:$DJ$148,62,0)</f>
        <v>0</v>
      </c>
      <c r="DK117" s="57">
        <f t="shared" si="1837"/>
        <v>0</v>
      </c>
      <c r="DL117" s="57">
        <f t="shared" si="1838"/>
        <v>0</v>
      </c>
      <c r="DM117" s="57">
        <f t="shared" si="1839"/>
        <v>0</v>
      </c>
      <c r="DN117" s="243">
        <f t="shared" si="1840"/>
        <v>0</v>
      </c>
      <c r="DO117" s="243">
        <f t="shared" si="1841"/>
        <v>0</v>
      </c>
      <c r="DP117" s="344"/>
      <c r="DQ117" s="238"/>
      <c r="DR117" s="58"/>
      <c r="DS117" s="58"/>
      <c r="DT117" s="57"/>
      <c r="DU117" s="57"/>
      <c r="DV117" s="57"/>
      <c r="DW117" s="57"/>
      <c r="DX117" s="57">
        <f>VLOOKUP($E117,'факт '!$E$9:$DJ$148,27,0)</f>
        <v>0</v>
      </c>
      <c r="DY117" s="57">
        <f>VLOOKUP($E117,'факт '!$E$9:$DJ$148,28,0)</f>
        <v>0</v>
      </c>
      <c r="DZ117" s="57">
        <f>VLOOKUP($E117,'факт '!$E$9:$DJ$148,29,0)</f>
        <v>0</v>
      </c>
      <c r="EA117" s="57">
        <f>VLOOKUP($E117,'факт '!$E$9:$DJ$148,30,0)</f>
        <v>0</v>
      </c>
      <c r="EB117" s="57">
        <f>VLOOKUP($E117,'факт '!$E$9:$DJ$148,31,0)</f>
        <v>0</v>
      </c>
      <c r="EC117" s="57">
        <f>VLOOKUP($E117,'факт '!$E$9:$DJ$148,32,0)</f>
        <v>0</v>
      </c>
      <c r="ED117" s="57">
        <f t="shared" si="1842"/>
        <v>0</v>
      </c>
      <c r="EE117" s="57">
        <f t="shared" si="1843"/>
        <v>0</v>
      </c>
      <c r="EF117" s="57">
        <f t="shared" si="1844"/>
        <v>0</v>
      </c>
      <c r="EG117" s="243">
        <f t="shared" si="1845"/>
        <v>0</v>
      </c>
      <c r="EH117" s="243">
        <f t="shared" si="1846"/>
        <v>0</v>
      </c>
      <c r="EI117" s="344"/>
      <c r="EJ117" s="238"/>
      <c r="EK117" s="58"/>
      <c r="EL117" s="58"/>
      <c r="EM117" s="57"/>
      <c r="EN117" s="57"/>
      <c r="EO117" s="57"/>
      <c r="EP117" s="57"/>
      <c r="EQ117" s="57">
        <f>VLOOKUP($E117,'факт '!$E$9:$DJ$148,63,0)</f>
        <v>0</v>
      </c>
      <c r="ER117" s="57">
        <f>VLOOKUP($E117,'факт '!$E$9:$DJ$148,64,0)</f>
        <v>0</v>
      </c>
      <c r="ES117" s="57">
        <f>VLOOKUP($E117,'факт '!$E$9:$DJ$148,65,0)</f>
        <v>0</v>
      </c>
      <c r="ET117" s="57">
        <f>VLOOKUP($E117,'факт '!$E$9:$DJ$148,66,0)</f>
        <v>0</v>
      </c>
      <c r="EU117" s="57">
        <f>VLOOKUP($E117,'факт '!$E$9:$DJ$148,67,0)</f>
        <v>0</v>
      </c>
      <c r="EV117" s="57">
        <f>VLOOKUP($E117,'факт '!$E$9:$DJ$148,68,0)</f>
        <v>0</v>
      </c>
      <c r="EW117" s="57">
        <f t="shared" si="1847"/>
        <v>0</v>
      </c>
      <c r="EX117" s="57">
        <f t="shared" si="1848"/>
        <v>0</v>
      </c>
      <c r="EY117" s="57">
        <f t="shared" si="1849"/>
        <v>0</v>
      </c>
      <c r="EZ117" s="243">
        <f t="shared" si="1850"/>
        <v>0</v>
      </c>
      <c r="FA117" s="243">
        <f t="shared" si="1851"/>
        <v>0</v>
      </c>
      <c r="FB117" s="344"/>
      <c r="FC117" s="238"/>
      <c r="FD117" s="58"/>
      <c r="FE117" s="58"/>
      <c r="FF117" s="57"/>
      <c r="FG117" s="57"/>
      <c r="FH117" s="57"/>
      <c r="FI117" s="57"/>
      <c r="FJ117" s="57">
        <f>VLOOKUP($E117,'факт '!$E$9:$DJ$148,93,0)</f>
        <v>0</v>
      </c>
      <c r="FK117" s="57">
        <f>VLOOKUP($E117,'факт '!$E$9:$DJ$148,94,0)</f>
        <v>0</v>
      </c>
      <c r="FL117" s="57">
        <f>VLOOKUP($E117,'факт '!$E$9:$DJ$148,95,0)</f>
        <v>0</v>
      </c>
      <c r="FM117" s="57">
        <f>VLOOKUP($E117,'факт '!$E$9:$DJ$148,96,0)</f>
        <v>0</v>
      </c>
      <c r="FN117" s="57">
        <f>VLOOKUP($E117,'факт '!$E$9:$DJ$148,97,0)</f>
        <v>0</v>
      </c>
      <c r="FO117" s="57">
        <f>VLOOKUP($E117,'факт '!$E$9:$DJ$148,98,0)</f>
        <v>0</v>
      </c>
      <c r="FP117" s="57">
        <f t="shared" si="1852"/>
        <v>0</v>
      </c>
      <c r="FQ117" s="57">
        <f t="shared" si="1853"/>
        <v>0</v>
      </c>
      <c r="FR117" s="57">
        <f t="shared" si="1854"/>
        <v>0</v>
      </c>
      <c r="FS117" s="243">
        <f t="shared" si="1855"/>
        <v>0</v>
      </c>
      <c r="FT117" s="243">
        <f t="shared" si="1856"/>
        <v>0</v>
      </c>
      <c r="FU117" s="344"/>
      <c r="FV117" s="238"/>
      <c r="FW117" s="58"/>
      <c r="FX117" s="58"/>
      <c r="FY117" s="57"/>
      <c r="FZ117" s="57"/>
      <c r="GA117" s="57"/>
      <c r="GB117" s="57"/>
      <c r="GC117" s="57">
        <f>VLOOKUP($E117,'факт '!$E$9:$DJ$148,87,0)</f>
        <v>0</v>
      </c>
      <c r="GD117" s="57">
        <f>VLOOKUP($E117,'факт '!$E$9:$DJ$148,88,0)</f>
        <v>0</v>
      </c>
      <c r="GE117" s="57">
        <f>VLOOKUP($E117,'факт '!$E$9:$DJ$148,89,0)</f>
        <v>0</v>
      </c>
      <c r="GF117" s="57">
        <f>VLOOKUP($E117,'факт '!$E$9:$DJ$148,90,0)</f>
        <v>0</v>
      </c>
      <c r="GG117" s="57">
        <f>VLOOKUP($E117,'факт '!$E$9:$DJ$148,91,0)</f>
        <v>0</v>
      </c>
      <c r="GH117" s="57">
        <f>VLOOKUP($E117,'факт '!$E$9:$DJ$148,92,0)</f>
        <v>0</v>
      </c>
      <c r="GI117" s="57">
        <f t="shared" si="1857"/>
        <v>0</v>
      </c>
      <c r="GJ117" s="57">
        <f t="shared" si="1858"/>
        <v>0</v>
      </c>
      <c r="GK117" s="57">
        <f t="shared" si="1859"/>
        <v>0</v>
      </c>
      <c r="GL117" s="243">
        <f t="shared" si="1860"/>
        <v>0</v>
      </c>
      <c r="GM117" s="243">
        <f t="shared" si="1861"/>
        <v>0</v>
      </c>
      <c r="GN117" s="344"/>
      <c r="GO117" s="238"/>
      <c r="GP117" s="58"/>
      <c r="GQ117" s="58"/>
      <c r="GR117" s="57"/>
      <c r="GS117" s="57"/>
      <c r="GT117" s="57"/>
      <c r="GU117" s="57"/>
      <c r="GV117" s="57">
        <f>VLOOKUP($E117,'факт '!$E$9:$DJ$148,99,0)</f>
        <v>0</v>
      </c>
      <c r="GW117" s="57">
        <f>VLOOKUP($E117,'факт '!$E$9:$DJ$148,100,0)</f>
        <v>0</v>
      </c>
      <c r="GX117" s="57">
        <f>VLOOKUP($E117,'факт '!$E$9:$DJ$148,101,0)</f>
        <v>0</v>
      </c>
      <c r="GY117" s="57">
        <f>VLOOKUP($E117,'факт '!$E$9:$DJ$148,102,0)</f>
        <v>0</v>
      </c>
      <c r="GZ117" s="57">
        <f>VLOOKUP($E117,'факт '!$E$9:$DJ$148,103,0)</f>
        <v>0</v>
      </c>
      <c r="HA117" s="57">
        <f>VLOOKUP($E117,'факт '!$E$9:$DJ$148,104,0)</f>
        <v>0</v>
      </c>
      <c r="HB117" s="57">
        <f t="shared" si="1862"/>
        <v>0</v>
      </c>
      <c r="HC117" s="57">
        <f t="shared" si="1863"/>
        <v>0</v>
      </c>
      <c r="HD117" s="57">
        <f t="shared" si="1864"/>
        <v>0</v>
      </c>
      <c r="HE117" s="243">
        <f t="shared" si="1865"/>
        <v>0</v>
      </c>
      <c r="HF117" s="243">
        <f t="shared" si="1866"/>
        <v>0</v>
      </c>
      <c r="HG117" s="344"/>
      <c r="HH117" s="238"/>
      <c r="HI117" s="58"/>
      <c r="HJ117" s="58"/>
      <c r="HK117" s="57"/>
      <c r="HL117" s="57"/>
      <c r="HM117" s="57"/>
      <c r="HN117" s="57"/>
      <c r="HO117" s="57">
        <f>VLOOKUP($E117,'факт '!$E$9:$DJ$148,81,0)</f>
        <v>0</v>
      </c>
      <c r="HP117" s="57">
        <f>VLOOKUP($E117,'факт '!$E$9:$DJ$148,82,0)</f>
        <v>0</v>
      </c>
      <c r="HQ117" s="57">
        <f>VLOOKUP($E117,'факт '!$E$9:$DJ$148,83,0)</f>
        <v>0</v>
      </c>
      <c r="HR117" s="57">
        <f>VLOOKUP($E117,'факт '!$E$9:$DJ$148,84,0)</f>
        <v>0</v>
      </c>
      <c r="HS117" s="57">
        <f>VLOOKUP($E117,'факт '!$E$9:$DJ$148,85,0)</f>
        <v>0</v>
      </c>
      <c r="HT117" s="57">
        <f>VLOOKUP($E117,'факт '!$E$9:$DJ$148,86,0)</f>
        <v>0</v>
      </c>
      <c r="HU117" s="57">
        <f t="shared" si="1867"/>
        <v>0</v>
      </c>
      <c r="HV117" s="57">
        <f t="shared" si="1868"/>
        <v>0</v>
      </c>
      <c r="HW117" s="57">
        <f t="shared" si="1869"/>
        <v>0</v>
      </c>
      <c r="HX117" s="243">
        <f t="shared" si="1870"/>
        <v>0</v>
      </c>
      <c r="HY117" s="243">
        <f t="shared" si="1871"/>
        <v>0</v>
      </c>
      <c r="HZ117" s="344"/>
      <c r="IA117" s="238"/>
      <c r="IB117" s="58"/>
      <c r="IC117" s="58"/>
      <c r="ID117" s="58"/>
      <c r="IE117" s="58"/>
      <c r="IF117" s="57"/>
      <c r="IG117" s="57"/>
      <c r="IH117" s="57">
        <f>VLOOKUP($E117,'факт '!$E$9:$DJ$148,69,0)</f>
        <v>0</v>
      </c>
      <c r="II117" s="57">
        <f>VLOOKUP($E117,'факт '!$E$9:$DJ$148,70,0)</f>
        <v>0</v>
      </c>
      <c r="IJ117" s="57">
        <f>VLOOKUP($E117,'факт '!$E$9:$DJ$148,71,0)</f>
        <v>0</v>
      </c>
      <c r="IK117" s="57">
        <f>VLOOKUP($E117,'факт '!$E$9:$DJ$148,72,0)</f>
        <v>0</v>
      </c>
      <c r="IL117" s="57">
        <f>VLOOKUP($E117,'факт '!$E$9:$DJ$148,73,0)</f>
        <v>0</v>
      </c>
      <c r="IM117" s="57">
        <f>VLOOKUP($E117,'факт '!$E$9:$DJ$148,74,0)</f>
        <v>0</v>
      </c>
      <c r="IN117" s="57">
        <f t="shared" si="1872"/>
        <v>0</v>
      </c>
      <c r="IO117" s="57">
        <f t="shared" si="1873"/>
        <v>0</v>
      </c>
      <c r="IP117" s="57">
        <f t="shared" si="1874"/>
        <v>0</v>
      </c>
      <c r="IQ117" s="243">
        <f t="shared" si="1875"/>
        <v>0</v>
      </c>
      <c r="IR117" s="243">
        <f t="shared" si="1876"/>
        <v>0</v>
      </c>
      <c r="IS117" s="344"/>
      <c r="IT117" s="238"/>
      <c r="IU117" s="58"/>
      <c r="IV117" s="58"/>
      <c r="IW117" s="58"/>
      <c r="IX117" s="58"/>
      <c r="IY117" s="57"/>
      <c r="IZ117" s="57"/>
      <c r="JA117" s="57"/>
      <c r="JB117" s="57"/>
      <c r="JC117" s="57"/>
      <c r="JD117" s="57"/>
      <c r="JE117" s="57"/>
      <c r="JF117" s="57"/>
      <c r="JG117" s="57">
        <f t="shared" si="1877"/>
        <v>0</v>
      </c>
      <c r="JH117" s="57">
        <f t="shared" si="1878"/>
        <v>0</v>
      </c>
      <c r="JI117" s="57">
        <f t="shared" si="1879"/>
        <v>0</v>
      </c>
      <c r="JJ117" s="243">
        <f t="shared" si="1880"/>
        <v>0</v>
      </c>
      <c r="JK117" s="243">
        <f t="shared" si="1881"/>
        <v>0</v>
      </c>
      <c r="JL117" s="344"/>
      <c r="JM117" s="238"/>
      <c r="JN117" s="58"/>
      <c r="JO117" s="58"/>
      <c r="JP117" s="59"/>
      <c r="JQ117" s="60"/>
      <c r="JR117" s="59"/>
      <c r="JS117" s="59"/>
      <c r="JT117" s="519">
        <f t="shared" si="2721"/>
        <v>1</v>
      </c>
      <c r="JU117" s="519">
        <f t="shared" si="2722"/>
        <v>244712.88</v>
      </c>
      <c r="JV117" s="519">
        <f t="shared" si="2723"/>
        <v>6</v>
      </c>
      <c r="JW117" s="519">
        <f t="shared" si="2724"/>
        <v>0</v>
      </c>
      <c r="JX117" s="519">
        <f t="shared" si="2725"/>
        <v>0</v>
      </c>
      <c r="JY117" s="519">
        <f t="shared" si="2726"/>
        <v>0</v>
      </c>
      <c r="JZ117" s="57">
        <f t="shared" si="2426"/>
        <v>1</v>
      </c>
      <c r="KA117" s="57">
        <f t="shared" si="1962"/>
        <v>244712.88</v>
      </c>
      <c r="KB117" s="57">
        <f t="shared" si="1963"/>
        <v>6</v>
      </c>
      <c r="KC117" s="243">
        <f t="shared" si="2727"/>
        <v>1</v>
      </c>
      <c r="KD117" s="243">
        <f t="shared" si="2728"/>
        <v>244712.88</v>
      </c>
      <c r="KE117" s="58"/>
      <c r="KF117" s="58"/>
      <c r="KG117" s="76"/>
      <c r="KH117" s="76"/>
    </row>
    <row r="118" spans="1:296" ht="15" customHeight="1" x14ac:dyDescent="0.2">
      <c r="A118" s="126">
        <v>1</v>
      </c>
      <c r="B118" s="126">
        <v>1</v>
      </c>
      <c r="C118" s="394">
        <v>487</v>
      </c>
      <c r="D118" s="395" t="s">
        <v>352</v>
      </c>
      <c r="E118" s="394" t="s">
        <v>451</v>
      </c>
      <c r="F118" s="398" t="s">
        <v>452</v>
      </c>
      <c r="G118" s="151"/>
      <c r="H118" s="152"/>
      <c r="I118" s="152"/>
      <c r="J118" s="140"/>
      <c r="K118" s="140"/>
      <c r="L118" s="140"/>
      <c r="M118" s="140"/>
      <c r="N118" s="57">
        <f>VLOOKUP($E118,'факт '!$E$9:$DJ$147,3,0)</f>
        <v>0</v>
      </c>
      <c r="O118" s="57">
        <f>VLOOKUP($E118,'факт '!$E$9:$DJ$147,4,0)</f>
        <v>0</v>
      </c>
      <c r="P118" s="57">
        <f>VLOOKUP($E118,'факт '!$E$9:$DJ$147,5,0)</f>
        <v>0</v>
      </c>
      <c r="Q118" s="57">
        <f>VLOOKUP($E118,'факт '!$E$9:$DJ$147,6,0)</f>
        <v>0</v>
      </c>
      <c r="R118" s="57">
        <f>VLOOKUP($E118,'факт '!$E$9:$DJ$147,7,0)</f>
        <v>0</v>
      </c>
      <c r="S118" s="57">
        <f>VLOOKUP($E118,'факт '!$E$9:$DJ$147,8,0)</f>
        <v>0</v>
      </c>
      <c r="T118" s="57">
        <f t="shared" si="2584"/>
        <v>0</v>
      </c>
      <c r="U118" s="57">
        <f t="shared" si="2584"/>
        <v>0</v>
      </c>
      <c r="V118" s="57">
        <f t="shared" si="2584"/>
        <v>0</v>
      </c>
      <c r="W118" s="243">
        <f t="shared" si="2585"/>
        <v>0</v>
      </c>
      <c r="X118" s="243">
        <f t="shared" si="2586"/>
        <v>0</v>
      </c>
      <c r="Y118" s="238"/>
      <c r="Z118" s="238"/>
      <c r="AA118" s="143"/>
      <c r="AB118" s="143"/>
      <c r="AC118" s="140"/>
      <c r="AD118" s="140"/>
      <c r="AE118" s="140"/>
      <c r="AF118" s="140"/>
      <c r="AG118" s="57">
        <f>VLOOKUP($E118,'факт '!$E$9:$DJ$147,15,0)</f>
        <v>0</v>
      </c>
      <c r="AH118" s="57">
        <f>VLOOKUP($E118,'факт '!$E$9:$DJ$147,16,0)</f>
        <v>0</v>
      </c>
      <c r="AI118" s="57">
        <f>VLOOKUP($E118,'факт '!$E$9:$DJ$147,17,0)</f>
        <v>0</v>
      </c>
      <c r="AJ118" s="57">
        <f>VLOOKUP($E118,'факт '!$E$9:$DJ$147,18,0)</f>
        <v>0</v>
      </c>
      <c r="AK118" s="57">
        <f>VLOOKUP($E118,'факт '!$E$9:$DJ$147,19,0)</f>
        <v>0</v>
      </c>
      <c r="AL118" s="57">
        <f>VLOOKUP($E118,'факт '!$E$9:$DJ$147,20,0)</f>
        <v>0</v>
      </c>
      <c r="AM118" s="57">
        <f t="shared" si="1817"/>
        <v>0</v>
      </c>
      <c r="AN118" s="57">
        <f t="shared" si="1818"/>
        <v>0</v>
      </c>
      <c r="AO118" s="57">
        <f t="shared" si="1819"/>
        <v>0</v>
      </c>
      <c r="AP118" s="243">
        <f t="shared" si="1820"/>
        <v>0</v>
      </c>
      <c r="AQ118" s="243">
        <f t="shared" si="1821"/>
        <v>0</v>
      </c>
      <c r="AR118" s="238"/>
      <c r="AS118" s="238"/>
      <c r="AT118" s="143"/>
      <c r="AU118" s="143"/>
      <c r="AV118" s="140"/>
      <c r="AW118" s="140"/>
      <c r="AX118" s="140"/>
      <c r="AY118" s="140"/>
      <c r="AZ118" s="57">
        <f>VLOOKUP($E118,'факт '!$E$9:$DJ$147,9,0)</f>
        <v>0</v>
      </c>
      <c r="BA118" s="57">
        <f>VLOOKUP($E118,'факт '!$E$9:$DJ$147,10,0)</f>
        <v>0</v>
      </c>
      <c r="BB118" s="57">
        <f>VLOOKUP($E118,'факт '!$E$9:$DJ$147,11,0)</f>
        <v>0</v>
      </c>
      <c r="BC118" s="57">
        <f>VLOOKUP($E118,'факт '!$E$9:$DJ$147,12,0)</f>
        <v>0</v>
      </c>
      <c r="BD118" s="57">
        <f>VLOOKUP($E118,'факт '!$E$9:$DJ$147,13,0)</f>
        <v>0</v>
      </c>
      <c r="BE118" s="57">
        <f>VLOOKUP($E118,'факт '!$E$9:$DJ$147,14,0)</f>
        <v>0</v>
      </c>
      <c r="BF118" s="57">
        <f t="shared" si="1822"/>
        <v>0</v>
      </c>
      <c r="BG118" s="57">
        <f t="shared" si="1823"/>
        <v>0</v>
      </c>
      <c r="BH118" s="57">
        <f t="shared" si="1824"/>
        <v>0</v>
      </c>
      <c r="BI118" s="243">
        <f t="shared" si="1825"/>
        <v>0</v>
      </c>
      <c r="BJ118" s="243">
        <f t="shared" si="1826"/>
        <v>0</v>
      </c>
      <c r="BK118" s="238"/>
      <c r="BL118" s="238"/>
      <c r="BM118" s="143"/>
      <c r="BN118" s="143"/>
      <c r="BO118" s="140"/>
      <c r="BP118" s="140"/>
      <c r="BQ118" s="140"/>
      <c r="BR118" s="140"/>
      <c r="BS118" s="57">
        <f>VLOOKUP($E118,'факт '!$E$9:$DJ$147,21,0)</f>
        <v>7</v>
      </c>
      <c r="BT118" s="57">
        <f>VLOOKUP($E118,'факт '!$E$9:$DJ$147,22,0)</f>
        <v>1712990.1599999997</v>
      </c>
      <c r="BU118" s="57">
        <f>VLOOKUP($E118,'факт '!$E$9:$DJ$147,23,0)</f>
        <v>111</v>
      </c>
      <c r="BV118" s="57">
        <f>VLOOKUP($E118,'факт '!$E$9:$DJ$147,24,0)</f>
        <v>0</v>
      </c>
      <c r="BW118" s="57">
        <f>VLOOKUP($E118,'факт '!$E$9:$DJ$147,25,0)</f>
        <v>0</v>
      </c>
      <c r="BX118" s="57">
        <f>VLOOKUP($E118,'факт '!$E$9:$DJ$147,26,0)</f>
        <v>0</v>
      </c>
      <c r="BY118" s="57">
        <f t="shared" si="1827"/>
        <v>7</v>
      </c>
      <c r="BZ118" s="57">
        <f t="shared" si="1828"/>
        <v>1712990.1599999997</v>
      </c>
      <c r="CA118" s="57">
        <f t="shared" si="1829"/>
        <v>111</v>
      </c>
      <c r="CB118" s="243">
        <f t="shared" si="1830"/>
        <v>7</v>
      </c>
      <c r="CC118" s="243">
        <f t="shared" si="1831"/>
        <v>1712990.1599999997</v>
      </c>
      <c r="CD118" s="238"/>
      <c r="CE118" s="238"/>
      <c r="CF118" s="143"/>
      <c r="CG118" s="143"/>
      <c r="CH118" s="140"/>
      <c r="CI118" s="140"/>
      <c r="CJ118" s="140"/>
      <c r="CK118" s="140"/>
      <c r="CL118" s="57">
        <f>VLOOKUP($E118,'факт '!$E$9:$DJ$148,33,0)</f>
        <v>0</v>
      </c>
      <c r="CM118" s="57">
        <f>VLOOKUP($E118,'факт '!$E$9:$DJ$148,34,0)</f>
        <v>0</v>
      </c>
      <c r="CN118" s="57">
        <f>VLOOKUP($E118,'факт '!$E$9:$DJ$148,35,0)</f>
        <v>0</v>
      </c>
      <c r="CO118" s="57">
        <f>VLOOKUP($E118,'факт '!$E$9:$DJ$148,36,0)</f>
        <v>0</v>
      </c>
      <c r="CP118" s="57">
        <f>VLOOKUP($E118,'факт '!$E$9:$DJ$148,37,0)</f>
        <v>0</v>
      </c>
      <c r="CQ118" s="57">
        <f>VLOOKUP($E118,'факт '!$E$9:$DJ$148,38,0)</f>
        <v>0</v>
      </c>
      <c r="CR118" s="57">
        <f t="shared" si="1832"/>
        <v>0</v>
      </c>
      <c r="CS118" s="57">
        <f t="shared" si="1833"/>
        <v>0</v>
      </c>
      <c r="CT118" s="57">
        <f t="shared" si="1834"/>
        <v>0</v>
      </c>
      <c r="CU118" s="243">
        <f t="shared" si="1835"/>
        <v>0</v>
      </c>
      <c r="CV118" s="243">
        <f t="shared" si="1836"/>
        <v>0</v>
      </c>
      <c r="CW118" s="238"/>
      <c r="CX118" s="238"/>
      <c r="CY118" s="143"/>
      <c r="CZ118" s="143"/>
      <c r="DA118" s="140"/>
      <c r="DB118" s="140"/>
      <c r="DC118" s="140"/>
      <c r="DD118" s="140"/>
      <c r="DE118" s="57">
        <f>VLOOKUP($E118,'факт '!$E$9:$DJ$148,57,0)</f>
        <v>0</v>
      </c>
      <c r="DF118" s="57">
        <f>VLOOKUP($E118,'факт '!$E$9:$DJ$148,58,0)</f>
        <v>0</v>
      </c>
      <c r="DG118" s="57">
        <f>VLOOKUP($E118,'факт '!$E$9:$DJ$148,59,0)</f>
        <v>0</v>
      </c>
      <c r="DH118" s="57">
        <f>VLOOKUP($E118,'факт '!$E$9:$DJ$148,60,0)</f>
        <v>0</v>
      </c>
      <c r="DI118" s="57">
        <f>VLOOKUP($E118,'факт '!$E$9:$DJ$148,61,0)</f>
        <v>0</v>
      </c>
      <c r="DJ118" s="57">
        <f>VLOOKUP($E118,'факт '!$E$9:$DJ$148,62,0)</f>
        <v>0</v>
      </c>
      <c r="DK118" s="57">
        <f t="shared" si="1837"/>
        <v>0</v>
      </c>
      <c r="DL118" s="57">
        <f t="shared" si="1838"/>
        <v>0</v>
      </c>
      <c r="DM118" s="57">
        <f t="shared" si="1839"/>
        <v>0</v>
      </c>
      <c r="DN118" s="243">
        <f t="shared" si="1840"/>
        <v>0</v>
      </c>
      <c r="DO118" s="243">
        <f t="shared" si="1841"/>
        <v>0</v>
      </c>
      <c r="DP118" s="238"/>
      <c r="DQ118" s="238"/>
      <c r="DR118" s="143"/>
      <c r="DS118" s="143"/>
      <c r="DT118" s="140"/>
      <c r="DU118" s="140"/>
      <c r="DV118" s="140"/>
      <c r="DW118" s="140"/>
      <c r="DX118" s="57">
        <f>VLOOKUP($E118,'факт '!$E$9:$DJ$148,27,0)</f>
        <v>0</v>
      </c>
      <c r="DY118" s="57">
        <f>VLOOKUP($E118,'факт '!$E$9:$DJ$148,28,0)</f>
        <v>0</v>
      </c>
      <c r="DZ118" s="57">
        <f>VLOOKUP($E118,'факт '!$E$9:$DJ$148,29,0)</f>
        <v>0</v>
      </c>
      <c r="EA118" s="57">
        <f>VLOOKUP($E118,'факт '!$E$9:$DJ$148,30,0)</f>
        <v>0</v>
      </c>
      <c r="EB118" s="57">
        <f>VLOOKUP($E118,'факт '!$E$9:$DJ$148,31,0)</f>
        <v>0</v>
      </c>
      <c r="EC118" s="57">
        <f>VLOOKUP($E118,'факт '!$E$9:$DJ$148,32,0)</f>
        <v>0</v>
      </c>
      <c r="ED118" s="57">
        <f t="shared" si="1842"/>
        <v>0</v>
      </c>
      <c r="EE118" s="57">
        <f t="shared" si="1843"/>
        <v>0</v>
      </c>
      <c r="EF118" s="57">
        <f t="shared" si="1844"/>
        <v>0</v>
      </c>
      <c r="EG118" s="243">
        <f t="shared" si="1845"/>
        <v>0</v>
      </c>
      <c r="EH118" s="243">
        <f t="shared" si="1846"/>
        <v>0</v>
      </c>
      <c r="EI118" s="238"/>
      <c r="EJ118" s="238"/>
      <c r="EK118" s="143"/>
      <c r="EL118" s="143"/>
      <c r="EM118" s="140"/>
      <c r="EN118" s="140"/>
      <c r="EO118" s="140"/>
      <c r="EP118" s="140"/>
      <c r="EQ118" s="57">
        <f>VLOOKUP($E118,'факт '!$E$9:$DJ$148,63,0)</f>
        <v>0</v>
      </c>
      <c r="ER118" s="57">
        <f>VLOOKUP($E118,'факт '!$E$9:$DJ$148,64,0)</f>
        <v>0</v>
      </c>
      <c r="ES118" s="57">
        <f>VLOOKUP($E118,'факт '!$E$9:$DJ$148,65,0)</f>
        <v>0</v>
      </c>
      <c r="ET118" s="57">
        <f>VLOOKUP($E118,'факт '!$E$9:$DJ$148,66,0)</f>
        <v>0</v>
      </c>
      <c r="EU118" s="57">
        <f>VLOOKUP($E118,'факт '!$E$9:$DJ$148,67,0)</f>
        <v>0</v>
      </c>
      <c r="EV118" s="57">
        <f>VLOOKUP($E118,'факт '!$E$9:$DJ$148,68,0)</f>
        <v>0</v>
      </c>
      <c r="EW118" s="57">
        <f t="shared" si="1847"/>
        <v>0</v>
      </c>
      <c r="EX118" s="57">
        <f t="shared" si="1848"/>
        <v>0</v>
      </c>
      <c r="EY118" s="57">
        <f t="shared" si="1849"/>
        <v>0</v>
      </c>
      <c r="EZ118" s="243">
        <f t="shared" si="1850"/>
        <v>0</v>
      </c>
      <c r="FA118" s="243">
        <f t="shared" si="1851"/>
        <v>0</v>
      </c>
      <c r="FB118" s="238"/>
      <c r="FC118" s="238"/>
      <c r="FD118" s="143"/>
      <c r="FE118" s="143"/>
      <c r="FF118" s="140"/>
      <c r="FG118" s="140"/>
      <c r="FH118" s="140"/>
      <c r="FI118" s="140"/>
      <c r="FJ118" s="57">
        <f>VLOOKUP($E118,'факт '!$E$9:$DJ$148,93,0)</f>
        <v>0</v>
      </c>
      <c r="FK118" s="57">
        <f>VLOOKUP($E118,'факт '!$E$9:$DJ$148,94,0)</f>
        <v>0</v>
      </c>
      <c r="FL118" s="57">
        <f>VLOOKUP($E118,'факт '!$E$9:$DJ$148,95,0)</f>
        <v>0</v>
      </c>
      <c r="FM118" s="57">
        <f>VLOOKUP($E118,'факт '!$E$9:$DJ$148,96,0)</f>
        <v>0</v>
      </c>
      <c r="FN118" s="57">
        <f>VLOOKUP($E118,'факт '!$E$9:$DJ$148,97,0)</f>
        <v>0</v>
      </c>
      <c r="FO118" s="57">
        <f>VLOOKUP($E118,'факт '!$E$9:$DJ$148,98,0)</f>
        <v>0</v>
      </c>
      <c r="FP118" s="57">
        <f t="shared" si="1852"/>
        <v>0</v>
      </c>
      <c r="FQ118" s="57">
        <f t="shared" si="1853"/>
        <v>0</v>
      </c>
      <c r="FR118" s="57">
        <f t="shared" si="1854"/>
        <v>0</v>
      </c>
      <c r="FS118" s="243">
        <f t="shared" si="1855"/>
        <v>0</v>
      </c>
      <c r="FT118" s="243">
        <f t="shared" si="1856"/>
        <v>0</v>
      </c>
      <c r="FU118" s="238"/>
      <c r="FV118" s="238"/>
      <c r="FW118" s="143"/>
      <c r="FX118" s="143"/>
      <c r="FY118" s="140"/>
      <c r="FZ118" s="140"/>
      <c r="GA118" s="140"/>
      <c r="GB118" s="140"/>
      <c r="GC118" s="57">
        <f>VLOOKUP($E118,'факт '!$E$9:$DJ$148,87,0)</f>
        <v>0</v>
      </c>
      <c r="GD118" s="57">
        <f>VLOOKUP($E118,'факт '!$E$9:$DJ$148,88,0)</f>
        <v>0</v>
      </c>
      <c r="GE118" s="57">
        <f>VLOOKUP($E118,'факт '!$E$9:$DJ$148,89,0)</f>
        <v>0</v>
      </c>
      <c r="GF118" s="57">
        <f>VLOOKUP($E118,'факт '!$E$9:$DJ$148,90,0)</f>
        <v>0</v>
      </c>
      <c r="GG118" s="57">
        <f>VLOOKUP($E118,'факт '!$E$9:$DJ$148,91,0)</f>
        <v>0</v>
      </c>
      <c r="GH118" s="57">
        <f>VLOOKUP($E118,'факт '!$E$9:$DJ$148,92,0)</f>
        <v>0</v>
      </c>
      <c r="GI118" s="57">
        <f t="shared" si="1857"/>
        <v>0</v>
      </c>
      <c r="GJ118" s="57">
        <f t="shared" si="1858"/>
        <v>0</v>
      </c>
      <c r="GK118" s="57">
        <f t="shared" si="1859"/>
        <v>0</v>
      </c>
      <c r="GL118" s="243">
        <f t="shared" si="1860"/>
        <v>0</v>
      </c>
      <c r="GM118" s="243">
        <f t="shared" si="1861"/>
        <v>0</v>
      </c>
      <c r="GN118" s="238"/>
      <c r="GO118" s="238"/>
      <c r="GP118" s="143"/>
      <c r="GQ118" s="143"/>
      <c r="GR118" s="140"/>
      <c r="GS118" s="140"/>
      <c r="GT118" s="140"/>
      <c r="GU118" s="140"/>
      <c r="GV118" s="57">
        <f>VLOOKUP($E118,'факт '!$E$9:$DJ$148,99,0)</f>
        <v>0</v>
      </c>
      <c r="GW118" s="57">
        <f>VLOOKUP($E118,'факт '!$E$9:$DJ$148,100,0)</f>
        <v>0</v>
      </c>
      <c r="GX118" s="57">
        <f>VLOOKUP($E118,'факт '!$E$9:$DJ$148,101,0)</f>
        <v>0</v>
      </c>
      <c r="GY118" s="57">
        <f>VLOOKUP($E118,'факт '!$E$9:$DJ$148,102,0)</f>
        <v>0</v>
      </c>
      <c r="GZ118" s="57">
        <f>VLOOKUP($E118,'факт '!$E$9:$DJ$148,103,0)</f>
        <v>0</v>
      </c>
      <c r="HA118" s="57">
        <f>VLOOKUP($E118,'факт '!$E$9:$DJ$148,104,0)</f>
        <v>0</v>
      </c>
      <c r="HB118" s="57">
        <f t="shared" si="1862"/>
        <v>0</v>
      </c>
      <c r="HC118" s="57">
        <f t="shared" si="1863"/>
        <v>0</v>
      </c>
      <c r="HD118" s="57">
        <f t="shared" si="1864"/>
        <v>0</v>
      </c>
      <c r="HE118" s="243">
        <f t="shared" si="1865"/>
        <v>0</v>
      </c>
      <c r="HF118" s="243">
        <f t="shared" si="1866"/>
        <v>0</v>
      </c>
      <c r="HG118" s="238"/>
      <c r="HH118" s="238"/>
      <c r="HI118" s="143"/>
      <c r="HJ118" s="143"/>
      <c r="HK118" s="140"/>
      <c r="HL118" s="140"/>
      <c r="HM118" s="140"/>
      <c r="HN118" s="140"/>
      <c r="HO118" s="57">
        <f>VLOOKUP($E118,'факт '!$E$9:$DJ$148,81,0)</f>
        <v>0</v>
      </c>
      <c r="HP118" s="57">
        <f>VLOOKUP($E118,'факт '!$E$9:$DJ$148,82,0)</f>
        <v>0</v>
      </c>
      <c r="HQ118" s="57">
        <f>VLOOKUP($E118,'факт '!$E$9:$DJ$148,83,0)</f>
        <v>0</v>
      </c>
      <c r="HR118" s="57">
        <f>VLOOKUP($E118,'факт '!$E$9:$DJ$148,84,0)</f>
        <v>0</v>
      </c>
      <c r="HS118" s="57">
        <f>VLOOKUP($E118,'факт '!$E$9:$DJ$148,85,0)</f>
        <v>0</v>
      </c>
      <c r="HT118" s="57">
        <f>VLOOKUP($E118,'факт '!$E$9:$DJ$148,86,0)</f>
        <v>0</v>
      </c>
      <c r="HU118" s="57">
        <f t="shared" si="1867"/>
        <v>0</v>
      </c>
      <c r="HV118" s="57">
        <f t="shared" si="1868"/>
        <v>0</v>
      </c>
      <c r="HW118" s="57">
        <f t="shared" si="1869"/>
        <v>0</v>
      </c>
      <c r="HX118" s="243">
        <f t="shared" si="1870"/>
        <v>0</v>
      </c>
      <c r="HY118" s="243">
        <f t="shared" si="1871"/>
        <v>0</v>
      </c>
      <c r="HZ118" s="238"/>
      <c r="IA118" s="238"/>
      <c r="IB118" s="143"/>
      <c r="IC118" s="143"/>
      <c r="ID118" s="143"/>
      <c r="IE118" s="143"/>
      <c r="IF118" s="140"/>
      <c r="IG118" s="140"/>
      <c r="IH118" s="57">
        <f>VLOOKUP($E118,'факт '!$E$9:$DJ$148,69,0)</f>
        <v>0</v>
      </c>
      <c r="II118" s="57">
        <f>VLOOKUP($E118,'факт '!$E$9:$DJ$148,70,0)</f>
        <v>0</v>
      </c>
      <c r="IJ118" s="57">
        <f>VLOOKUP($E118,'факт '!$E$9:$DJ$148,71,0)</f>
        <v>0</v>
      </c>
      <c r="IK118" s="57">
        <f>VLOOKUP($E118,'факт '!$E$9:$DJ$148,72,0)</f>
        <v>0</v>
      </c>
      <c r="IL118" s="57">
        <f>VLOOKUP($E118,'факт '!$E$9:$DJ$148,73,0)</f>
        <v>0</v>
      </c>
      <c r="IM118" s="57">
        <f>VLOOKUP($E118,'факт '!$E$9:$DJ$148,74,0)</f>
        <v>0</v>
      </c>
      <c r="IN118" s="57">
        <f t="shared" si="1872"/>
        <v>0</v>
      </c>
      <c r="IO118" s="57">
        <f t="shared" si="1873"/>
        <v>0</v>
      </c>
      <c r="IP118" s="57">
        <f t="shared" si="1874"/>
        <v>0</v>
      </c>
      <c r="IQ118" s="243">
        <f t="shared" si="1875"/>
        <v>0</v>
      </c>
      <c r="IR118" s="243">
        <f t="shared" si="1876"/>
        <v>0</v>
      </c>
      <c r="IS118" s="238"/>
      <c r="IT118" s="238"/>
      <c r="IU118" s="143"/>
      <c r="IV118" s="143"/>
      <c r="IW118" s="143"/>
      <c r="IX118" s="143"/>
      <c r="IY118" s="140"/>
      <c r="IZ118" s="140"/>
      <c r="JA118" s="57"/>
      <c r="JB118" s="57"/>
      <c r="JC118" s="57"/>
      <c r="JD118" s="57"/>
      <c r="JE118" s="57"/>
      <c r="JF118" s="57"/>
      <c r="JG118" s="57">
        <f t="shared" si="1877"/>
        <v>0</v>
      </c>
      <c r="JH118" s="57">
        <f t="shared" si="1878"/>
        <v>0</v>
      </c>
      <c r="JI118" s="57">
        <f t="shared" si="1879"/>
        <v>0</v>
      </c>
      <c r="JJ118" s="243">
        <f t="shared" si="1880"/>
        <v>0</v>
      </c>
      <c r="JK118" s="243">
        <f t="shared" si="1881"/>
        <v>0</v>
      </c>
      <c r="JL118" s="238"/>
      <c r="JM118" s="238"/>
      <c r="JN118" s="143"/>
      <c r="JO118" s="143"/>
      <c r="JP118" s="144"/>
      <c r="JQ118" s="145"/>
      <c r="JR118" s="144"/>
      <c r="JS118" s="144"/>
      <c r="JT118" s="519">
        <f t="shared" si="2721"/>
        <v>7</v>
      </c>
      <c r="JU118" s="519">
        <f t="shared" si="2722"/>
        <v>1712990.1599999997</v>
      </c>
      <c r="JV118" s="519">
        <f t="shared" si="2723"/>
        <v>111</v>
      </c>
      <c r="JW118" s="519">
        <f t="shared" si="2724"/>
        <v>0</v>
      </c>
      <c r="JX118" s="519">
        <f t="shared" si="2725"/>
        <v>0</v>
      </c>
      <c r="JY118" s="519">
        <f t="shared" si="2726"/>
        <v>0</v>
      </c>
      <c r="JZ118" s="57">
        <f t="shared" si="2426"/>
        <v>7</v>
      </c>
      <c r="KA118" s="57">
        <f t="shared" si="1962"/>
        <v>1712990.1599999997</v>
      </c>
      <c r="KB118" s="57">
        <f t="shared" si="1963"/>
        <v>111</v>
      </c>
      <c r="KC118" s="243">
        <f t="shared" si="2727"/>
        <v>7</v>
      </c>
      <c r="KD118" s="243">
        <f t="shared" si="2728"/>
        <v>1712990.1599999997</v>
      </c>
      <c r="KE118" s="143"/>
      <c r="KF118" s="143"/>
      <c r="KG118" s="76"/>
      <c r="KH118" s="76"/>
    </row>
    <row r="119" spans="1:296" ht="15" customHeight="1" x14ac:dyDescent="0.2">
      <c r="A119" s="126">
        <v>1</v>
      </c>
      <c r="B119" s="126">
        <v>1</v>
      </c>
      <c r="C119" s="217">
        <v>487</v>
      </c>
      <c r="D119" s="297" t="s">
        <v>352</v>
      </c>
      <c r="E119" s="217" t="s">
        <v>453</v>
      </c>
      <c r="F119" s="258" t="s">
        <v>454</v>
      </c>
      <c r="G119" s="77"/>
      <c r="H119" s="115"/>
      <c r="I119" s="115"/>
      <c r="J119" s="57"/>
      <c r="K119" s="57"/>
      <c r="L119" s="57"/>
      <c r="M119" s="57"/>
      <c r="N119" s="57">
        <f>VLOOKUP($E119,'факт '!$E$9:$DJ$147,3,0)</f>
        <v>0</v>
      </c>
      <c r="O119" s="57">
        <f>VLOOKUP($E119,'факт '!$E$9:$DJ$147,4,0)</f>
        <v>0</v>
      </c>
      <c r="P119" s="57">
        <f>VLOOKUP($E119,'факт '!$E$9:$DJ$147,5,0)</f>
        <v>0</v>
      </c>
      <c r="Q119" s="57">
        <f>VLOOKUP($E119,'факт '!$E$9:$DJ$147,6,0)</f>
        <v>0</v>
      </c>
      <c r="R119" s="57">
        <f>VLOOKUP($E119,'факт '!$E$9:$DJ$147,7,0)</f>
        <v>0</v>
      </c>
      <c r="S119" s="57">
        <f>VLOOKUP($E119,'факт '!$E$9:$DJ$147,8,0)</f>
        <v>0</v>
      </c>
      <c r="T119" s="57">
        <f t="shared" si="2584"/>
        <v>0</v>
      </c>
      <c r="U119" s="57">
        <f t="shared" si="2584"/>
        <v>0</v>
      </c>
      <c r="V119" s="57">
        <f t="shared" si="2584"/>
        <v>0</v>
      </c>
      <c r="W119" s="243">
        <f t="shared" si="2585"/>
        <v>0</v>
      </c>
      <c r="X119" s="243">
        <f t="shared" si="2586"/>
        <v>0</v>
      </c>
      <c r="Y119" s="238"/>
      <c r="Z119" s="238"/>
      <c r="AA119" s="58"/>
      <c r="AB119" s="58"/>
      <c r="AC119" s="57"/>
      <c r="AD119" s="57"/>
      <c r="AE119" s="57"/>
      <c r="AF119" s="57"/>
      <c r="AG119" s="57">
        <f>VLOOKUP($E119,'факт '!$E$9:$DJ$147,15,0)</f>
        <v>0</v>
      </c>
      <c r="AH119" s="57">
        <f>VLOOKUP($E119,'факт '!$E$9:$DJ$147,16,0)</f>
        <v>0</v>
      </c>
      <c r="AI119" s="57">
        <f>VLOOKUP($E119,'факт '!$E$9:$DJ$147,17,0)</f>
        <v>0</v>
      </c>
      <c r="AJ119" s="57">
        <f>VLOOKUP($E119,'факт '!$E$9:$DJ$147,18,0)</f>
        <v>0</v>
      </c>
      <c r="AK119" s="57">
        <f>VLOOKUP($E119,'факт '!$E$9:$DJ$147,19,0)</f>
        <v>0</v>
      </c>
      <c r="AL119" s="57">
        <f>VLOOKUP($E119,'факт '!$E$9:$DJ$147,20,0)</f>
        <v>0</v>
      </c>
      <c r="AM119" s="57">
        <f t="shared" si="1817"/>
        <v>0</v>
      </c>
      <c r="AN119" s="57">
        <f t="shared" si="1818"/>
        <v>0</v>
      </c>
      <c r="AO119" s="57">
        <f t="shared" si="1819"/>
        <v>0</v>
      </c>
      <c r="AP119" s="243">
        <f t="shared" si="1820"/>
        <v>0</v>
      </c>
      <c r="AQ119" s="243">
        <f t="shared" si="1821"/>
        <v>0</v>
      </c>
      <c r="AR119" s="238"/>
      <c r="AS119" s="238"/>
      <c r="AT119" s="58"/>
      <c r="AU119" s="58"/>
      <c r="AV119" s="57"/>
      <c r="AW119" s="57"/>
      <c r="AX119" s="57"/>
      <c r="AY119" s="57"/>
      <c r="AZ119" s="57">
        <f>VLOOKUP($E119,'факт '!$E$9:$DJ$147,9,0)</f>
        <v>0</v>
      </c>
      <c r="BA119" s="57">
        <f>VLOOKUP($E119,'факт '!$E$9:$DJ$147,10,0)</f>
        <v>0</v>
      </c>
      <c r="BB119" s="57">
        <f>VLOOKUP($E119,'факт '!$E$9:$DJ$147,11,0)</f>
        <v>0</v>
      </c>
      <c r="BC119" s="57">
        <f>VLOOKUP($E119,'факт '!$E$9:$DJ$147,12,0)</f>
        <v>0</v>
      </c>
      <c r="BD119" s="57">
        <f>VLOOKUP($E119,'факт '!$E$9:$DJ$147,13,0)</f>
        <v>0</v>
      </c>
      <c r="BE119" s="57">
        <f>VLOOKUP($E119,'факт '!$E$9:$DJ$147,14,0)</f>
        <v>0</v>
      </c>
      <c r="BF119" s="57">
        <f t="shared" si="1822"/>
        <v>0</v>
      </c>
      <c r="BG119" s="57">
        <f t="shared" si="1823"/>
        <v>0</v>
      </c>
      <c r="BH119" s="57">
        <f t="shared" si="1824"/>
        <v>0</v>
      </c>
      <c r="BI119" s="243">
        <f t="shared" si="1825"/>
        <v>0</v>
      </c>
      <c r="BJ119" s="243">
        <f t="shared" si="1826"/>
        <v>0</v>
      </c>
      <c r="BK119" s="238"/>
      <c r="BL119" s="238"/>
      <c r="BM119" s="58"/>
      <c r="BN119" s="58"/>
      <c r="BO119" s="57"/>
      <c r="BP119" s="57"/>
      <c r="BQ119" s="57"/>
      <c r="BR119" s="57"/>
      <c r="BS119" s="57">
        <f>VLOOKUP($E119,'факт '!$E$9:$DJ$147,21,0)</f>
        <v>2</v>
      </c>
      <c r="BT119" s="57">
        <f>VLOOKUP($E119,'факт '!$E$9:$DJ$147,22,0)</f>
        <v>489425.76</v>
      </c>
      <c r="BU119" s="57">
        <f>VLOOKUP($E119,'факт '!$E$9:$DJ$147,23,0)</f>
        <v>58</v>
      </c>
      <c r="BV119" s="57">
        <f>VLOOKUP($E119,'факт '!$E$9:$DJ$147,24,0)</f>
        <v>0</v>
      </c>
      <c r="BW119" s="57">
        <f>VLOOKUP($E119,'факт '!$E$9:$DJ$147,25,0)</f>
        <v>0</v>
      </c>
      <c r="BX119" s="57">
        <f>VLOOKUP($E119,'факт '!$E$9:$DJ$147,26,0)</f>
        <v>0</v>
      </c>
      <c r="BY119" s="57">
        <f t="shared" si="1827"/>
        <v>2</v>
      </c>
      <c r="BZ119" s="57">
        <f t="shared" si="1828"/>
        <v>489425.76</v>
      </c>
      <c r="CA119" s="57">
        <f t="shared" si="1829"/>
        <v>58</v>
      </c>
      <c r="CB119" s="243">
        <f t="shared" si="1830"/>
        <v>2</v>
      </c>
      <c r="CC119" s="243">
        <f t="shared" si="1831"/>
        <v>489425.76</v>
      </c>
      <c r="CD119" s="238"/>
      <c r="CE119" s="238"/>
      <c r="CF119" s="58"/>
      <c r="CG119" s="58"/>
      <c r="CH119" s="57"/>
      <c r="CI119" s="57"/>
      <c r="CJ119" s="57"/>
      <c r="CK119" s="57"/>
      <c r="CL119" s="57">
        <f>VLOOKUP($E119,'факт '!$E$9:$DJ$148,33,0)</f>
        <v>0</v>
      </c>
      <c r="CM119" s="57">
        <f>VLOOKUP($E119,'факт '!$E$9:$DJ$148,34,0)</f>
        <v>0</v>
      </c>
      <c r="CN119" s="57">
        <f>VLOOKUP($E119,'факт '!$E$9:$DJ$148,35,0)</f>
        <v>0</v>
      </c>
      <c r="CO119" s="57">
        <f>VLOOKUP($E119,'факт '!$E$9:$DJ$148,36,0)</f>
        <v>0</v>
      </c>
      <c r="CP119" s="57">
        <f>VLOOKUP($E119,'факт '!$E$9:$DJ$148,37,0)</f>
        <v>0</v>
      </c>
      <c r="CQ119" s="57">
        <f>VLOOKUP($E119,'факт '!$E$9:$DJ$148,38,0)</f>
        <v>0</v>
      </c>
      <c r="CR119" s="57">
        <f t="shared" si="1832"/>
        <v>0</v>
      </c>
      <c r="CS119" s="57">
        <f t="shared" si="1833"/>
        <v>0</v>
      </c>
      <c r="CT119" s="57">
        <f t="shared" si="1834"/>
        <v>0</v>
      </c>
      <c r="CU119" s="243">
        <f t="shared" si="1835"/>
        <v>0</v>
      </c>
      <c r="CV119" s="243">
        <f t="shared" si="1836"/>
        <v>0</v>
      </c>
      <c r="CW119" s="238"/>
      <c r="CX119" s="238"/>
      <c r="CY119" s="58"/>
      <c r="CZ119" s="58"/>
      <c r="DA119" s="57"/>
      <c r="DB119" s="57"/>
      <c r="DC119" s="57"/>
      <c r="DD119" s="57"/>
      <c r="DE119" s="57">
        <f>VLOOKUP($E119,'факт '!$E$9:$DJ$148,57,0)</f>
        <v>0</v>
      </c>
      <c r="DF119" s="57">
        <f>VLOOKUP($E119,'факт '!$E$9:$DJ$148,58,0)</f>
        <v>0</v>
      </c>
      <c r="DG119" s="57">
        <f>VLOOKUP($E119,'факт '!$E$9:$DJ$148,59,0)</f>
        <v>0</v>
      </c>
      <c r="DH119" s="57">
        <f>VLOOKUP($E119,'факт '!$E$9:$DJ$148,60,0)</f>
        <v>0</v>
      </c>
      <c r="DI119" s="57">
        <f>VLOOKUP($E119,'факт '!$E$9:$DJ$148,61,0)</f>
        <v>0</v>
      </c>
      <c r="DJ119" s="57">
        <f>VLOOKUP($E119,'факт '!$E$9:$DJ$148,62,0)</f>
        <v>0</v>
      </c>
      <c r="DK119" s="57">
        <f t="shared" si="1837"/>
        <v>0</v>
      </c>
      <c r="DL119" s="57">
        <f t="shared" si="1838"/>
        <v>0</v>
      </c>
      <c r="DM119" s="57">
        <f t="shared" si="1839"/>
        <v>0</v>
      </c>
      <c r="DN119" s="243">
        <f t="shared" si="1840"/>
        <v>0</v>
      </c>
      <c r="DO119" s="243">
        <f t="shared" si="1841"/>
        <v>0</v>
      </c>
      <c r="DP119" s="238"/>
      <c r="DQ119" s="238"/>
      <c r="DR119" s="58"/>
      <c r="DS119" s="58"/>
      <c r="DT119" s="57"/>
      <c r="DU119" s="57"/>
      <c r="DV119" s="57"/>
      <c r="DW119" s="57"/>
      <c r="DX119" s="57">
        <f>VLOOKUP($E119,'факт '!$E$9:$DJ$148,27,0)</f>
        <v>0</v>
      </c>
      <c r="DY119" s="57">
        <f>VLOOKUP($E119,'факт '!$E$9:$DJ$148,28,0)</f>
        <v>0</v>
      </c>
      <c r="DZ119" s="57">
        <f>VLOOKUP($E119,'факт '!$E$9:$DJ$148,29,0)</f>
        <v>0</v>
      </c>
      <c r="EA119" s="57">
        <f>VLOOKUP($E119,'факт '!$E$9:$DJ$148,30,0)</f>
        <v>0</v>
      </c>
      <c r="EB119" s="57">
        <f>VLOOKUP($E119,'факт '!$E$9:$DJ$148,31,0)</f>
        <v>0</v>
      </c>
      <c r="EC119" s="57">
        <f>VLOOKUP($E119,'факт '!$E$9:$DJ$148,32,0)</f>
        <v>0</v>
      </c>
      <c r="ED119" s="57">
        <f t="shared" si="1842"/>
        <v>0</v>
      </c>
      <c r="EE119" s="57">
        <f t="shared" si="1843"/>
        <v>0</v>
      </c>
      <c r="EF119" s="57">
        <f t="shared" si="1844"/>
        <v>0</v>
      </c>
      <c r="EG119" s="243">
        <f t="shared" si="1845"/>
        <v>0</v>
      </c>
      <c r="EH119" s="243">
        <f t="shared" si="1846"/>
        <v>0</v>
      </c>
      <c r="EI119" s="238"/>
      <c r="EJ119" s="238"/>
      <c r="EK119" s="58"/>
      <c r="EL119" s="58"/>
      <c r="EM119" s="57"/>
      <c r="EN119" s="57"/>
      <c r="EO119" s="57"/>
      <c r="EP119" s="57"/>
      <c r="EQ119" s="57">
        <f>VLOOKUP($E119,'факт '!$E$9:$DJ$148,63,0)</f>
        <v>0</v>
      </c>
      <c r="ER119" s="57">
        <f>VLOOKUP($E119,'факт '!$E$9:$DJ$148,64,0)</f>
        <v>0</v>
      </c>
      <c r="ES119" s="57">
        <f>VLOOKUP($E119,'факт '!$E$9:$DJ$148,65,0)</f>
        <v>0</v>
      </c>
      <c r="ET119" s="57">
        <f>VLOOKUP($E119,'факт '!$E$9:$DJ$148,66,0)</f>
        <v>0</v>
      </c>
      <c r="EU119" s="57">
        <f>VLOOKUP($E119,'факт '!$E$9:$DJ$148,67,0)</f>
        <v>0</v>
      </c>
      <c r="EV119" s="57">
        <f>VLOOKUP($E119,'факт '!$E$9:$DJ$148,68,0)</f>
        <v>0</v>
      </c>
      <c r="EW119" s="57">
        <f t="shared" si="1847"/>
        <v>0</v>
      </c>
      <c r="EX119" s="57">
        <f t="shared" si="1848"/>
        <v>0</v>
      </c>
      <c r="EY119" s="57">
        <f t="shared" si="1849"/>
        <v>0</v>
      </c>
      <c r="EZ119" s="243">
        <f t="shared" si="1850"/>
        <v>0</v>
      </c>
      <c r="FA119" s="243">
        <f t="shared" si="1851"/>
        <v>0</v>
      </c>
      <c r="FB119" s="238"/>
      <c r="FC119" s="238"/>
      <c r="FD119" s="58"/>
      <c r="FE119" s="58"/>
      <c r="FF119" s="57"/>
      <c r="FG119" s="57"/>
      <c r="FH119" s="57"/>
      <c r="FI119" s="57"/>
      <c r="FJ119" s="57">
        <f>VLOOKUP($E119,'факт '!$E$9:$DJ$148,93,0)</f>
        <v>0</v>
      </c>
      <c r="FK119" s="57">
        <f>VLOOKUP($E119,'факт '!$E$9:$DJ$148,94,0)</f>
        <v>0</v>
      </c>
      <c r="FL119" s="57">
        <f>VLOOKUP($E119,'факт '!$E$9:$DJ$148,95,0)</f>
        <v>0</v>
      </c>
      <c r="FM119" s="57">
        <f>VLOOKUP($E119,'факт '!$E$9:$DJ$148,96,0)</f>
        <v>0</v>
      </c>
      <c r="FN119" s="57">
        <f>VLOOKUP($E119,'факт '!$E$9:$DJ$148,97,0)</f>
        <v>0</v>
      </c>
      <c r="FO119" s="57">
        <f>VLOOKUP($E119,'факт '!$E$9:$DJ$148,98,0)</f>
        <v>0</v>
      </c>
      <c r="FP119" s="57">
        <f t="shared" si="1852"/>
        <v>0</v>
      </c>
      <c r="FQ119" s="57">
        <f t="shared" si="1853"/>
        <v>0</v>
      </c>
      <c r="FR119" s="57">
        <f t="shared" si="1854"/>
        <v>0</v>
      </c>
      <c r="FS119" s="243">
        <f t="shared" si="1855"/>
        <v>0</v>
      </c>
      <c r="FT119" s="243">
        <f t="shared" si="1856"/>
        <v>0</v>
      </c>
      <c r="FU119" s="238"/>
      <c r="FV119" s="238"/>
      <c r="FW119" s="58"/>
      <c r="FX119" s="58"/>
      <c r="FY119" s="57"/>
      <c r="FZ119" s="57"/>
      <c r="GA119" s="57"/>
      <c r="GB119" s="57"/>
      <c r="GC119" s="57">
        <f>VLOOKUP($E119,'факт '!$E$9:$DJ$148,87,0)</f>
        <v>0</v>
      </c>
      <c r="GD119" s="57">
        <f>VLOOKUP($E119,'факт '!$E$9:$DJ$148,88,0)</f>
        <v>0</v>
      </c>
      <c r="GE119" s="57">
        <f>VLOOKUP($E119,'факт '!$E$9:$DJ$148,89,0)</f>
        <v>0</v>
      </c>
      <c r="GF119" s="57">
        <f>VLOOKUP($E119,'факт '!$E$9:$DJ$148,90,0)</f>
        <v>0</v>
      </c>
      <c r="GG119" s="57">
        <f>VLOOKUP($E119,'факт '!$E$9:$DJ$148,91,0)</f>
        <v>0</v>
      </c>
      <c r="GH119" s="57">
        <f>VLOOKUP($E119,'факт '!$E$9:$DJ$148,92,0)</f>
        <v>0</v>
      </c>
      <c r="GI119" s="57">
        <f t="shared" si="1857"/>
        <v>0</v>
      </c>
      <c r="GJ119" s="57">
        <f t="shared" si="1858"/>
        <v>0</v>
      </c>
      <c r="GK119" s="57">
        <f t="shared" si="1859"/>
        <v>0</v>
      </c>
      <c r="GL119" s="243">
        <f t="shared" si="1860"/>
        <v>0</v>
      </c>
      <c r="GM119" s="243">
        <f t="shared" si="1861"/>
        <v>0</v>
      </c>
      <c r="GN119" s="238"/>
      <c r="GO119" s="238"/>
      <c r="GP119" s="58"/>
      <c r="GQ119" s="58"/>
      <c r="GR119" s="57"/>
      <c r="GS119" s="57"/>
      <c r="GT119" s="57"/>
      <c r="GU119" s="57"/>
      <c r="GV119" s="57">
        <f>VLOOKUP($E119,'факт '!$E$9:$DJ$148,99,0)</f>
        <v>0</v>
      </c>
      <c r="GW119" s="57">
        <f>VLOOKUP($E119,'факт '!$E$9:$DJ$148,100,0)</f>
        <v>0</v>
      </c>
      <c r="GX119" s="57">
        <f>VLOOKUP($E119,'факт '!$E$9:$DJ$148,101,0)</f>
        <v>0</v>
      </c>
      <c r="GY119" s="57">
        <f>VLOOKUP($E119,'факт '!$E$9:$DJ$148,102,0)</f>
        <v>0</v>
      </c>
      <c r="GZ119" s="57">
        <f>VLOOKUP($E119,'факт '!$E$9:$DJ$148,103,0)</f>
        <v>0</v>
      </c>
      <c r="HA119" s="57">
        <f>VLOOKUP($E119,'факт '!$E$9:$DJ$148,104,0)</f>
        <v>0</v>
      </c>
      <c r="HB119" s="57">
        <f t="shared" si="1862"/>
        <v>0</v>
      </c>
      <c r="HC119" s="57">
        <f t="shared" si="1863"/>
        <v>0</v>
      </c>
      <c r="HD119" s="57">
        <f t="shared" si="1864"/>
        <v>0</v>
      </c>
      <c r="HE119" s="243">
        <f t="shared" si="1865"/>
        <v>0</v>
      </c>
      <c r="HF119" s="243">
        <f t="shared" si="1866"/>
        <v>0</v>
      </c>
      <c r="HG119" s="238"/>
      <c r="HH119" s="238"/>
      <c r="HI119" s="58"/>
      <c r="HJ119" s="58"/>
      <c r="HK119" s="57"/>
      <c r="HL119" s="57"/>
      <c r="HM119" s="57"/>
      <c r="HN119" s="57"/>
      <c r="HO119" s="57">
        <f>VLOOKUP($E119,'факт '!$E$9:$DJ$148,81,0)</f>
        <v>0</v>
      </c>
      <c r="HP119" s="57">
        <f>VLOOKUP($E119,'факт '!$E$9:$DJ$148,82,0)</f>
        <v>0</v>
      </c>
      <c r="HQ119" s="57">
        <f>VLOOKUP($E119,'факт '!$E$9:$DJ$148,83,0)</f>
        <v>0</v>
      </c>
      <c r="HR119" s="57">
        <f>VLOOKUP($E119,'факт '!$E$9:$DJ$148,84,0)</f>
        <v>0</v>
      </c>
      <c r="HS119" s="57">
        <f>VLOOKUP($E119,'факт '!$E$9:$DJ$148,85,0)</f>
        <v>0</v>
      </c>
      <c r="HT119" s="57">
        <f>VLOOKUP($E119,'факт '!$E$9:$DJ$148,86,0)</f>
        <v>0</v>
      </c>
      <c r="HU119" s="57">
        <f t="shared" si="1867"/>
        <v>0</v>
      </c>
      <c r="HV119" s="57">
        <f t="shared" si="1868"/>
        <v>0</v>
      </c>
      <c r="HW119" s="57">
        <f t="shared" si="1869"/>
        <v>0</v>
      </c>
      <c r="HX119" s="243">
        <f t="shared" si="1870"/>
        <v>0</v>
      </c>
      <c r="HY119" s="243">
        <f t="shared" si="1871"/>
        <v>0</v>
      </c>
      <c r="HZ119" s="238"/>
      <c r="IA119" s="238"/>
      <c r="IB119" s="58"/>
      <c r="IC119" s="58"/>
      <c r="ID119" s="58"/>
      <c r="IE119" s="58"/>
      <c r="IF119" s="57"/>
      <c r="IG119" s="57"/>
      <c r="IH119" s="57">
        <f>VLOOKUP($E119,'факт '!$E$9:$DJ$148,69,0)</f>
        <v>0</v>
      </c>
      <c r="II119" s="57">
        <f>VLOOKUP($E119,'факт '!$E$9:$DJ$148,70,0)</f>
        <v>0</v>
      </c>
      <c r="IJ119" s="57">
        <f>VLOOKUP($E119,'факт '!$E$9:$DJ$148,71,0)</f>
        <v>0</v>
      </c>
      <c r="IK119" s="57">
        <f>VLOOKUP($E119,'факт '!$E$9:$DJ$148,72,0)</f>
        <v>0</v>
      </c>
      <c r="IL119" s="57">
        <f>VLOOKUP($E119,'факт '!$E$9:$DJ$148,73,0)</f>
        <v>0</v>
      </c>
      <c r="IM119" s="57">
        <f>VLOOKUP($E119,'факт '!$E$9:$DJ$148,74,0)</f>
        <v>0</v>
      </c>
      <c r="IN119" s="57">
        <f t="shared" si="1872"/>
        <v>0</v>
      </c>
      <c r="IO119" s="57">
        <f t="shared" si="1873"/>
        <v>0</v>
      </c>
      <c r="IP119" s="57">
        <f t="shared" si="1874"/>
        <v>0</v>
      </c>
      <c r="IQ119" s="243">
        <f t="shared" si="1875"/>
        <v>0</v>
      </c>
      <c r="IR119" s="243">
        <f t="shared" si="1876"/>
        <v>0</v>
      </c>
      <c r="IS119" s="238"/>
      <c r="IT119" s="238"/>
      <c r="IU119" s="58"/>
      <c r="IV119" s="58"/>
      <c r="IW119" s="58"/>
      <c r="IX119" s="58"/>
      <c r="IY119" s="57"/>
      <c r="IZ119" s="57"/>
      <c r="JA119" s="57"/>
      <c r="JB119" s="57"/>
      <c r="JC119" s="57"/>
      <c r="JD119" s="57"/>
      <c r="JE119" s="57"/>
      <c r="JF119" s="57"/>
      <c r="JG119" s="57">
        <f t="shared" si="1877"/>
        <v>0</v>
      </c>
      <c r="JH119" s="57">
        <f t="shared" si="1878"/>
        <v>0</v>
      </c>
      <c r="JI119" s="57">
        <f t="shared" si="1879"/>
        <v>0</v>
      </c>
      <c r="JJ119" s="243">
        <f t="shared" si="1880"/>
        <v>0</v>
      </c>
      <c r="JK119" s="243">
        <f t="shared" si="1881"/>
        <v>0</v>
      </c>
      <c r="JL119" s="238"/>
      <c r="JM119" s="238"/>
      <c r="JN119" s="58"/>
      <c r="JO119" s="58"/>
      <c r="JP119" s="59"/>
      <c r="JQ119" s="60"/>
      <c r="JR119" s="59"/>
      <c r="JS119" s="59"/>
      <c r="JT119" s="519">
        <f t="shared" si="2721"/>
        <v>2</v>
      </c>
      <c r="JU119" s="519">
        <f t="shared" si="2722"/>
        <v>489425.76</v>
      </c>
      <c r="JV119" s="519">
        <f t="shared" si="2723"/>
        <v>58</v>
      </c>
      <c r="JW119" s="519">
        <f t="shared" si="2724"/>
        <v>0</v>
      </c>
      <c r="JX119" s="519">
        <f t="shared" si="2725"/>
        <v>0</v>
      </c>
      <c r="JY119" s="519">
        <f t="shared" si="2726"/>
        <v>0</v>
      </c>
      <c r="JZ119" s="57">
        <f t="shared" si="2426"/>
        <v>2</v>
      </c>
      <c r="KA119" s="57">
        <f t="shared" si="1962"/>
        <v>489425.76</v>
      </c>
      <c r="KB119" s="57">
        <f t="shared" si="1963"/>
        <v>58</v>
      </c>
      <c r="KC119" s="243">
        <f t="shared" si="2727"/>
        <v>2</v>
      </c>
      <c r="KD119" s="243">
        <f t="shared" si="2728"/>
        <v>489425.76</v>
      </c>
      <c r="KE119" s="58"/>
      <c r="KF119" s="58"/>
      <c r="KG119" s="76"/>
      <c r="KH119" s="76"/>
    </row>
    <row r="120" spans="1:296" ht="15" customHeight="1" x14ac:dyDescent="0.2">
      <c r="A120" s="126">
        <v>1</v>
      </c>
      <c r="B120" s="126">
        <v>1</v>
      </c>
      <c r="C120" s="217">
        <v>487</v>
      </c>
      <c r="D120" s="297" t="s">
        <v>352</v>
      </c>
      <c r="E120" s="217" t="s">
        <v>455</v>
      </c>
      <c r="F120" s="258" t="s">
        <v>456</v>
      </c>
      <c r="G120" s="77"/>
      <c r="H120" s="115"/>
      <c r="I120" s="115"/>
      <c r="J120" s="57"/>
      <c r="K120" s="57"/>
      <c r="L120" s="57"/>
      <c r="M120" s="57"/>
      <c r="N120" s="57">
        <f>VLOOKUP($E120,'факт '!$E$9:$DJ$147,3,0)</f>
        <v>0</v>
      </c>
      <c r="O120" s="57">
        <f>VLOOKUP($E120,'факт '!$E$9:$DJ$147,4,0)</f>
        <v>0</v>
      </c>
      <c r="P120" s="57">
        <f>VLOOKUP($E120,'факт '!$E$9:$DJ$147,5,0)</f>
        <v>0</v>
      </c>
      <c r="Q120" s="57">
        <f>VLOOKUP($E120,'факт '!$E$9:$DJ$147,6,0)</f>
        <v>0</v>
      </c>
      <c r="R120" s="57">
        <f>VLOOKUP($E120,'факт '!$E$9:$DJ$147,7,0)</f>
        <v>0</v>
      </c>
      <c r="S120" s="57">
        <f>VLOOKUP($E120,'факт '!$E$9:$DJ$147,8,0)</f>
        <v>0</v>
      </c>
      <c r="T120" s="57">
        <f t="shared" si="2584"/>
        <v>0</v>
      </c>
      <c r="U120" s="57">
        <f t="shared" si="2584"/>
        <v>0</v>
      </c>
      <c r="V120" s="57">
        <f t="shared" si="2584"/>
        <v>0</v>
      </c>
      <c r="W120" s="243">
        <f t="shared" si="2585"/>
        <v>0</v>
      </c>
      <c r="X120" s="243">
        <f t="shared" si="2586"/>
        <v>0</v>
      </c>
      <c r="Y120" s="238"/>
      <c r="Z120" s="238"/>
      <c r="AA120" s="58"/>
      <c r="AB120" s="58"/>
      <c r="AC120" s="57"/>
      <c r="AD120" s="57"/>
      <c r="AE120" s="57"/>
      <c r="AF120" s="57"/>
      <c r="AG120" s="57">
        <f>VLOOKUP($E120,'факт '!$E$9:$DJ$147,15,0)</f>
        <v>0</v>
      </c>
      <c r="AH120" s="57">
        <f>VLOOKUP($E120,'факт '!$E$9:$DJ$147,16,0)</f>
        <v>0</v>
      </c>
      <c r="AI120" s="57">
        <f>VLOOKUP($E120,'факт '!$E$9:$DJ$147,17,0)</f>
        <v>0</v>
      </c>
      <c r="AJ120" s="57">
        <f>VLOOKUP($E120,'факт '!$E$9:$DJ$147,18,0)</f>
        <v>0</v>
      </c>
      <c r="AK120" s="57">
        <f>VLOOKUP($E120,'факт '!$E$9:$DJ$147,19,0)</f>
        <v>0</v>
      </c>
      <c r="AL120" s="57">
        <f>VLOOKUP($E120,'факт '!$E$9:$DJ$147,20,0)</f>
        <v>0</v>
      </c>
      <c r="AM120" s="57">
        <f t="shared" si="1817"/>
        <v>0</v>
      </c>
      <c r="AN120" s="57">
        <f t="shared" si="1818"/>
        <v>0</v>
      </c>
      <c r="AO120" s="57">
        <f t="shared" si="1819"/>
        <v>0</v>
      </c>
      <c r="AP120" s="243">
        <f t="shared" si="1820"/>
        <v>0</v>
      </c>
      <c r="AQ120" s="243">
        <f t="shared" si="1821"/>
        <v>0</v>
      </c>
      <c r="AR120" s="238"/>
      <c r="AS120" s="238"/>
      <c r="AT120" s="58"/>
      <c r="AU120" s="58"/>
      <c r="AV120" s="57"/>
      <c r="AW120" s="57"/>
      <c r="AX120" s="57"/>
      <c r="AY120" s="57"/>
      <c r="AZ120" s="57">
        <f>VLOOKUP($E120,'факт '!$E$9:$DJ$147,9,0)</f>
        <v>0</v>
      </c>
      <c r="BA120" s="57">
        <f>VLOOKUP($E120,'факт '!$E$9:$DJ$147,10,0)</f>
        <v>0</v>
      </c>
      <c r="BB120" s="57">
        <f>VLOOKUP($E120,'факт '!$E$9:$DJ$147,11,0)</f>
        <v>0</v>
      </c>
      <c r="BC120" s="57">
        <f>VLOOKUP($E120,'факт '!$E$9:$DJ$147,12,0)</f>
        <v>0</v>
      </c>
      <c r="BD120" s="57">
        <f>VLOOKUP($E120,'факт '!$E$9:$DJ$147,13,0)</f>
        <v>0</v>
      </c>
      <c r="BE120" s="57">
        <f>VLOOKUP($E120,'факт '!$E$9:$DJ$147,14,0)</f>
        <v>0</v>
      </c>
      <c r="BF120" s="57">
        <f t="shared" si="1822"/>
        <v>0</v>
      </c>
      <c r="BG120" s="57">
        <f t="shared" si="1823"/>
        <v>0</v>
      </c>
      <c r="BH120" s="57">
        <f t="shared" si="1824"/>
        <v>0</v>
      </c>
      <c r="BI120" s="243">
        <f t="shared" si="1825"/>
        <v>0</v>
      </c>
      <c r="BJ120" s="243">
        <f t="shared" si="1826"/>
        <v>0</v>
      </c>
      <c r="BK120" s="238"/>
      <c r="BL120" s="238"/>
      <c r="BM120" s="58"/>
      <c r="BN120" s="58"/>
      <c r="BO120" s="57"/>
      <c r="BP120" s="57"/>
      <c r="BQ120" s="57"/>
      <c r="BR120" s="57"/>
      <c r="BS120" s="57">
        <f>VLOOKUP($E120,'факт '!$E$9:$DJ$147,21,0)</f>
        <v>1</v>
      </c>
      <c r="BT120" s="57">
        <f>VLOOKUP($E120,'факт '!$E$9:$DJ$147,22,0)</f>
        <v>244712.88</v>
      </c>
      <c r="BU120" s="57">
        <f>VLOOKUP($E120,'факт '!$E$9:$DJ$147,23,0)</f>
        <v>15</v>
      </c>
      <c r="BV120" s="57">
        <f>VLOOKUP($E120,'факт '!$E$9:$DJ$147,24,0)</f>
        <v>0</v>
      </c>
      <c r="BW120" s="57">
        <f>VLOOKUP($E120,'факт '!$E$9:$DJ$147,25,0)</f>
        <v>0</v>
      </c>
      <c r="BX120" s="57">
        <f>VLOOKUP($E120,'факт '!$E$9:$DJ$147,26,0)</f>
        <v>0</v>
      </c>
      <c r="BY120" s="57">
        <f t="shared" si="1827"/>
        <v>1</v>
      </c>
      <c r="BZ120" s="57">
        <f t="shared" si="1828"/>
        <v>244712.88</v>
      </c>
      <c r="CA120" s="57">
        <f t="shared" si="1829"/>
        <v>15</v>
      </c>
      <c r="CB120" s="243">
        <f t="shared" si="1830"/>
        <v>1</v>
      </c>
      <c r="CC120" s="243">
        <f t="shared" si="1831"/>
        <v>244712.88</v>
      </c>
      <c r="CD120" s="238"/>
      <c r="CE120" s="238"/>
      <c r="CF120" s="58"/>
      <c r="CG120" s="58"/>
      <c r="CH120" s="57"/>
      <c r="CI120" s="57"/>
      <c r="CJ120" s="57"/>
      <c r="CK120" s="57"/>
      <c r="CL120" s="57">
        <f>VLOOKUP($E120,'факт '!$E$9:$DJ$148,33,0)</f>
        <v>0</v>
      </c>
      <c r="CM120" s="57">
        <f>VLOOKUP($E120,'факт '!$E$9:$DJ$148,34,0)</f>
        <v>0</v>
      </c>
      <c r="CN120" s="57">
        <f>VLOOKUP($E120,'факт '!$E$9:$DJ$148,35,0)</f>
        <v>0</v>
      </c>
      <c r="CO120" s="57">
        <f>VLOOKUP($E120,'факт '!$E$9:$DJ$148,36,0)</f>
        <v>0</v>
      </c>
      <c r="CP120" s="57">
        <f>VLOOKUP($E120,'факт '!$E$9:$DJ$148,37,0)</f>
        <v>0</v>
      </c>
      <c r="CQ120" s="57">
        <f>VLOOKUP($E120,'факт '!$E$9:$DJ$148,38,0)</f>
        <v>0</v>
      </c>
      <c r="CR120" s="57">
        <f t="shared" si="1832"/>
        <v>0</v>
      </c>
      <c r="CS120" s="57">
        <f t="shared" si="1833"/>
        <v>0</v>
      </c>
      <c r="CT120" s="57">
        <f t="shared" si="1834"/>
        <v>0</v>
      </c>
      <c r="CU120" s="243">
        <f t="shared" si="1835"/>
        <v>0</v>
      </c>
      <c r="CV120" s="243">
        <f t="shared" si="1836"/>
        <v>0</v>
      </c>
      <c r="CW120" s="238"/>
      <c r="CX120" s="238"/>
      <c r="CY120" s="58"/>
      <c r="CZ120" s="58"/>
      <c r="DA120" s="57"/>
      <c r="DB120" s="57"/>
      <c r="DC120" s="57"/>
      <c r="DD120" s="57"/>
      <c r="DE120" s="57">
        <f>VLOOKUP($E120,'факт '!$E$9:$DJ$148,57,0)</f>
        <v>0</v>
      </c>
      <c r="DF120" s="57">
        <f>VLOOKUP($E120,'факт '!$E$9:$DJ$148,58,0)</f>
        <v>0</v>
      </c>
      <c r="DG120" s="57">
        <f>VLOOKUP($E120,'факт '!$E$9:$DJ$148,59,0)</f>
        <v>0</v>
      </c>
      <c r="DH120" s="57">
        <f>VLOOKUP($E120,'факт '!$E$9:$DJ$148,60,0)</f>
        <v>0</v>
      </c>
      <c r="DI120" s="57">
        <f>VLOOKUP($E120,'факт '!$E$9:$DJ$148,61,0)</f>
        <v>0</v>
      </c>
      <c r="DJ120" s="57">
        <f>VLOOKUP($E120,'факт '!$E$9:$DJ$148,62,0)</f>
        <v>0</v>
      </c>
      <c r="DK120" s="57">
        <f t="shared" si="1837"/>
        <v>0</v>
      </c>
      <c r="DL120" s="57">
        <f t="shared" si="1838"/>
        <v>0</v>
      </c>
      <c r="DM120" s="57">
        <f t="shared" si="1839"/>
        <v>0</v>
      </c>
      <c r="DN120" s="243">
        <f t="shared" si="1840"/>
        <v>0</v>
      </c>
      <c r="DO120" s="243">
        <f t="shared" si="1841"/>
        <v>0</v>
      </c>
      <c r="DP120" s="238"/>
      <c r="DQ120" s="238"/>
      <c r="DR120" s="58"/>
      <c r="DS120" s="58"/>
      <c r="DT120" s="57"/>
      <c r="DU120" s="57"/>
      <c r="DV120" s="57"/>
      <c r="DW120" s="57"/>
      <c r="DX120" s="57">
        <f>VLOOKUP($E120,'факт '!$E$9:$DJ$148,27,0)</f>
        <v>0</v>
      </c>
      <c r="DY120" s="57">
        <f>VLOOKUP($E120,'факт '!$E$9:$DJ$148,28,0)</f>
        <v>0</v>
      </c>
      <c r="DZ120" s="57">
        <f>VLOOKUP($E120,'факт '!$E$9:$DJ$148,29,0)</f>
        <v>0</v>
      </c>
      <c r="EA120" s="57">
        <f>VLOOKUP($E120,'факт '!$E$9:$DJ$148,30,0)</f>
        <v>0</v>
      </c>
      <c r="EB120" s="57">
        <f>VLOOKUP($E120,'факт '!$E$9:$DJ$148,31,0)</f>
        <v>0</v>
      </c>
      <c r="EC120" s="57">
        <f>VLOOKUP($E120,'факт '!$E$9:$DJ$148,32,0)</f>
        <v>0</v>
      </c>
      <c r="ED120" s="57">
        <f t="shared" si="1842"/>
        <v>0</v>
      </c>
      <c r="EE120" s="57">
        <f t="shared" si="1843"/>
        <v>0</v>
      </c>
      <c r="EF120" s="57">
        <f t="shared" si="1844"/>
        <v>0</v>
      </c>
      <c r="EG120" s="243">
        <f t="shared" si="1845"/>
        <v>0</v>
      </c>
      <c r="EH120" s="243">
        <f t="shared" si="1846"/>
        <v>0</v>
      </c>
      <c r="EI120" s="238"/>
      <c r="EJ120" s="238"/>
      <c r="EK120" s="58"/>
      <c r="EL120" s="58"/>
      <c r="EM120" s="57"/>
      <c r="EN120" s="57"/>
      <c r="EO120" s="57"/>
      <c r="EP120" s="57"/>
      <c r="EQ120" s="57">
        <f>VLOOKUP($E120,'факт '!$E$9:$DJ$148,63,0)</f>
        <v>0</v>
      </c>
      <c r="ER120" s="57">
        <f>VLOOKUP($E120,'факт '!$E$9:$DJ$148,64,0)</f>
        <v>0</v>
      </c>
      <c r="ES120" s="57">
        <f>VLOOKUP($E120,'факт '!$E$9:$DJ$148,65,0)</f>
        <v>0</v>
      </c>
      <c r="ET120" s="57">
        <f>VLOOKUP($E120,'факт '!$E$9:$DJ$148,66,0)</f>
        <v>0</v>
      </c>
      <c r="EU120" s="57">
        <f>VLOOKUP($E120,'факт '!$E$9:$DJ$148,67,0)</f>
        <v>0</v>
      </c>
      <c r="EV120" s="57">
        <f>VLOOKUP($E120,'факт '!$E$9:$DJ$148,68,0)</f>
        <v>0</v>
      </c>
      <c r="EW120" s="57">
        <f t="shared" si="1847"/>
        <v>0</v>
      </c>
      <c r="EX120" s="57">
        <f t="shared" si="1848"/>
        <v>0</v>
      </c>
      <c r="EY120" s="57">
        <f t="shared" si="1849"/>
        <v>0</v>
      </c>
      <c r="EZ120" s="243">
        <f t="shared" si="1850"/>
        <v>0</v>
      </c>
      <c r="FA120" s="243">
        <f t="shared" si="1851"/>
        <v>0</v>
      </c>
      <c r="FB120" s="238"/>
      <c r="FC120" s="238"/>
      <c r="FD120" s="58"/>
      <c r="FE120" s="58"/>
      <c r="FF120" s="57"/>
      <c r="FG120" s="57"/>
      <c r="FH120" s="57"/>
      <c r="FI120" s="57"/>
      <c r="FJ120" s="57">
        <f>VLOOKUP($E120,'факт '!$E$9:$DJ$148,93,0)</f>
        <v>0</v>
      </c>
      <c r="FK120" s="57">
        <f>VLOOKUP($E120,'факт '!$E$9:$DJ$148,94,0)</f>
        <v>0</v>
      </c>
      <c r="FL120" s="57">
        <f>VLOOKUP($E120,'факт '!$E$9:$DJ$148,95,0)</f>
        <v>0</v>
      </c>
      <c r="FM120" s="57">
        <f>VLOOKUP($E120,'факт '!$E$9:$DJ$148,96,0)</f>
        <v>0</v>
      </c>
      <c r="FN120" s="57">
        <f>VLOOKUP($E120,'факт '!$E$9:$DJ$148,97,0)</f>
        <v>0</v>
      </c>
      <c r="FO120" s="57">
        <f>VLOOKUP($E120,'факт '!$E$9:$DJ$148,98,0)</f>
        <v>0</v>
      </c>
      <c r="FP120" s="57">
        <f t="shared" si="1852"/>
        <v>0</v>
      </c>
      <c r="FQ120" s="57">
        <f t="shared" si="1853"/>
        <v>0</v>
      </c>
      <c r="FR120" s="57">
        <f t="shared" si="1854"/>
        <v>0</v>
      </c>
      <c r="FS120" s="243">
        <f t="shared" si="1855"/>
        <v>0</v>
      </c>
      <c r="FT120" s="243">
        <f t="shared" si="1856"/>
        <v>0</v>
      </c>
      <c r="FU120" s="238"/>
      <c r="FV120" s="238"/>
      <c r="FW120" s="58"/>
      <c r="FX120" s="58"/>
      <c r="FY120" s="57"/>
      <c r="FZ120" s="57"/>
      <c r="GA120" s="57"/>
      <c r="GB120" s="57"/>
      <c r="GC120" s="57">
        <f>VLOOKUP($E120,'факт '!$E$9:$DJ$148,87,0)</f>
        <v>0</v>
      </c>
      <c r="GD120" s="57">
        <f>VLOOKUP($E120,'факт '!$E$9:$DJ$148,88,0)</f>
        <v>0</v>
      </c>
      <c r="GE120" s="57">
        <f>VLOOKUP($E120,'факт '!$E$9:$DJ$148,89,0)</f>
        <v>0</v>
      </c>
      <c r="GF120" s="57">
        <f>VLOOKUP($E120,'факт '!$E$9:$DJ$148,90,0)</f>
        <v>0</v>
      </c>
      <c r="GG120" s="57">
        <f>VLOOKUP($E120,'факт '!$E$9:$DJ$148,91,0)</f>
        <v>0</v>
      </c>
      <c r="GH120" s="57">
        <f>VLOOKUP($E120,'факт '!$E$9:$DJ$148,92,0)</f>
        <v>0</v>
      </c>
      <c r="GI120" s="57">
        <f t="shared" si="1857"/>
        <v>0</v>
      </c>
      <c r="GJ120" s="57">
        <f t="shared" si="1858"/>
        <v>0</v>
      </c>
      <c r="GK120" s="57">
        <f t="shared" si="1859"/>
        <v>0</v>
      </c>
      <c r="GL120" s="243">
        <f t="shared" si="1860"/>
        <v>0</v>
      </c>
      <c r="GM120" s="243">
        <f t="shared" si="1861"/>
        <v>0</v>
      </c>
      <c r="GN120" s="238"/>
      <c r="GO120" s="238"/>
      <c r="GP120" s="58"/>
      <c r="GQ120" s="58"/>
      <c r="GR120" s="57"/>
      <c r="GS120" s="57"/>
      <c r="GT120" s="57"/>
      <c r="GU120" s="57"/>
      <c r="GV120" s="57">
        <f>VLOOKUP($E120,'факт '!$E$9:$DJ$148,99,0)</f>
        <v>0</v>
      </c>
      <c r="GW120" s="57">
        <f>VLOOKUP($E120,'факт '!$E$9:$DJ$148,100,0)</f>
        <v>0</v>
      </c>
      <c r="GX120" s="57">
        <f>VLOOKUP($E120,'факт '!$E$9:$DJ$148,101,0)</f>
        <v>0</v>
      </c>
      <c r="GY120" s="57">
        <f>VLOOKUP($E120,'факт '!$E$9:$DJ$148,102,0)</f>
        <v>0</v>
      </c>
      <c r="GZ120" s="57">
        <f>VLOOKUP($E120,'факт '!$E$9:$DJ$148,103,0)</f>
        <v>0</v>
      </c>
      <c r="HA120" s="57">
        <f>VLOOKUP($E120,'факт '!$E$9:$DJ$148,104,0)</f>
        <v>0</v>
      </c>
      <c r="HB120" s="57">
        <f t="shared" si="1862"/>
        <v>0</v>
      </c>
      <c r="HC120" s="57">
        <f t="shared" si="1863"/>
        <v>0</v>
      </c>
      <c r="HD120" s="57">
        <f t="shared" si="1864"/>
        <v>0</v>
      </c>
      <c r="HE120" s="243">
        <f t="shared" si="1865"/>
        <v>0</v>
      </c>
      <c r="HF120" s="243">
        <f t="shared" si="1866"/>
        <v>0</v>
      </c>
      <c r="HG120" s="238"/>
      <c r="HH120" s="238"/>
      <c r="HI120" s="58"/>
      <c r="HJ120" s="58"/>
      <c r="HK120" s="57"/>
      <c r="HL120" s="57"/>
      <c r="HM120" s="57"/>
      <c r="HN120" s="57"/>
      <c r="HO120" s="57">
        <f>VLOOKUP($E120,'факт '!$E$9:$DJ$148,81,0)</f>
        <v>0</v>
      </c>
      <c r="HP120" s="57">
        <f>VLOOKUP($E120,'факт '!$E$9:$DJ$148,82,0)</f>
        <v>0</v>
      </c>
      <c r="HQ120" s="57">
        <f>VLOOKUP($E120,'факт '!$E$9:$DJ$148,83,0)</f>
        <v>0</v>
      </c>
      <c r="HR120" s="57">
        <f>VLOOKUP($E120,'факт '!$E$9:$DJ$148,84,0)</f>
        <v>0</v>
      </c>
      <c r="HS120" s="57">
        <f>VLOOKUP($E120,'факт '!$E$9:$DJ$148,85,0)</f>
        <v>0</v>
      </c>
      <c r="HT120" s="57">
        <f>VLOOKUP($E120,'факт '!$E$9:$DJ$148,86,0)</f>
        <v>0</v>
      </c>
      <c r="HU120" s="57">
        <f t="shared" si="1867"/>
        <v>0</v>
      </c>
      <c r="HV120" s="57">
        <f t="shared" si="1868"/>
        <v>0</v>
      </c>
      <c r="HW120" s="57">
        <f t="shared" si="1869"/>
        <v>0</v>
      </c>
      <c r="HX120" s="243">
        <f t="shared" si="1870"/>
        <v>0</v>
      </c>
      <c r="HY120" s="243">
        <f t="shared" si="1871"/>
        <v>0</v>
      </c>
      <c r="HZ120" s="238"/>
      <c r="IA120" s="238"/>
      <c r="IB120" s="58"/>
      <c r="IC120" s="58"/>
      <c r="ID120" s="58"/>
      <c r="IE120" s="58"/>
      <c r="IF120" s="57"/>
      <c r="IG120" s="57"/>
      <c r="IH120" s="57">
        <f>VLOOKUP($E120,'факт '!$E$9:$DJ$148,69,0)</f>
        <v>0</v>
      </c>
      <c r="II120" s="57">
        <f>VLOOKUP($E120,'факт '!$E$9:$DJ$148,70,0)</f>
        <v>0</v>
      </c>
      <c r="IJ120" s="57">
        <f>VLOOKUP($E120,'факт '!$E$9:$DJ$148,71,0)</f>
        <v>0</v>
      </c>
      <c r="IK120" s="57">
        <f>VLOOKUP($E120,'факт '!$E$9:$DJ$148,72,0)</f>
        <v>0</v>
      </c>
      <c r="IL120" s="57">
        <f>VLOOKUP($E120,'факт '!$E$9:$DJ$148,73,0)</f>
        <v>0</v>
      </c>
      <c r="IM120" s="57">
        <f>VLOOKUP($E120,'факт '!$E$9:$DJ$148,74,0)</f>
        <v>0</v>
      </c>
      <c r="IN120" s="57">
        <f t="shared" si="1872"/>
        <v>0</v>
      </c>
      <c r="IO120" s="57">
        <f t="shared" si="1873"/>
        <v>0</v>
      </c>
      <c r="IP120" s="57">
        <f t="shared" si="1874"/>
        <v>0</v>
      </c>
      <c r="IQ120" s="243">
        <f t="shared" si="1875"/>
        <v>0</v>
      </c>
      <c r="IR120" s="243">
        <f t="shared" si="1876"/>
        <v>0</v>
      </c>
      <c r="IS120" s="238"/>
      <c r="IT120" s="238"/>
      <c r="IU120" s="58"/>
      <c r="IV120" s="58"/>
      <c r="IW120" s="58"/>
      <c r="IX120" s="58"/>
      <c r="IY120" s="57"/>
      <c r="IZ120" s="57"/>
      <c r="JA120" s="57"/>
      <c r="JB120" s="57"/>
      <c r="JC120" s="57"/>
      <c r="JD120" s="57"/>
      <c r="JE120" s="57"/>
      <c r="JF120" s="57"/>
      <c r="JG120" s="57">
        <f t="shared" si="1877"/>
        <v>0</v>
      </c>
      <c r="JH120" s="57">
        <f t="shared" si="1878"/>
        <v>0</v>
      </c>
      <c r="JI120" s="57">
        <f t="shared" si="1879"/>
        <v>0</v>
      </c>
      <c r="JJ120" s="243">
        <f t="shared" si="1880"/>
        <v>0</v>
      </c>
      <c r="JK120" s="243">
        <f t="shared" si="1881"/>
        <v>0</v>
      </c>
      <c r="JL120" s="238"/>
      <c r="JM120" s="238"/>
      <c r="JN120" s="58"/>
      <c r="JO120" s="58"/>
      <c r="JP120" s="59"/>
      <c r="JQ120" s="60"/>
      <c r="JR120" s="59"/>
      <c r="JS120" s="59"/>
      <c r="JT120" s="519">
        <f t="shared" si="2721"/>
        <v>1</v>
      </c>
      <c r="JU120" s="519">
        <f t="shared" si="2722"/>
        <v>244712.88</v>
      </c>
      <c r="JV120" s="519">
        <f t="shared" si="2723"/>
        <v>15</v>
      </c>
      <c r="JW120" s="519">
        <f t="shared" si="2724"/>
        <v>0</v>
      </c>
      <c r="JX120" s="519">
        <f t="shared" si="2725"/>
        <v>0</v>
      </c>
      <c r="JY120" s="519">
        <f t="shared" si="2726"/>
        <v>0</v>
      </c>
      <c r="JZ120" s="57">
        <f t="shared" si="2426"/>
        <v>1</v>
      </c>
      <c r="KA120" s="57">
        <f t="shared" si="1962"/>
        <v>244712.88</v>
      </c>
      <c r="KB120" s="57">
        <f t="shared" si="1963"/>
        <v>15</v>
      </c>
      <c r="KC120" s="243">
        <f t="shared" si="2727"/>
        <v>1</v>
      </c>
      <c r="KD120" s="243">
        <f t="shared" si="2728"/>
        <v>244712.88</v>
      </c>
      <c r="KE120" s="58"/>
      <c r="KF120" s="58"/>
      <c r="KG120" s="76"/>
      <c r="KH120" s="76"/>
    </row>
    <row r="121" spans="1:296" ht="15" customHeight="1" x14ac:dyDescent="0.2">
      <c r="A121" s="126">
        <v>1</v>
      </c>
      <c r="B121" s="126">
        <v>1</v>
      </c>
      <c r="C121" s="217">
        <v>487</v>
      </c>
      <c r="D121" s="297" t="s">
        <v>352</v>
      </c>
      <c r="E121" s="84" t="s">
        <v>457</v>
      </c>
      <c r="F121" s="258" t="s">
        <v>458</v>
      </c>
      <c r="G121" s="77"/>
      <c r="H121" s="115"/>
      <c r="I121" s="115"/>
      <c r="J121" s="57"/>
      <c r="K121" s="57"/>
      <c r="L121" s="57"/>
      <c r="M121" s="57"/>
      <c r="N121" s="57">
        <f>VLOOKUP($E121,'факт '!$E$9:$DJ$147,3,0)</f>
        <v>0</v>
      </c>
      <c r="O121" s="57">
        <f>VLOOKUP($E121,'факт '!$E$9:$DJ$147,4,0)</f>
        <v>0</v>
      </c>
      <c r="P121" s="57">
        <f>VLOOKUP($E121,'факт '!$E$9:$DJ$147,5,0)</f>
        <v>0</v>
      </c>
      <c r="Q121" s="57">
        <f>VLOOKUP($E121,'факт '!$E$9:$DJ$147,6,0)</f>
        <v>0</v>
      </c>
      <c r="R121" s="57">
        <f>VLOOKUP($E121,'факт '!$E$9:$DJ$147,7,0)</f>
        <v>0</v>
      </c>
      <c r="S121" s="57">
        <f>VLOOKUP($E121,'факт '!$E$9:$DJ$147,8,0)</f>
        <v>0</v>
      </c>
      <c r="T121" s="57">
        <f t="shared" si="2584"/>
        <v>0</v>
      </c>
      <c r="U121" s="57">
        <f t="shared" si="2584"/>
        <v>0</v>
      </c>
      <c r="V121" s="57">
        <f t="shared" si="2584"/>
        <v>0</v>
      </c>
      <c r="W121" s="243">
        <f t="shared" si="2585"/>
        <v>0</v>
      </c>
      <c r="X121" s="243">
        <f t="shared" si="2586"/>
        <v>0</v>
      </c>
      <c r="Y121" s="238"/>
      <c r="Z121" s="238"/>
      <c r="AA121" s="58"/>
      <c r="AB121" s="58"/>
      <c r="AC121" s="57"/>
      <c r="AD121" s="57"/>
      <c r="AE121" s="57"/>
      <c r="AF121" s="57"/>
      <c r="AG121" s="57">
        <f>VLOOKUP($E121,'факт '!$E$9:$DJ$147,15,0)</f>
        <v>0</v>
      </c>
      <c r="AH121" s="57">
        <f>VLOOKUP($E121,'факт '!$E$9:$DJ$147,16,0)</f>
        <v>0</v>
      </c>
      <c r="AI121" s="57">
        <f>VLOOKUP($E121,'факт '!$E$9:$DJ$147,17,0)</f>
        <v>0</v>
      </c>
      <c r="AJ121" s="57">
        <f>VLOOKUP($E121,'факт '!$E$9:$DJ$147,18,0)</f>
        <v>0</v>
      </c>
      <c r="AK121" s="57">
        <f>VLOOKUP($E121,'факт '!$E$9:$DJ$147,19,0)</f>
        <v>0</v>
      </c>
      <c r="AL121" s="57">
        <f>VLOOKUP($E121,'факт '!$E$9:$DJ$147,20,0)</f>
        <v>0</v>
      </c>
      <c r="AM121" s="57">
        <f t="shared" si="1817"/>
        <v>0</v>
      </c>
      <c r="AN121" s="57">
        <f t="shared" si="1818"/>
        <v>0</v>
      </c>
      <c r="AO121" s="57">
        <f t="shared" si="1819"/>
        <v>0</v>
      </c>
      <c r="AP121" s="243">
        <f t="shared" si="1820"/>
        <v>0</v>
      </c>
      <c r="AQ121" s="243">
        <f t="shared" si="1821"/>
        <v>0</v>
      </c>
      <c r="AR121" s="238"/>
      <c r="AS121" s="238"/>
      <c r="AT121" s="58"/>
      <c r="AU121" s="58"/>
      <c r="AV121" s="57"/>
      <c r="AW121" s="57"/>
      <c r="AX121" s="57"/>
      <c r="AY121" s="57"/>
      <c r="AZ121" s="57">
        <f>VLOOKUP($E121,'факт '!$E$9:$DJ$147,9,0)</f>
        <v>0</v>
      </c>
      <c r="BA121" s="57">
        <f>VLOOKUP($E121,'факт '!$E$9:$DJ$147,10,0)</f>
        <v>0</v>
      </c>
      <c r="BB121" s="57">
        <f>VLOOKUP($E121,'факт '!$E$9:$DJ$147,11,0)</f>
        <v>0</v>
      </c>
      <c r="BC121" s="57">
        <f>VLOOKUP($E121,'факт '!$E$9:$DJ$147,12,0)</f>
        <v>0</v>
      </c>
      <c r="BD121" s="57">
        <f>VLOOKUP($E121,'факт '!$E$9:$DJ$147,13,0)</f>
        <v>0</v>
      </c>
      <c r="BE121" s="57">
        <f>VLOOKUP($E121,'факт '!$E$9:$DJ$147,14,0)</f>
        <v>0</v>
      </c>
      <c r="BF121" s="57">
        <f t="shared" si="1822"/>
        <v>0</v>
      </c>
      <c r="BG121" s="57">
        <f t="shared" si="1823"/>
        <v>0</v>
      </c>
      <c r="BH121" s="57">
        <f t="shared" si="1824"/>
        <v>0</v>
      </c>
      <c r="BI121" s="243">
        <f t="shared" si="1825"/>
        <v>0</v>
      </c>
      <c r="BJ121" s="243">
        <f t="shared" si="1826"/>
        <v>0</v>
      </c>
      <c r="BK121" s="238"/>
      <c r="BL121" s="238"/>
      <c r="BM121" s="58"/>
      <c r="BN121" s="58"/>
      <c r="BO121" s="57"/>
      <c r="BP121" s="57"/>
      <c r="BQ121" s="57"/>
      <c r="BR121" s="57"/>
      <c r="BS121" s="57">
        <f>VLOOKUP($E121,'факт '!$E$9:$DJ$147,21,0)</f>
        <v>1</v>
      </c>
      <c r="BT121" s="57">
        <f>VLOOKUP($E121,'факт '!$E$9:$DJ$147,22,0)</f>
        <v>244712.88</v>
      </c>
      <c r="BU121" s="57">
        <f>VLOOKUP($E121,'факт '!$E$9:$DJ$147,23,0)</f>
        <v>9</v>
      </c>
      <c r="BV121" s="57">
        <f>VLOOKUP($E121,'факт '!$E$9:$DJ$147,24,0)</f>
        <v>0</v>
      </c>
      <c r="BW121" s="57">
        <f>VLOOKUP($E121,'факт '!$E$9:$DJ$147,25,0)</f>
        <v>0</v>
      </c>
      <c r="BX121" s="57">
        <f>VLOOKUP($E121,'факт '!$E$9:$DJ$147,26,0)</f>
        <v>0</v>
      </c>
      <c r="BY121" s="57">
        <f t="shared" si="1827"/>
        <v>1</v>
      </c>
      <c r="BZ121" s="57">
        <f t="shared" si="1828"/>
        <v>244712.88</v>
      </c>
      <c r="CA121" s="57">
        <f t="shared" si="1829"/>
        <v>9</v>
      </c>
      <c r="CB121" s="243">
        <f t="shared" si="1830"/>
        <v>1</v>
      </c>
      <c r="CC121" s="243">
        <f t="shared" si="1831"/>
        <v>244712.88</v>
      </c>
      <c r="CD121" s="238"/>
      <c r="CE121" s="238"/>
      <c r="CF121" s="58"/>
      <c r="CG121" s="58"/>
      <c r="CH121" s="57"/>
      <c r="CI121" s="57"/>
      <c r="CJ121" s="57"/>
      <c r="CK121" s="57"/>
      <c r="CL121" s="57">
        <f>VLOOKUP($E121,'факт '!$E$9:$DJ$148,33,0)</f>
        <v>0</v>
      </c>
      <c r="CM121" s="57">
        <f>VLOOKUP($E121,'факт '!$E$9:$DJ$148,34,0)</f>
        <v>0</v>
      </c>
      <c r="CN121" s="57">
        <f>VLOOKUP($E121,'факт '!$E$9:$DJ$148,35,0)</f>
        <v>0</v>
      </c>
      <c r="CO121" s="57">
        <f>VLOOKUP($E121,'факт '!$E$9:$DJ$148,36,0)</f>
        <v>0</v>
      </c>
      <c r="CP121" s="57">
        <f>VLOOKUP($E121,'факт '!$E$9:$DJ$148,37,0)</f>
        <v>0</v>
      </c>
      <c r="CQ121" s="57">
        <f>VLOOKUP($E121,'факт '!$E$9:$DJ$148,38,0)</f>
        <v>0</v>
      </c>
      <c r="CR121" s="57">
        <f t="shared" si="1832"/>
        <v>0</v>
      </c>
      <c r="CS121" s="57">
        <f t="shared" si="1833"/>
        <v>0</v>
      </c>
      <c r="CT121" s="57">
        <f t="shared" si="1834"/>
        <v>0</v>
      </c>
      <c r="CU121" s="243">
        <f t="shared" si="1835"/>
        <v>0</v>
      </c>
      <c r="CV121" s="243">
        <f t="shared" si="1836"/>
        <v>0</v>
      </c>
      <c r="CW121" s="238"/>
      <c r="CX121" s="238"/>
      <c r="CY121" s="58"/>
      <c r="CZ121" s="58"/>
      <c r="DA121" s="57"/>
      <c r="DB121" s="57"/>
      <c r="DC121" s="57"/>
      <c r="DD121" s="57"/>
      <c r="DE121" s="57">
        <f>VLOOKUP($E121,'факт '!$E$9:$DJ$148,57,0)</f>
        <v>0</v>
      </c>
      <c r="DF121" s="57">
        <f>VLOOKUP($E121,'факт '!$E$9:$DJ$148,58,0)</f>
        <v>0</v>
      </c>
      <c r="DG121" s="57">
        <f>VLOOKUP($E121,'факт '!$E$9:$DJ$148,59,0)</f>
        <v>0</v>
      </c>
      <c r="DH121" s="57">
        <f>VLOOKUP($E121,'факт '!$E$9:$DJ$148,60,0)</f>
        <v>0</v>
      </c>
      <c r="DI121" s="57">
        <f>VLOOKUP($E121,'факт '!$E$9:$DJ$148,61,0)</f>
        <v>0</v>
      </c>
      <c r="DJ121" s="57">
        <f>VLOOKUP($E121,'факт '!$E$9:$DJ$148,62,0)</f>
        <v>0</v>
      </c>
      <c r="DK121" s="57">
        <f t="shared" si="1837"/>
        <v>0</v>
      </c>
      <c r="DL121" s="57">
        <f t="shared" si="1838"/>
        <v>0</v>
      </c>
      <c r="DM121" s="57">
        <f t="shared" si="1839"/>
        <v>0</v>
      </c>
      <c r="DN121" s="243">
        <f t="shared" si="1840"/>
        <v>0</v>
      </c>
      <c r="DO121" s="243">
        <f t="shared" si="1841"/>
        <v>0</v>
      </c>
      <c r="DP121" s="238"/>
      <c r="DQ121" s="238"/>
      <c r="DR121" s="58"/>
      <c r="DS121" s="58"/>
      <c r="DT121" s="57"/>
      <c r="DU121" s="57"/>
      <c r="DV121" s="57"/>
      <c r="DW121" s="57"/>
      <c r="DX121" s="57">
        <f>VLOOKUP($E121,'факт '!$E$9:$DJ$148,27,0)</f>
        <v>0</v>
      </c>
      <c r="DY121" s="57">
        <f>VLOOKUP($E121,'факт '!$E$9:$DJ$148,28,0)</f>
        <v>0</v>
      </c>
      <c r="DZ121" s="57">
        <f>VLOOKUP($E121,'факт '!$E$9:$DJ$148,29,0)</f>
        <v>0</v>
      </c>
      <c r="EA121" s="57">
        <f>VLOOKUP($E121,'факт '!$E$9:$DJ$148,30,0)</f>
        <v>0</v>
      </c>
      <c r="EB121" s="57">
        <f>VLOOKUP($E121,'факт '!$E$9:$DJ$148,31,0)</f>
        <v>0</v>
      </c>
      <c r="EC121" s="57">
        <f>VLOOKUP($E121,'факт '!$E$9:$DJ$148,32,0)</f>
        <v>0</v>
      </c>
      <c r="ED121" s="57">
        <f t="shared" si="1842"/>
        <v>0</v>
      </c>
      <c r="EE121" s="57">
        <f t="shared" si="1843"/>
        <v>0</v>
      </c>
      <c r="EF121" s="57">
        <f t="shared" si="1844"/>
        <v>0</v>
      </c>
      <c r="EG121" s="243">
        <f t="shared" si="1845"/>
        <v>0</v>
      </c>
      <c r="EH121" s="243">
        <f t="shared" si="1846"/>
        <v>0</v>
      </c>
      <c r="EI121" s="238"/>
      <c r="EJ121" s="238"/>
      <c r="EK121" s="58"/>
      <c r="EL121" s="58"/>
      <c r="EM121" s="57"/>
      <c r="EN121" s="57"/>
      <c r="EO121" s="57"/>
      <c r="EP121" s="57"/>
      <c r="EQ121" s="57">
        <f>VLOOKUP($E121,'факт '!$E$9:$DJ$148,63,0)</f>
        <v>0</v>
      </c>
      <c r="ER121" s="57">
        <f>VLOOKUP($E121,'факт '!$E$9:$DJ$148,64,0)</f>
        <v>0</v>
      </c>
      <c r="ES121" s="57">
        <f>VLOOKUP($E121,'факт '!$E$9:$DJ$148,65,0)</f>
        <v>0</v>
      </c>
      <c r="ET121" s="57">
        <f>VLOOKUP($E121,'факт '!$E$9:$DJ$148,66,0)</f>
        <v>0</v>
      </c>
      <c r="EU121" s="57">
        <f>VLOOKUP($E121,'факт '!$E$9:$DJ$148,67,0)</f>
        <v>0</v>
      </c>
      <c r="EV121" s="57">
        <f>VLOOKUP($E121,'факт '!$E$9:$DJ$148,68,0)</f>
        <v>0</v>
      </c>
      <c r="EW121" s="57">
        <f t="shared" si="1847"/>
        <v>0</v>
      </c>
      <c r="EX121" s="57">
        <f t="shared" si="1848"/>
        <v>0</v>
      </c>
      <c r="EY121" s="57">
        <f t="shared" si="1849"/>
        <v>0</v>
      </c>
      <c r="EZ121" s="243">
        <f t="shared" si="1850"/>
        <v>0</v>
      </c>
      <c r="FA121" s="243">
        <f t="shared" si="1851"/>
        <v>0</v>
      </c>
      <c r="FB121" s="238"/>
      <c r="FC121" s="238"/>
      <c r="FD121" s="58"/>
      <c r="FE121" s="58"/>
      <c r="FF121" s="57"/>
      <c r="FG121" s="57"/>
      <c r="FH121" s="57"/>
      <c r="FI121" s="57"/>
      <c r="FJ121" s="57">
        <f>VLOOKUP($E121,'факт '!$E$9:$DJ$148,93,0)</f>
        <v>0</v>
      </c>
      <c r="FK121" s="57">
        <f>VLOOKUP($E121,'факт '!$E$9:$DJ$148,94,0)</f>
        <v>0</v>
      </c>
      <c r="FL121" s="57">
        <f>VLOOKUP($E121,'факт '!$E$9:$DJ$148,95,0)</f>
        <v>0</v>
      </c>
      <c r="FM121" s="57">
        <f>VLOOKUP($E121,'факт '!$E$9:$DJ$148,96,0)</f>
        <v>0</v>
      </c>
      <c r="FN121" s="57">
        <f>VLOOKUP($E121,'факт '!$E$9:$DJ$148,97,0)</f>
        <v>0</v>
      </c>
      <c r="FO121" s="57">
        <f>VLOOKUP($E121,'факт '!$E$9:$DJ$148,98,0)</f>
        <v>0</v>
      </c>
      <c r="FP121" s="57">
        <f t="shared" si="1852"/>
        <v>0</v>
      </c>
      <c r="FQ121" s="57">
        <f t="shared" si="1853"/>
        <v>0</v>
      </c>
      <c r="FR121" s="57">
        <f t="shared" si="1854"/>
        <v>0</v>
      </c>
      <c r="FS121" s="243">
        <f t="shared" si="1855"/>
        <v>0</v>
      </c>
      <c r="FT121" s="243">
        <f t="shared" si="1856"/>
        <v>0</v>
      </c>
      <c r="FU121" s="238"/>
      <c r="FV121" s="238"/>
      <c r="FW121" s="58"/>
      <c r="FX121" s="58"/>
      <c r="FY121" s="57"/>
      <c r="FZ121" s="57"/>
      <c r="GA121" s="57"/>
      <c r="GB121" s="57"/>
      <c r="GC121" s="57">
        <f>VLOOKUP($E121,'факт '!$E$9:$DJ$148,87,0)</f>
        <v>0</v>
      </c>
      <c r="GD121" s="57">
        <f>VLOOKUP($E121,'факт '!$E$9:$DJ$148,88,0)</f>
        <v>0</v>
      </c>
      <c r="GE121" s="57">
        <f>VLOOKUP($E121,'факт '!$E$9:$DJ$148,89,0)</f>
        <v>0</v>
      </c>
      <c r="GF121" s="57">
        <f>VLOOKUP($E121,'факт '!$E$9:$DJ$148,90,0)</f>
        <v>0</v>
      </c>
      <c r="GG121" s="57">
        <f>VLOOKUP($E121,'факт '!$E$9:$DJ$148,91,0)</f>
        <v>0</v>
      </c>
      <c r="GH121" s="57">
        <f>VLOOKUP($E121,'факт '!$E$9:$DJ$148,92,0)</f>
        <v>0</v>
      </c>
      <c r="GI121" s="57">
        <f t="shared" si="1857"/>
        <v>0</v>
      </c>
      <c r="GJ121" s="57">
        <f t="shared" si="1858"/>
        <v>0</v>
      </c>
      <c r="GK121" s="57">
        <f t="shared" si="1859"/>
        <v>0</v>
      </c>
      <c r="GL121" s="243">
        <f t="shared" si="1860"/>
        <v>0</v>
      </c>
      <c r="GM121" s="243">
        <f t="shared" si="1861"/>
        <v>0</v>
      </c>
      <c r="GN121" s="238"/>
      <c r="GO121" s="238"/>
      <c r="GP121" s="58"/>
      <c r="GQ121" s="58"/>
      <c r="GR121" s="57"/>
      <c r="GS121" s="57"/>
      <c r="GT121" s="57"/>
      <c r="GU121" s="57"/>
      <c r="GV121" s="57">
        <f>VLOOKUP($E121,'факт '!$E$9:$DJ$148,99,0)</f>
        <v>0</v>
      </c>
      <c r="GW121" s="57">
        <f>VLOOKUP($E121,'факт '!$E$9:$DJ$148,100,0)</f>
        <v>0</v>
      </c>
      <c r="GX121" s="57">
        <f>VLOOKUP($E121,'факт '!$E$9:$DJ$148,101,0)</f>
        <v>0</v>
      </c>
      <c r="GY121" s="57">
        <f>VLOOKUP($E121,'факт '!$E$9:$DJ$148,102,0)</f>
        <v>0</v>
      </c>
      <c r="GZ121" s="57">
        <f>VLOOKUP($E121,'факт '!$E$9:$DJ$148,103,0)</f>
        <v>0</v>
      </c>
      <c r="HA121" s="57">
        <f>VLOOKUP($E121,'факт '!$E$9:$DJ$148,104,0)</f>
        <v>0</v>
      </c>
      <c r="HB121" s="57">
        <f t="shared" si="1862"/>
        <v>0</v>
      </c>
      <c r="HC121" s="57">
        <f t="shared" si="1863"/>
        <v>0</v>
      </c>
      <c r="HD121" s="57">
        <f t="shared" si="1864"/>
        <v>0</v>
      </c>
      <c r="HE121" s="243">
        <f t="shared" si="1865"/>
        <v>0</v>
      </c>
      <c r="HF121" s="243">
        <f t="shared" si="1866"/>
        <v>0</v>
      </c>
      <c r="HG121" s="238"/>
      <c r="HH121" s="238"/>
      <c r="HI121" s="58"/>
      <c r="HJ121" s="58"/>
      <c r="HK121" s="57"/>
      <c r="HL121" s="57"/>
      <c r="HM121" s="57"/>
      <c r="HN121" s="57"/>
      <c r="HO121" s="57">
        <f>VLOOKUP($E121,'факт '!$E$9:$DJ$148,81,0)</f>
        <v>0</v>
      </c>
      <c r="HP121" s="57">
        <f>VLOOKUP($E121,'факт '!$E$9:$DJ$148,82,0)</f>
        <v>0</v>
      </c>
      <c r="HQ121" s="57">
        <f>VLOOKUP($E121,'факт '!$E$9:$DJ$148,83,0)</f>
        <v>0</v>
      </c>
      <c r="HR121" s="57">
        <f>VLOOKUP($E121,'факт '!$E$9:$DJ$148,84,0)</f>
        <v>0</v>
      </c>
      <c r="HS121" s="57">
        <f>VLOOKUP($E121,'факт '!$E$9:$DJ$148,85,0)</f>
        <v>0</v>
      </c>
      <c r="HT121" s="57">
        <f>VLOOKUP($E121,'факт '!$E$9:$DJ$148,86,0)</f>
        <v>0</v>
      </c>
      <c r="HU121" s="57">
        <f t="shared" si="1867"/>
        <v>0</v>
      </c>
      <c r="HV121" s="57">
        <f t="shared" si="1868"/>
        <v>0</v>
      </c>
      <c r="HW121" s="57">
        <f t="shared" si="1869"/>
        <v>0</v>
      </c>
      <c r="HX121" s="243">
        <f t="shared" si="1870"/>
        <v>0</v>
      </c>
      <c r="HY121" s="243">
        <f t="shared" si="1871"/>
        <v>0</v>
      </c>
      <c r="HZ121" s="238"/>
      <c r="IA121" s="238"/>
      <c r="IB121" s="58"/>
      <c r="IC121" s="58"/>
      <c r="ID121" s="58"/>
      <c r="IE121" s="58"/>
      <c r="IF121" s="57"/>
      <c r="IG121" s="57"/>
      <c r="IH121" s="57">
        <f>VLOOKUP($E121,'факт '!$E$9:$DJ$148,69,0)</f>
        <v>0</v>
      </c>
      <c r="II121" s="57">
        <f>VLOOKUP($E121,'факт '!$E$9:$DJ$148,70,0)</f>
        <v>0</v>
      </c>
      <c r="IJ121" s="57">
        <f>VLOOKUP($E121,'факт '!$E$9:$DJ$148,71,0)</f>
        <v>0</v>
      </c>
      <c r="IK121" s="57">
        <f>VLOOKUP($E121,'факт '!$E$9:$DJ$148,72,0)</f>
        <v>0</v>
      </c>
      <c r="IL121" s="57">
        <f>VLOOKUP($E121,'факт '!$E$9:$DJ$148,73,0)</f>
        <v>0</v>
      </c>
      <c r="IM121" s="57">
        <f>VLOOKUP($E121,'факт '!$E$9:$DJ$148,74,0)</f>
        <v>0</v>
      </c>
      <c r="IN121" s="57">
        <f t="shared" si="1872"/>
        <v>0</v>
      </c>
      <c r="IO121" s="57">
        <f t="shared" si="1873"/>
        <v>0</v>
      </c>
      <c r="IP121" s="57">
        <f t="shared" si="1874"/>
        <v>0</v>
      </c>
      <c r="IQ121" s="243">
        <f t="shared" si="1875"/>
        <v>0</v>
      </c>
      <c r="IR121" s="243">
        <f t="shared" si="1876"/>
        <v>0</v>
      </c>
      <c r="IS121" s="238"/>
      <c r="IT121" s="238"/>
      <c r="IU121" s="58"/>
      <c r="IV121" s="58"/>
      <c r="IW121" s="58"/>
      <c r="IX121" s="58"/>
      <c r="IY121" s="57"/>
      <c r="IZ121" s="57"/>
      <c r="JA121" s="57"/>
      <c r="JB121" s="57"/>
      <c r="JC121" s="57"/>
      <c r="JD121" s="57"/>
      <c r="JE121" s="57"/>
      <c r="JF121" s="57"/>
      <c r="JG121" s="57">
        <f t="shared" si="1877"/>
        <v>0</v>
      </c>
      <c r="JH121" s="57">
        <f t="shared" si="1878"/>
        <v>0</v>
      </c>
      <c r="JI121" s="57">
        <f t="shared" si="1879"/>
        <v>0</v>
      </c>
      <c r="JJ121" s="243">
        <f t="shared" si="1880"/>
        <v>0</v>
      </c>
      <c r="JK121" s="243">
        <f t="shared" si="1881"/>
        <v>0</v>
      </c>
      <c r="JL121" s="238"/>
      <c r="JM121" s="238"/>
      <c r="JN121" s="58"/>
      <c r="JO121" s="58"/>
      <c r="JP121" s="59"/>
      <c r="JQ121" s="60"/>
      <c r="JR121" s="59"/>
      <c r="JS121" s="59"/>
      <c r="JT121" s="519">
        <f t="shared" si="2721"/>
        <v>1</v>
      </c>
      <c r="JU121" s="519">
        <f t="shared" si="2722"/>
        <v>244712.88</v>
      </c>
      <c r="JV121" s="519">
        <f t="shared" si="2723"/>
        <v>9</v>
      </c>
      <c r="JW121" s="519">
        <f t="shared" si="2724"/>
        <v>0</v>
      </c>
      <c r="JX121" s="519">
        <f t="shared" si="2725"/>
        <v>0</v>
      </c>
      <c r="JY121" s="519">
        <f t="shared" si="2726"/>
        <v>0</v>
      </c>
      <c r="JZ121" s="57">
        <f t="shared" si="2426"/>
        <v>1</v>
      </c>
      <c r="KA121" s="57">
        <f t="shared" si="1962"/>
        <v>244712.88</v>
      </c>
      <c r="KB121" s="57">
        <f t="shared" si="1963"/>
        <v>9</v>
      </c>
      <c r="KC121" s="243">
        <f t="shared" si="2727"/>
        <v>1</v>
      </c>
      <c r="KD121" s="243">
        <f t="shared" si="2728"/>
        <v>244712.88</v>
      </c>
      <c r="KE121" s="58"/>
      <c r="KF121" s="58"/>
      <c r="KG121" s="76"/>
      <c r="KH121" s="76"/>
    </row>
    <row r="122" spans="1:296" ht="15" customHeight="1" x14ac:dyDescent="0.2">
      <c r="A122" s="126">
        <v>1</v>
      </c>
      <c r="B122" s="126">
        <v>1</v>
      </c>
      <c r="C122" s="213">
        <v>487</v>
      </c>
      <c r="D122" s="215" t="s">
        <v>352</v>
      </c>
      <c r="E122" s="188" t="s">
        <v>459</v>
      </c>
      <c r="F122" s="53" t="s">
        <v>460</v>
      </c>
      <c r="G122" s="77"/>
      <c r="H122" s="115"/>
      <c r="I122" s="115"/>
      <c r="J122" s="57"/>
      <c r="K122" s="57"/>
      <c r="L122" s="57"/>
      <c r="M122" s="57"/>
      <c r="N122" s="57">
        <f>VLOOKUP($E122,'факт '!$E$9:$DJ$147,3,0)</f>
        <v>0</v>
      </c>
      <c r="O122" s="57">
        <f>VLOOKUP($E122,'факт '!$E$9:$DJ$147,4,0)</f>
        <v>0</v>
      </c>
      <c r="P122" s="57">
        <f>VLOOKUP($E122,'факт '!$E$9:$DJ$147,5,0)</f>
        <v>0</v>
      </c>
      <c r="Q122" s="57">
        <f>VLOOKUP($E122,'факт '!$E$9:$DJ$147,6,0)</f>
        <v>0</v>
      </c>
      <c r="R122" s="57">
        <f>VLOOKUP($E122,'факт '!$E$9:$DJ$147,7,0)</f>
        <v>0</v>
      </c>
      <c r="S122" s="57">
        <f>VLOOKUP($E122,'факт '!$E$9:$DJ$147,8,0)</f>
        <v>0</v>
      </c>
      <c r="T122" s="57">
        <f t="shared" si="2584"/>
        <v>0</v>
      </c>
      <c r="U122" s="57">
        <f t="shared" si="2584"/>
        <v>0</v>
      </c>
      <c r="V122" s="57">
        <f t="shared" si="2584"/>
        <v>0</v>
      </c>
      <c r="W122" s="243">
        <f t="shared" si="2585"/>
        <v>0</v>
      </c>
      <c r="X122" s="243">
        <f t="shared" si="2586"/>
        <v>0</v>
      </c>
      <c r="Y122" s="238"/>
      <c r="Z122" s="238"/>
      <c r="AA122" s="58"/>
      <c r="AB122" s="58"/>
      <c r="AC122" s="57"/>
      <c r="AD122" s="57"/>
      <c r="AE122" s="57"/>
      <c r="AF122" s="57"/>
      <c r="AG122" s="57">
        <f>VLOOKUP($E122,'факт '!$E$9:$DJ$147,15,0)</f>
        <v>0</v>
      </c>
      <c r="AH122" s="57">
        <f>VLOOKUP($E122,'факт '!$E$9:$DJ$147,16,0)</f>
        <v>0</v>
      </c>
      <c r="AI122" s="57">
        <f>VLOOKUP($E122,'факт '!$E$9:$DJ$147,17,0)</f>
        <v>0</v>
      </c>
      <c r="AJ122" s="57">
        <f>VLOOKUP($E122,'факт '!$E$9:$DJ$147,18,0)</f>
        <v>0</v>
      </c>
      <c r="AK122" s="57">
        <f>VLOOKUP($E122,'факт '!$E$9:$DJ$147,19,0)</f>
        <v>0</v>
      </c>
      <c r="AL122" s="57">
        <f>VLOOKUP($E122,'факт '!$E$9:$DJ$147,20,0)</f>
        <v>0</v>
      </c>
      <c r="AM122" s="57">
        <f t="shared" si="1817"/>
        <v>0</v>
      </c>
      <c r="AN122" s="57">
        <f t="shared" si="1818"/>
        <v>0</v>
      </c>
      <c r="AO122" s="57">
        <f t="shared" si="1819"/>
        <v>0</v>
      </c>
      <c r="AP122" s="243">
        <f t="shared" si="1820"/>
        <v>0</v>
      </c>
      <c r="AQ122" s="243">
        <f t="shared" si="1821"/>
        <v>0</v>
      </c>
      <c r="AR122" s="238"/>
      <c r="AS122" s="238"/>
      <c r="AT122" s="58"/>
      <c r="AU122" s="58"/>
      <c r="AV122" s="57"/>
      <c r="AW122" s="57"/>
      <c r="AX122" s="57"/>
      <c r="AY122" s="57"/>
      <c r="AZ122" s="57">
        <f>VLOOKUP($E122,'факт '!$E$9:$DJ$147,9,0)</f>
        <v>0</v>
      </c>
      <c r="BA122" s="57">
        <f>VLOOKUP($E122,'факт '!$E$9:$DJ$147,10,0)</f>
        <v>0</v>
      </c>
      <c r="BB122" s="57">
        <f>VLOOKUP($E122,'факт '!$E$9:$DJ$147,11,0)</f>
        <v>0</v>
      </c>
      <c r="BC122" s="57">
        <f>VLOOKUP($E122,'факт '!$E$9:$DJ$147,12,0)</f>
        <v>0</v>
      </c>
      <c r="BD122" s="57">
        <f>VLOOKUP($E122,'факт '!$E$9:$DJ$147,13,0)</f>
        <v>0</v>
      </c>
      <c r="BE122" s="57">
        <f>VLOOKUP($E122,'факт '!$E$9:$DJ$147,14,0)</f>
        <v>0</v>
      </c>
      <c r="BF122" s="57">
        <f t="shared" si="1822"/>
        <v>0</v>
      </c>
      <c r="BG122" s="57">
        <f t="shared" si="1823"/>
        <v>0</v>
      </c>
      <c r="BH122" s="57">
        <f t="shared" si="1824"/>
        <v>0</v>
      </c>
      <c r="BI122" s="243">
        <f t="shared" si="1825"/>
        <v>0</v>
      </c>
      <c r="BJ122" s="243">
        <f t="shared" si="1826"/>
        <v>0</v>
      </c>
      <c r="BK122" s="238"/>
      <c r="BL122" s="238"/>
      <c r="BM122" s="58"/>
      <c r="BN122" s="58"/>
      <c r="BO122" s="57"/>
      <c r="BP122" s="57"/>
      <c r="BQ122" s="57"/>
      <c r="BR122" s="57"/>
      <c r="BS122" s="57">
        <f>VLOOKUP($E122,'факт '!$E$9:$DJ$147,21,0)</f>
        <v>5</v>
      </c>
      <c r="BT122" s="57">
        <f>VLOOKUP($E122,'факт '!$E$9:$DJ$147,22,0)</f>
        <v>1223564.3999999999</v>
      </c>
      <c r="BU122" s="57">
        <f>VLOOKUP($E122,'факт '!$E$9:$DJ$147,23,0)</f>
        <v>82</v>
      </c>
      <c r="BV122" s="57">
        <f>VLOOKUP($E122,'факт '!$E$9:$DJ$147,24,0)</f>
        <v>0</v>
      </c>
      <c r="BW122" s="57">
        <f>VLOOKUP($E122,'факт '!$E$9:$DJ$147,25,0)</f>
        <v>0</v>
      </c>
      <c r="BX122" s="57">
        <f>VLOOKUP($E122,'факт '!$E$9:$DJ$147,26,0)</f>
        <v>0</v>
      </c>
      <c r="BY122" s="57">
        <f t="shared" si="1827"/>
        <v>5</v>
      </c>
      <c r="BZ122" s="57">
        <f t="shared" si="1828"/>
        <v>1223564.3999999999</v>
      </c>
      <c r="CA122" s="57">
        <f t="shared" si="1829"/>
        <v>82</v>
      </c>
      <c r="CB122" s="243">
        <f t="shared" si="1830"/>
        <v>5</v>
      </c>
      <c r="CC122" s="243">
        <f t="shared" si="1831"/>
        <v>1223564.3999999999</v>
      </c>
      <c r="CD122" s="238"/>
      <c r="CE122" s="238"/>
      <c r="CF122" s="58"/>
      <c r="CG122" s="58"/>
      <c r="CH122" s="57"/>
      <c r="CI122" s="57"/>
      <c r="CJ122" s="57"/>
      <c r="CK122" s="57"/>
      <c r="CL122" s="57">
        <f>VLOOKUP($E122,'факт '!$E$9:$DJ$148,33,0)</f>
        <v>0</v>
      </c>
      <c r="CM122" s="57">
        <f>VLOOKUP($E122,'факт '!$E$9:$DJ$148,34,0)</f>
        <v>0</v>
      </c>
      <c r="CN122" s="57">
        <f>VLOOKUP($E122,'факт '!$E$9:$DJ$148,35,0)</f>
        <v>0</v>
      </c>
      <c r="CO122" s="57">
        <f>VLOOKUP($E122,'факт '!$E$9:$DJ$148,36,0)</f>
        <v>0</v>
      </c>
      <c r="CP122" s="57">
        <f>VLOOKUP($E122,'факт '!$E$9:$DJ$148,37,0)</f>
        <v>0</v>
      </c>
      <c r="CQ122" s="57">
        <f>VLOOKUP($E122,'факт '!$E$9:$DJ$148,38,0)</f>
        <v>0</v>
      </c>
      <c r="CR122" s="57">
        <f t="shared" si="1832"/>
        <v>0</v>
      </c>
      <c r="CS122" s="57">
        <f t="shared" si="1833"/>
        <v>0</v>
      </c>
      <c r="CT122" s="57">
        <f t="shared" si="1834"/>
        <v>0</v>
      </c>
      <c r="CU122" s="243">
        <f t="shared" si="1835"/>
        <v>0</v>
      </c>
      <c r="CV122" s="243">
        <f t="shared" si="1836"/>
        <v>0</v>
      </c>
      <c r="CW122" s="238"/>
      <c r="CX122" s="238"/>
      <c r="CY122" s="58"/>
      <c r="CZ122" s="58"/>
      <c r="DA122" s="57"/>
      <c r="DB122" s="57"/>
      <c r="DC122" s="57"/>
      <c r="DD122" s="57"/>
      <c r="DE122" s="57">
        <f>VLOOKUP($E122,'факт '!$E$9:$DJ$148,57,0)</f>
        <v>0</v>
      </c>
      <c r="DF122" s="57">
        <f>VLOOKUP($E122,'факт '!$E$9:$DJ$148,58,0)</f>
        <v>0</v>
      </c>
      <c r="DG122" s="57">
        <f>VLOOKUP($E122,'факт '!$E$9:$DJ$148,59,0)</f>
        <v>0</v>
      </c>
      <c r="DH122" s="57">
        <f>VLOOKUP($E122,'факт '!$E$9:$DJ$148,60,0)</f>
        <v>0</v>
      </c>
      <c r="DI122" s="57">
        <f>VLOOKUP($E122,'факт '!$E$9:$DJ$148,61,0)</f>
        <v>0</v>
      </c>
      <c r="DJ122" s="57">
        <f>VLOOKUP($E122,'факт '!$E$9:$DJ$148,62,0)</f>
        <v>0</v>
      </c>
      <c r="DK122" s="57">
        <f t="shared" si="1837"/>
        <v>0</v>
      </c>
      <c r="DL122" s="57">
        <f t="shared" si="1838"/>
        <v>0</v>
      </c>
      <c r="DM122" s="57">
        <f t="shared" si="1839"/>
        <v>0</v>
      </c>
      <c r="DN122" s="243">
        <f t="shared" si="1840"/>
        <v>0</v>
      </c>
      <c r="DO122" s="243">
        <f t="shared" si="1841"/>
        <v>0</v>
      </c>
      <c r="DP122" s="238"/>
      <c r="DQ122" s="238"/>
      <c r="DR122" s="58"/>
      <c r="DS122" s="58"/>
      <c r="DT122" s="57"/>
      <c r="DU122" s="57"/>
      <c r="DV122" s="57"/>
      <c r="DW122" s="57"/>
      <c r="DX122" s="57">
        <f>VLOOKUP($E122,'факт '!$E$9:$DJ$148,27,0)</f>
        <v>0</v>
      </c>
      <c r="DY122" s="57">
        <f>VLOOKUP($E122,'факт '!$E$9:$DJ$148,28,0)</f>
        <v>0</v>
      </c>
      <c r="DZ122" s="57">
        <f>VLOOKUP($E122,'факт '!$E$9:$DJ$148,29,0)</f>
        <v>0</v>
      </c>
      <c r="EA122" s="57">
        <f>VLOOKUP($E122,'факт '!$E$9:$DJ$148,30,0)</f>
        <v>0</v>
      </c>
      <c r="EB122" s="57">
        <f>VLOOKUP($E122,'факт '!$E$9:$DJ$148,31,0)</f>
        <v>0</v>
      </c>
      <c r="EC122" s="57">
        <f>VLOOKUP($E122,'факт '!$E$9:$DJ$148,32,0)</f>
        <v>0</v>
      </c>
      <c r="ED122" s="57">
        <f t="shared" si="1842"/>
        <v>0</v>
      </c>
      <c r="EE122" s="57">
        <f t="shared" si="1843"/>
        <v>0</v>
      </c>
      <c r="EF122" s="57">
        <f t="shared" si="1844"/>
        <v>0</v>
      </c>
      <c r="EG122" s="243">
        <f t="shared" si="1845"/>
        <v>0</v>
      </c>
      <c r="EH122" s="243">
        <f t="shared" si="1846"/>
        <v>0</v>
      </c>
      <c r="EI122" s="238"/>
      <c r="EJ122" s="238"/>
      <c r="EK122" s="58"/>
      <c r="EL122" s="58"/>
      <c r="EM122" s="57"/>
      <c r="EN122" s="57"/>
      <c r="EO122" s="57"/>
      <c r="EP122" s="57"/>
      <c r="EQ122" s="57">
        <f>VLOOKUP($E122,'факт '!$E$9:$DJ$148,63,0)</f>
        <v>0</v>
      </c>
      <c r="ER122" s="57">
        <f>VLOOKUP($E122,'факт '!$E$9:$DJ$148,64,0)</f>
        <v>0</v>
      </c>
      <c r="ES122" s="57">
        <f>VLOOKUP($E122,'факт '!$E$9:$DJ$148,65,0)</f>
        <v>0</v>
      </c>
      <c r="ET122" s="57">
        <f>VLOOKUP($E122,'факт '!$E$9:$DJ$148,66,0)</f>
        <v>0</v>
      </c>
      <c r="EU122" s="57">
        <f>VLOOKUP($E122,'факт '!$E$9:$DJ$148,67,0)</f>
        <v>0</v>
      </c>
      <c r="EV122" s="57">
        <f>VLOOKUP($E122,'факт '!$E$9:$DJ$148,68,0)</f>
        <v>0</v>
      </c>
      <c r="EW122" s="57">
        <f t="shared" si="1847"/>
        <v>0</v>
      </c>
      <c r="EX122" s="57">
        <f t="shared" si="1848"/>
        <v>0</v>
      </c>
      <c r="EY122" s="57">
        <f t="shared" si="1849"/>
        <v>0</v>
      </c>
      <c r="EZ122" s="243">
        <f t="shared" si="1850"/>
        <v>0</v>
      </c>
      <c r="FA122" s="243">
        <f t="shared" si="1851"/>
        <v>0</v>
      </c>
      <c r="FB122" s="238"/>
      <c r="FC122" s="238"/>
      <c r="FD122" s="58"/>
      <c r="FE122" s="58"/>
      <c r="FF122" s="57"/>
      <c r="FG122" s="57"/>
      <c r="FH122" s="57"/>
      <c r="FI122" s="57"/>
      <c r="FJ122" s="57">
        <f>VLOOKUP($E122,'факт '!$E$9:$DJ$148,93,0)</f>
        <v>0</v>
      </c>
      <c r="FK122" s="57">
        <f>VLOOKUP($E122,'факт '!$E$9:$DJ$148,94,0)</f>
        <v>0</v>
      </c>
      <c r="FL122" s="57">
        <f>VLOOKUP($E122,'факт '!$E$9:$DJ$148,95,0)</f>
        <v>0</v>
      </c>
      <c r="FM122" s="57">
        <f>VLOOKUP($E122,'факт '!$E$9:$DJ$148,96,0)</f>
        <v>0</v>
      </c>
      <c r="FN122" s="57">
        <f>VLOOKUP($E122,'факт '!$E$9:$DJ$148,97,0)</f>
        <v>0</v>
      </c>
      <c r="FO122" s="57">
        <f>VLOOKUP($E122,'факт '!$E$9:$DJ$148,98,0)</f>
        <v>0</v>
      </c>
      <c r="FP122" s="57">
        <f t="shared" si="1852"/>
        <v>0</v>
      </c>
      <c r="FQ122" s="57">
        <f t="shared" si="1853"/>
        <v>0</v>
      </c>
      <c r="FR122" s="57">
        <f t="shared" si="1854"/>
        <v>0</v>
      </c>
      <c r="FS122" s="243">
        <f t="shared" si="1855"/>
        <v>0</v>
      </c>
      <c r="FT122" s="243">
        <f t="shared" si="1856"/>
        <v>0</v>
      </c>
      <c r="FU122" s="238"/>
      <c r="FV122" s="238"/>
      <c r="FW122" s="58"/>
      <c r="FX122" s="58"/>
      <c r="FY122" s="57"/>
      <c r="FZ122" s="57"/>
      <c r="GA122" s="57"/>
      <c r="GB122" s="57"/>
      <c r="GC122" s="57">
        <f>VLOOKUP($E122,'факт '!$E$9:$DJ$148,87,0)</f>
        <v>0</v>
      </c>
      <c r="GD122" s="57">
        <f>VLOOKUP($E122,'факт '!$E$9:$DJ$148,88,0)</f>
        <v>0</v>
      </c>
      <c r="GE122" s="57">
        <f>VLOOKUP($E122,'факт '!$E$9:$DJ$148,89,0)</f>
        <v>0</v>
      </c>
      <c r="GF122" s="57">
        <f>VLOOKUP($E122,'факт '!$E$9:$DJ$148,90,0)</f>
        <v>0</v>
      </c>
      <c r="GG122" s="57">
        <f>VLOOKUP($E122,'факт '!$E$9:$DJ$148,91,0)</f>
        <v>0</v>
      </c>
      <c r="GH122" s="57">
        <f>VLOOKUP($E122,'факт '!$E$9:$DJ$148,92,0)</f>
        <v>0</v>
      </c>
      <c r="GI122" s="57">
        <f t="shared" si="1857"/>
        <v>0</v>
      </c>
      <c r="GJ122" s="57">
        <f t="shared" si="1858"/>
        <v>0</v>
      </c>
      <c r="GK122" s="57">
        <f t="shared" si="1859"/>
        <v>0</v>
      </c>
      <c r="GL122" s="243">
        <f t="shared" si="1860"/>
        <v>0</v>
      </c>
      <c r="GM122" s="243">
        <f t="shared" si="1861"/>
        <v>0</v>
      </c>
      <c r="GN122" s="238"/>
      <c r="GO122" s="238"/>
      <c r="GP122" s="58"/>
      <c r="GQ122" s="58"/>
      <c r="GR122" s="57"/>
      <c r="GS122" s="57"/>
      <c r="GT122" s="57"/>
      <c r="GU122" s="57"/>
      <c r="GV122" s="57">
        <f>VLOOKUP($E122,'факт '!$E$9:$DJ$148,99,0)</f>
        <v>0</v>
      </c>
      <c r="GW122" s="57">
        <f>VLOOKUP($E122,'факт '!$E$9:$DJ$148,100,0)</f>
        <v>0</v>
      </c>
      <c r="GX122" s="57">
        <f>VLOOKUP($E122,'факт '!$E$9:$DJ$148,101,0)</f>
        <v>0</v>
      </c>
      <c r="GY122" s="57">
        <f>VLOOKUP($E122,'факт '!$E$9:$DJ$148,102,0)</f>
        <v>0</v>
      </c>
      <c r="GZ122" s="57">
        <f>VLOOKUP($E122,'факт '!$E$9:$DJ$148,103,0)</f>
        <v>0</v>
      </c>
      <c r="HA122" s="57">
        <f>VLOOKUP($E122,'факт '!$E$9:$DJ$148,104,0)</f>
        <v>0</v>
      </c>
      <c r="HB122" s="57">
        <f t="shared" si="1862"/>
        <v>0</v>
      </c>
      <c r="HC122" s="57">
        <f t="shared" si="1863"/>
        <v>0</v>
      </c>
      <c r="HD122" s="57">
        <f t="shared" si="1864"/>
        <v>0</v>
      </c>
      <c r="HE122" s="243">
        <f t="shared" si="1865"/>
        <v>0</v>
      </c>
      <c r="HF122" s="243">
        <f t="shared" si="1866"/>
        <v>0</v>
      </c>
      <c r="HG122" s="238"/>
      <c r="HH122" s="238"/>
      <c r="HI122" s="58"/>
      <c r="HJ122" s="58"/>
      <c r="HK122" s="57"/>
      <c r="HL122" s="57"/>
      <c r="HM122" s="57"/>
      <c r="HN122" s="57"/>
      <c r="HO122" s="57">
        <f>VLOOKUP($E122,'факт '!$E$9:$DJ$148,81,0)</f>
        <v>0</v>
      </c>
      <c r="HP122" s="57">
        <f>VLOOKUP($E122,'факт '!$E$9:$DJ$148,82,0)</f>
        <v>0</v>
      </c>
      <c r="HQ122" s="57">
        <f>VLOOKUP($E122,'факт '!$E$9:$DJ$148,83,0)</f>
        <v>0</v>
      </c>
      <c r="HR122" s="57">
        <f>VLOOKUP($E122,'факт '!$E$9:$DJ$148,84,0)</f>
        <v>0</v>
      </c>
      <c r="HS122" s="57">
        <f>VLOOKUP($E122,'факт '!$E$9:$DJ$148,85,0)</f>
        <v>0</v>
      </c>
      <c r="HT122" s="57">
        <f>VLOOKUP($E122,'факт '!$E$9:$DJ$148,86,0)</f>
        <v>0</v>
      </c>
      <c r="HU122" s="57">
        <f t="shared" si="1867"/>
        <v>0</v>
      </c>
      <c r="HV122" s="57">
        <f t="shared" si="1868"/>
        <v>0</v>
      </c>
      <c r="HW122" s="57">
        <f t="shared" si="1869"/>
        <v>0</v>
      </c>
      <c r="HX122" s="243">
        <f t="shared" si="1870"/>
        <v>0</v>
      </c>
      <c r="HY122" s="243">
        <f t="shared" si="1871"/>
        <v>0</v>
      </c>
      <c r="HZ122" s="238"/>
      <c r="IA122" s="238"/>
      <c r="IB122" s="58"/>
      <c r="IC122" s="58"/>
      <c r="ID122" s="58"/>
      <c r="IE122" s="58"/>
      <c r="IF122" s="57"/>
      <c r="IG122" s="57"/>
      <c r="IH122" s="57">
        <f>VLOOKUP($E122,'факт '!$E$9:$DJ$148,69,0)</f>
        <v>0</v>
      </c>
      <c r="II122" s="57">
        <f>VLOOKUP($E122,'факт '!$E$9:$DJ$148,70,0)</f>
        <v>0</v>
      </c>
      <c r="IJ122" s="57">
        <f>VLOOKUP($E122,'факт '!$E$9:$DJ$148,71,0)</f>
        <v>0</v>
      </c>
      <c r="IK122" s="57">
        <f>VLOOKUP($E122,'факт '!$E$9:$DJ$148,72,0)</f>
        <v>0</v>
      </c>
      <c r="IL122" s="57">
        <f>VLOOKUP($E122,'факт '!$E$9:$DJ$148,73,0)</f>
        <v>0</v>
      </c>
      <c r="IM122" s="57">
        <f>VLOOKUP($E122,'факт '!$E$9:$DJ$148,74,0)</f>
        <v>0</v>
      </c>
      <c r="IN122" s="57">
        <f t="shared" si="1872"/>
        <v>0</v>
      </c>
      <c r="IO122" s="57">
        <f t="shared" si="1873"/>
        <v>0</v>
      </c>
      <c r="IP122" s="57">
        <f t="shared" si="1874"/>
        <v>0</v>
      </c>
      <c r="IQ122" s="243">
        <f t="shared" si="1875"/>
        <v>0</v>
      </c>
      <c r="IR122" s="243">
        <f t="shared" si="1876"/>
        <v>0</v>
      </c>
      <c r="IS122" s="238"/>
      <c r="IT122" s="238"/>
      <c r="IU122" s="58"/>
      <c r="IV122" s="58"/>
      <c r="IW122" s="58"/>
      <c r="IX122" s="58"/>
      <c r="IY122" s="57"/>
      <c r="IZ122" s="57"/>
      <c r="JA122" s="57"/>
      <c r="JB122" s="57"/>
      <c r="JC122" s="57"/>
      <c r="JD122" s="57"/>
      <c r="JE122" s="57"/>
      <c r="JF122" s="57"/>
      <c r="JG122" s="57">
        <f t="shared" si="1877"/>
        <v>0</v>
      </c>
      <c r="JH122" s="57">
        <f t="shared" si="1878"/>
        <v>0</v>
      </c>
      <c r="JI122" s="57">
        <f t="shared" si="1879"/>
        <v>0</v>
      </c>
      <c r="JJ122" s="243">
        <f t="shared" si="1880"/>
        <v>0</v>
      </c>
      <c r="JK122" s="243">
        <f t="shared" si="1881"/>
        <v>0</v>
      </c>
      <c r="JL122" s="238"/>
      <c r="JM122" s="238"/>
      <c r="JN122" s="58"/>
      <c r="JO122" s="58"/>
      <c r="JP122" s="59"/>
      <c r="JQ122" s="60"/>
      <c r="JR122" s="59"/>
      <c r="JS122" s="59"/>
      <c r="JT122" s="519">
        <f t="shared" si="2721"/>
        <v>5</v>
      </c>
      <c r="JU122" s="519">
        <f t="shared" si="2722"/>
        <v>1223564.3999999999</v>
      </c>
      <c r="JV122" s="519">
        <f t="shared" si="2723"/>
        <v>82</v>
      </c>
      <c r="JW122" s="519">
        <f t="shared" si="2724"/>
        <v>0</v>
      </c>
      <c r="JX122" s="519">
        <f t="shared" si="2725"/>
        <v>0</v>
      </c>
      <c r="JY122" s="519">
        <f t="shared" si="2726"/>
        <v>0</v>
      </c>
      <c r="JZ122" s="57">
        <f t="shared" si="2426"/>
        <v>5</v>
      </c>
      <c r="KA122" s="57">
        <f t="shared" si="1962"/>
        <v>1223564.3999999999</v>
      </c>
      <c r="KB122" s="57">
        <f t="shared" si="1963"/>
        <v>82</v>
      </c>
      <c r="KC122" s="243">
        <f t="shared" si="2727"/>
        <v>5</v>
      </c>
      <c r="KD122" s="243">
        <f t="shared" si="2728"/>
        <v>1223564.3999999999</v>
      </c>
      <c r="KE122" s="58"/>
      <c r="KF122" s="58"/>
      <c r="KG122" s="61"/>
      <c r="KH122" s="61"/>
      <c r="KI122" s="4"/>
      <c r="KJ122" s="4"/>
    </row>
    <row r="123" spans="1:296" ht="15" customHeight="1" x14ac:dyDescent="0.2">
      <c r="A123" s="126">
        <v>1</v>
      </c>
      <c r="B123" s="126">
        <v>1</v>
      </c>
      <c r="C123" s="213">
        <v>487</v>
      </c>
      <c r="D123" s="215" t="s">
        <v>352</v>
      </c>
      <c r="E123" s="188" t="s">
        <v>461</v>
      </c>
      <c r="F123" s="53" t="s">
        <v>462</v>
      </c>
      <c r="G123" s="77"/>
      <c r="H123" s="115"/>
      <c r="I123" s="115"/>
      <c r="J123" s="57"/>
      <c r="K123" s="57"/>
      <c r="L123" s="57"/>
      <c r="M123" s="57"/>
      <c r="N123" s="57">
        <f>VLOOKUP($E123,'факт '!$E$9:$DJ$147,3,0)</f>
        <v>0</v>
      </c>
      <c r="O123" s="57">
        <f>VLOOKUP($E123,'факт '!$E$9:$DJ$147,4,0)</f>
        <v>0</v>
      </c>
      <c r="P123" s="57">
        <f>VLOOKUP($E123,'факт '!$E$9:$DJ$147,5,0)</f>
        <v>0</v>
      </c>
      <c r="Q123" s="57">
        <f>VLOOKUP($E123,'факт '!$E$9:$DJ$147,6,0)</f>
        <v>0</v>
      </c>
      <c r="R123" s="57">
        <f>VLOOKUP($E123,'факт '!$E$9:$DJ$147,7,0)</f>
        <v>0</v>
      </c>
      <c r="S123" s="57">
        <f>VLOOKUP($E123,'факт '!$E$9:$DJ$147,8,0)</f>
        <v>0</v>
      </c>
      <c r="T123" s="57">
        <f t="shared" si="2584"/>
        <v>0</v>
      </c>
      <c r="U123" s="57">
        <f t="shared" si="2584"/>
        <v>0</v>
      </c>
      <c r="V123" s="57">
        <f t="shared" si="2584"/>
        <v>0</v>
      </c>
      <c r="W123" s="243">
        <f t="shared" si="2585"/>
        <v>0</v>
      </c>
      <c r="X123" s="243">
        <f t="shared" si="2586"/>
        <v>0</v>
      </c>
      <c r="Y123" s="238"/>
      <c r="Z123" s="238"/>
      <c r="AA123" s="58"/>
      <c r="AB123" s="58"/>
      <c r="AC123" s="57"/>
      <c r="AD123" s="57"/>
      <c r="AE123" s="57"/>
      <c r="AF123" s="57"/>
      <c r="AG123" s="57">
        <f>VLOOKUP($E123,'факт '!$E$9:$DJ$147,15,0)</f>
        <v>0</v>
      </c>
      <c r="AH123" s="57">
        <f>VLOOKUP($E123,'факт '!$E$9:$DJ$147,16,0)</f>
        <v>0</v>
      </c>
      <c r="AI123" s="57">
        <f>VLOOKUP($E123,'факт '!$E$9:$DJ$147,17,0)</f>
        <v>0</v>
      </c>
      <c r="AJ123" s="57">
        <f>VLOOKUP($E123,'факт '!$E$9:$DJ$147,18,0)</f>
        <v>0</v>
      </c>
      <c r="AK123" s="57">
        <f>VLOOKUP($E123,'факт '!$E$9:$DJ$147,19,0)</f>
        <v>0</v>
      </c>
      <c r="AL123" s="57">
        <f>VLOOKUP($E123,'факт '!$E$9:$DJ$147,20,0)</f>
        <v>0</v>
      </c>
      <c r="AM123" s="57">
        <f t="shared" si="1817"/>
        <v>0</v>
      </c>
      <c r="AN123" s="57">
        <f t="shared" si="1818"/>
        <v>0</v>
      </c>
      <c r="AO123" s="57">
        <f t="shared" si="1819"/>
        <v>0</v>
      </c>
      <c r="AP123" s="243">
        <f t="shared" si="1820"/>
        <v>0</v>
      </c>
      <c r="AQ123" s="243">
        <f t="shared" si="1821"/>
        <v>0</v>
      </c>
      <c r="AR123" s="238"/>
      <c r="AS123" s="238"/>
      <c r="AT123" s="58"/>
      <c r="AU123" s="58"/>
      <c r="AV123" s="57"/>
      <c r="AW123" s="57"/>
      <c r="AX123" s="57"/>
      <c r="AY123" s="57"/>
      <c r="AZ123" s="57">
        <f>VLOOKUP($E123,'факт '!$E$9:$DJ$147,9,0)</f>
        <v>0</v>
      </c>
      <c r="BA123" s="57">
        <f>VLOOKUP($E123,'факт '!$E$9:$DJ$147,10,0)</f>
        <v>0</v>
      </c>
      <c r="BB123" s="57">
        <f>VLOOKUP($E123,'факт '!$E$9:$DJ$147,11,0)</f>
        <v>0</v>
      </c>
      <c r="BC123" s="57">
        <f>VLOOKUP($E123,'факт '!$E$9:$DJ$147,12,0)</f>
        <v>0</v>
      </c>
      <c r="BD123" s="57">
        <f>VLOOKUP($E123,'факт '!$E$9:$DJ$147,13,0)</f>
        <v>0</v>
      </c>
      <c r="BE123" s="57">
        <f>VLOOKUP($E123,'факт '!$E$9:$DJ$147,14,0)</f>
        <v>0</v>
      </c>
      <c r="BF123" s="57">
        <f t="shared" si="1822"/>
        <v>0</v>
      </c>
      <c r="BG123" s="57">
        <f t="shared" si="1823"/>
        <v>0</v>
      </c>
      <c r="BH123" s="57">
        <f t="shared" si="1824"/>
        <v>0</v>
      </c>
      <c r="BI123" s="243">
        <f t="shared" si="1825"/>
        <v>0</v>
      </c>
      <c r="BJ123" s="243">
        <f t="shared" si="1826"/>
        <v>0</v>
      </c>
      <c r="BK123" s="238"/>
      <c r="BL123" s="238"/>
      <c r="BM123" s="58"/>
      <c r="BN123" s="58"/>
      <c r="BO123" s="57"/>
      <c r="BP123" s="57"/>
      <c r="BQ123" s="57"/>
      <c r="BR123" s="57"/>
      <c r="BS123" s="57">
        <f>VLOOKUP($E123,'факт '!$E$9:$DJ$147,21,0)</f>
        <v>1</v>
      </c>
      <c r="BT123" s="57">
        <f>VLOOKUP($E123,'факт '!$E$9:$DJ$147,22,0)</f>
        <v>244712.88</v>
      </c>
      <c r="BU123" s="57">
        <f>VLOOKUP($E123,'факт '!$E$9:$DJ$147,23,0)</f>
        <v>13</v>
      </c>
      <c r="BV123" s="57">
        <f>VLOOKUP($E123,'факт '!$E$9:$DJ$147,24,0)</f>
        <v>0</v>
      </c>
      <c r="BW123" s="57">
        <f>VLOOKUP($E123,'факт '!$E$9:$DJ$147,25,0)</f>
        <v>0</v>
      </c>
      <c r="BX123" s="57">
        <f>VLOOKUP($E123,'факт '!$E$9:$DJ$147,26,0)</f>
        <v>0</v>
      </c>
      <c r="BY123" s="57">
        <f t="shared" si="1827"/>
        <v>1</v>
      </c>
      <c r="BZ123" s="57">
        <f t="shared" si="1828"/>
        <v>244712.88</v>
      </c>
      <c r="CA123" s="57">
        <f t="shared" si="1829"/>
        <v>13</v>
      </c>
      <c r="CB123" s="243">
        <f t="shared" si="1830"/>
        <v>1</v>
      </c>
      <c r="CC123" s="243">
        <f t="shared" si="1831"/>
        <v>244712.88</v>
      </c>
      <c r="CD123" s="238"/>
      <c r="CE123" s="238"/>
      <c r="CF123" s="58"/>
      <c r="CG123" s="58"/>
      <c r="CH123" s="57"/>
      <c r="CI123" s="57"/>
      <c r="CJ123" s="57"/>
      <c r="CK123" s="57"/>
      <c r="CL123" s="57">
        <f>VLOOKUP($E123,'факт '!$E$9:$DJ$148,33,0)</f>
        <v>0</v>
      </c>
      <c r="CM123" s="57">
        <f>VLOOKUP($E123,'факт '!$E$9:$DJ$148,34,0)</f>
        <v>0</v>
      </c>
      <c r="CN123" s="57">
        <f>VLOOKUP($E123,'факт '!$E$9:$DJ$148,35,0)</f>
        <v>0</v>
      </c>
      <c r="CO123" s="57">
        <f>VLOOKUP($E123,'факт '!$E$9:$DJ$148,36,0)</f>
        <v>0</v>
      </c>
      <c r="CP123" s="57">
        <f>VLOOKUP($E123,'факт '!$E$9:$DJ$148,37,0)</f>
        <v>0</v>
      </c>
      <c r="CQ123" s="57">
        <f>VLOOKUP($E123,'факт '!$E$9:$DJ$148,38,0)</f>
        <v>0</v>
      </c>
      <c r="CR123" s="57">
        <f t="shared" si="1832"/>
        <v>0</v>
      </c>
      <c r="CS123" s="57">
        <f t="shared" si="1833"/>
        <v>0</v>
      </c>
      <c r="CT123" s="57">
        <f t="shared" si="1834"/>
        <v>0</v>
      </c>
      <c r="CU123" s="243">
        <f t="shared" si="1835"/>
        <v>0</v>
      </c>
      <c r="CV123" s="243">
        <f t="shared" si="1836"/>
        <v>0</v>
      </c>
      <c r="CW123" s="238"/>
      <c r="CX123" s="238"/>
      <c r="CY123" s="58"/>
      <c r="CZ123" s="58"/>
      <c r="DA123" s="57"/>
      <c r="DB123" s="57"/>
      <c r="DC123" s="57"/>
      <c r="DD123" s="57"/>
      <c r="DE123" s="57">
        <f>VLOOKUP($E123,'факт '!$E$9:$DJ$148,57,0)</f>
        <v>0</v>
      </c>
      <c r="DF123" s="57">
        <f>VLOOKUP($E123,'факт '!$E$9:$DJ$148,58,0)</f>
        <v>0</v>
      </c>
      <c r="DG123" s="57">
        <f>VLOOKUP($E123,'факт '!$E$9:$DJ$148,59,0)</f>
        <v>0</v>
      </c>
      <c r="DH123" s="57">
        <f>VLOOKUP($E123,'факт '!$E$9:$DJ$148,60,0)</f>
        <v>0</v>
      </c>
      <c r="DI123" s="57">
        <f>VLOOKUP($E123,'факт '!$E$9:$DJ$148,61,0)</f>
        <v>0</v>
      </c>
      <c r="DJ123" s="57">
        <f>VLOOKUP($E123,'факт '!$E$9:$DJ$148,62,0)</f>
        <v>0</v>
      </c>
      <c r="DK123" s="57">
        <f t="shared" si="1837"/>
        <v>0</v>
      </c>
      <c r="DL123" s="57">
        <f t="shared" si="1838"/>
        <v>0</v>
      </c>
      <c r="DM123" s="57">
        <f t="shared" si="1839"/>
        <v>0</v>
      </c>
      <c r="DN123" s="243">
        <f t="shared" si="1840"/>
        <v>0</v>
      </c>
      <c r="DO123" s="243">
        <f t="shared" si="1841"/>
        <v>0</v>
      </c>
      <c r="DP123" s="238"/>
      <c r="DQ123" s="238"/>
      <c r="DR123" s="58"/>
      <c r="DS123" s="58"/>
      <c r="DT123" s="57"/>
      <c r="DU123" s="57"/>
      <c r="DV123" s="57"/>
      <c r="DW123" s="57"/>
      <c r="DX123" s="57">
        <f>VLOOKUP($E123,'факт '!$E$9:$DJ$148,27,0)</f>
        <v>0</v>
      </c>
      <c r="DY123" s="57">
        <f>VLOOKUP($E123,'факт '!$E$9:$DJ$148,28,0)</f>
        <v>0</v>
      </c>
      <c r="DZ123" s="57">
        <f>VLOOKUP($E123,'факт '!$E$9:$DJ$148,29,0)</f>
        <v>0</v>
      </c>
      <c r="EA123" s="57">
        <f>VLOOKUP($E123,'факт '!$E$9:$DJ$148,30,0)</f>
        <v>0</v>
      </c>
      <c r="EB123" s="57">
        <f>VLOOKUP($E123,'факт '!$E$9:$DJ$148,31,0)</f>
        <v>0</v>
      </c>
      <c r="EC123" s="57">
        <f>VLOOKUP($E123,'факт '!$E$9:$DJ$148,32,0)</f>
        <v>0</v>
      </c>
      <c r="ED123" s="57">
        <f t="shared" si="1842"/>
        <v>0</v>
      </c>
      <c r="EE123" s="57">
        <f t="shared" si="1843"/>
        <v>0</v>
      </c>
      <c r="EF123" s="57">
        <f t="shared" si="1844"/>
        <v>0</v>
      </c>
      <c r="EG123" s="243">
        <f t="shared" si="1845"/>
        <v>0</v>
      </c>
      <c r="EH123" s="243">
        <f t="shared" si="1846"/>
        <v>0</v>
      </c>
      <c r="EI123" s="238"/>
      <c r="EJ123" s="238"/>
      <c r="EK123" s="58"/>
      <c r="EL123" s="58"/>
      <c r="EM123" s="57"/>
      <c r="EN123" s="57"/>
      <c r="EO123" s="57"/>
      <c r="EP123" s="57"/>
      <c r="EQ123" s="57">
        <f>VLOOKUP($E123,'факт '!$E$9:$DJ$148,63,0)</f>
        <v>0</v>
      </c>
      <c r="ER123" s="57">
        <f>VLOOKUP($E123,'факт '!$E$9:$DJ$148,64,0)</f>
        <v>0</v>
      </c>
      <c r="ES123" s="57">
        <f>VLOOKUP($E123,'факт '!$E$9:$DJ$148,65,0)</f>
        <v>0</v>
      </c>
      <c r="ET123" s="57">
        <f>VLOOKUP($E123,'факт '!$E$9:$DJ$148,66,0)</f>
        <v>0</v>
      </c>
      <c r="EU123" s="57">
        <f>VLOOKUP($E123,'факт '!$E$9:$DJ$148,67,0)</f>
        <v>0</v>
      </c>
      <c r="EV123" s="57">
        <f>VLOOKUP($E123,'факт '!$E$9:$DJ$148,68,0)</f>
        <v>0</v>
      </c>
      <c r="EW123" s="57">
        <f t="shared" si="1847"/>
        <v>0</v>
      </c>
      <c r="EX123" s="57">
        <f t="shared" si="1848"/>
        <v>0</v>
      </c>
      <c r="EY123" s="57">
        <f t="shared" si="1849"/>
        <v>0</v>
      </c>
      <c r="EZ123" s="243">
        <f t="shared" si="1850"/>
        <v>0</v>
      </c>
      <c r="FA123" s="243">
        <f t="shared" si="1851"/>
        <v>0</v>
      </c>
      <c r="FB123" s="238"/>
      <c r="FC123" s="238"/>
      <c r="FD123" s="58"/>
      <c r="FE123" s="58"/>
      <c r="FF123" s="57"/>
      <c r="FG123" s="57"/>
      <c r="FH123" s="57"/>
      <c r="FI123" s="57"/>
      <c r="FJ123" s="57">
        <f>VLOOKUP($E123,'факт '!$E$9:$DJ$148,93,0)</f>
        <v>0</v>
      </c>
      <c r="FK123" s="57">
        <f>VLOOKUP($E123,'факт '!$E$9:$DJ$148,94,0)</f>
        <v>0</v>
      </c>
      <c r="FL123" s="57">
        <f>VLOOKUP($E123,'факт '!$E$9:$DJ$148,95,0)</f>
        <v>0</v>
      </c>
      <c r="FM123" s="57">
        <f>VLOOKUP($E123,'факт '!$E$9:$DJ$148,96,0)</f>
        <v>0</v>
      </c>
      <c r="FN123" s="57">
        <f>VLOOKUP($E123,'факт '!$E$9:$DJ$148,97,0)</f>
        <v>0</v>
      </c>
      <c r="FO123" s="57">
        <f>VLOOKUP($E123,'факт '!$E$9:$DJ$148,98,0)</f>
        <v>0</v>
      </c>
      <c r="FP123" s="57">
        <f t="shared" si="1852"/>
        <v>0</v>
      </c>
      <c r="FQ123" s="57">
        <f t="shared" si="1853"/>
        <v>0</v>
      </c>
      <c r="FR123" s="57">
        <f t="shared" si="1854"/>
        <v>0</v>
      </c>
      <c r="FS123" s="243">
        <f t="shared" si="1855"/>
        <v>0</v>
      </c>
      <c r="FT123" s="243">
        <f t="shared" si="1856"/>
        <v>0</v>
      </c>
      <c r="FU123" s="238"/>
      <c r="FV123" s="238"/>
      <c r="FW123" s="58"/>
      <c r="FX123" s="58"/>
      <c r="FY123" s="57"/>
      <c r="FZ123" s="57"/>
      <c r="GA123" s="57"/>
      <c r="GB123" s="57"/>
      <c r="GC123" s="57">
        <f>VLOOKUP($E123,'факт '!$E$9:$DJ$148,87,0)</f>
        <v>0</v>
      </c>
      <c r="GD123" s="57">
        <f>VLOOKUP($E123,'факт '!$E$9:$DJ$148,88,0)</f>
        <v>0</v>
      </c>
      <c r="GE123" s="57">
        <f>VLOOKUP($E123,'факт '!$E$9:$DJ$148,89,0)</f>
        <v>0</v>
      </c>
      <c r="GF123" s="57">
        <f>VLOOKUP($E123,'факт '!$E$9:$DJ$148,90,0)</f>
        <v>0</v>
      </c>
      <c r="GG123" s="57">
        <f>VLOOKUP($E123,'факт '!$E$9:$DJ$148,91,0)</f>
        <v>0</v>
      </c>
      <c r="GH123" s="57">
        <f>VLOOKUP($E123,'факт '!$E$9:$DJ$148,92,0)</f>
        <v>0</v>
      </c>
      <c r="GI123" s="57">
        <f t="shared" si="1857"/>
        <v>0</v>
      </c>
      <c r="GJ123" s="57">
        <f t="shared" si="1858"/>
        <v>0</v>
      </c>
      <c r="GK123" s="57">
        <f t="shared" si="1859"/>
        <v>0</v>
      </c>
      <c r="GL123" s="243">
        <f t="shared" si="1860"/>
        <v>0</v>
      </c>
      <c r="GM123" s="243">
        <f t="shared" si="1861"/>
        <v>0</v>
      </c>
      <c r="GN123" s="238"/>
      <c r="GO123" s="238"/>
      <c r="GP123" s="58"/>
      <c r="GQ123" s="58"/>
      <c r="GR123" s="57"/>
      <c r="GS123" s="57"/>
      <c r="GT123" s="57"/>
      <c r="GU123" s="57"/>
      <c r="GV123" s="57">
        <f>VLOOKUP($E123,'факт '!$E$9:$DJ$148,99,0)</f>
        <v>0</v>
      </c>
      <c r="GW123" s="57">
        <f>VLOOKUP($E123,'факт '!$E$9:$DJ$148,100,0)</f>
        <v>0</v>
      </c>
      <c r="GX123" s="57">
        <f>VLOOKUP($E123,'факт '!$E$9:$DJ$148,101,0)</f>
        <v>0</v>
      </c>
      <c r="GY123" s="57">
        <f>VLOOKUP($E123,'факт '!$E$9:$DJ$148,102,0)</f>
        <v>0</v>
      </c>
      <c r="GZ123" s="57">
        <f>VLOOKUP($E123,'факт '!$E$9:$DJ$148,103,0)</f>
        <v>0</v>
      </c>
      <c r="HA123" s="57">
        <f>VLOOKUP($E123,'факт '!$E$9:$DJ$148,104,0)</f>
        <v>0</v>
      </c>
      <c r="HB123" s="57">
        <f t="shared" si="1862"/>
        <v>0</v>
      </c>
      <c r="HC123" s="57">
        <f t="shared" si="1863"/>
        <v>0</v>
      </c>
      <c r="HD123" s="57">
        <f t="shared" si="1864"/>
        <v>0</v>
      </c>
      <c r="HE123" s="243">
        <f t="shared" si="1865"/>
        <v>0</v>
      </c>
      <c r="HF123" s="243">
        <f t="shared" si="1866"/>
        <v>0</v>
      </c>
      <c r="HG123" s="238"/>
      <c r="HH123" s="238"/>
      <c r="HI123" s="58"/>
      <c r="HJ123" s="58"/>
      <c r="HK123" s="57"/>
      <c r="HL123" s="57"/>
      <c r="HM123" s="57"/>
      <c r="HN123" s="57"/>
      <c r="HO123" s="57">
        <f>VLOOKUP($E123,'факт '!$E$9:$DJ$148,81,0)</f>
        <v>0</v>
      </c>
      <c r="HP123" s="57">
        <f>VLOOKUP($E123,'факт '!$E$9:$DJ$148,82,0)</f>
        <v>0</v>
      </c>
      <c r="HQ123" s="57">
        <f>VLOOKUP($E123,'факт '!$E$9:$DJ$148,83,0)</f>
        <v>0</v>
      </c>
      <c r="HR123" s="57">
        <f>VLOOKUP($E123,'факт '!$E$9:$DJ$148,84,0)</f>
        <v>0</v>
      </c>
      <c r="HS123" s="57">
        <f>VLOOKUP($E123,'факт '!$E$9:$DJ$148,85,0)</f>
        <v>0</v>
      </c>
      <c r="HT123" s="57">
        <f>VLOOKUP($E123,'факт '!$E$9:$DJ$148,86,0)</f>
        <v>0</v>
      </c>
      <c r="HU123" s="57">
        <f t="shared" si="1867"/>
        <v>0</v>
      </c>
      <c r="HV123" s="57">
        <f t="shared" si="1868"/>
        <v>0</v>
      </c>
      <c r="HW123" s="57">
        <f t="shared" si="1869"/>
        <v>0</v>
      </c>
      <c r="HX123" s="243">
        <f t="shared" si="1870"/>
        <v>0</v>
      </c>
      <c r="HY123" s="243">
        <f t="shared" si="1871"/>
        <v>0</v>
      </c>
      <c r="HZ123" s="238"/>
      <c r="IA123" s="238"/>
      <c r="IB123" s="58"/>
      <c r="IC123" s="58"/>
      <c r="ID123" s="58"/>
      <c r="IE123" s="58"/>
      <c r="IF123" s="57"/>
      <c r="IG123" s="57"/>
      <c r="IH123" s="57">
        <f>VLOOKUP($E123,'факт '!$E$9:$DJ$148,69,0)</f>
        <v>0</v>
      </c>
      <c r="II123" s="57">
        <f>VLOOKUP($E123,'факт '!$E$9:$DJ$148,70,0)</f>
        <v>0</v>
      </c>
      <c r="IJ123" s="57">
        <f>VLOOKUP($E123,'факт '!$E$9:$DJ$148,71,0)</f>
        <v>0</v>
      </c>
      <c r="IK123" s="57">
        <f>VLOOKUP($E123,'факт '!$E$9:$DJ$148,72,0)</f>
        <v>0</v>
      </c>
      <c r="IL123" s="57">
        <f>VLOOKUP($E123,'факт '!$E$9:$DJ$148,73,0)</f>
        <v>0</v>
      </c>
      <c r="IM123" s="57">
        <f>VLOOKUP($E123,'факт '!$E$9:$DJ$148,74,0)</f>
        <v>0</v>
      </c>
      <c r="IN123" s="57">
        <f t="shared" si="1872"/>
        <v>0</v>
      </c>
      <c r="IO123" s="57">
        <f t="shared" si="1873"/>
        <v>0</v>
      </c>
      <c r="IP123" s="57">
        <f t="shared" si="1874"/>
        <v>0</v>
      </c>
      <c r="IQ123" s="243">
        <f t="shared" si="1875"/>
        <v>0</v>
      </c>
      <c r="IR123" s="243">
        <f t="shared" si="1876"/>
        <v>0</v>
      </c>
      <c r="IS123" s="238"/>
      <c r="IT123" s="238"/>
      <c r="IU123" s="58"/>
      <c r="IV123" s="58"/>
      <c r="IW123" s="58"/>
      <c r="IX123" s="58"/>
      <c r="IY123" s="57"/>
      <c r="IZ123" s="57"/>
      <c r="JA123" s="57"/>
      <c r="JB123" s="57"/>
      <c r="JC123" s="57"/>
      <c r="JD123" s="57"/>
      <c r="JE123" s="57"/>
      <c r="JF123" s="57"/>
      <c r="JG123" s="57">
        <f t="shared" si="1877"/>
        <v>0</v>
      </c>
      <c r="JH123" s="57">
        <f t="shared" si="1878"/>
        <v>0</v>
      </c>
      <c r="JI123" s="57">
        <f t="shared" si="1879"/>
        <v>0</v>
      </c>
      <c r="JJ123" s="243">
        <f t="shared" si="1880"/>
        <v>0</v>
      </c>
      <c r="JK123" s="243">
        <f t="shared" si="1881"/>
        <v>0</v>
      </c>
      <c r="JL123" s="238"/>
      <c r="JM123" s="238"/>
      <c r="JN123" s="58"/>
      <c r="JO123" s="58"/>
      <c r="JP123" s="59"/>
      <c r="JQ123" s="60"/>
      <c r="JR123" s="59"/>
      <c r="JS123" s="59"/>
      <c r="JT123" s="519">
        <f t="shared" si="2721"/>
        <v>1</v>
      </c>
      <c r="JU123" s="519">
        <f t="shared" si="2722"/>
        <v>244712.88</v>
      </c>
      <c r="JV123" s="519">
        <f t="shared" si="2723"/>
        <v>13</v>
      </c>
      <c r="JW123" s="519">
        <f t="shared" si="2724"/>
        <v>0</v>
      </c>
      <c r="JX123" s="519">
        <f t="shared" si="2725"/>
        <v>0</v>
      </c>
      <c r="JY123" s="519">
        <f t="shared" si="2726"/>
        <v>0</v>
      </c>
      <c r="JZ123" s="57">
        <f t="shared" si="2426"/>
        <v>1</v>
      </c>
      <c r="KA123" s="57">
        <f t="shared" si="1962"/>
        <v>244712.88</v>
      </c>
      <c r="KB123" s="57">
        <f t="shared" si="1963"/>
        <v>13</v>
      </c>
      <c r="KC123" s="243">
        <f t="shared" si="2727"/>
        <v>1</v>
      </c>
      <c r="KD123" s="243">
        <f t="shared" si="2728"/>
        <v>244712.88</v>
      </c>
      <c r="KE123" s="58"/>
      <c r="KF123" s="58"/>
      <c r="KG123" s="61"/>
      <c r="KH123" s="61"/>
      <c r="KI123" s="4"/>
      <c r="KJ123" s="4"/>
    </row>
    <row r="124" spans="1:296" ht="15" customHeight="1" x14ac:dyDescent="0.2">
      <c r="A124" s="126">
        <v>1</v>
      </c>
      <c r="B124" s="126">
        <v>1</v>
      </c>
      <c r="C124" s="213">
        <v>487</v>
      </c>
      <c r="D124" s="426" t="s">
        <v>352</v>
      </c>
      <c r="E124" s="188" t="s">
        <v>463</v>
      </c>
      <c r="F124" s="265" t="s">
        <v>464</v>
      </c>
      <c r="G124" s="77"/>
      <c r="H124" s="115"/>
      <c r="I124" s="115"/>
      <c r="J124" s="57"/>
      <c r="K124" s="57"/>
      <c r="L124" s="57"/>
      <c r="M124" s="57"/>
      <c r="N124" s="57">
        <f>VLOOKUP($E124,'факт '!$E$9:$DJ$147,3,0)</f>
        <v>0</v>
      </c>
      <c r="O124" s="57">
        <f>VLOOKUP($E124,'факт '!$E$9:$DJ$147,4,0)</f>
        <v>0</v>
      </c>
      <c r="P124" s="57">
        <f>VLOOKUP($E124,'факт '!$E$9:$DJ$147,5,0)</f>
        <v>0</v>
      </c>
      <c r="Q124" s="57">
        <f>VLOOKUP($E124,'факт '!$E$9:$DJ$147,6,0)</f>
        <v>0</v>
      </c>
      <c r="R124" s="57">
        <f>VLOOKUP($E124,'факт '!$E$9:$DJ$147,7,0)</f>
        <v>0</v>
      </c>
      <c r="S124" s="57">
        <f>VLOOKUP($E124,'факт '!$E$9:$DJ$147,8,0)</f>
        <v>0</v>
      </c>
      <c r="T124" s="57">
        <f t="shared" si="2584"/>
        <v>0</v>
      </c>
      <c r="U124" s="57">
        <f t="shared" si="2584"/>
        <v>0</v>
      </c>
      <c r="V124" s="57">
        <f t="shared" si="2584"/>
        <v>0</v>
      </c>
      <c r="W124" s="243">
        <f t="shared" si="2585"/>
        <v>0</v>
      </c>
      <c r="X124" s="243">
        <f t="shared" si="2586"/>
        <v>0</v>
      </c>
      <c r="Y124" s="238"/>
      <c r="Z124" s="238"/>
      <c r="AA124" s="58"/>
      <c r="AB124" s="58"/>
      <c r="AC124" s="57"/>
      <c r="AD124" s="57"/>
      <c r="AE124" s="57"/>
      <c r="AF124" s="57"/>
      <c r="AG124" s="57">
        <f>VLOOKUP($E124,'факт '!$E$9:$DJ$147,15,0)</f>
        <v>0</v>
      </c>
      <c r="AH124" s="57">
        <f>VLOOKUP($E124,'факт '!$E$9:$DJ$147,16,0)</f>
        <v>0</v>
      </c>
      <c r="AI124" s="57">
        <f>VLOOKUP($E124,'факт '!$E$9:$DJ$147,17,0)</f>
        <v>0</v>
      </c>
      <c r="AJ124" s="57">
        <f>VLOOKUP($E124,'факт '!$E$9:$DJ$147,18,0)</f>
        <v>0</v>
      </c>
      <c r="AK124" s="57">
        <f>VLOOKUP($E124,'факт '!$E$9:$DJ$147,19,0)</f>
        <v>0</v>
      </c>
      <c r="AL124" s="57">
        <f>VLOOKUP($E124,'факт '!$E$9:$DJ$147,20,0)</f>
        <v>0</v>
      </c>
      <c r="AM124" s="57">
        <f t="shared" si="1817"/>
        <v>0</v>
      </c>
      <c r="AN124" s="57">
        <f t="shared" si="1818"/>
        <v>0</v>
      </c>
      <c r="AO124" s="57">
        <f t="shared" si="1819"/>
        <v>0</v>
      </c>
      <c r="AP124" s="243">
        <f t="shared" si="1820"/>
        <v>0</v>
      </c>
      <c r="AQ124" s="243">
        <f t="shared" si="1821"/>
        <v>0</v>
      </c>
      <c r="AR124" s="238"/>
      <c r="AS124" s="238"/>
      <c r="AT124" s="58"/>
      <c r="AU124" s="58"/>
      <c r="AV124" s="57"/>
      <c r="AW124" s="57"/>
      <c r="AX124" s="57"/>
      <c r="AY124" s="57"/>
      <c r="AZ124" s="57">
        <f>VLOOKUP($E124,'факт '!$E$9:$DJ$147,9,0)</f>
        <v>0</v>
      </c>
      <c r="BA124" s="57">
        <f>VLOOKUP($E124,'факт '!$E$9:$DJ$147,10,0)</f>
        <v>0</v>
      </c>
      <c r="BB124" s="57">
        <f>VLOOKUP($E124,'факт '!$E$9:$DJ$147,11,0)</f>
        <v>0</v>
      </c>
      <c r="BC124" s="57">
        <f>VLOOKUP($E124,'факт '!$E$9:$DJ$147,12,0)</f>
        <v>0</v>
      </c>
      <c r="BD124" s="57">
        <f>VLOOKUP($E124,'факт '!$E$9:$DJ$147,13,0)</f>
        <v>0</v>
      </c>
      <c r="BE124" s="57">
        <f>VLOOKUP($E124,'факт '!$E$9:$DJ$147,14,0)</f>
        <v>0</v>
      </c>
      <c r="BF124" s="57">
        <f t="shared" si="1822"/>
        <v>0</v>
      </c>
      <c r="BG124" s="57">
        <f t="shared" si="1823"/>
        <v>0</v>
      </c>
      <c r="BH124" s="57">
        <f t="shared" si="1824"/>
        <v>0</v>
      </c>
      <c r="BI124" s="243">
        <f t="shared" si="1825"/>
        <v>0</v>
      </c>
      <c r="BJ124" s="243">
        <f t="shared" si="1826"/>
        <v>0</v>
      </c>
      <c r="BK124" s="238"/>
      <c r="BL124" s="238"/>
      <c r="BM124" s="58"/>
      <c r="BN124" s="58"/>
      <c r="BO124" s="57"/>
      <c r="BP124" s="57"/>
      <c r="BQ124" s="57"/>
      <c r="BR124" s="57"/>
      <c r="BS124" s="57">
        <f>VLOOKUP($E124,'факт '!$E$9:$DJ$147,21,0)</f>
        <v>1</v>
      </c>
      <c r="BT124" s="57">
        <f>VLOOKUP($E124,'факт '!$E$9:$DJ$147,22,0)</f>
        <v>244712.88</v>
      </c>
      <c r="BU124" s="57">
        <f>VLOOKUP($E124,'факт '!$E$9:$DJ$147,23,0)</f>
        <v>19</v>
      </c>
      <c r="BV124" s="57">
        <f>VLOOKUP($E124,'факт '!$E$9:$DJ$147,24,0)</f>
        <v>0</v>
      </c>
      <c r="BW124" s="57">
        <f>VLOOKUP($E124,'факт '!$E$9:$DJ$147,25,0)</f>
        <v>0</v>
      </c>
      <c r="BX124" s="57">
        <f>VLOOKUP($E124,'факт '!$E$9:$DJ$147,26,0)</f>
        <v>0</v>
      </c>
      <c r="BY124" s="57">
        <f t="shared" si="1827"/>
        <v>1</v>
      </c>
      <c r="BZ124" s="57">
        <f t="shared" si="1828"/>
        <v>244712.88</v>
      </c>
      <c r="CA124" s="57">
        <f t="shared" si="1829"/>
        <v>19</v>
      </c>
      <c r="CB124" s="243">
        <f t="shared" si="1830"/>
        <v>1</v>
      </c>
      <c r="CC124" s="243">
        <f t="shared" si="1831"/>
        <v>244712.88</v>
      </c>
      <c r="CD124" s="238"/>
      <c r="CE124" s="238"/>
      <c r="CF124" s="58"/>
      <c r="CG124" s="58"/>
      <c r="CH124" s="57"/>
      <c r="CI124" s="57"/>
      <c r="CJ124" s="57"/>
      <c r="CK124" s="57"/>
      <c r="CL124" s="57">
        <f>VLOOKUP($E124,'факт '!$E$9:$DJ$148,33,0)</f>
        <v>0</v>
      </c>
      <c r="CM124" s="57">
        <f>VLOOKUP($E124,'факт '!$E$9:$DJ$148,34,0)</f>
        <v>0</v>
      </c>
      <c r="CN124" s="57">
        <f>VLOOKUP($E124,'факт '!$E$9:$DJ$148,35,0)</f>
        <v>0</v>
      </c>
      <c r="CO124" s="57">
        <f>VLOOKUP($E124,'факт '!$E$9:$DJ$148,36,0)</f>
        <v>0</v>
      </c>
      <c r="CP124" s="57">
        <f>VLOOKUP($E124,'факт '!$E$9:$DJ$148,37,0)</f>
        <v>0</v>
      </c>
      <c r="CQ124" s="57">
        <f>VLOOKUP($E124,'факт '!$E$9:$DJ$148,38,0)</f>
        <v>0</v>
      </c>
      <c r="CR124" s="57">
        <f t="shared" si="1832"/>
        <v>0</v>
      </c>
      <c r="CS124" s="57">
        <f t="shared" si="1833"/>
        <v>0</v>
      </c>
      <c r="CT124" s="57">
        <f t="shared" si="1834"/>
        <v>0</v>
      </c>
      <c r="CU124" s="243">
        <f t="shared" si="1835"/>
        <v>0</v>
      </c>
      <c r="CV124" s="243">
        <f t="shared" si="1836"/>
        <v>0</v>
      </c>
      <c r="CW124" s="238"/>
      <c r="CX124" s="238"/>
      <c r="CY124" s="58"/>
      <c r="CZ124" s="58"/>
      <c r="DA124" s="57"/>
      <c r="DB124" s="57"/>
      <c r="DC124" s="57"/>
      <c r="DD124" s="57"/>
      <c r="DE124" s="57">
        <f>VLOOKUP($E124,'факт '!$E$9:$DJ$148,57,0)</f>
        <v>0</v>
      </c>
      <c r="DF124" s="57">
        <f>VLOOKUP($E124,'факт '!$E$9:$DJ$148,58,0)</f>
        <v>0</v>
      </c>
      <c r="DG124" s="57">
        <f>VLOOKUP($E124,'факт '!$E$9:$DJ$148,59,0)</f>
        <v>0</v>
      </c>
      <c r="DH124" s="57">
        <f>VLOOKUP($E124,'факт '!$E$9:$DJ$148,60,0)</f>
        <v>0</v>
      </c>
      <c r="DI124" s="57">
        <f>VLOOKUP($E124,'факт '!$E$9:$DJ$148,61,0)</f>
        <v>0</v>
      </c>
      <c r="DJ124" s="57">
        <f>VLOOKUP($E124,'факт '!$E$9:$DJ$148,62,0)</f>
        <v>0</v>
      </c>
      <c r="DK124" s="57">
        <f t="shared" si="1837"/>
        <v>0</v>
      </c>
      <c r="DL124" s="57">
        <f t="shared" si="1838"/>
        <v>0</v>
      </c>
      <c r="DM124" s="57">
        <f t="shared" si="1839"/>
        <v>0</v>
      </c>
      <c r="DN124" s="243">
        <f t="shared" si="1840"/>
        <v>0</v>
      </c>
      <c r="DO124" s="243">
        <f t="shared" si="1841"/>
        <v>0</v>
      </c>
      <c r="DP124" s="238"/>
      <c r="DQ124" s="238"/>
      <c r="DR124" s="58"/>
      <c r="DS124" s="58"/>
      <c r="DT124" s="57"/>
      <c r="DU124" s="57"/>
      <c r="DV124" s="57"/>
      <c r="DW124" s="57"/>
      <c r="DX124" s="57">
        <f>VLOOKUP($E124,'факт '!$E$9:$DJ$148,27,0)</f>
        <v>0</v>
      </c>
      <c r="DY124" s="57">
        <f>VLOOKUP($E124,'факт '!$E$9:$DJ$148,28,0)</f>
        <v>0</v>
      </c>
      <c r="DZ124" s="57">
        <f>VLOOKUP($E124,'факт '!$E$9:$DJ$148,29,0)</f>
        <v>0</v>
      </c>
      <c r="EA124" s="57">
        <f>VLOOKUP($E124,'факт '!$E$9:$DJ$148,30,0)</f>
        <v>0</v>
      </c>
      <c r="EB124" s="57">
        <f>VLOOKUP($E124,'факт '!$E$9:$DJ$148,31,0)</f>
        <v>0</v>
      </c>
      <c r="EC124" s="57">
        <f>VLOOKUP($E124,'факт '!$E$9:$DJ$148,32,0)</f>
        <v>0</v>
      </c>
      <c r="ED124" s="57">
        <f t="shared" si="1842"/>
        <v>0</v>
      </c>
      <c r="EE124" s="57">
        <f t="shared" si="1843"/>
        <v>0</v>
      </c>
      <c r="EF124" s="57">
        <f t="shared" si="1844"/>
        <v>0</v>
      </c>
      <c r="EG124" s="243">
        <f t="shared" si="1845"/>
        <v>0</v>
      </c>
      <c r="EH124" s="243">
        <f t="shared" si="1846"/>
        <v>0</v>
      </c>
      <c r="EI124" s="238"/>
      <c r="EJ124" s="238"/>
      <c r="EK124" s="58"/>
      <c r="EL124" s="58"/>
      <c r="EM124" s="57"/>
      <c r="EN124" s="57"/>
      <c r="EO124" s="57"/>
      <c r="EP124" s="57"/>
      <c r="EQ124" s="57">
        <f>VLOOKUP($E124,'факт '!$E$9:$DJ$148,63,0)</f>
        <v>0</v>
      </c>
      <c r="ER124" s="57">
        <f>VLOOKUP($E124,'факт '!$E$9:$DJ$148,64,0)</f>
        <v>0</v>
      </c>
      <c r="ES124" s="57">
        <f>VLOOKUP($E124,'факт '!$E$9:$DJ$148,65,0)</f>
        <v>0</v>
      </c>
      <c r="ET124" s="57">
        <f>VLOOKUP($E124,'факт '!$E$9:$DJ$148,66,0)</f>
        <v>0</v>
      </c>
      <c r="EU124" s="57">
        <f>VLOOKUP($E124,'факт '!$E$9:$DJ$148,67,0)</f>
        <v>0</v>
      </c>
      <c r="EV124" s="57">
        <f>VLOOKUP($E124,'факт '!$E$9:$DJ$148,68,0)</f>
        <v>0</v>
      </c>
      <c r="EW124" s="57">
        <f t="shared" si="1847"/>
        <v>0</v>
      </c>
      <c r="EX124" s="57">
        <f t="shared" si="1848"/>
        <v>0</v>
      </c>
      <c r="EY124" s="57">
        <f t="shared" si="1849"/>
        <v>0</v>
      </c>
      <c r="EZ124" s="243">
        <f t="shared" si="1850"/>
        <v>0</v>
      </c>
      <c r="FA124" s="243">
        <f t="shared" si="1851"/>
        <v>0</v>
      </c>
      <c r="FB124" s="238"/>
      <c r="FC124" s="238"/>
      <c r="FD124" s="58"/>
      <c r="FE124" s="58"/>
      <c r="FF124" s="57"/>
      <c r="FG124" s="57"/>
      <c r="FH124" s="57"/>
      <c r="FI124" s="57"/>
      <c r="FJ124" s="57">
        <f>VLOOKUP($E124,'факт '!$E$9:$DJ$148,93,0)</f>
        <v>0</v>
      </c>
      <c r="FK124" s="57">
        <f>VLOOKUP($E124,'факт '!$E$9:$DJ$148,94,0)</f>
        <v>0</v>
      </c>
      <c r="FL124" s="57">
        <f>VLOOKUP($E124,'факт '!$E$9:$DJ$148,95,0)</f>
        <v>0</v>
      </c>
      <c r="FM124" s="57">
        <f>VLOOKUP($E124,'факт '!$E$9:$DJ$148,96,0)</f>
        <v>0</v>
      </c>
      <c r="FN124" s="57">
        <f>VLOOKUP($E124,'факт '!$E$9:$DJ$148,97,0)</f>
        <v>0</v>
      </c>
      <c r="FO124" s="57">
        <f>VLOOKUP($E124,'факт '!$E$9:$DJ$148,98,0)</f>
        <v>0</v>
      </c>
      <c r="FP124" s="57">
        <f t="shared" si="1852"/>
        <v>0</v>
      </c>
      <c r="FQ124" s="57">
        <f t="shared" si="1853"/>
        <v>0</v>
      </c>
      <c r="FR124" s="57">
        <f t="shared" si="1854"/>
        <v>0</v>
      </c>
      <c r="FS124" s="243">
        <f t="shared" si="1855"/>
        <v>0</v>
      </c>
      <c r="FT124" s="243">
        <f t="shared" si="1856"/>
        <v>0</v>
      </c>
      <c r="FU124" s="238"/>
      <c r="FV124" s="238"/>
      <c r="FW124" s="58"/>
      <c r="FX124" s="58"/>
      <c r="FY124" s="57"/>
      <c r="FZ124" s="57"/>
      <c r="GA124" s="57"/>
      <c r="GB124" s="57"/>
      <c r="GC124" s="57">
        <f>VLOOKUP($E124,'факт '!$E$9:$DJ$148,87,0)</f>
        <v>0</v>
      </c>
      <c r="GD124" s="57">
        <f>VLOOKUP($E124,'факт '!$E$9:$DJ$148,88,0)</f>
        <v>0</v>
      </c>
      <c r="GE124" s="57">
        <f>VLOOKUP($E124,'факт '!$E$9:$DJ$148,89,0)</f>
        <v>0</v>
      </c>
      <c r="GF124" s="57">
        <f>VLOOKUP($E124,'факт '!$E$9:$DJ$148,90,0)</f>
        <v>0</v>
      </c>
      <c r="GG124" s="57">
        <f>VLOOKUP($E124,'факт '!$E$9:$DJ$148,91,0)</f>
        <v>0</v>
      </c>
      <c r="GH124" s="57">
        <f>VLOOKUP($E124,'факт '!$E$9:$DJ$148,92,0)</f>
        <v>0</v>
      </c>
      <c r="GI124" s="57">
        <f t="shared" si="1857"/>
        <v>0</v>
      </c>
      <c r="GJ124" s="57">
        <f t="shared" si="1858"/>
        <v>0</v>
      </c>
      <c r="GK124" s="57">
        <f t="shared" si="1859"/>
        <v>0</v>
      </c>
      <c r="GL124" s="243">
        <f t="shared" si="1860"/>
        <v>0</v>
      </c>
      <c r="GM124" s="243">
        <f t="shared" si="1861"/>
        <v>0</v>
      </c>
      <c r="GN124" s="238"/>
      <c r="GO124" s="238"/>
      <c r="GP124" s="58"/>
      <c r="GQ124" s="58"/>
      <c r="GR124" s="57"/>
      <c r="GS124" s="57"/>
      <c r="GT124" s="57"/>
      <c r="GU124" s="57"/>
      <c r="GV124" s="57">
        <f>VLOOKUP($E124,'факт '!$E$9:$DJ$148,99,0)</f>
        <v>0</v>
      </c>
      <c r="GW124" s="57">
        <f>VLOOKUP($E124,'факт '!$E$9:$DJ$148,100,0)</f>
        <v>0</v>
      </c>
      <c r="GX124" s="57">
        <f>VLOOKUP($E124,'факт '!$E$9:$DJ$148,101,0)</f>
        <v>0</v>
      </c>
      <c r="GY124" s="57">
        <f>VLOOKUP($E124,'факт '!$E$9:$DJ$148,102,0)</f>
        <v>0</v>
      </c>
      <c r="GZ124" s="57">
        <f>VLOOKUP($E124,'факт '!$E$9:$DJ$148,103,0)</f>
        <v>0</v>
      </c>
      <c r="HA124" s="57">
        <f>VLOOKUP($E124,'факт '!$E$9:$DJ$148,104,0)</f>
        <v>0</v>
      </c>
      <c r="HB124" s="57">
        <f t="shared" si="1862"/>
        <v>0</v>
      </c>
      <c r="HC124" s="57">
        <f t="shared" si="1863"/>
        <v>0</v>
      </c>
      <c r="HD124" s="57">
        <f t="shared" si="1864"/>
        <v>0</v>
      </c>
      <c r="HE124" s="243">
        <f t="shared" si="1865"/>
        <v>0</v>
      </c>
      <c r="HF124" s="243">
        <f t="shared" si="1866"/>
        <v>0</v>
      </c>
      <c r="HG124" s="238"/>
      <c r="HH124" s="238"/>
      <c r="HI124" s="58"/>
      <c r="HJ124" s="58"/>
      <c r="HK124" s="57"/>
      <c r="HL124" s="57"/>
      <c r="HM124" s="57"/>
      <c r="HN124" s="57"/>
      <c r="HO124" s="57">
        <f>VLOOKUP($E124,'факт '!$E$9:$DJ$148,81,0)</f>
        <v>0</v>
      </c>
      <c r="HP124" s="57">
        <f>VLOOKUP($E124,'факт '!$E$9:$DJ$148,82,0)</f>
        <v>0</v>
      </c>
      <c r="HQ124" s="57">
        <f>VLOOKUP($E124,'факт '!$E$9:$DJ$148,83,0)</f>
        <v>0</v>
      </c>
      <c r="HR124" s="57">
        <f>VLOOKUP($E124,'факт '!$E$9:$DJ$148,84,0)</f>
        <v>0</v>
      </c>
      <c r="HS124" s="57">
        <f>VLOOKUP($E124,'факт '!$E$9:$DJ$148,85,0)</f>
        <v>0</v>
      </c>
      <c r="HT124" s="57">
        <f>VLOOKUP($E124,'факт '!$E$9:$DJ$148,86,0)</f>
        <v>0</v>
      </c>
      <c r="HU124" s="57">
        <f t="shared" si="1867"/>
        <v>0</v>
      </c>
      <c r="HV124" s="57">
        <f t="shared" si="1868"/>
        <v>0</v>
      </c>
      <c r="HW124" s="57">
        <f t="shared" si="1869"/>
        <v>0</v>
      </c>
      <c r="HX124" s="243">
        <f t="shared" si="1870"/>
        <v>0</v>
      </c>
      <c r="HY124" s="243">
        <f t="shared" si="1871"/>
        <v>0</v>
      </c>
      <c r="HZ124" s="238"/>
      <c r="IA124" s="238"/>
      <c r="IB124" s="58"/>
      <c r="IC124" s="58"/>
      <c r="ID124" s="58"/>
      <c r="IE124" s="58"/>
      <c r="IF124" s="57"/>
      <c r="IG124" s="57"/>
      <c r="IH124" s="57">
        <f>VLOOKUP($E124,'факт '!$E$9:$DJ$148,69,0)</f>
        <v>0</v>
      </c>
      <c r="II124" s="57">
        <f>VLOOKUP($E124,'факт '!$E$9:$DJ$148,70,0)</f>
        <v>0</v>
      </c>
      <c r="IJ124" s="57">
        <f>VLOOKUP($E124,'факт '!$E$9:$DJ$148,71,0)</f>
        <v>0</v>
      </c>
      <c r="IK124" s="57">
        <f>VLOOKUP($E124,'факт '!$E$9:$DJ$148,72,0)</f>
        <v>0</v>
      </c>
      <c r="IL124" s="57">
        <f>VLOOKUP($E124,'факт '!$E$9:$DJ$148,73,0)</f>
        <v>0</v>
      </c>
      <c r="IM124" s="57">
        <f>VLOOKUP($E124,'факт '!$E$9:$DJ$148,74,0)</f>
        <v>0</v>
      </c>
      <c r="IN124" s="57">
        <f t="shared" si="1872"/>
        <v>0</v>
      </c>
      <c r="IO124" s="57">
        <f t="shared" si="1873"/>
        <v>0</v>
      </c>
      <c r="IP124" s="57">
        <f t="shared" si="1874"/>
        <v>0</v>
      </c>
      <c r="IQ124" s="243">
        <f t="shared" si="1875"/>
        <v>0</v>
      </c>
      <c r="IR124" s="243">
        <f t="shared" si="1876"/>
        <v>0</v>
      </c>
      <c r="IS124" s="238"/>
      <c r="IT124" s="238"/>
      <c r="IU124" s="58"/>
      <c r="IV124" s="58"/>
      <c r="IW124" s="58"/>
      <c r="IX124" s="58"/>
      <c r="IY124" s="57"/>
      <c r="IZ124" s="57"/>
      <c r="JA124" s="57"/>
      <c r="JB124" s="57"/>
      <c r="JC124" s="57"/>
      <c r="JD124" s="57"/>
      <c r="JE124" s="57"/>
      <c r="JF124" s="57"/>
      <c r="JG124" s="57">
        <f t="shared" si="1877"/>
        <v>0</v>
      </c>
      <c r="JH124" s="57">
        <f t="shared" si="1878"/>
        <v>0</v>
      </c>
      <c r="JI124" s="57">
        <f t="shared" si="1879"/>
        <v>0</v>
      </c>
      <c r="JJ124" s="243">
        <f t="shared" si="1880"/>
        <v>0</v>
      </c>
      <c r="JK124" s="243">
        <f t="shared" si="1881"/>
        <v>0</v>
      </c>
      <c r="JL124" s="238"/>
      <c r="JM124" s="238"/>
      <c r="JN124" s="58"/>
      <c r="JO124" s="58"/>
      <c r="JP124" s="59"/>
      <c r="JQ124" s="60"/>
      <c r="JR124" s="59"/>
      <c r="JS124" s="59"/>
      <c r="JT124" s="519">
        <f t="shared" si="2721"/>
        <v>1</v>
      </c>
      <c r="JU124" s="519">
        <f t="shared" si="2722"/>
        <v>244712.88</v>
      </c>
      <c r="JV124" s="519">
        <f t="shared" si="2723"/>
        <v>19</v>
      </c>
      <c r="JW124" s="519">
        <f t="shared" si="2724"/>
        <v>0</v>
      </c>
      <c r="JX124" s="519">
        <f t="shared" si="2725"/>
        <v>0</v>
      </c>
      <c r="JY124" s="519">
        <f t="shared" si="2726"/>
        <v>0</v>
      </c>
      <c r="JZ124" s="57">
        <f t="shared" si="2426"/>
        <v>1</v>
      </c>
      <c r="KA124" s="57">
        <f t="shared" si="1962"/>
        <v>244712.88</v>
      </c>
      <c r="KB124" s="57">
        <f t="shared" si="1963"/>
        <v>19</v>
      </c>
      <c r="KC124" s="243">
        <f t="shared" si="2727"/>
        <v>1</v>
      </c>
      <c r="KD124" s="243">
        <f t="shared" si="2728"/>
        <v>244712.88</v>
      </c>
      <c r="KE124" s="58"/>
      <c r="KF124" s="58"/>
      <c r="KG124" s="61"/>
      <c r="KH124" s="61"/>
      <c r="KI124" s="4"/>
      <c r="KJ124" s="4"/>
    </row>
    <row r="125" spans="1:296" ht="15" customHeight="1" x14ac:dyDescent="0.2">
      <c r="A125" s="126">
        <v>1</v>
      </c>
      <c r="B125" s="126">
        <v>1</v>
      </c>
      <c r="C125" s="381">
        <v>487</v>
      </c>
      <c r="D125" s="382" t="s">
        <v>352</v>
      </c>
      <c r="E125" s="381" t="s">
        <v>465</v>
      </c>
      <c r="F125" s="100" t="s">
        <v>466</v>
      </c>
      <c r="G125" s="77"/>
      <c r="H125" s="115"/>
      <c r="I125" s="115"/>
      <c r="J125" s="57"/>
      <c r="K125" s="57"/>
      <c r="L125" s="57"/>
      <c r="M125" s="57"/>
      <c r="N125" s="57">
        <f>VLOOKUP($E125,'факт '!$E$9:$DJ$147,3,0)</f>
        <v>0</v>
      </c>
      <c r="O125" s="57">
        <f>VLOOKUP($E125,'факт '!$E$9:$DJ$147,4,0)</f>
        <v>0</v>
      </c>
      <c r="P125" s="57">
        <f>VLOOKUP($E125,'факт '!$E$9:$DJ$147,5,0)</f>
        <v>0</v>
      </c>
      <c r="Q125" s="57">
        <f>VLOOKUP($E125,'факт '!$E$9:$DJ$147,6,0)</f>
        <v>0</v>
      </c>
      <c r="R125" s="57">
        <f>VLOOKUP($E125,'факт '!$E$9:$DJ$147,7,0)</f>
        <v>0</v>
      </c>
      <c r="S125" s="57">
        <f>VLOOKUP($E125,'факт '!$E$9:$DJ$147,8,0)</f>
        <v>0</v>
      </c>
      <c r="T125" s="57">
        <f t="shared" si="2584"/>
        <v>0</v>
      </c>
      <c r="U125" s="57">
        <f t="shared" si="2584"/>
        <v>0</v>
      </c>
      <c r="V125" s="57">
        <f t="shared" si="2584"/>
        <v>0</v>
      </c>
      <c r="W125" s="243">
        <f t="shared" si="2585"/>
        <v>0</v>
      </c>
      <c r="X125" s="243">
        <f t="shared" si="2586"/>
        <v>0</v>
      </c>
      <c r="Y125" s="238"/>
      <c r="Z125" s="238"/>
      <c r="AA125" s="58"/>
      <c r="AB125" s="58"/>
      <c r="AC125" s="57"/>
      <c r="AD125" s="57"/>
      <c r="AE125" s="57"/>
      <c r="AF125" s="57"/>
      <c r="AG125" s="57">
        <f>VLOOKUP($E125,'факт '!$E$9:$DJ$147,15,0)</f>
        <v>0</v>
      </c>
      <c r="AH125" s="57">
        <f>VLOOKUP($E125,'факт '!$E$9:$DJ$147,16,0)</f>
        <v>0</v>
      </c>
      <c r="AI125" s="57">
        <f>VLOOKUP($E125,'факт '!$E$9:$DJ$147,17,0)</f>
        <v>0</v>
      </c>
      <c r="AJ125" s="57">
        <f>VLOOKUP($E125,'факт '!$E$9:$DJ$147,18,0)</f>
        <v>0</v>
      </c>
      <c r="AK125" s="57">
        <f>VLOOKUP($E125,'факт '!$E$9:$DJ$147,19,0)</f>
        <v>0</v>
      </c>
      <c r="AL125" s="57">
        <f>VLOOKUP($E125,'факт '!$E$9:$DJ$147,20,0)</f>
        <v>0</v>
      </c>
      <c r="AM125" s="57">
        <f t="shared" si="1817"/>
        <v>0</v>
      </c>
      <c r="AN125" s="57">
        <f t="shared" si="1818"/>
        <v>0</v>
      </c>
      <c r="AO125" s="57">
        <f t="shared" si="1819"/>
        <v>0</v>
      </c>
      <c r="AP125" s="243">
        <f t="shared" si="1820"/>
        <v>0</v>
      </c>
      <c r="AQ125" s="243">
        <f t="shared" si="1821"/>
        <v>0</v>
      </c>
      <c r="AR125" s="238"/>
      <c r="AS125" s="238"/>
      <c r="AT125" s="58"/>
      <c r="AU125" s="58"/>
      <c r="AV125" s="57"/>
      <c r="AW125" s="57"/>
      <c r="AX125" s="57"/>
      <c r="AY125" s="57"/>
      <c r="AZ125" s="57">
        <f>VLOOKUP($E125,'факт '!$E$9:$DJ$147,9,0)</f>
        <v>0</v>
      </c>
      <c r="BA125" s="57">
        <f>VLOOKUP($E125,'факт '!$E$9:$DJ$147,10,0)</f>
        <v>0</v>
      </c>
      <c r="BB125" s="57">
        <f>VLOOKUP($E125,'факт '!$E$9:$DJ$147,11,0)</f>
        <v>0</v>
      </c>
      <c r="BC125" s="57">
        <f>VLOOKUP($E125,'факт '!$E$9:$DJ$147,12,0)</f>
        <v>0</v>
      </c>
      <c r="BD125" s="57">
        <f>VLOOKUP($E125,'факт '!$E$9:$DJ$147,13,0)</f>
        <v>0</v>
      </c>
      <c r="BE125" s="57">
        <f>VLOOKUP($E125,'факт '!$E$9:$DJ$147,14,0)</f>
        <v>0</v>
      </c>
      <c r="BF125" s="57">
        <f t="shared" si="1822"/>
        <v>0</v>
      </c>
      <c r="BG125" s="57">
        <f t="shared" si="1823"/>
        <v>0</v>
      </c>
      <c r="BH125" s="57">
        <f t="shared" si="1824"/>
        <v>0</v>
      </c>
      <c r="BI125" s="243">
        <f t="shared" si="1825"/>
        <v>0</v>
      </c>
      <c r="BJ125" s="243">
        <f t="shared" si="1826"/>
        <v>0</v>
      </c>
      <c r="BK125" s="238"/>
      <c r="BL125" s="238"/>
      <c r="BM125" s="58"/>
      <c r="BN125" s="58"/>
      <c r="BO125" s="57"/>
      <c r="BP125" s="57"/>
      <c r="BQ125" s="57"/>
      <c r="BR125" s="57"/>
      <c r="BS125" s="57">
        <f>VLOOKUP($E125,'факт '!$E$9:$DJ$147,21,0)</f>
        <v>12</v>
      </c>
      <c r="BT125" s="57">
        <f>VLOOKUP($E125,'факт '!$E$9:$DJ$147,22,0)</f>
        <v>2936554.5599999991</v>
      </c>
      <c r="BU125" s="57">
        <f>VLOOKUP($E125,'факт '!$E$9:$DJ$147,23,0)</f>
        <v>161</v>
      </c>
      <c r="BV125" s="57">
        <f>VLOOKUP($E125,'факт '!$E$9:$DJ$147,24,0)</f>
        <v>0</v>
      </c>
      <c r="BW125" s="57">
        <f>VLOOKUP($E125,'факт '!$E$9:$DJ$147,25,0)</f>
        <v>0</v>
      </c>
      <c r="BX125" s="57">
        <f>VLOOKUP($E125,'факт '!$E$9:$DJ$147,26,0)</f>
        <v>0</v>
      </c>
      <c r="BY125" s="57">
        <f t="shared" si="1827"/>
        <v>12</v>
      </c>
      <c r="BZ125" s="57">
        <f t="shared" si="1828"/>
        <v>2936554.5599999991</v>
      </c>
      <c r="CA125" s="57">
        <f t="shared" si="1829"/>
        <v>161</v>
      </c>
      <c r="CB125" s="243">
        <f t="shared" si="1830"/>
        <v>12</v>
      </c>
      <c r="CC125" s="243">
        <f t="shared" si="1831"/>
        <v>2936554.5599999991</v>
      </c>
      <c r="CD125" s="238"/>
      <c r="CE125" s="238"/>
      <c r="CF125" s="58"/>
      <c r="CG125" s="58"/>
      <c r="CH125" s="57"/>
      <c r="CI125" s="57"/>
      <c r="CJ125" s="57"/>
      <c r="CK125" s="57"/>
      <c r="CL125" s="57">
        <f>VLOOKUP($E125,'факт '!$E$9:$DJ$148,33,0)</f>
        <v>0</v>
      </c>
      <c r="CM125" s="57">
        <f>VLOOKUP($E125,'факт '!$E$9:$DJ$148,34,0)</f>
        <v>0</v>
      </c>
      <c r="CN125" s="57">
        <f>VLOOKUP($E125,'факт '!$E$9:$DJ$148,35,0)</f>
        <v>0</v>
      </c>
      <c r="CO125" s="57">
        <f>VLOOKUP($E125,'факт '!$E$9:$DJ$148,36,0)</f>
        <v>0</v>
      </c>
      <c r="CP125" s="57">
        <f>VLOOKUP($E125,'факт '!$E$9:$DJ$148,37,0)</f>
        <v>0</v>
      </c>
      <c r="CQ125" s="57">
        <f>VLOOKUP($E125,'факт '!$E$9:$DJ$148,38,0)</f>
        <v>0</v>
      </c>
      <c r="CR125" s="57">
        <f t="shared" si="1832"/>
        <v>0</v>
      </c>
      <c r="CS125" s="57">
        <f t="shared" si="1833"/>
        <v>0</v>
      </c>
      <c r="CT125" s="57">
        <f t="shared" si="1834"/>
        <v>0</v>
      </c>
      <c r="CU125" s="243">
        <f t="shared" si="1835"/>
        <v>0</v>
      </c>
      <c r="CV125" s="243">
        <f t="shared" si="1836"/>
        <v>0</v>
      </c>
      <c r="CW125" s="238"/>
      <c r="CX125" s="238"/>
      <c r="CY125" s="58"/>
      <c r="CZ125" s="58"/>
      <c r="DA125" s="57"/>
      <c r="DB125" s="57"/>
      <c r="DC125" s="57"/>
      <c r="DD125" s="57"/>
      <c r="DE125" s="57">
        <f>VLOOKUP($E125,'факт '!$E$9:$DJ$148,57,0)</f>
        <v>0</v>
      </c>
      <c r="DF125" s="57">
        <f>VLOOKUP($E125,'факт '!$E$9:$DJ$148,58,0)</f>
        <v>0</v>
      </c>
      <c r="DG125" s="57">
        <f>VLOOKUP($E125,'факт '!$E$9:$DJ$148,59,0)</f>
        <v>0</v>
      </c>
      <c r="DH125" s="57">
        <f>VLOOKUP($E125,'факт '!$E$9:$DJ$148,60,0)</f>
        <v>0</v>
      </c>
      <c r="DI125" s="57">
        <f>VLOOKUP($E125,'факт '!$E$9:$DJ$148,61,0)</f>
        <v>0</v>
      </c>
      <c r="DJ125" s="57">
        <f>VLOOKUP($E125,'факт '!$E$9:$DJ$148,62,0)</f>
        <v>0</v>
      </c>
      <c r="DK125" s="57">
        <f t="shared" si="1837"/>
        <v>0</v>
      </c>
      <c r="DL125" s="57">
        <f t="shared" si="1838"/>
        <v>0</v>
      </c>
      <c r="DM125" s="57">
        <f t="shared" si="1839"/>
        <v>0</v>
      </c>
      <c r="DN125" s="243">
        <f t="shared" si="1840"/>
        <v>0</v>
      </c>
      <c r="DO125" s="243">
        <f t="shared" si="1841"/>
        <v>0</v>
      </c>
      <c r="DP125" s="238"/>
      <c r="DQ125" s="238"/>
      <c r="DR125" s="58"/>
      <c r="DS125" s="58"/>
      <c r="DT125" s="57"/>
      <c r="DU125" s="57"/>
      <c r="DV125" s="57"/>
      <c r="DW125" s="57"/>
      <c r="DX125" s="57">
        <f>VLOOKUP($E125,'факт '!$E$9:$DJ$148,27,0)</f>
        <v>0</v>
      </c>
      <c r="DY125" s="57">
        <f>VLOOKUP($E125,'факт '!$E$9:$DJ$148,28,0)</f>
        <v>0</v>
      </c>
      <c r="DZ125" s="57">
        <f>VLOOKUP($E125,'факт '!$E$9:$DJ$148,29,0)</f>
        <v>0</v>
      </c>
      <c r="EA125" s="57">
        <f>VLOOKUP($E125,'факт '!$E$9:$DJ$148,30,0)</f>
        <v>0</v>
      </c>
      <c r="EB125" s="57">
        <f>VLOOKUP($E125,'факт '!$E$9:$DJ$148,31,0)</f>
        <v>0</v>
      </c>
      <c r="EC125" s="57">
        <f>VLOOKUP($E125,'факт '!$E$9:$DJ$148,32,0)</f>
        <v>0</v>
      </c>
      <c r="ED125" s="57">
        <f t="shared" si="1842"/>
        <v>0</v>
      </c>
      <c r="EE125" s="57">
        <f t="shared" si="1843"/>
        <v>0</v>
      </c>
      <c r="EF125" s="57">
        <f t="shared" si="1844"/>
        <v>0</v>
      </c>
      <c r="EG125" s="243">
        <f t="shared" si="1845"/>
        <v>0</v>
      </c>
      <c r="EH125" s="243">
        <f t="shared" si="1846"/>
        <v>0</v>
      </c>
      <c r="EI125" s="238"/>
      <c r="EJ125" s="238"/>
      <c r="EK125" s="58"/>
      <c r="EL125" s="58"/>
      <c r="EM125" s="57"/>
      <c r="EN125" s="57"/>
      <c r="EO125" s="57"/>
      <c r="EP125" s="57"/>
      <c r="EQ125" s="57">
        <f>VLOOKUP($E125,'факт '!$E$9:$DJ$148,63,0)</f>
        <v>0</v>
      </c>
      <c r="ER125" s="57">
        <f>VLOOKUP($E125,'факт '!$E$9:$DJ$148,64,0)</f>
        <v>0</v>
      </c>
      <c r="ES125" s="57">
        <f>VLOOKUP($E125,'факт '!$E$9:$DJ$148,65,0)</f>
        <v>0</v>
      </c>
      <c r="ET125" s="57">
        <f>VLOOKUP($E125,'факт '!$E$9:$DJ$148,66,0)</f>
        <v>0</v>
      </c>
      <c r="EU125" s="57">
        <f>VLOOKUP($E125,'факт '!$E$9:$DJ$148,67,0)</f>
        <v>0</v>
      </c>
      <c r="EV125" s="57">
        <f>VLOOKUP($E125,'факт '!$E$9:$DJ$148,68,0)</f>
        <v>0</v>
      </c>
      <c r="EW125" s="57">
        <f t="shared" si="1847"/>
        <v>0</v>
      </c>
      <c r="EX125" s="57">
        <f t="shared" si="1848"/>
        <v>0</v>
      </c>
      <c r="EY125" s="57">
        <f t="shared" si="1849"/>
        <v>0</v>
      </c>
      <c r="EZ125" s="243">
        <f t="shared" si="1850"/>
        <v>0</v>
      </c>
      <c r="FA125" s="243">
        <f t="shared" si="1851"/>
        <v>0</v>
      </c>
      <c r="FB125" s="238"/>
      <c r="FC125" s="238"/>
      <c r="FD125" s="58"/>
      <c r="FE125" s="58"/>
      <c r="FF125" s="57"/>
      <c r="FG125" s="57"/>
      <c r="FH125" s="57"/>
      <c r="FI125" s="57"/>
      <c r="FJ125" s="57">
        <f>VLOOKUP($E125,'факт '!$E$9:$DJ$148,93,0)</f>
        <v>0</v>
      </c>
      <c r="FK125" s="57">
        <f>VLOOKUP($E125,'факт '!$E$9:$DJ$148,94,0)</f>
        <v>0</v>
      </c>
      <c r="FL125" s="57">
        <f>VLOOKUP($E125,'факт '!$E$9:$DJ$148,95,0)</f>
        <v>0</v>
      </c>
      <c r="FM125" s="57">
        <f>VLOOKUP($E125,'факт '!$E$9:$DJ$148,96,0)</f>
        <v>0</v>
      </c>
      <c r="FN125" s="57">
        <f>VLOOKUP($E125,'факт '!$E$9:$DJ$148,97,0)</f>
        <v>0</v>
      </c>
      <c r="FO125" s="57">
        <f>VLOOKUP($E125,'факт '!$E$9:$DJ$148,98,0)</f>
        <v>0</v>
      </c>
      <c r="FP125" s="57">
        <f t="shared" si="1852"/>
        <v>0</v>
      </c>
      <c r="FQ125" s="57">
        <f t="shared" si="1853"/>
        <v>0</v>
      </c>
      <c r="FR125" s="57">
        <f t="shared" si="1854"/>
        <v>0</v>
      </c>
      <c r="FS125" s="243">
        <f t="shared" si="1855"/>
        <v>0</v>
      </c>
      <c r="FT125" s="243">
        <f t="shared" si="1856"/>
        <v>0</v>
      </c>
      <c r="FU125" s="238"/>
      <c r="FV125" s="238"/>
      <c r="FW125" s="58"/>
      <c r="FX125" s="58"/>
      <c r="FY125" s="57"/>
      <c r="FZ125" s="57"/>
      <c r="GA125" s="57"/>
      <c r="GB125" s="57"/>
      <c r="GC125" s="57">
        <f>VLOOKUP($E125,'факт '!$E$9:$DJ$148,87,0)</f>
        <v>0</v>
      </c>
      <c r="GD125" s="57">
        <f>VLOOKUP($E125,'факт '!$E$9:$DJ$148,88,0)</f>
        <v>0</v>
      </c>
      <c r="GE125" s="57">
        <f>VLOOKUP($E125,'факт '!$E$9:$DJ$148,89,0)</f>
        <v>0</v>
      </c>
      <c r="GF125" s="57">
        <f>VLOOKUP($E125,'факт '!$E$9:$DJ$148,90,0)</f>
        <v>0</v>
      </c>
      <c r="GG125" s="57">
        <f>VLOOKUP($E125,'факт '!$E$9:$DJ$148,91,0)</f>
        <v>0</v>
      </c>
      <c r="GH125" s="57">
        <f>VLOOKUP($E125,'факт '!$E$9:$DJ$148,92,0)</f>
        <v>0</v>
      </c>
      <c r="GI125" s="57">
        <f t="shared" si="1857"/>
        <v>0</v>
      </c>
      <c r="GJ125" s="57">
        <f t="shared" si="1858"/>
        <v>0</v>
      </c>
      <c r="GK125" s="57">
        <f t="shared" si="1859"/>
        <v>0</v>
      </c>
      <c r="GL125" s="243">
        <f t="shared" si="1860"/>
        <v>0</v>
      </c>
      <c r="GM125" s="243">
        <f t="shared" si="1861"/>
        <v>0</v>
      </c>
      <c r="GN125" s="238"/>
      <c r="GO125" s="238"/>
      <c r="GP125" s="58"/>
      <c r="GQ125" s="58"/>
      <c r="GR125" s="57"/>
      <c r="GS125" s="57"/>
      <c r="GT125" s="57"/>
      <c r="GU125" s="57"/>
      <c r="GV125" s="57">
        <f>VLOOKUP($E125,'факт '!$E$9:$DJ$148,99,0)</f>
        <v>0</v>
      </c>
      <c r="GW125" s="57">
        <f>VLOOKUP($E125,'факт '!$E$9:$DJ$148,100,0)</f>
        <v>0</v>
      </c>
      <c r="GX125" s="57">
        <f>VLOOKUP($E125,'факт '!$E$9:$DJ$148,101,0)</f>
        <v>0</v>
      </c>
      <c r="GY125" s="57">
        <f>VLOOKUP($E125,'факт '!$E$9:$DJ$148,102,0)</f>
        <v>0</v>
      </c>
      <c r="GZ125" s="57">
        <f>VLOOKUP($E125,'факт '!$E$9:$DJ$148,103,0)</f>
        <v>0</v>
      </c>
      <c r="HA125" s="57">
        <f>VLOOKUP($E125,'факт '!$E$9:$DJ$148,104,0)</f>
        <v>0</v>
      </c>
      <c r="HB125" s="57">
        <f t="shared" si="1862"/>
        <v>0</v>
      </c>
      <c r="HC125" s="57">
        <f t="shared" si="1863"/>
        <v>0</v>
      </c>
      <c r="HD125" s="57">
        <f t="shared" si="1864"/>
        <v>0</v>
      </c>
      <c r="HE125" s="243">
        <f t="shared" si="1865"/>
        <v>0</v>
      </c>
      <c r="HF125" s="243">
        <f t="shared" si="1866"/>
        <v>0</v>
      </c>
      <c r="HG125" s="238"/>
      <c r="HH125" s="238"/>
      <c r="HI125" s="58"/>
      <c r="HJ125" s="58"/>
      <c r="HK125" s="57"/>
      <c r="HL125" s="57"/>
      <c r="HM125" s="57"/>
      <c r="HN125" s="57"/>
      <c r="HO125" s="57">
        <f>VLOOKUP($E125,'факт '!$E$9:$DJ$148,81,0)</f>
        <v>0</v>
      </c>
      <c r="HP125" s="57">
        <f>VLOOKUP($E125,'факт '!$E$9:$DJ$148,82,0)</f>
        <v>0</v>
      </c>
      <c r="HQ125" s="57">
        <f>VLOOKUP($E125,'факт '!$E$9:$DJ$148,83,0)</f>
        <v>0</v>
      </c>
      <c r="HR125" s="57">
        <f>VLOOKUP($E125,'факт '!$E$9:$DJ$148,84,0)</f>
        <v>0</v>
      </c>
      <c r="HS125" s="57">
        <f>VLOOKUP($E125,'факт '!$E$9:$DJ$148,85,0)</f>
        <v>0</v>
      </c>
      <c r="HT125" s="57">
        <f>VLOOKUP($E125,'факт '!$E$9:$DJ$148,86,0)</f>
        <v>0</v>
      </c>
      <c r="HU125" s="57">
        <f t="shared" si="1867"/>
        <v>0</v>
      </c>
      <c r="HV125" s="57">
        <f t="shared" si="1868"/>
        <v>0</v>
      </c>
      <c r="HW125" s="57">
        <f t="shared" si="1869"/>
        <v>0</v>
      </c>
      <c r="HX125" s="243">
        <f t="shared" si="1870"/>
        <v>0</v>
      </c>
      <c r="HY125" s="243">
        <f t="shared" si="1871"/>
        <v>0</v>
      </c>
      <c r="HZ125" s="238"/>
      <c r="IA125" s="238"/>
      <c r="IB125" s="58"/>
      <c r="IC125" s="58"/>
      <c r="ID125" s="58"/>
      <c r="IE125" s="58"/>
      <c r="IF125" s="57"/>
      <c r="IG125" s="57"/>
      <c r="IH125" s="57">
        <f>VLOOKUP($E125,'факт '!$E$9:$DJ$148,69,0)</f>
        <v>0</v>
      </c>
      <c r="II125" s="57">
        <f>VLOOKUP($E125,'факт '!$E$9:$DJ$148,70,0)</f>
        <v>0</v>
      </c>
      <c r="IJ125" s="57">
        <f>VLOOKUP($E125,'факт '!$E$9:$DJ$148,71,0)</f>
        <v>0</v>
      </c>
      <c r="IK125" s="57">
        <f>VLOOKUP($E125,'факт '!$E$9:$DJ$148,72,0)</f>
        <v>0</v>
      </c>
      <c r="IL125" s="57">
        <f>VLOOKUP($E125,'факт '!$E$9:$DJ$148,73,0)</f>
        <v>0</v>
      </c>
      <c r="IM125" s="57">
        <f>VLOOKUP($E125,'факт '!$E$9:$DJ$148,74,0)</f>
        <v>0</v>
      </c>
      <c r="IN125" s="57">
        <f t="shared" si="1872"/>
        <v>0</v>
      </c>
      <c r="IO125" s="57">
        <f t="shared" si="1873"/>
        <v>0</v>
      </c>
      <c r="IP125" s="57">
        <f t="shared" si="1874"/>
        <v>0</v>
      </c>
      <c r="IQ125" s="243">
        <f t="shared" si="1875"/>
        <v>0</v>
      </c>
      <c r="IR125" s="243">
        <f t="shared" si="1876"/>
        <v>0</v>
      </c>
      <c r="IS125" s="238"/>
      <c r="IT125" s="238"/>
      <c r="IU125" s="58"/>
      <c r="IV125" s="58"/>
      <c r="IW125" s="58"/>
      <c r="IX125" s="58"/>
      <c r="IY125" s="57"/>
      <c r="IZ125" s="57"/>
      <c r="JA125" s="57"/>
      <c r="JB125" s="57"/>
      <c r="JC125" s="57"/>
      <c r="JD125" s="57"/>
      <c r="JE125" s="57"/>
      <c r="JF125" s="57"/>
      <c r="JG125" s="57">
        <f t="shared" si="1877"/>
        <v>0</v>
      </c>
      <c r="JH125" s="57">
        <f t="shared" si="1878"/>
        <v>0</v>
      </c>
      <c r="JI125" s="57">
        <f t="shared" si="1879"/>
        <v>0</v>
      </c>
      <c r="JJ125" s="243">
        <f t="shared" si="1880"/>
        <v>0</v>
      </c>
      <c r="JK125" s="243">
        <f t="shared" si="1881"/>
        <v>0</v>
      </c>
      <c r="JL125" s="238"/>
      <c r="JM125" s="238"/>
      <c r="JN125" s="58"/>
      <c r="JO125" s="58"/>
      <c r="JP125" s="59"/>
      <c r="JQ125" s="60"/>
      <c r="JR125" s="59"/>
      <c r="JS125" s="59"/>
      <c r="JT125" s="519">
        <f t="shared" si="2721"/>
        <v>12</v>
      </c>
      <c r="JU125" s="519">
        <f t="shared" si="2722"/>
        <v>2936554.5599999991</v>
      </c>
      <c r="JV125" s="519">
        <f t="shared" si="2723"/>
        <v>161</v>
      </c>
      <c r="JW125" s="519">
        <f t="shared" si="2724"/>
        <v>0</v>
      </c>
      <c r="JX125" s="519">
        <f t="shared" si="2725"/>
        <v>0</v>
      </c>
      <c r="JY125" s="519">
        <f t="shared" si="2726"/>
        <v>0</v>
      </c>
      <c r="JZ125" s="57">
        <f t="shared" si="2426"/>
        <v>12</v>
      </c>
      <c r="KA125" s="57">
        <f t="shared" si="1962"/>
        <v>2936554.5599999991</v>
      </c>
      <c r="KB125" s="57">
        <f t="shared" si="1963"/>
        <v>161</v>
      </c>
      <c r="KC125" s="243">
        <f t="shared" si="2727"/>
        <v>12</v>
      </c>
      <c r="KD125" s="243">
        <f t="shared" si="2728"/>
        <v>2936554.5599999991</v>
      </c>
      <c r="KE125" s="58"/>
      <c r="KF125" s="58"/>
      <c r="KG125" s="61"/>
      <c r="KH125" s="61"/>
      <c r="KI125" s="4"/>
      <c r="KJ125" s="4"/>
    </row>
    <row r="126" spans="1:296" ht="15" customHeight="1" x14ac:dyDescent="0.2">
      <c r="A126" s="126">
        <v>1</v>
      </c>
      <c r="B126" s="126">
        <v>1</v>
      </c>
      <c r="C126" s="84">
        <v>487</v>
      </c>
      <c r="D126" s="330" t="s">
        <v>352</v>
      </c>
      <c r="E126" s="83" t="s">
        <v>467</v>
      </c>
      <c r="F126" s="75" t="s">
        <v>468</v>
      </c>
      <c r="G126" s="77"/>
      <c r="H126" s="115"/>
      <c r="I126" s="115"/>
      <c r="J126" s="57"/>
      <c r="K126" s="57"/>
      <c r="L126" s="57"/>
      <c r="M126" s="57"/>
      <c r="N126" s="57">
        <f>VLOOKUP($E126,'факт '!$E$9:$DJ$147,3,0)</f>
        <v>0</v>
      </c>
      <c r="O126" s="57">
        <f>VLOOKUP($E126,'факт '!$E$9:$DJ$147,4,0)</f>
        <v>0</v>
      </c>
      <c r="P126" s="57">
        <f>VLOOKUP($E126,'факт '!$E$9:$DJ$147,5,0)</f>
        <v>0</v>
      </c>
      <c r="Q126" s="57">
        <f>VLOOKUP($E126,'факт '!$E$9:$DJ$147,6,0)</f>
        <v>0</v>
      </c>
      <c r="R126" s="57">
        <f>VLOOKUP($E126,'факт '!$E$9:$DJ$147,7,0)</f>
        <v>0</v>
      </c>
      <c r="S126" s="57">
        <f>VLOOKUP($E126,'факт '!$E$9:$DJ$147,8,0)</f>
        <v>0</v>
      </c>
      <c r="T126" s="57">
        <f t="shared" ref="T126:T130" si="2797">N126+Q126</f>
        <v>0</v>
      </c>
      <c r="U126" s="57">
        <f t="shared" ref="U126:U130" si="2798">O126+R126</f>
        <v>0</v>
      </c>
      <c r="V126" s="57">
        <f t="shared" ref="V126:V130" si="2799">P126+S126</f>
        <v>0</v>
      </c>
      <c r="W126" s="243">
        <f t="shared" si="2585"/>
        <v>0</v>
      </c>
      <c r="X126" s="243">
        <f t="shared" si="2586"/>
        <v>0</v>
      </c>
      <c r="Y126" s="238"/>
      <c r="Z126" s="238"/>
      <c r="AA126" s="58"/>
      <c r="AB126" s="58"/>
      <c r="AC126" s="57"/>
      <c r="AD126" s="57"/>
      <c r="AE126" s="57"/>
      <c r="AF126" s="57"/>
      <c r="AG126" s="57">
        <f>VLOOKUP($E126,'факт '!$E$9:$DJ$147,15,0)</f>
        <v>0</v>
      </c>
      <c r="AH126" s="57">
        <f>VLOOKUP($E126,'факт '!$E$9:$DJ$147,16,0)</f>
        <v>0</v>
      </c>
      <c r="AI126" s="57">
        <f>VLOOKUP($E126,'факт '!$E$9:$DJ$147,17,0)</f>
        <v>0</v>
      </c>
      <c r="AJ126" s="57">
        <f>VLOOKUP($E126,'факт '!$E$9:$DJ$147,18,0)</f>
        <v>0</v>
      </c>
      <c r="AK126" s="57">
        <f>VLOOKUP($E126,'факт '!$E$9:$DJ$147,19,0)</f>
        <v>0</v>
      </c>
      <c r="AL126" s="57">
        <f>VLOOKUP($E126,'факт '!$E$9:$DJ$147,20,0)</f>
        <v>0</v>
      </c>
      <c r="AM126" s="57">
        <f t="shared" si="1817"/>
        <v>0</v>
      </c>
      <c r="AN126" s="57">
        <f t="shared" si="1818"/>
        <v>0</v>
      </c>
      <c r="AO126" s="57">
        <f t="shared" si="1819"/>
        <v>0</v>
      </c>
      <c r="AP126" s="243">
        <f t="shared" si="1820"/>
        <v>0</v>
      </c>
      <c r="AQ126" s="243">
        <f t="shared" si="1821"/>
        <v>0</v>
      </c>
      <c r="AR126" s="238"/>
      <c r="AS126" s="238"/>
      <c r="AT126" s="58"/>
      <c r="AU126" s="58"/>
      <c r="AV126" s="57"/>
      <c r="AW126" s="57"/>
      <c r="AX126" s="57"/>
      <c r="AY126" s="57"/>
      <c r="AZ126" s="57">
        <f>VLOOKUP($E126,'факт '!$E$9:$DJ$147,9,0)</f>
        <v>0</v>
      </c>
      <c r="BA126" s="57">
        <f>VLOOKUP($E126,'факт '!$E$9:$DJ$147,10,0)</f>
        <v>0</v>
      </c>
      <c r="BB126" s="57">
        <f>VLOOKUP($E126,'факт '!$E$9:$DJ$147,11,0)</f>
        <v>0</v>
      </c>
      <c r="BC126" s="57">
        <f>VLOOKUP($E126,'факт '!$E$9:$DJ$147,12,0)</f>
        <v>0</v>
      </c>
      <c r="BD126" s="57">
        <f>VLOOKUP($E126,'факт '!$E$9:$DJ$147,13,0)</f>
        <v>0</v>
      </c>
      <c r="BE126" s="57">
        <f>VLOOKUP($E126,'факт '!$E$9:$DJ$147,14,0)</f>
        <v>0</v>
      </c>
      <c r="BF126" s="57">
        <f t="shared" si="1822"/>
        <v>0</v>
      </c>
      <c r="BG126" s="57">
        <f t="shared" si="1823"/>
        <v>0</v>
      </c>
      <c r="BH126" s="57">
        <f t="shared" si="1824"/>
        <v>0</v>
      </c>
      <c r="BI126" s="243">
        <f t="shared" si="1825"/>
        <v>0</v>
      </c>
      <c r="BJ126" s="243">
        <f t="shared" si="1826"/>
        <v>0</v>
      </c>
      <c r="BK126" s="238"/>
      <c r="BL126" s="238"/>
      <c r="BM126" s="58"/>
      <c r="BN126" s="58"/>
      <c r="BO126" s="57"/>
      <c r="BP126" s="57"/>
      <c r="BQ126" s="57"/>
      <c r="BR126" s="57"/>
      <c r="BS126" s="57">
        <f>VLOOKUP($E126,'факт '!$E$9:$DJ$147,21,0)</f>
        <v>2</v>
      </c>
      <c r="BT126" s="57">
        <f>VLOOKUP($E126,'факт '!$E$9:$DJ$147,22,0)</f>
        <v>489425.76</v>
      </c>
      <c r="BU126" s="57">
        <f>VLOOKUP($E126,'факт '!$E$9:$DJ$147,23,0)</f>
        <v>43</v>
      </c>
      <c r="BV126" s="57">
        <f>VLOOKUP($E126,'факт '!$E$9:$DJ$147,24,0)</f>
        <v>0</v>
      </c>
      <c r="BW126" s="57">
        <f>VLOOKUP($E126,'факт '!$E$9:$DJ$147,25,0)</f>
        <v>0</v>
      </c>
      <c r="BX126" s="57">
        <f>VLOOKUP($E126,'факт '!$E$9:$DJ$147,26,0)</f>
        <v>0</v>
      </c>
      <c r="BY126" s="57">
        <f t="shared" si="1827"/>
        <v>2</v>
      </c>
      <c r="BZ126" s="57">
        <f t="shared" si="1828"/>
        <v>489425.76</v>
      </c>
      <c r="CA126" s="57">
        <f t="shared" si="1829"/>
        <v>43</v>
      </c>
      <c r="CB126" s="243">
        <f t="shared" si="1830"/>
        <v>2</v>
      </c>
      <c r="CC126" s="243">
        <f t="shared" si="1831"/>
        <v>489425.76</v>
      </c>
      <c r="CD126" s="238"/>
      <c r="CE126" s="238"/>
      <c r="CF126" s="58"/>
      <c r="CG126" s="58"/>
      <c r="CH126" s="57"/>
      <c r="CI126" s="57"/>
      <c r="CJ126" s="57"/>
      <c r="CK126" s="57"/>
      <c r="CL126" s="57">
        <f>VLOOKUP($E126,'факт '!$E$9:$DJ$148,33,0)</f>
        <v>0</v>
      </c>
      <c r="CM126" s="57">
        <f>VLOOKUP($E126,'факт '!$E$9:$DJ$148,34,0)</f>
        <v>0</v>
      </c>
      <c r="CN126" s="57">
        <f>VLOOKUP($E126,'факт '!$E$9:$DJ$148,35,0)</f>
        <v>0</v>
      </c>
      <c r="CO126" s="57">
        <f>VLOOKUP($E126,'факт '!$E$9:$DJ$148,36,0)</f>
        <v>0</v>
      </c>
      <c r="CP126" s="57">
        <f>VLOOKUP($E126,'факт '!$E$9:$DJ$148,37,0)</f>
        <v>0</v>
      </c>
      <c r="CQ126" s="57">
        <f>VLOOKUP($E126,'факт '!$E$9:$DJ$148,38,0)</f>
        <v>0</v>
      </c>
      <c r="CR126" s="57">
        <f t="shared" si="1832"/>
        <v>0</v>
      </c>
      <c r="CS126" s="57">
        <f t="shared" si="1833"/>
        <v>0</v>
      </c>
      <c r="CT126" s="57">
        <f t="shared" si="1834"/>
        <v>0</v>
      </c>
      <c r="CU126" s="243">
        <f t="shared" si="1835"/>
        <v>0</v>
      </c>
      <c r="CV126" s="243">
        <f t="shared" si="1836"/>
        <v>0</v>
      </c>
      <c r="CW126" s="238"/>
      <c r="CX126" s="238"/>
      <c r="CY126" s="58"/>
      <c r="CZ126" s="58"/>
      <c r="DA126" s="57"/>
      <c r="DB126" s="57"/>
      <c r="DC126" s="57"/>
      <c r="DD126" s="57"/>
      <c r="DE126" s="57">
        <f>VLOOKUP($E126,'факт '!$E$9:$DJ$148,57,0)</f>
        <v>0</v>
      </c>
      <c r="DF126" s="57">
        <f>VLOOKUP($E126,'факт '!$E$9:$DJ$148,58,0)</f>
        <v>0</v>
      </c>
      <c r="DG126" s="57">
        <f>VLOOKUP($E126,'факт '!$E$9:$DJ$148,59,0)</f>
        <v>0</v>
      </c>
      <c r="DH126" s="57">
        <f>VLOOKUP($E126,'факт '!$E$9:$DJ$148,60,0)</f>
        <v>0</v>
      </c>
      <c r="DI126" s="57">
        <f>VLOOKUP($E126,'факт '!$E$9:$DJ$148,61,0)</f>
        <v>0</v>
      </c>
      <c r="DJ126" s="57">
        <f>VLOOKUP($E126,'факт '!$E$9:$DJ$148,62,0)</f>
        <v>0</v>
      </c>
      <c r="DK126" s="57">
        <f t="shared" si="1837"/>
        <v>0</v>
      </c>
      <c r="DL126" s="57">
        <f t="shared" si="1838"/>
        <v>0</v>
      </c>
      <c r="DM126" s="57">
        <f t="shared" si="1839"/>
        <v>0</v>
      </c>
      <c r="DN126" s="243">
        <f t="shared" si="1840"/>
        <v>0</v>
      </c>
      <c r="DO126" s="243">
        <f t="shared" si="1841"/>
        <v>0</v>
      </c>
      <c r="DP126" s="238"/>
      <c r="DQ126" s="238"/>
      <c r="DR126" s="58"/>
      <c r="DS126" s="58"/>
      <c r="DT126" s="57"/>
      <c r="DU126" s="57"/>
      <c r="DV126" s="57"/>
      <c r="DW126" s="57"/>
      <c r="DX126" s="57">
        <f>VLOOKUP($E126,'факт '!$E$9:$DJ$148,27,0)</f>
        <v>0</v>
      </c>
      <c r="DY126" s="57">
        <f>VLOOKUP($E126,'факт '!$E$9:$DJ$148,28,0)</f>
        <v>0</v>
      </c>
      <c r="DZ126" s="57">
        <f>VLOOKUP($E126,'факт '!$E$9:$DJ$148,29,0)</f>
        <v>0</v>
      </c>
      <c r="EA126" s="57">
        <f>VLOOKUP($E126,'факт '!$E$9:$DJ$148,30,0)</f>
        <v>0</v>
      </c>
      <c r="EB126" s="57">
        <f>VLOOKUP($E126,'факт '!$E$9:$DJ$148,31,0)</f>
        <v>0</v>
      </c>
      <c r="EC126" s="57">
        <f>VLOOKUP($E126,'факт '!$E$9:$DJ$148,32,0)</f>
        <v>0</v>
      </c>
      <c r="ED126" s="57">
        <f t="shared" si="1842"/>
        <v>0</v>
      </c>
      <c r="EE126" s="57">
        <f t="shared" si="1843"/>
        <v>0</v>
      </c>
      <c r="EF126" s="57">
        <f t="shared" si="1844"/>
        <v>0</v>
      </c>
      <c r="EG126" s="243">
        <f t="shared" si="1845"/>
        <v>0</v>
      </c>
      <c r="EH126" s="243">
        <f t="shared" si="1846"/>
        <v>0</v>
      </c>
      <c r="EI126" s="238"/>
      <c r="EJ126" s="238"/>
      <c r="EK126" s="58"/>
      <c r="EL126" s="58"/>
      <c r="EM126" s="57"/>
      <c r="EN126" s="57"/>
      <c r="EO126" s="57"/>
      <c r="EP126" s="57"/>
      <c r="EQ126" s="57">
        <f>VLOOKUP($E126,'факт '!$E$9:$DJ$148,63,0)</f>
        <v>0</v>
      </c>
      <c r="ER126" s="57">
        <f>VLOOKUP($E126,'факт '!$E$9:$DJ$148,64,0)</f>
        <v>0</v>
      </c>
      <c r="ES126" s="57">
        <f>VLOOKUP($E126,'факт '!$E$9:$DJ$148,65,0)</f>
        <v>0</v>
      </c>
      <c r="ET126" s="57">
        <f>VLOOKUP($E126,'факт '!$E$9:$DJ$148,66,0)</f>
        <v>0</v>
      </c>
      <c r="EU126" s="57">
        <f>VLOOKUP($E126,'факт '!$E$9:$DJ$148,67,0)</f>
        <v>0</v>
      </c>
      <c r="EV126" s="57">
        <f>VLOOKUP($E126,'факт '!$E$9:$DJ$148,68,0)</f>
        <v>0</v>
      </c>
      <c r="EW126" s="57">
        <f t="shared" si="1847"/>
        <v>0</v>
      </c>
      <c r="EX126" s="57">
        <f t="shared" si="1848"/>
        <v>0</v>
      </c>
      <c r="EY126" s="57">
        <f t="shared" si="1849"/>
        <v>0</v>
      </c>
      <c r="EZ126" s="243">
        <f t="shared" si="1850"/>
        <v>0</v>
      </c>
      <c r="FA126" s="243">
        <f t="shared" si="1851"/>
        <v>0</v>
      </c>
      <c r="FB126" s="238"/>
      <c r="FC126" s="238"/>
      <c r="FD126" s="58"/>
      <c r="FE126" s="58"/>
      <c r="FF126" s="57"/>
      <c r="FG126" s="57"/>
      <c r="FH126" s="57"/>
      <c r="FI126" s="57"/>
      <c r="FJ126" s="57">
        <f>VLOOKUP($E126,'факт '!$E$9:$DJ$148,93,0)</f>
        <v>0</v>
      </c>
      <c r="FK126" s="57">
        <f>VLOOKUP($E126,'факт '!$E$9:$DJ$148,94,0)</f>
        <v>0</v>
      </c>
      <c r="FL126" s="57">
        <f>VLOOKUP($E126,'факт '!$E$9:$DJ$148,95,0)</f>
        <v>0</v>
      </c>
      <c r="FM126" s="57">
        <f>VLOOKUP($E126,'факт '!$E$9:$DJ$148,96,0)</f>
        <v>0</v>
      </c>
      <c r="FN126" s="57">
        <f>VLOOKUP($E126,'факт '!$E$9:$DJ$148,97,0)</f>
        <v>0</v>
      </c>
      <c r="FO126" s="57">
        <f>VLOOKUP($E126,'факт '!$E$9:$DJ$148,98,0)</f>
        <v>0</v>
      </c>
      <c r="FP126" s="57">
        <f t="shared" si="1852"/>
        <v>0</v>
      </c>
      <c r="FQ126" s="57">
        <f t="shared" si="1853"/>
        <v>0</v>
      </c>
      <c r="FR126" s="57">
        <f t="shared" si="1854"/>
        <v>0</v>
      </c>
      <c r="FS126" s="243">
        <f t="shared" si="1855"/>
        <v>0</v>
      </c>
      <c r="FT126" s="243">
        <f t="shared" si="1856"/>
        <v>0</v>
      </c>
      <c r="FU126" s="238"/>
      <c r="FV126" s="238"/>
      <c r="FW126" s="58"/>
      <c r="FX126" s="58"/>
      <c r="FY126" s="57"/>
      <c r="FZ126" s="57"/>
      <c r="GA126" s="57"/>
      <c r="GB126" s="57"/>
      <c r="GC126" s="57">
        <f>VLOOKUP($E126,'факт '!$E$9:$DJ$148,87,0)</f>
        <v>0</v>
      </c>
      <c r="GD126" s="57">
        <f>VLOOKUP($E126,'факт '!$E$9:$DJ$148,88,0)</f>
        <v>0</v>
      </c>
      <c r="GE126" s="57">
        <f>VLOOKUP($E126,'факт '!$E$9:$DJ$148,89,0)</f>
        <v>0</v>
      </c>
      <c r="GF126" s="57">
        <f>VLOOKUP($E126,'факт '!$E$9:$DJ$148,90,0)</f>
        <v>0</v>
      </c>
      <c r="GG126" s="57">
        <f>VLOOKUP($E126,'факт '!$E$9:$DJ$148,91,0)</f>
        <v>0</v>
      </c>
      <c r="GH126" s="57">
        <f>VLOOKUP($E126,'факт '!$E$9:$DJ$148,92,0)</f>
        <v>0</v>
      </c>
      <c r="GI126" s="57">
        <f t="shared" si="1857"/>
        <v>0</v>
      </c>
      <c r="GJ126" s="57">
        <f t="shared" si="1858"/>
        <v>0</v>
      </c>
      <c r="GK126" s="57">
        <f t="shared" si="1859"/>
        <v>0</v>
      </c>
      <c r="GL126" s="243">
        <f t="shared" si="1860"/>
        <v>0</v>
      </c>
      <c r="GM126" s="243">
        <f t="shared" si="1861"/>
        <v>0</v>
      </c>
      <c r="GN126" s="238"/>
      <c r="GO126" s="238"/>
      <c r="GP126" s="58"/>
      <c r="GQ126" s="58"/>
      <c r="GR126" s="57"/>
      <c r="GS126" s="57"/>
      <c r="GT126" s="57"/>
      <c r="GU126" s="57"/>
      <c r="GV126" s="57">
        <f>VLOOKUP($E126,'факт '!$E$9:$DJ$148,99,0)</f>
        <v>0</v>
      </c>
      <c r="GW126" s="57">
        <f>VLOOKUP($E126,'факт '!$E$9:$DJ$148,100,0)</f>
        <v>0</v>
      </c>
      <c r="GX126" s="57">
        <f>VLOOKUP($E126,'факт '!$E$9:$DJ$148,101,0)</f>
        <v>0</v>
      </c>
      <c r="GY126" s="57">
        <f>VLOOKUP($E126,'факт '!$E$9:$DJ$148,102,0)</f>
        <v>0</v>
      </c>
      <c r="GZ126" s="57">
        <f>VLOOKUP($E126,'факт '!$E$9:$DJ$148,103,0)</f>
        <v>0</v>
      </c>
      <c r="HA126" s="57">
        <f>VLOOKUP($E126,'факт '!$E$9:$DJ$148,104,0)</f>
        <v>0</v>
      </c>
      <c r="HB126" s="57">
        <f t="shared" si="1862"/>
        <v>0</v>
      </c>
      <c r="HC126" s="57">
        <f t="shared" si="1863"/>
        <v>0</v>
      </c>
      <c r="HD126" s="57">
        <f t="shared" si="1864"/>
        <v>0</v>
      </c>
      <c r="HE126" s="243">
        <f t="shared" si="1865"/>
        <v>0</v>
      </c>
      <c r="HF126" s="243">
        <f t="shared" si="1866"/>
        <v>0</v>
      </c>
      <c r="HG126" s="238"/>
      <c r="HH126" s="238"/>
      <c r="HI126" s="58"/>
      <c r="HJ126" s="58"/>
      <c r="HK126" s="57"/>
      <c r="HL126" s="57"/>
      <c r="HM126" s="57"/>
      <c r="HN126" s="57"/>
      <c r="HO126" s="57">
        <f>VLOOKUP($E126,'факт '!$E$9:$DJ$148,81,0)</f>
        <v>0</v>
      </c>
      <c r="HP126" s="57">
        <f>VLOOKUP($E126,'факт '!$E$9:$DJ$148,82,0)</f>
        <v>0</v>
      </c>
      <c r="HQ126" s="57">
        <f>VLOOKUP($E126,'факт '!$E$9:$DJ$148,83,0)</f>
        <v>0</v>
      </c>
      <c r="HR126" s="57">
        <f>VLOOKUP($E126,'факт '!$E$9:$DJ$148,84,0)</f>
        <v>0</v>
      </c>
      <c r="HS126" s="57">
        <f>VLOOKUP($E126,'факт '!$E$9:$DJ$148,85,0)</f>
        <v>0</v>
      </c>
      <c r="HT126" s="57">
        <f>VLOOKUP($E126,'факт '!$E$9:$DJ$148,86,0)</f>
        <v>0</v>
      </c>
      <c r="HU126" s="57">
        <f t="shared" si="1867"/>
        <v>0</v>
      </c>
      <c r="HV126" s="57">
        <f t="shared" si="1868"/>
        <v>0</v>
      </c>
      <c r="HW126" s="57">
        <f t="shared" si="1869"/>
        <v>0</v>
      </c>
      <c r="HX126" s="243">
        <f t="shared" si="1870"/>
        <v>0</v>
      </c>
      <c r="HY126" s="243">
        <f t="shared" si="1871"/>
        <v>0</v>
      </c>
      <c r="HZ126" s="238"/>
      <c r="IA126" s="238"/>
      <c r="IB126" s="58"/>
      <c r="IC126" s="58"/>
      <c r="ID126" s="58"/>
      <c r="IE126" s="58"/>
      <c r="IF126" s="57"/>
      <c r="IG126" s="57"/>
      <c r="IH126" s="57">
        <f>VLOOKUP($E126,'факт '!$E$9:$DJ$148,69,0)</f>
        <v>0</v>
      </c>
      <c r="II126" s="57">
        <f>VLOOKUP($E126,'факт '!$E$9:$DJ$148,70,0)</f>
        <v>0</v>
      </c>
      <c r="IJ126" s="57">
        <f>VLOOKUP($E126,'факт '!$E$9:$DJ$148,71,0)</f>
        <v>0</v>
      </c>
      <c r="IK126" s="57">
        <f>VLOOKUP($E126,'факт '!$E$9:$DJ$148,72,0)</f>
        <v>0</v>
      </c>
      <c r="IL126" s="57">
        <f>VLOOKUP($E126,'факт '!$E$9:$DJ$148,73,0)</f>
        <v>0</v>
      </c>
      <c r="IM126" s="57">
        <f>VLOOKUP($E126,'факт '!$E$9:$DJ$148,74,0)</f>
        <v>0</v>
      </c>
      <c r="IN126" s="57">
        <f t="shared" si="1872"/>
        <v>0</v>
      </c>
      <c r="IO126" s="57">
        <f t="shared" si="1873"/>
        <v>0</v>
      </c>
      <c r="IP126" s="57">
        <f t="shared" si="1874"/>
        <v>0</v>
      </c>
      <c r="IQ126" s="243">
        <f t="shared" si="1875"/>
        <v>0</v>
      </c>
      <c r="IR126" s="243">
        <f t="shared" si="1876"/>
        <v>0</v>
      </c>
      <c r="IS126" s="238"/>
      <c r="IT126" s="238"/>
      <c r="IU126" s="58"/>
      <c r="IV126" s="58"/>
      <c r="IW126" s="58"/>
      <c r="IX126" s="58"/>
      <c r="IY126" s="57"/>
      <c r="IZ126" s="57"/>
      <c r="JA126" s="57"/>
      <c r="JB126" s="57"/>
      <c r="JC126" s="57"/>
      <c r="JD126" s="57"/>
      <c r="JE126" s="57"/>
      <c r="JF126" s="57"/>
      <c r="JG126" s="57">
        <f t="shared" si="1877"/>
        <v>0</v>
      </c>
      <c r="JH126" s="57">
        <f t="shared" si="1878"/>
        <v>0</v>
      </c>
      <c r="JI126" s="57">
        <f t="shared" si="1879"/>
        <v>0</v>
      </c>
      <c r="JJ126" s="243">
        <f t="shared" si="1880"/>
        <v>0</v>
      </c>
      <c r="JK126" s="243">
        <f t="shared" si="1881"/>
        <v>0</v>
      </c>
      <c r="JL126" s="238"/>
      <c r="JM126" s="238"/>
      <c r="JN126" s="58"/>
      <c r="JO126" s="58"/>
      <c r="JP126" s="59"/>
      <c r="JQ126" s="60"/>
      <c r="JR126" s="59"/>
      <c r="JS126" s="59"/>
      <c r="JT126" s="519">
        <f t="shared" si="2721"/>
        <v>2</v>
      </c>
      <c r="JU126" s="519">
        <f t="shared" si="2722"/>
        <v>489425.76</v>
      </c>
      <c r="JV126" s="519">
        <f t="shared" si="2723"/>
        <v>43</v>
      </c>
      <c r="JW126" s="519">
        <f t="shared" si="2724"/>
        <v>0</v>
      </c>
      <c r="JX126" s="519">
        <f t="shared" si="2725"/>
        <v>0</v>
      </c>
      <c r="JY126" s="519">
        <f t="shared" si="2726"/>
        <v>0</v>
      </c>
      <c r="JZ126" s="57">
        <f t="shared" si="2426"/>
        <v>2</v>
      </c>
      <c r="KA126" s="57">
        <f t="shared" si="1962"/>
        <v>489425.76</v>
      </c>
      <c r="KB126" s="57">
        <f t="shared" si="1963"/>
        <v>43</v>
      </c>
      <c r="KC126" s="243">
        <f t="shared" si="2727"/>
        <v>2</v>
      </c>
      <c r="KD126" s="243">
        <f t="shared" si="2728"/>
        <v>489425.76</v>
      </c>
      <c r="KE126" s="58"/>
      <c r="KF126" s="58"/>
      <c r="KG126" s="61"/>
      <c r="KH126" s="61"/>
      <c r="KI126" s="4"/>
      <c r="KJ126" s="4"/>
    </row>
    <row r="127" spans="1:296" ht="15" customHeight="1" x14ac:dyDescent="0.2">
      <c r="A127" s="126">
        <v>1</v>
      </c>
      <c r="B127" s="126">
        <v>1</v>
      </c>
      <c r="C127" s="381">
        <v>487</v>
      </c>
      <c r="D127" s="382" t="s">
        <v>352</v>
      </c>
      <c r="E127" s="381" t="s">
        <v>469</v>
      </c>
      <c r="F127" s="100" t="s">
        <v>470</v>
      </c>
      <c r="G127" s="77"/>
      <c r="H127" s="115"/>
      <c r="I127" s="115"/>
      <c r="J127" s="57"/>
      <c r="K127" s="57"/>
      <c r="L127" s="57"/>
      <c r="M127" s="57"/>
      <c r="N127" s="57">
        <f>VLOOKUP($E127,'факт '!$E$9:$DJ$147,3,0)</f>
        <v>0</v>
      </c>
      <c r="O127" s="57">
        <f>VLOOKUP($E127,'факт '!$E$9:$DJ$147,4,0)</f>
        <v>0</v>
      </c>
      <c r="P127" s="57">
        <f>VLOOKUP($E127,'факт '!$E$9:$DJ$147,5,0)</f>
        <v>0</v>
      </c>
      <c r="Q127" s="57">
        <f>VLOOKUP($E127,'факт '!$E$9:$DJ$147,6,0)</f>
        <v>0</v>
      </c>
      <c r="R127" s="57">
        <f>VLOOKUP($E127,'факт '!$E$9:$DJ$147,7,0)</f>
        <v>0</v>
      </c>
      <c r="S127" s="57">
        <f>VLOOKUP($E127,'факт '!$E$9:$DJ$147,8,0)</f>
        <v>0</v>
      </c>
      <c r="T127" s="57">
        <f t="shared" si="2797"/>
        <v>0</v>
      </c>
      <c r="U127" s="57">
        <f t="shared" si="2798"/>
        <v>0</v>
      </c>
      <c r="V127" s="57">
        <f t="shared" si="2799"/>
        <v>0</v>
      </c>
      <c r="W127" s="243">
        <f t="shared" si="2585"/>
        <v>0</v>
      </c>
      <c r="X127" s="243">
        <f t="shared" si="2586"/>
        <v>0</v>
      </c>
      <c r="Y127" s="238"/>
      <c r="Z127" s="238"/>
      <c r="AA127" s="58"/>
      <c r="AB127" s="58"/>
      <c r="AC127" s="57"/>
      <c r="AD127" s="57"/>
      <c r="AE127" s="57"/>
      <c r="AF127" s="57"/>
      <c r="AG127" s="57">
        <f>VLOOKUP($E127,'факт '!$E$9:$DJ$147,15,0)</f>
        <v>0</v>
      </c>
      <c r="AH127" s="57">
        <f>VLOOKUP($E127,'факт '!$E$9:$DJ$147,16,0)</f>
        <v>0</v>
      </c>
      <c r="AI127" s="57">
        <f>VLOOKUP($E127,'факт '!$E$9:$DJ$147,17,0)</f>
        <v>0</v>
      </c>
      <c r="AJ127" s="57">
        <f>VLOOKUP($E127,'факт '!$E$9:$DJ$147,18,0)</f>
        <v>0</v>
      </c>
      <c r="AK127" s="57">
        <f>VLOOKUP($E127,'факт '!$E$9:$DJ$147,19,0)</f>
        <v>0</v>
      </c>
      <c r="AL127" s="57">
        <f>VLOOKUP($E127,'факт '!$E$9:$DJ$147,20,0)</f>
        <v>0</v>
      </c>
      <c r="AM127" s="57">
        <f t="shared" si="1817"/>
        <v>0</v>
      </c>
      <c r="AN127" s="57">
        <f t="shared" si="1818"/>
        <v>0</v>
      </c>
      <c r="AO127" s="57">
        <f t="shared" si="1819"/>
        <v>0</v>
      </c>
      <c r="AP127" s="243">
        <f t="shared" si="1820"/>
        <v>0</v>
      </c>
      <c r="AQ127" s="243">
        <f t="shared" si="1821"/>
        <v>0</v>
      </c>
      <c r="AR127" s="238"/>
      <c r="AS127" s="238"/>
      <c r="AT127" s="58"/>
      <c r="AU127" s="58"/>
      <c r="AV127" s="57"/>
      <c r="AW127" s="57"/>
      <c r="AX127" s="57"/>
      <c r="AY127" s="57"/>
      <c r="AZ127" s="57">
        <f>VLOOKUP($E127,'факт '!$E$9:$DJ$147,9,0)</f>
        <v>0</v>
      </c>
      <c r="BA127" s="57">
        <f>VLOOKUP($E127,'факт '!$E$9:$DJ$147,10,0)</f>
        <v>0</v>
      </c>
      <c r="BB127" s="57">
        <f>VLOOKUP($E127,'факт '!$E$9:$DJ$147,11,0)</f>
        <v>0</v>
      </c>
      <c r="BC127" s="57">
        <f>VLOOKUP($E127,'факт '!$E$9:$DJ$147,12,0)</f>
        <v>0</v>
      </c>
      <c r="BD127" s="57">
        <f>VLOOKUP($E127,'факт '!$E$9:$DJ$147,13,0)</f>
        <v>0</v>
      </c>
      <c r="BE127" s="57">
        <f>VLOOKUP($E127,'факт '!$E$9:$DJ$147,14,0)</f>
        <v>0</v>
      </c>
      <c r="BF127" s="57">
        <f t="shared" si="1822"/>
        <v>0</v>
      </c>
      <c r="BG127" s="57">
        <f t="shared" si="1823"/>
        <v>0</v>
      </c>
      <c r="BH127" s="57">
        <f t="shared" si="1824"/>
        <v>0</v>
      </c>
      <c r="BI127" s="243">
        <f t="shared" si="1825"/>
        <v>0</v>
      </c>
      <c r="BJ127" s="243">
        <f t="shared" si="1826"/>
        <v>0</v>
      </c>
      <c r="BK127" s="238"/>
      <c r="BL127" s="238"/>
      <c r="BM127" s="58"/>
      <c r="BN127" s="58"/>
      <c r="BO127" s="57"/>
      <c r="BP127" s="57"/>
      <c r="BQ127" s="57"/>
      <c r="BR127" s="57"/>
      <c r="BS127" s="57">
        <f>VLOOKUP($E127,'факт '!$E$9:$DJ$147,21,0)</f>
        <v>4</v>
      </c>
      <c r="BT127" s="57">
        <f>VLOOKUP($E127,'факт '!$E$9:$DJ$147,22,0)</f>
        <v>978851.52</v>
      </c>
      <c r="BU127" s="57">
        <f>VLOOKUP($E127,'факт '!$E$9:$DJ$147,23,0)</f>
        <v>72</v>
      </c>
      <c r="BV127" s="57">
        <f>VLOOKUP($E127,'факт '!$E$9:$DJ$147,24,0)</f>
        <v>0</v>
      </c>
      <c r="BW127" s="57">
        <f>VLOOKUP($E127,'факт '!$E$9:$DJ$147,25,0)</f>
        <v>0</v>
      </c>
      <c r="BX127" s="57">
        <f>VLOOKUP($E127,'факт '!$E$9:$DJ$147,26,0)</f>
        <v>0</v>
      </c>
      <c r="BY127" s="57">
        <f t="shared" si="1827"/>
        <v>4</v>
      </c>
      <c r="BZ127" s="57">
        <f t="shared" si="1828"/>
        <v>978851.52</v>
      </c>
      <c r="CA127" s="57">
        <f t="shared" si="1829"/>
        <v>72</v>
      </c>
      <c r="CB127" s="243">
        <f t="shared" si="1830"/>
        <v>4</v>
      </c>
      <c r="CC127" s="243">
        <f t="shared" si="1831"/>
        <v>978851.52</v>
      </c>
      <c r="CD127" s="238"/>
      <c r="CE127" s="238"/>
      <c r="CF127" s="58"/>
      <c r="CG127" s="58"/>
      <c r="CH127" s="57"/>
      <c r="CI127" s="57"/>
      <c r="CJ127" s="57"/>
      <c r="CK127" s="57"/>
      <c r="CL127" s="57">
        <f>VLOOKUP($E127,'факт '!$E$9:$DJ$148,33,0)</f>
        <v>0</v>
      </c>
      <c r="CM127" s="57">
        <f>VLOOKUP($E127,'факт '!$E$9:$DJ$148,34,0)</f>
        <v>0</v>
      </c>
      <c r="CN127" s="57">
        <f>VLOOKUP($E127,'факт '!$E$9:$DJ$148,35,0)</f>
        <v>0</v>
      </c>
      <c r="CO127" s="57">
        <f>VLOOKUP($E127,'факт '!$E$9:$DJ$148,36,0)</f>
        <v>0</v>
      </c>
      <c r="CP127" s="57">
        <f>VLOOKUP($E127,'факт '!$E$9:$DJ$148,37,0)</f>
        <v>0</v>
      </c>
      <c r="CQ127" s="57">
        <f>VLOOKUP($E127,'факт '!$E$9:$DJ$148,38,0)</f>
        <v>0</v>
      </c>
      <c r="CR127" s="57">
        <f t="shared" si="1832"/>
        <v>0</v>
      </c>
      <c r="CS127" s="57">
        <f t="shared" si="1833"/>
        <v>0</v>
      </c>
      <c r="CT127" s="57">
        <f t="shared" si="1834"/>
        <v>0</v>
      </c>
      <c r="CU127" s="243">
        <f t="shared" si="1835"/>
        <v>0</v>
      </c>
      <c r="CV127" s="243">
        <f t="shared" si="1836"/>
        <v>0</v>
      </c>
      <c r="CW127" s="238"/>
      <c r="CX127" s="238"/>
      <c r="CY127" s="58"/>
      <c r="CZ127" s="58"/>
      <c r="DA127" s="57"/>
      <c r="DB127" s="57"/>
      <c r="DC127" s="57"/>
      <c r="DD127" s="57"/>
      <c r="DE127" s="57">
        <f>VLOOKUP($E127,'факт '!$E$9:$DJ$148,57,0)</f>
        <v>0</v>
      </c>
      <c r="DF127" s="57">
        <f>VLOOKUP($E127,'факт '!$E$9:$DJ$148,58,0)</f>
        <v>0</v>
      </c>
      <c r="DG127" s="57">
        <f>VLOOKUP($E127,'факт '!$E$9:$DJ$148,59,0)</f>
        <v>0</v>
      </c>
      <c r="DH127" s="57">
        <f>VLOOKUP($E127,'факт '!$E$9:$DJ$148,60,0)</f>
        <v>0</v>
      </c>
      <c r="DI127" s="57">
        <f>VLOOKUP($E127,'факт '!$E$9:$DJ$148,61,0)</f>
        <v>0</v>
      </c>
      <c r="DJ127" s="57">
        <f>VLOOKUP($E127,'факт '!$E$9:$DJ$148,62,0)</f>
        <v>0</v>
      </c>
      <c r="DK127" s="57">
        <f t="shared" si="1837"/>
        <v>0</v>
      </c>
      <c r="DL127" s="57">
        <f t="shared" si="1838"/>
        <v>0</v>
      </c>
      <c r="DM127" s="57">
        <f t="shared" si="1839"/>
        <v>0</v>
      </c>
      <c r="DN127" s="243">
        <f t="shared" si="1840"/>
        <v>0</v>
      </c>
      <c r="DO127" s="243">
        <f t="shared" si="1841"/>
        <v>0</v>
      </c>
      <c r="DP127" s="238"/>
      <c r="DQ127" s="238"/>
      <c r="DR127" s="58"/>
      <c r="DS127" s="58"/>
      <c r="DT127" s="57"/>
      <c r="DU127" s="57"/>
      <c r="DV127" s="57"/>
      <c r="DW127" s="57"/>
      <c r="DX127" s="57">
        <f>VLOOKUP($E127,'факт '!$E$9:$DJ$148,27,0)</f>
        <v>0</v>
      </c>
      <c r="DY127" s="57">
        <f>VLOOKUP($E127,'факт '!$E$9:$DJ$148,28,0)</f>
        <v>0</v>
      </c>
      <c r="DZ127" s="57">
        <f>VLOOKUP($E127,'факт '!$E$9:$DJ$148,29,0)</f>
        <v>0</v>
      </c>
      <c r="EA127" s="57">
        <f>VLOOKUP($E127,'факт '!$E$9:$DJ$148,30,0)</f>
        <v>0</v>
      </c>
      <c r="EB127" s="57">
        <f>VLOOKUP($E127,'факт '!$E$9:$DJ$148,31,0)</f>
        <v>0</v>
      </c>
      <c r="EC127" s="57">
        <f>VLOOKUP($E127,'факт '!$E$9:$DJ$148,32,0)</f>
        <v>0</v>
      </c>
      <c r="ED127" s="57">
        <f t="shared" si="1842"/>
        <v>0</v>
      </c>
      <c r="EE127" s="57">
        <f t="shared" si="1843"/>
        <v>0</v>
      </c>
      <c r="EF127" s="57">
        <f t="shared" si="1844"/>
        <v>0</v>
      </c>
      <c r="EG127" s="243">
        <f t="shared" si="1845"/>
        <v>0</v>
      </c>
      <c r="EH127" s="243">
        <f t="shared" si="1846"/>
        <v>0</v>
      </c>
      <c r="EI127" s="238"/>
      <c r="EJ127" s="238"/>
      <c r="EK127" s="58"/>
      <c r="EL127" s="58"/>
      <c r="EM127" s="57"/>
      <c r="EN127" s="57"/>
      <c r="EO127" s="57"/>
      <c r="EP127" s="57"/>
      <c r="EQ127" s="57">
        <f>VLOOKUP($E127,'факт '!$E$9:$DJ$148,63,0)</f>
        <v>0</v>
      </c>
      <c r="ER127" s="57">
        <f>VLOOKUP($E127,'факт '!$E$9:$DJ$148,64,0)</f>
        <v>0</v>
      </c>
      <c r="ES127" s="57">
        <f>VLOOKUP($E127,'факт '!$E$9:$DJ$148,65,0)</f>
        <v>0</v>
      </c>
      <c r="ET127" s="57">
        <f>VLOOKUP($E127,'факт '!$E$9:$DJ$148,66,0)</f>
        <v>0</v>
      </c>
      <c r="EU127" s="57">
        <f>VLOOKUP($E127,'факт '!$E$9:$DJ$148,67,0)</f>
        <v>0</v>
      </c>
      <c r="EV127" s="57">
        <f>VLOOKUP($E127,'факт '!$E$9:$DJ$148,68,0)</f>
        <v>0</v>
      </c>
      <c r="EW127" s="57">
        <f t="shared" si="1847"/>
        <v>0</v>
      </c>
      <c r="EX127" s="57">
        <f t="shared" si="1848"/>
        <v>0</v>
      </c>
      <c r="EY127" s="57">
        <f t="shared" si="1849"/>
        <v>0</v>
      </c>
      <c r="EZ127" s="243">
        <f t="shared" si="1850"/>
        <v>0</v>
      </c>
      <c r="FA127" s="243">
        <f t="shared" si="1851"/>
        <v>0</v>
      </c>
      <c r="FB127" s="238"/>
      <c r="FC127" s="238"/>
      <c r="FD127" s="58"/>
      <c r="FE127" s="58"/>
      <c r="FF127" s="57"/>
      <c r="FG127" s="57"/>
      <c r="FH127" s="57"/>
      <c r="FI127" s="57"/>
      <c r="FJ127" s="57">
        <f>VLOOKUP($E127,'факт '!$E$9:$DJ$148,93,0)</f>
        <v>0</v>
      </c>
      <c r="FK127" s="57">
        <f>VLOOKUP($E127,'факт '!$E$9:$DJ$148,94,0)</f>
        <v>0</v>
      </c>
      <c r="FL127" s="57">
        <f>VLOOKUP($E127,'факт '!$E$9:$DJ$148,95,0)</f>
        <v>0</v>
      </c>
      <c r="FM127" s="57">
        <f>VLOOKUP($E127,'факт '!$E$9:$DJ$148,96,0)</f>
        <v>0</v>
      </c>
      <c r="FN127" s="57">
        <f>VLOOKUP($E127,'факт '!$E$9:$DJ$148,97,0)</f>
        <v>0</v>
      </c>
      <c r="FO127" s="57">
        <f>VLOOKUP($E127,'факт '!$E$9:$DJ$148,98,0)</f>
        <v>0</v>
      </c>
      <c r="FP127" s="57">
        <f t="shared" si="1852"/>
        <v>0</v>
      </c>
      <c r="FQ127" s="57">
        <f t="shared" si="1853"/>
        <v>0</v>
      </c>
      <c r="FR127" s="57">
        <f t="shared" si="1854"/>
        <v>0</v>
      </c>
      <c r="FS127" s="243">
        <f t="shared" si="1855"/>
        <v>0</v>
      </c>
      <c r="FT127" s="243">
        <f t="shared" si="1856"/>
        <v>0</v>
      </c>
      <c r="FU127" s="238"/>
      <c r="FV127" s="238"/>
      <c r="FW127" s="58"/>
      <c r="FX127" s="58"/>
      <c r="FY127" s="57"/>
      <c r="FZ127" s="57"/>
      <c r="GA127" s="57"/>
      <c r="GB127" s="57"/>
      <c r="GC127" s="57">
        <f>VLOOKUP($E127,'факт '!$E$9:$DJ$148,87,0)</f>
        <v>0</v>
      </c>
      <c r="GD127" s="57">
        <f>VLOOKUP($E127,'факт '!$E$9:$DJ$148,88,0)</f>
        <v>0</v>
      </c>
      <c r="GE127" s="57">
        <f>VLOOKUP($E127,'факт '!$E$9:$DJ$148,89,0)</f>
        <v>0</v>
      </c>
      <c r="GF127" s="57">
        <f>VLOOKUP($E127,'факт '!$E$9:$DJ$148,90,0)</f>
        <v>0</v>
      </c>
      <c r="GG127" s="57">
        <f>VLOOKUP($E127,'факт '!$E$9:$DJ$148,91,0)</f>
        <v>0</v>
      </c>
      <c r="GH127" s="57">
        <f>VLOOKUP($E127,'факт '!$E$9:$DJ$148,92,0)</f>
        <v>0</v>
      </c>
      <c r="GI127" s="57">
        <f t="shared" si="1857"/>
        <v>0</v>
      </c>
      <c r="GJ127" s="57">
        <f t="shared" si="1858"/>
        <v>0</v>
      </c>
      <c r="GK127" s="57">
        <f t="shared" si="1859"/>
        <v>0</v>
      </c>
      <c r="GL127" s="243">
        <f t="shared" si="1860"/>
        <v>0</v>
      </c>
      <c r="GM127" s="243">
        <f t="shared" si="1861"/>
        <v>0</v>
      </c>
      <c r="GN127" s="238"/>
      <c r="GO127" s="238"/>
      <c r="GP127" s="58"/>
      <c r="GQ127" s="58"/>
      <c r="GR127" s="57"/>
      <c r="GS127" s="57"/>
      <c r="GT127" s="57"/>
      <c r="GU127" s="57"/>
      <c r="GV127" s="57">
        <f>VLOOKUP($E127,'факт '!$E$9:$DJ$148,99,0)</f>
        <v>0</v>
      </c>
      <c r="GW127" s="57">
        <f>VLOOKUP($E127,'факт '!$E$9:$DJ$148,100,0)</f>
        <v>0</v>
      </c>
      <c r="GX127" s="57">
        <f>VLOOKUP($E127,'факт '!$E$9:$DJ$148,101,0)</f>
        <v>0</v>
      </c>
      <c r="GY127" s="57">
        <f>VLOOKUP($E127,'факт '!$E$9:$DJ$148,102,0)</f>
        <v>0</v>
      </c>
      <c r="GZ127" s="57">
        <f>VLOOKUP($E127,'факт '!$E$9:$DJ$148,103,0)</f>
        <v>0</v>
      </c>
      <c r="HA127" s="57">
        <f>VLOOKUP($E127,'факт '!$E$9:$DJ$148,104,0)</f>
        <v>0</v>
      </c>
      <c r="HB127" s="57">
        <f t="shared" si="1862"/>
        <v>0</v>
      </c>
      <c r="HC127" s="57">
        <f t="shared" si="1863"/>
        <v>0</v>
      </c>
      <c r="HD127" s="57">
        <f t="shared" si="1864"/>
        <v>0</v>
      </c>
      <c r="HE127" s="243">
        <f t="shared" si="1865"/>
        <v>0</v>
      </c>
      <c r="HF127" s="243">
        <f t="shared" si="1866"/>
        <v>0</v>
      </c>
      <c r="HG127" s="238"/>
      <c r="HH127" s="238"/>
      <c r="HI127" s="58"/>
      <c r="HJ127" s="58"/>
      <c r="HK127" s="57"/>
      <c r="HL127" s="57"/>
      <c r="HM127" s="57"/>
      <c r="HN127" s="57"/>
      <c r="HO127" s="57">
        <f>VLOOKUP($E127,'факт '!$E$9:$DJ$148,81,0)</f>
        <v>0</v>
      </c>
      <c r="HP127" s="57">
        <f>VLOOKUP($E127,'факт '!$E$9:$DJ$148,82,0)</f>
        <v>0</v>
      </c>
      <c r="HQ127" s="57">
        <f>VLOOKUP($E127,'факт '!$E$9:$DJ$148,83,0)</f>
        <v>0</v>
      </c>
      <c r="HR127" s="57">
        <f>VLOOKUP($E127,'факт '!$E$9:$DJ$148,84,0)</f>
        <v>0</v>
      </c>
      <c r="HS127" s="57">
        <f>VLOOKUP($E127,'факт '!$E$9:$DJ$148,85,0)</f>
        <v>0</v>
      </c>
      <c r="HT127" s="57">
        <f>VLOOKUP($E127,'факт '!$E$9:$DJ$148,86,0)</f>
        <v>0</v>
      </c>
      <c r="HU127" s="57">
        <f t="shared" si="1867"/>
        <v>0</v>
      </c>
      <c r="HV127" s="57">
        <f t="shared" si="1868"/>
        <v>0</v>
      </c>
      <c r="HW127" s="57">
        <f t="shared" si="1869"/>
        <v>0</v>
      </c>
      <c r="HX127" s="243">
        <f t="shared" si="1870"/>
        <v>0</v>
      </c>
      <c r="HY127" s="243">
        <f t="shared" si="1871"/>
        <v>0</v>
      </c>
      <c r="HZ127" s="238"/>
      <c r="IA127" s="238"/>
      <c r="IB127" s="58"/>
      <c r="IC127" s="58"/>
      <c r="ID127" s="58"/>
      <c r="IE127" s="58"/>
      <c r="IF127" s="57"/>
      <c r="IG127" s="57"/>
      <c r="IH127" s="57">
        <f>VLOOKUP($E127,'факт '!$E$9:$DJ$148,69,0)</f>
        <v>0</v>
      </c>
      <c r="II127" s="57">
        <f>VLOOKUP($E127,'факт '!$E$9:$DJ$148,70,0)</f>
        <v>0</v>
      </c>
      <c r="IJ127" s="57">
        <f>VLOOKUP($E127,'факт '!$E$9:$DJ$148,71,0)</f>
        <v>0</v>
      </c>
      <c r="IK127" s="57">
        <f>VLOOKUP($E127,'факт '!$E$9:$DJ$148,72,0)</f>
        <v>0</v>
      </c>
      <c r="IL127" s="57">
        <f>VLOOKUP($E127,'факт '!$E$9:$DJ$148,73,0)</f>
        <v>0</v>
      </c>
      <c r="IM127" s="57">
        <f>VLOOKUP($E127,'факт '!$E$9:$DJ$148,74,0)</f>
        <v>0</v>
      </c>
      <c r="IN127" s="57">
        <f t="shared" si="1872"/>
        <v>0</v>
      </c>
      <c r="IO127" s="57">
        <f t="shared" si="1873"/>
        <v>0</v>
      </c>
      <c r="IP127" s="57">
        <f t="shared" si="1874"/>
        <v>0</v>
      </c>
      <c r="IQ127" s="243">
        <f t="shared" si="1875"/>
        <v>0</v>
      </c>
      <c r="IR127" s="243">
        <f t="shared" si="1876"/>
        <v>0</v>
      </c>
      <c r="IS127" s="238"/>
      <c r="IT127" s="238"/>
      <c r="IU127" s="58"/>
      <c r="IV127" s="58"/>
      <c r="IW127" s="58"/>
      <c r="IX127" s="58"/>
      <c r="IY127" s="57"/>
      <c r="IZ127" s="57"/>
      <c r="JA127" s="57"/>
      <c r="JB127" s="57"/>
      <c r="JC127" s="57"/>
      <c r="JD127" s="57"/>
      <c r="JE127" s="57"/>
      <c r="JF127" s="57"/>
      <c r="JG127" s="57">
        <f t="shared" si="1877"/>
        <v>0</v>
      </c>
      <c r="JH127" s="57">
        <f t="shared" si="1878"/>
        <v>0</v>
      </c>
      <c r="JI127" s="57">
        <f t="shared" si="1879"/>
        <v>0</v>
      </c>
      <c r="JJ127" s="243">
        <f t="shared" si="1880"/>
        <v>0</v>
      </c>
      <c r="JK127" s="243">
        <f t="shared" si="1881"/>
        <v>0</v>
      </c>
      <c r="JL127" s="238"/>
      <c r="JM127" s="238"/>
      <c r="JN127" s="58"/>
      <c r="JO127" s="58"/>
      <c r="JP127" s="59"/>
      <c r="JQ127" s="60"/>
      <c r="JR127" s="59"/>
      <c r="JS127" s="59"/>
      <c r="JT127" s="519">
        <f t="shared" si="2721"/>
        <v>4</v>
      </c>
      <c r="JU127" s="519">
        <f t="shared" si="2722"/>
        <v>978851.52</v>
      </c>
      <c r="JV127" s="519">
        <f t="shared" si="2723"/>
        <v>72</v>
      </c>
      <c r="JW127" s="519">
        <f t="shared" si="2724"/>
        <v>0</v>
      </c>
      <c r="JX127" s="519">
        <f t="shared" si="2725"/>
        <v>0</v>
      </c>
      <c r="JY127" s="519">
        <f t="shared" si="2726"/>
        <v>0</v>
      </c>
      <c r="JZ127" s="57">
        <f t="shared" si="2426"/>
        <v>4</v>
      </c>
      <c r="KA127" s="57">
        <f t="shared" si="1962"/>
        <v>978851.52</v>
      </c>
      <c r="KB127" s="57">
        <f t="shared" si="1963"/>
        <v>72</v>
      </c>
      <c r="KC127" s="243">
        <f t="shared" si="2727"/>
        <v>4</v>
      </c>
      <c r="KD127" s="243">
        <f t="shared" si="2728"/>
        <v>978851.52</v>
      </c>
      <c r="KE127" s="58"/>
      <c r="KF127" s="58"/>
      <c r="KG127" s="61"/>
      <c r="KH127" s="61"/>
      <c r="KI127" s="4"/>
      <c r="KJ127" s="4"/>
    </row>
    <row r="128" spans="1:296" ht="15" customHeight="1" x14ac:dyDescent="0.2">
      <c r="A128" s="126">
        <v>1</v>
      </c>
      <c r="B128" s="126">
        <v>1</v>
      </c>
      <c r="C128" s="381">
        <v>487</v>
      </c>
      <c r="D128" s="382" t="s">
        <v>352</v>
      </c>
      <c r="E128" s="381" t="s">
        <v>471</v>
      </c>
      <c r="F128" s="100" t="s">
        <v>472</v>
      </c>
      <c r="G128" s="77"/>
      <c r="H128" s="115"/>
      <c r="I128" s="115"/>
      <c r="J128" s="57"/>
      <c r="K128" s="57"/>
      <c r="L128" s="57"/>
      <c r="M128" s="57"/>
      <c r="N128" s="57">
        <f>VLOOKUP($E128,'факт '!$E$9:$DJ$147,3,0)</f>
        <v>0</v>
      </c>
      <c r="O128" s="57">
        <f>VLOOKUP($E128,'факт '!$E$9:$DJ$147,4,0)</f>
        <v>0</v>
      </c>
      <c r="P128" s="57">
        <f>VLOOKUP($E128,'факт '!$E$9:$DJ$147,5,0)</f>
        <v>0</v>
      </c>
      <c r="Q128" s="57">
        <f>VLOOKUP($E128,'факт '!$E$9:$DJ$147,6,0)</f>
        <v>0</v>
      </c>
      <c r="R128" s="57">
        <f>VLOOKUP($E128,'факт '!$E$9:$DJ$147,7,0)</f>
        <v>0</v>
      </c>
      <c r="S128" s="57">
        <f>VLOOKUP($E128,'факт '!$E$9:$DJ$147,8,0)</f>
        <v>0</v>
      </c>
      <c r="T128" s="57">
        <f t="shared" si="2797"/>
        <v>0</v>
      </c>
      <c r="U128" s="57">
        <f t="shared" si="2798"/>
        <v>0</v>
      </c>
      <c r="V128" s="57">
        <f t="shared" si="2799"/>
        <v>0</v>
      </c>
      <c r="W128" s="243">
        <f t="shared" si="2585"/>
        <v>0</v>
      </c>
      <c r="X128" s="243">
        <f t="shared" si="2586"/>
        <v>0</v>
      </c>
      <c r="Y128" s="238"/>
      <c r="Z128" s="238"/>
      <c r="AA128" s="58"/>
      <c r="AB128" s="58"/>
      <c r="AC128" s="57"/>
      <c r="AD128" s="57"/>
      <c r="AE128" s="57"/>
      <c r="AF128" s="57"/>
      <c r="AG128" s="57">
        <f>VLOOKUP($E128,'факт '!$E$9:$DJ$147,15,0)</f>
        <v>0</v>
      </c>
      <c r="AH128" s="57">
        <f>VLOOKUP($E128,'факт '!$E$9:$DJ$147,16,0)</f>
        <v>0</v>
      </c>
      <c r="AI128" s="57">
        <f>VLOOKUP($E128,'факт '!$E$9:$DJ$147,17,0)</f>
        <v>0</v>
      </c>
      <c r="AJ128" s="57">
        <f>VLOOKUP($E128,'факт '!$E$9:$DJ$147,18,0)</f>
        <v>0</v>
      </c>
      <c r="AK128" s="57">
        <f>VLOOKUP($E128,'факт '!$E$9:$DJ$147,19,0)</f>
        <v>0</v>
      </c>
      <c r="AL128" s="57">
        <f>VLOOKUP($E128,'факт '!$E$9:$DJ$147,20,0)</f>
        <v>0</v>
      </c>
      <c r="AM128" s="57">
        <f t="shared" si="1817"/>
        <v>0</v>
      </c>
      <c r="AN128" s="57">
        <f t="shared" si="1818"/>
        <v>0</v>
      </c>
      <c r="AO128" s="57">
        <f t="shared" si="1819"/>
        <v>0</v>
      </c>
      <c r="AP128" s="243">
        <f t="shared" si="1820"/>
        <v>0</v>
      </c>
      <c r="AQ128" s="243">
        <f t="shared" si="1821"/>
        <v>0</v>
      </c>
      <c r="AR128" s="238"/>
      <c r="AS128" s="238"/>
      <c r="AT128" s="58"/>
      <c r="AU128" s="58"/>
      <c r="AV128" s="57"/>
      <c r="AW128" s="57"/>
      <c r="AX128" s="57"/>
      <c r="AY128" s="57"/>
      <c r="AZ128" s="57">
        <f>VLOOKUP($E128,'факт '!$E$9:$DJ$147,9,0)</f>
        <v>0</v>
      </c>
      <c r="BA128" s="57">
        <f>VLOOKUP($E128,'факт '!$E$9:$DJ$147,10,0)</f>
        <v>0</v>
      </c>
      <c r="BB128" s="57">
        <f>VLOOKUP($E128,'факт '!$E$9:$DJ$147,11,0)</f>
        <v>0</v>
      </c>
      <c r="BC128" s="57">
        <f>VLOOKUP($E128,'факт '!$E$9:$DJ$147,12,0)</f>
        <v>0</v>
      </c>
      <c r="BD128" s="57">
        <f>VLOOKUP($E128,'факт '!$E$9:$DJ$147,13,0)</f>
        <v>0</v>
      </c>
      <c r="BE128" s="57">
        <f>VLOOKUP($E128,'факт '!$E$9:$DJ$147,14,0)</f>
        <v>0</v>
      </c>
      <c r="BF128" s="57">
        <f t="shared" si="1822"/>
        <v>0</v>
      </c>
      <c r="BG128" s="57">
        <f t="shared" si="1823"/>
        <v>0</v>
      </c>
      <c r="BH128" s="57">
        <f t="shared" si="1824"/>
        <v>0</v>
      </c>
      <c r="BI128" s="243">
        <f t="shared" si="1825"/>
        <v>0</v>
      </c>
      <c r="BJ128" s="243">
        <f t="shared" si="1826"/>
        <v>0</v>
      </c>
      <c r="BK128" s="238"/>
      <c r="BL128" s="238"/>
      <c r="BM128" s="58"/>
      <c r="BN128" s="58"/>
      <c r="BO128" s="57"/>
      <c r="BP128" s="57"/>
      <c r="BQ128" s="57"/>
      <c r="BR128" s="57"/>
      <c r="BS128" s="57">
        <f>VLOOKUP($E128,'факт '!$E$9:$DJ$147,21,0)</f>
        <v>1</v>
      </c>
      <c r="BT128" s="57">
        <f>VLOOKUP($E128,'факт '!$E$9:$DJ$147,22,0)</f>
        <v>244712.88</v>
      </c>
      <c r="BU128" s="57">
        <f>VLOOKUP($E128,'факт '!$E$9:$DJ$147,23,0)</f>
        <v>13</v>
      </c>
      <c r="BV128" s="57">
        <f>VLOOKUP($E128,'факт '!$E$9:$DJ$147,24,0)</f>
        <v>0</v>
      </c>
      <c r="BW128" s="57">
        <f>VLOOKUP($E128,'факт '!$E$9:$DJ$147,25,0)</f>
        <v>0</v>
      </c>
      <c r="BX128" s="57">
        <f>VLOOKUP($E128,'факт '!$E$9:$DJ$147,26,0)</f>
        <v>0</v>
      </c>
      <c r="BY128" s="57">
        <f t="shared" si="1827"/>
        <v>1</v>
      </c>
      <c r="BZ128" s="57">
        <f t="shared" si="1828"/>
        <v>244712.88</v>
      </c>
      <c r="CA128" s="57">
        <f t="shared" si="1829"/>
        <v>13</v>
      </c>
      <c r="CB128" s="243">
        <f t="shared" si="1830"/>
        <v>1</v>
      </c>
      <c r="CC128" s="243">
        <f t="shared" si="1831"/>
        <v>244712.88</v>
      </c>
      <c r="CD128" s="238"/>
      <c r="CE128" s="238"/>
      <c r="CF128" s="58"/>
      <c r="CG128" s="58"/>
      <c r="CH128" s="57"/>
      <c r="CI128" s="57"/>
      <c r="CJ128" s="57"/>
      <c r="CK128" s="57"/>
      <c r="CL128" s="57">
        <f>VLOOKUP($E128,'факт '!$E$9:$DJ$148,33,0)</f>
        <v>0</v>
      </c>
      <c r="CM128" s="57">
        <f>VLOOKUP($E128,'факт '!$E$9:$DJ$148,34,0)</f>
        <v>0</v>
      </c>
      <c r="CN128" s="57">
        <f>VLOOKUP($E128,'факт '!$E$9:$DJ$148,35,0)</f>
        <v>0</v>
      </c>
      <c r="CO128" s="57">
        <f>VLOOKUP($E128,'факт '!$E$9:$DJ$148,36,0)</f>
        <v>0</v>
      </c>
      <c r="CP128" s="57">
        <f>VLOOKUP($E128,'факт '!$E$9:$DJ$148,37,0)</f>
        <v>0</v>
      </c>
      <c r="CQ128" s="57">
        <f>VLOOKUP($E128,'факт '!$E$9:$DJ$148,38,0)</f>
        <v>0</v>
      </c>
      <c r="CR128" s="57">
        <f t="shared" si="1832"/>
        <v>0</v>
      </c>
      <c r="CS128" s="57">
        <f t="shared" si="1833"/>
        <v>0</v>
      </c>
      <c r="CT128" s="57">
        <f t="shared" si="1834"/>
        <v>0</v>
      </c>
      <c r="CU128" s="243">
        <f t="shared" si="1835"/>
        <v>0</v>
      </c>
      <c r="CV128" s="243">
        <f t="shared" si="1836"/>
        <v>0</v>
      </c>
      <c r="CW128" s="238"/>
      <c r="CX128" s="238"/>
      <c r="CY128" s="58"/>
      <c r="CZ128" s="58"/>
      <c r="DA128" s="57"/>
      <c r="DB128" s="57"/>
      <c r="DC128" s="57"/>
      <c r="DD128" s="57"/>
      <c r="DE128" s="57">
        <f>VLOOKUP($E128,'факт '!$E$9:$DJ$148,57,0)</f>
        <v>0</v>
      </c>
      <c r="DF128" s="57">
        <f>VLOOKUP($E128,'факт '!$E$9:$DJ$148,58,0)</f>
        <v>0</v>
      </c>
      <c r="DG128" s="57">
        <f>VLOOKUP($E128,'факт '!$E$9:$DJ$148,59,0)</f>
        <v>0</v>
      </c>
      <c r="DH128" s="57">
        <f>VLOOKUP($E128,'факт '!$E$9:$DJ$148,60,0)</f>
        <v>0</v>
      </c>
      <c r="DI128" s="57">
        <f>VLOOKUP($E128,'факт '!$E$9:$DJ$148,61,0)</f>
        <v>0</v>
      </c>
      <c r="DJ128" s="57">
        <f>VLOOKUP($E128,'факт '!$E$9:$DJ$148,62,0)</f>
        <v>0</v>
      </c>
      <c r="DK128" s="57">
        <f t="shared" si="1837"/>
        <v>0</v>
      </c>
      <c r="DL128" s="57">
        <f t="shared" si="1838"/>
        <v>0</v>
      </c>
      <c r="DM128" s="57">
        <f t="shared" si="1839"/>
        <v>0</v>
      </c>
      <c r="DN128" s="243">
        <f t="shared" si="1840"/>
        <v>0</v>
      </c>
      <c r="DO128" s="243">
        <f t="shared" si="1841"/>
        <v>0</v>
      </c>
      <c r="DP128" s="238"/>
      <c r="DQ128" s="238"/>
      <c r="DR128" s="58"/>
      <c r="DS128" s="58"/>
      <c r="DT128" s="57"/>
      <c r="DU128" s="57"/>
      <c r="DV128" s="57"/>
      <c r="DW128" s="57"/>
      <c r="DX128" s="57">
        <f>VLOOKUP($E128,'факт '!$E$9:$DJ$148,27,0)</f>
        <v>0</v>
      </c>
      <c r="DY128" s="57">
        <f>VLOOKUP($E128,'факт '!$E$9:$DJ$148,28,0)</f>
        <v>0</v>
      </c>
      <c r="DZ128" s="57">
        <f>VLOOKUP($E128,'факт '!$E$9:$DJ$148,29,0)</f>
        <v>0</v>
      </c>
      <c r="EA128" s="57">
        <f>VLOOKUP($E128,'факт '!$E$9:$DJ$148,30,0)</f>
        <v>0</v>
      </c>
      <c r="EB128" s="57">
        <f>VLOOKUP($E128,'факт '!$E$9:$DJ$148,31,0)</f>
        <v>0</v>
      </c>
      <c r="EC128" s="57">
        <f>VLOOKUP($E128,'факт '!$E$9:$DJ$148,32,0)</f>
        <v>0</v>
      </c>
      <c r="ED128" s="57">
        <f t="shared" si="1842"/>
        <v>0</v>
      </c>
      <c r="EE128" s="57">
        <f t="shared" si="1843"/>
        <v>0</v>
      </c>
      <c r="EF128" s="57">
        <f t="shared" si="1844"/>
        <v>0</v>
      </c>
      <c r="EG128" s="243">
        <f t="shared" si="1845"/>
        <v>0</v>
      </c>
      <c r="EH128" s="243">
        <f t="shared" si="1846"/>
        <v>0</v>
      </c>
      <c r="EI128" s="238"/>
      <c r="EJ128" s="238"/>
      <c r="EK128" s="58"/>
      <c r="EL128" s="58"/>
      <c r="EM128" s="57"/>
      <c r="EN128" s="57"/>
      <c r="EO128" s="57"/>
      <c r="EP128" s="57"/>
      <c r="EQ128" s="57">
        <f>VLOOKUP($E128,'факт '!$E$9:$DJ$148,63,0)</f>
        <v>0</v>
      </c>
      <c r="ER128" s="57">
        <f>VLOOKUP($E128,'факт '!$E$9:$DJ$148,64,0)</f>
        <v>0</v>
      </c>
      <c r="ES128" s="57">
        <f>VLOOKUP($E128,'факт '!$E$9:$DJ$148,65,0)</f>
        <v>0</v>
      </c>
      <c r="ET128" s="57">
        <f>VLOOKUP($E128,'факт '!$E$9:$DJ$148,66,0)</f>
        <v>0</v>
      </c>
      <c r="EU128" s="57">
        <f>VLOOKUP($E128,'факт '!$E$9:$DJ$148,67,0)</f>
        <v>0</v>
      </c>
      <c r="EV128" s="57">
        <f>VLOOKUP($E128,'факт '!$E$9:$DJ$148,68,0)</f>
        <v>0</v>
      </c>
      <c r="EW128" s="57">
        <f t="shared" si="1847"/>
        <v>0</v>
      </c>
      <c r="EX128" s="57">
        <f t="shared" si="1848"/>
        <v>0</v>
      </c>
      <c r="EY128" s="57">
        <f t="shared" si="1849"/>
        <v>0</v>
      </c>
      <c r="EZ128" s="243">
        <f t="shared" si="1850"/>
        <v>0</v>
      </c>
      <c r="FA128" s="243">
        <f t="shared" si="1851"/>
        <v>0</v>
      </c>
      <c r="FB128" s="238"/>
      <c r="FC128" s="238"/>
      <c r="FD128" s="58"/>
      <c r="FE128" s="58"/>
      <c r="FF128" s="57"/>
      <c r="FG128" s="57"/>
      <c r="FH128" s="57"/>
      <c r="FI128" s="57"/>
      <c r="FJ128" s="57">
        <f>VLOOKUP($E128,'факт '!$E$9:$DJ$148,93,0)</f>
        <v>0</v>
      </c>
      <c r="FK128" s="57">
        <f>VLOOKUP($E128,'факт '!$E$9:$DJ$148,94,0)</f>
        <v>0</v>
      </c>
      <c r="FL128" s="57">
        <f>VLOOKUP($E128,'факт '!$E$9:$DJ$148,95,0)</f>
        <v>0</v>
      </c>
      <c r="FM128" s="57">
        <f>VLOOKUP($E128,'факт '!$E$9:$DJ$148,96,0)</f>
        <v>0</v>
      </c>
      <c r="FN128" s="57">
        <f>VLOOKUP($E128,'факт '!$E$9:$DJ$148,97,0)</f>
        <v>0</v>
      </c>
      <c r="FO128" s="57">
        <f>VLOOKUP($E128,'факт '!$E$9:$DJ$148,98,0)</f>
        <v>0</v>
      </c>
      <c r="FP128" s="57">
        <f t="shared" si="1852"/>
        <v>0</v>
      </c>
      <c r="FQ128" s="57">
        <f t="shared" si="1853"/>
        <v>0</v>
      </c>
      <c r="FR128" s="57">
        <f t="shared" si="1854"/>
        <v>0</v>
      </c>
      <c r="FS128" s="243">
        <f t="shared" si="1855"/>
        <v>0</v>
      </c>
      <c r="FT128" s="243">
        <f t="shared" si="1856"/>
        <v>0</v>
      </c>
      <c r="FU128" s="238"/>
      <c r="FV128" s="238"/>
      <c r="FW128" s="58"/>
      <c r="FX128" s="58"/>
      <c r="FY128" s="57"/>
      <c r="FZ128" s="57"/>
      <c r="GA128" s="57"/>
      <c r="GB128" s="57"/>
      <c r="GC128" s="57">
        <f>VLOOKUP($E128,'факт '!$E$9:$DJ$148,87,0)</f>
        <v>0</v>
      </c>
      <c r="GD128" s="57">
        <f>VLOOKUP($E128,'факт '!$E$9:$DJ$148,88,0)</f>
        <v>0</v>
      </c>
      <c r="GE128" s="57">
        <f>VLOOKUP($E128,'факт '!$E$9:$DJ$148,89,0)</f>
        <v>0</v>
      </c>
      <c r="GF128" s="57">
        <f>VLOOKUP($E128,'факт '!$E$9:$DJ$148,90,0)</f>
        <v>0</v>
      </c>
      <c r="GG128" s="57">
        <f>VLOOKUP($E128,'факт '!$E$9:$DJ$148,91,0)</f>
        <v>0</v>
      </c>
      <c r="GH128" s="57">
        <f>VLOOKUP($E128,'факт '!$E$9:$DJ$148,92,0)</f>
        <v>0</v>
      </c>
      <c r="GI128" s="57">
        <f t="shared" si="1857"/>
        <v>0</v>
      </c>
      <c r="GJ128" s="57">
        <f t="shared" si="1858"/>
        <v>0</v>
      </c>
      <c r="GK128" s="57">
        <f t="shared" si="1859"/>
        <v>0</v>
      </c>
      <c r="GL128" s="243">
        <f t="shared" si="1860"/>
        <v>0</v>
      </c>
      <c r="GM128" s="243">
        <f t="shared" si="1861"/>
        <v>0</v>
      </c>
      <c r="GN128" s="238"/>
      <c r="GO128" s="238"/>
      <c r="GP128" s="58"/>
      <c r="GQ128" s="58"/>
      <c r="GR128" s="57"/>
      <c r="GS128" s="57"/>
      <c r="GT128" s="57"/>
      <c r="GU128" s="57"/>
      <c r="GV128" s="57">
        <f>VLOOKUP($E128,'факт '!$E$9:$DJ$148,99,0)</f>
        <v>0</v>
      </c>
      <c r="GW128" s="57">
        <f>VLOOKUP($E128,'факт '!$E$9:$DJ$148,100,0)</f>
        <v>0</v>
      </c>
      <c r="GX128" s="57">
        <f>VLOOKUP($E128,'факт '!$E$9:$DJ$148,101,0)</f>
        <v>0</v>
      </c>
      <c r="GY128" s="57">
        <f>VLOOKUP($E128,'факт '!$E$9:$DJ$148,102,0)</f>
        <v>0</v>
      </c>
      <c r="GZ128" s="57">
        <f>VLOOKUP($E128,'факт '!$E$9:$DJ$148,103,0)</f>
        <v>0</v>
      </c>
      <c r="HA128" s="57">
        <f>VLOOKUP($E128,'факт '!$E$9:$DJ$148,104,0)</f>
        <v>0</v>
      </c>
      <c r="HB128" s="57">
        <f t="shared" si="1862"/>
        <v>0</v>
      </c>
      <c r="HC128" s="57">
        <f t="shared" si="1863"/>
        <v>0</v>
      </c>
      <c r="HD128" s="57">
        <f t="shared" si="1864"/>
        <v>0</v>
      </c>
      <c r="HE128" s="243">
        <f t="shared" si="1865"/>
        <v>0</v>
      </c>
      <c r="HF128" s="243">
        <f t="shared" si="1866"/>
        <v>0</v>
      </c>
      <c r="HG128" s="238"/>
      <c r="HH128" s="238"/>
      <c r="HI128" s="58"/>
      <c r="HJ128" s="58"/>
      <c r="HK128" s="57"/>
      <c r="HL128" s="57"/>
      <c r="HM128" s="57"/>
      <c r="HN128" s="57"/>
      <c r="HO128" s="57">
        <f>VLOOKUP($E128,'факт '!$E$9:$DJ$148,81,0)</f>
        <v>0</v>
      </c>
      <c r="HP128" s="57">
        <f>VLOOKUP($E128,'факт '!$E$9:$DJ$148,82,0)</f>
        <v>0</v>
      </c>
      <c r="HQ128" s="57">
        <f>VLOOKUP($E128,'факт '!$E$9:$DJ$148,83,0)</f>
        <v>0</v>
      </c>
      <c r="HR128" s="57">
        <f>VLOOKUP($E128,'факт '!$E$9:$DJ$148,84,0)</f>
        <v>0</v>
      </c>
      <c r="HS128" s="57">
        <f>VLOOKUP($E128,'факт '!$E$9:$DJ$148,85,0)</f>
        <v>0</v>
      </c>
      <c r="HT128" s="57">
        <f>VLOOKUP($E128,'факт '!$E$9:$DJ$148,86,0)</f>
        <v>0</v>
      </c>
      <c r="HU128" s="57">
        <f t="shared" si="1867"/>
        <v>0</v>
      </c>
      <c r="HV128" s="57">
        <f t="shared" si="1868"/>
        <v>0</v>
      </c>
      <c r="HW128" s="57">
        <f t="shared" si="1869"/>
        <v>0</v>
      </c>
      <c r="HX128" s="243">
        <f t="shared" si="1870"/>
        <v>0</v>
      </c>
      <c r="HY128" s="243">
        <f t="shared" si="1871"/>
        <v>0</v>
      </c>
      <c r="HZ128" s="238"/>
      <c r="IA128" s="238"/>
      <c r="IB128" s="58"/>
      <c r="IC128" s="58"/>
      <c r="ID128" s="58"/>
      <c r="IE128" s="58"/>
      <c r="IF128" s="57"/>
      <c r="IG128" s="57"/>
      <c r="IH128" s="57">
        <f>VLOOKUP($E128,'факт '!$E$9:$DJ$148,69,0)</f>
        <v>0</v>
      </c>
      <c r="II128" s="57">
        <f>VLOOKUP($E128,'факт '!$E$9:$DJ$148,70,0)</f>
        <v>0</v>
      </c>
      <c r="IJ128" s="57">
        <f>VLOOKUP($E128,'факт '!$E$9:$DJ$148,71,0)</f>
        <v>0</v>
      </c>
      <c r="IK128" s="57">
        <f>VLOOKUP($E128,'факт '!$E$9:$DJ$148,72,0)</f>
        <v>0</v>
      </c>
      <c r="IL128" s="57">
        <f>VLOOKUP($E128,'факт '!$E$9:$DJ$148,73,0)</f>
        <v>0</v>
      </c>
      <c r="IM128" s="57">
        <f>VLOOKUP($E128,'факт '!$E$9:$DJ$148,74,0)</f>
        <v>0</v>
      </c>
      <c r="IN128" s="57">
        <f t="shared" si="1872"/>
        <v>0</v>
      </c>
      <c r="IO128" s="57">
        <f t="shared" si="1873"/>
        <v>0</v>
      </c>
      <c r="IP128" s="57">
        <f t="shared" si="1874"/>
        <v>0</v>
      </c>
      <c r="IQ128" s="243">
        <f t="shared" si="1875"/>
        <v>0</v>
      </c>
      <c r="IR128" s="243">
        <f t="shared" si="1876"/>
        <v>0</v>
      </c>
      <c r="IS128" s="238"/>
      <c r="IT128" s="238"/>
      <c r="IU128" s="58"/>
      <c r="IV128" s="58"/>
      <c r="IW128" s="58"/>
      <c r="IX128" s="58"/>
      <c r="IY128" s="57"/>
      <c r="IZ128" s="57"/>
      <c r="JA128" s="57"/>
      <c r="JB128" s="57"/>
      <c r="JC128" s="57"/>
      <c r="JD128" s="57"/>
      <c r="JE128" s="57"/>
      <c r="JF128" s="57"/>
      <c r="JG128" s="57">
        <f t="shared" si="1877"/>
        <v>0</v>
      </c>
      <c r="JH128" s="57">
        <f t="shared" si="1878"/>
        <v>0</v>
      </c>
      <c r="JI128" s="57">
        <f t="shared" si="1879"/>
        <v>0</v>
      </c>
      <c r="JJ128" s="243">
        <f t="shared" si="1880"/>
        <v>0</v>
      </c>
      <c r="JK128" s="243">
        <f t="shared" si="1881"/>
        <v>0</v>
      </c>
      <c r="JL128" s="238"/>
      <c r="JM128" s="238"/>
      <c r="JN128" s="58"/>
      <c r="JO128" s="58"/>
      <c r="JP128" s="59"/>
      <c r="JQ128" s="60"/>
      <c r="JR128" s="59"/>
      <c r="JS128" s="59"/>
      <c r="JT128" s="519">
        <f t="shared" si="2721"/>
        <v>1</v>
      </c>
      <c r="JU128" s="519">
        <f t="shared" si="2722"/>
        <v>244712.88</v>
      </c>
      <c r="JV128" s="519">
        <f t="shared" si="2723"/>
        <v>13</v>
      </c>
      <c r="JW128" s="519">
        <f t="shared" si="2724"/>
        <v>0</v>
      </c>
      <c r="JX128" s="519">
        <f t="shared" si="2725"/>
        <v>0</v>
      </c>
      <c r="JY128" s="519">
        <f t="shared" si="2726"/>
        <v>0</v>
      </c>
      <c r="JZ128" s="57">
        <f t="shared" si="2426"/>
        <v>1</v>
      </c>
      <c r="KA128" s="57">
        <f t="shared" si="1962"/>
        <v>244712.88</v>
      </c>
      <c r="KB128" s="57">
        <f t="shared" si="1963"/>
        <v>13</v>
      </c>
      <c r="KC128" s="243">
        <f t="shared" si="2727"/>
        <v>1</v>
      </c>
      <c r="KD128" s="243">
        <f t="shared" si="2728"/>
        <v>244712.88</v>
      </c>
      <c r="KE128" s="58"/>
      <c r="KF128" s="58"/>
      <c r="KG128" s="61"/>
      <c r="KH128" s="61"/>
      <c r="KI128" s="399"/>
      <c r="KJ128" s="399"/>
    </row>
    <row r="129" spans="1:296" ht="15" customHeight="1" x14ac:dyDescent="0.2">
      <c r="A129" s="126">
        <v>1</v>
      </c>
      <c r="B129" s="126">
        <v>1</v>
      </c>
      <c r="C129" s="217">
        <v>487</v>
      </c>
      <c r="D129" s="215" t="s">
        <v>352</v>
      </c>
      <c r="E129" s="84" t="s">
        <v>473</v>
      </c>
      <c r="F129" s="75" t="s">
        <v>474</v>
      </c>
      <c r="G129" s="77"/>
      <c r="H129" s="115"/>
      <c r="I129" s="115"/>
      <c r="J129" s="57"/>
      <c r="K129" s="57"/>
      <c r="L129" s="57"/>
      <c r="M129" s="57"/>
      <c r="N129" s="57">
        <f>VLOOKUP($E129,'факт '!$E$9:$DJ$147,3,0)</f>
        <v>0</v>
      </c>
      <c r="O129" s="57">
        <f>VLOOKUP($E129,'факт '!$E$9:$DJ$147,4,0)</f>
        <v>0</v>
      </c>
      <c r="P129" s="57">
        <f>VLOOKUP($E129,'факт '!$E$9:$DJ$147,5,0)</f>
        <v>0</v>
      </c>
      <c r="Q129" s="57">
        <f>VLOOKUP($E129,'факт '!$E$9:$DJ$147,6,0)</f>
        <v>0</v>
      </c>
      <c r="R129" s="57">
        <f>VLOOKUP($E129,'факт '!$E$9:$DJ$147,7,0)</f>
        <v>0</v>
      </c>
      <c r="S129" s="57">
        <f>VLOOKUP($E129,'факт '!$E$9:$DJ$147,8,0)</f>
        <v>0</v>
      </c>
      <c r="T129" s="57">
        <f t="shared" si="2797"/>
        <v>0</v>
      </c>
      <c r="U129" s="57">
        <f t="shared" si="2798"/>
        <v>0</v>
      </c>
      <c r="V129" s="57">
        <f t="shared" si="2799"/>
        <v>0</v>
      </c>
      <c r="W129" s="243">
        <f t="shared" si="2585"/>
        <v>0</v>
      </c>
      <c r="X129" s="243">
        <f t="shared" si="2586"/>
        <v>0</v>
      </c>
      <c r="Y129" s="238"/>
      <c r="Z129" s="238"/>
      <c r="AA129" s="58"/>
      <c r="AB129" s="58"/>
      <c r="AC129" s="57"/>
      <c r="AD129" s="57"/>
      <c r="AE129" s="57"/>
      <c r="AF129" s="57"/>
      <c r="AG129" s="57">
        <f>VLOOKUP($E129,'факт '!$E$9:$DJ$147,15,0)</f>
        <v>0</v>
      </c>
      <c r="AH129" s="57">
        <f>VLOOKUP($E129,'факт '!$E$9:$DJ$147,16,0)</f>
        <v>0</v>
      </c>
      <c r="AI129" s="57">
        <f>VLOOKUP($E129,'факт '!$E$9:$DJ$147,17,0)</f>
        <v>0</v>
      </c>
      <c r="AJ129" s="57">
        <f>VLOOKUP($E129,'факт '!$E$9:$DJ$147,18,0)</f>
        <v>0</v>
      </c>
      <c r="AK129" s="57">
        <f>VLOOKUP($E129,'факт '!$E$9:$DJ$147,19,0)</f>
        <v>0</v>
      </c>
      <c r="AL129" s="57">
        <f>VLOOKUP($E129,'факт '!$E$9:$DJ$147,20,0)</f>
        <v>0</v>
      </c>
      <c r="AM129" s="57">
        <f t="shared" si="1817"/>
        <v>0</v>
      </c>
      <c r="AN129" s="57">
        <f t="shared" si="1818"/>
        <v>0</v>
      </c>
      <c r="AO129" s="57">
        <f t="shared" si="1819"/>
        <v>0</v>
      </c>
      <c r="AP129" s="243">
        <f t="shared" si="1820"/>
        <v>0</v>
      </c>
      <c r="AQ129" s="243">
        <f t="shared" si="1821"/>
        <v>0</v>
      </c>
      <c r="AR129" s="238"/>
      <c r="AS129" s="238"/>
      <c r="AT129" s="58"/>
      <c r="AU129" s="58"/>
      <c r="AV129" s="57"/>
      <c r="AW129" s="57"/>
      <c r="AX129" s="57"/>
      <c r="AY129" s="57"/>
      <c r="AZ129" s="57">
        <f>VLOOKUP($E129,'факт '!$E$9:$DJ$147,9,0)</f>
        <v>0</v>
      </c>
      <c r="BA129" s="57">
        <f>VLOOKUP($E129,'факт '!$E$9:$DJ$147,10,0)</f>
        <v>0</v>
      </c>
      <c r="BB129" s="57">
        <f>VLOOKUP($E129,'факт '!$E$9:$DJ$147,11,0)</f>
        <v>0</v>
      </c>
      <c r="BC129" s="57">
        <f>VLOOKUP($E129,'факт '!$E$9:$DJ$147,12,0)</f>
        <v>0</v>
      </c>
      <c r="BD129" s="57">
        <f>VLOOKUP($E129,'факт '!$E$9:$DJ$147,13,0)</f>
        <v>0</v>
      </c>
      <c r="BE129" s="57">
        <f>VLOOKUP($E129,'факт '!$E$9:$DJ$147,14,0)</f>
        <v>0</v>
      </c>
      <c r="BF129" s="57">
        <f t="shared" si="1822"/>
        <v>0</v>
      </c>
      <c r="BG129" s="57">
        <f t="shared" si="1823"/>
        <v>0</v>
      </c>
      <c r="BH129" s="57">
        <f t="shared" si="1824"/>
        <v>0</v>
      </c>
      <c r="BI129" s="243">
        <f t="shared" si="1825"/>
        <v>0</v>
      </c>
      <c r="BJ129" s="243">
        <f t="shared" si="1826"/>
        <v>0</v>
      </c>
      <c r="BK129" s="238"/>
      <c r="BL129" s="238"/>
      <c r="BM129" s="58"/>
      <c r="BN129" s="58"/>
      <c r="BO129" s="57"/>
      <c r="BP129" s="57"/>
      <c r="BQ129" s="57"/>
      <c r="BR129" s="57"/>
      <c r="BS129" s="57">
        <f>VLOOKUP($E129,'факт '!$E$9:$DJ$147,21,0)</f>
        <v>1</v>
      </c>
      <c r="BT129" s="57">
        <f>VLOOKUP($E129,'факт '!$E$9:$DJ$147,22,0)</f>
        <v>244712.88</v>
      </c>
      <c r="BU129" s="57">
        <f>VLOOKUP($E129,'факт '!$E$9:$DJ$147,23,0)</f>
        <v>17</v>
      </c>
      <c r="BV129" s="57">
        <f>VLOOKUP($E129,'факт '!$E$9:$DJ$147,24,0)</f>
        <v>0</v>
      </c>
      <c r="BW129" s="57">
        <f>VLOOKUP($E129,'факт '!$E$9:$DJ$147,25,0)</f>
        <v>0</v>
      </c>
      <c r="BX129" s="57">
        <f>VLOOKUP($E129,'факт '!$E$9:$DJ$147,26,0)</f>
        <v>0</v>
      </c>
      <c r="BY129" s="57">
        <f t="shared" si="1827"/>
        <v>1</v>
      </c>
      <c r="BZ129" s="57">
        <f t="shared" si="1828"/>
        <v>244712.88</v>
      </c>
      <c r="CA129" s="57">
        <f t="shared" si="1829"/>
        <v>17</v>
      </c>
      <c r="CB129" s="243">
        <f t="shared" si="1830"/>
        <v>1</v>
      </c>
      <c r="CC129" s="243">
        <f t="shared" si="1831"/>
        <v>244712.88</v>
      </c>
      <c r="CD129" s="238"/>
      <c r="CE129" s="238"/>
      <c r="CF129" s="58"/>
      <c r="CG129" s="58"/>
      <c r="CH129" s="57"/>
      <c r="CI129" s="57"/>
      <c r="CJ129" s="57"/>
      <c r="CK129" s="57"/>
      <c r="CL129" s="57">
        <f>VLOOKUP($E129,'факт '!$E$9:$DJ$148,33,0)</f>
        <v>0</v>
      </c>
      <c r="CM129" s="57">
        <f>VLOOKUP($E129,'факт '!$E$9:$DJ$148,34,0)</f>
        <v>0</v>
      </c>
      <c r="CN129" s="57">
        <f>VLOOKUP($E129,'факт '!$E$9:$DJ$148,35,0)</f>
        <v>0</v>
      </c>
      <c r="CO129" s="57">
        <f>VLOOKUP($E129,'факт '!$E$9:$DJ$148,36,0)</f>
        <v>0</v>
      </c>
      <c r="CP129" s="57">
        <f>VLOOKUP($E129,'факт '!$E$9:$DJ$148,37,0)</f>
        <v>0</v>
      </c>
      <c r="CQ129" s="57">
        <f>VLOOKUP($E129,'факт '!$E$9:$DJ$148,38,0)</f>
        <v>0</v>
      </c>
      <c r="CR129" s="57">
        <f t="shared" si="1832"/>
        <v>0</v>
      </c>
      <c r="CS129" s="57">
        <f t="shared" si="1833"/>
        <v>0</v>
      </c>
      <c r="CT129" s="57">
        <f t="shared" si="1834"/>
        <v>0</v>
      </c>
      <c r="CU129" s="243">
        <f t="shared" si="1835"/>
        <v>0</v>
      </c>
      <c r="CV129" s="243">
        <f t="shared" si="1836"/>
        <v>0</v>
      </c>
      <c r="CW129" s="238"/>
      <c r="CX129" s="238"/>
      <c r="CY129" s="58"/>
      <c r="CZ129" s="58"/>
      <c r="DA129" s="57"/>
      <c r="DB129" s="57"/>
      <c r="DC129" s="57"/>
      <c r="DD129" s="57"/>
      <c r="DE129" s="57">
        <f>VLOOKUP($E129,'факт '!$E$9:$DJ$148,57,0)</f>
        <v>0</v>
      </c>
      <c r="DF129" s="57">
        <f>VLOOKUP($E129,'факт '!$E$9:$DJ$148,58,0)</f>
        <v>0</v>
      </c>
      <c r="DG129" s="57">
        <f>VLOOKUP($E129,'факт '!$E$9:$DJ$148,59,0)</f>
        <v>0</v>
      </c>
      <c r="DH129" s="57">
        <f>VLOOKUP($E129,'факт '!$E$9:$DJ$148,60,0)</f>
        <v>0</v>
      </c>
      <c r="DI129" s="57">
        <f>VLOOKUP($E129,'факт '!$E$9:$DJ$148,61,0)</f>
        <v>0</v>
      </c>
      <c r="DJ129" s="57">
        <f>VLOOKUP($E129,'факт '!$E$9:$DJ$148,62,0)</f>
        <v>0</v>
      </c>
      <c r="DK129" s="57">
        <f t="shared" si="1837"/>
        <v>0</v>
      </c>
      <c r="DL129" s="57">
        <f t="shared" si="1838"/>
        <v>0</v>
      </c>
      <c r="DM129" s="57">
        <f t="shared" si="1839"/>
        <v>0</v>
      </c>
      <c r="DN129" s="243">
        <f t="shared" si="1840"/>
        <v>0</v>
      </c>
      <c r="DO129" s="243">
        <f t="shared" si="1841"/>
        <v>0</v>
      </c>
      <c r="DP129" s="238"/>
      <c r="DQ129" s="238"/>
      <c r="DR129" s="58"/>
      <c r="DS129" s="58"/>
      <c r="DT129" s="57"/>
      <c r="DU129" s="57"/>
      <c r="DV129" s="57"/>
      <c r="DW129" s="57"/>
      <c r="DX129" s="57">
        <f>VLOOKUP($E129,'факт '!$E$9:$DJ$148,27,0)</f>
        <v>0</v>
      </c>
      <c r="DY129" s="57">
        <f>VLOOKUP($E129,'факт '!$E$9:$DJ$148,28,0)</f>
        <v>0</v>
      </c>
      <c r="DZ129" s="57">
        <f>VLOOKUP($E129,'факт '!$E$9:$DJ$148,29,0)</f>
        <v>0</v>
      </c>
      <c r="EA129" s="57">
        <f>VLOOKUP($E129,'факт '!$E$9:$DJ$148,30,0)</f>
        <v>0</v>
      </c>
      <c r="EB129" s="57">
        <f>VLOOKUP($E129,'факт '!$E$9:$DJ$148,31,0)</f>
        <v>0</v>
      </c>
      <c r="EC129" s="57">
        <f>VLOOKUP($E129,'факт '!$E$9:$DJ$148,32,0)</f>
        <v>0</v>
      </c>
      <c r="ED129" s="57">
        <f t="shared" si="1842"/>
        <v>0</v>
      </c>
      <c r="EE129" s="57">
        <f t="shared" si="1843"/>
        <v>0</v>
      </c>
      <c r="EF129" s="57">
        <f t="shared" si="1844"/>
        <v>0</v>
      </c>
      <c r="EG129" s="243">
        <f t="shared" si="1845"/>
        <v>0</v>
      </c>
      <c r="EH129" s="243">
        <f t="shared" si="1846"/>
        <v>0</v>
      </c>
      <c r="EI129" s="238"/>
      <c r="EJ129" s="238"/>
      <c r="EK129" s="58"/>
      <c r="EL129" s="58"/>
      <c r="EM129" s="57"/>
      <c r="EN129" s="57"/>
      <c r="EO129" s="57"/>
      <c r="EP129" s="57"/>
      <c r="EQ129" s="57">
        <f>VLOOKUP($E129,'факт '!$E$9:$DJ$148,63,0)</f>
        <v>0</v>
      </c>
      <c r="ER129" s="57">
        <f>VLOOKUP($E129,'факт '!$E$9:$DJ$148,64,0)</f>
        <v>0</v>
      </c>
      <c r="ES129" s="57">
        <f>VLOOKUP($E129,'факт '!$E$9:$DJ$148,65,0)</f>
        <v>0</v>
      </c>
      <c r="ET129" s="57">
        <f>VLOOKUP($E129,'факт '!$E$9:$DJ$148,66,0)</f>
        <v>0</v>
      </c>
      <c r="EU129" s="57">
        <f>VLOOKUP($E129,'факт '!$E$9:$DJ$148,67,0)</f>
        <v>0</v>
      </c>
      <c r="EV129" s="57">
        <f>VLOOKUP($E129,'факт '!$E$9:$DJ$148,68,0)</f>
        <v>0</v>
      </c>
      <c r="EW129" s="57">
        <f t="shared" si="1847"/>
        <v>0</v>
      </c>
      <c r="EX129" s="57">
        <f t="shared" si="1848"/>
        <v>0</v>
      </c>
      <c r="EY129" s="57">
        <f t="shared" si="1849"/>
        <v>0</v>
      </c>
      <c r="EZ129" s="243">
        <f t="shared" si="1850"/>
        <v>0</v>
      </c>
      <c r="FA129" s="243">
        <f t="shared" si="1851"/>
        <v>0</v>
      </c>
      <c r="FB129" s="238"/>
      <c r="FC129" s="238"/>
      <c r="FD129" s="58"/>
      <c r="FE129" s="58"/>
      <c r="FF129" s="57"/>
      <c r="FG129" s="57"/>
      <c r="FH129" s="57"/>
      <c r="FI129" s="57"/>
      <c r="FJ129" s="57">
        <f>VLOOKUP($E129,'факт '!$E$9:$DJ$148,93,0)</f>
        <v>0</v>
      </c>
      <c r="FK129" s="57">
        <f>VLOOKUP($E129,'факт '!$E$9:$DJ$148,94,0)</f>
        <v>0</v>
      </c>
      <c r="FL129" s="57">
        <f>VLOOKUP($E129,'факт '!$E$9:$DJ$148,95,0)</f>
        <v>0</v>
      </c>
      <c r="FM129" s="57">
        <f>VLOOKUP($E129,'факт '!$E$9:$DJ$148,96,0)</f>
        <v>0</v>
      </c>
      <c r="FN129" s="57">
        <f>VLOOKUP($E129,'факт '!$E$9:$DJ$148,97,0)</f>
        <v>0</v>
      </c>
      <c r="FO129" s="57">
        <f>VLOOKUP($E129,'факт '!$E$9:$DJ$148,98,0)</f>
        <v>0</v>
      </c>
      <c r="FP129" s="57">
        <f t="shared" si="1852"/>
        <v>0</v>
      </c>
      <c r="FQ129" s="57">
        <f t="shared" si="1853"/>
        <v>0</v>
      </c>
      <c r="FR129" s="57">
        <f t="shared" si="1854"/>
        <v>0</v>
      </c>
      <c r="FS129" s="243">
        <f t="shared" si="1855"/>
        <v>0</v>
      </c>
      <c r="FT129" s="243">
        <f t="shared" si="1856"/>
        <v>0</v>
      </c>
      <c r="FU129" s="238"/>
      <c r="FV129" s="238"/>
      <c r="FW129" s="58"/>
      <c r="FX129" s="58"/>
      <c r="FY129" s="57"/>
      <c r="FZ129" s="57"/>
      <c r="GA129" s="57"/>
      <c r="GB129" s="57"/>
      <c r="GC129" s="57">
        <f>VLOOKUP($E129,'факт '!$E$9:$DJ$148,87,0)</f>
        <v>0</v>
      </c>
      <c r="GD129" s="57">
        <f>VLOOKUP($E129,'факт '!$E$9:$DJ$148,88,0)</f>
        <v>0</v>
      </c>
      <c r="GE129" s="57">
        <f>VLOOKUP($E129,'факт '!$E$9:$DJ$148,89,0)</f>
        <v>0</v>
      </c>
      <c r="GF129" s="57">
        <f>VLOOKUP($E129,'факт '!$E$9:$DJ$148,90,0)</f>
        <v>0</v>
      </c>
      <c r="GG129" s="57">
        <f>VLOOKUP($E129,'факт '!$E$9:$DJ$148,91,0)</f>
        <v>0</v>
      </c>
      <c r="GH129" s="57">
        <f>VLOOKUP($E129,'факт '!$E$9:$DJ$148,92,0)</f>
        <v>0</v>
      </c>
      <c r="GI129" s="57">
        <f t="shared" si="1857"/>
        <v>0</v>
      </c>
      <c r="GJ129" s="57">
        <f t="shared" si="1858"/>
        <v>0</v>
      </c>
      <c r="GK129" s="57">
        <f t="shared" si="1859"/>
        <v>0</v>
      </c>
      <c r="GL129" s="243">
        <f t="shared" si="1860"/>
        <v>0</v>
      </c>
      <c r="GM129" s="243">
        <f t="shared" si="1861"/>
        <v>0</v>
      </c>
      <c r="GN129" s="238"/>
      <c r="GO129" s="238"/>
      <c r="GP129" s="58"/>
      <c r="GQ129" s="58"/>
      <c r="GR129" s="57"/>
      <c r="GS129" s="57"/>
      <c r="GT129" s="57"/>
      <c r="GU129" s="57"/>
      <c r="GV129" s="57">
        <f>VLOOKUP($E129,'факт '!$E$9:$DJ$148,99,0)</f>
        <v>0</v>
      </c>
      <c r="GW129" s="57">
        <f>VLOOKUP($E129,'факт '!$E$9:$DJ$148,100,0)</f>
        <v>0</v>
      </c>
      <c r="GX129" s="57">
        <f>VLOOKUP($E129,'факт '!$E$9:$DJ$148,101,0)</f>
        <v>0</v>
      </c>
      <c r="GY129" s="57">
        <f>VLOOKUP($E129,'факт '!$E$9:$DJ$148,102,0)</f>
        <v>0</v>
      </c>
      <c r="GZ129" s="57">
        <f>VLOOKUP($E129,'факт '!$E$9:$DJ$148,103,0)</f>
        <v>0</v>
      </c>
      <c r="HA129" s="57">
        <f>VLOOKUP($E129,'факт '!$E$9:$DJ$148,104,0)</f>
        <v>0</v>
      </c>
      <c r="HB129" s="57">
        <f t="shared" si="1862"/>
        <v>0</v>
      </c>
      <c r="HC129" s="57">
        <f t="shared" si="1863"/>
        <v>0</v>
      </c>
      <c r="HD129" s="57">
        <f t="shared" si="1864"/>
        <v>0</v>
      </c>
      <c r="HE129" s="243">
        <f t="shared" si="1865"/>
        <v>0</v>
      </c>
      <c r="HF129" s="243">
        <f t="shared" si="1866"/>
        <v>0</v>
      </c>
      <c r="HG129" s="238"/>
      <c r="HH129" s="238"/>
      <c r="HI129" s="58"/>
      <c r="HJ129" s="58"/>
      <c r="HK129" s="57"/>
      <c r="HL129" s="57"/>
      <c r="HM129" s="57"/>
      <c r="HN129" s="57"/>
      <c r="HO129" s="57">
        <f>VLOOKUP($E129,'факт '!$E$9:$DJ$148,81,0)</f>
        <v>0</v>
      </c>
      <c r="HP129" s="57">
        <f>VLOOKUP($E129,'факт '!$E$9:$DJ$148,82,0)</f>
        <v>0</v>
      </c>
      <c r="HQ129" s="57">
        <f>VLOOKUP($E129,'факт '!$E$9:$DJ$148,83,0)</f>
        <v>0</v>
      </c>
      <c r="HR129" s="57">
        <f>VLOOKUP($E129,'факт '!$E$9:$DJ$148,84,0)</f>
        <v>0</v>
      </c>
      <c r="HS129" s="57">
        <f>VLOOKUP($E129,'факт '!$E$9:$DJ$148,85,0)</f>
        <v>0</v>
      </c>
      <c r="HT129" s="57">
        <f>VLOOKUP($E129,'факт '!$E$9:$DJ$148,86,0)</f>
        <v>0</v>
      </c>
      <c r="HU129" s="57">
        <f t="shared" si="1867"/>
        <v>0</v>
      </c>
      <c r="HV129" s="57">
        <f t="shared" si="1868"/>
        <v>0</v>
      </c>
      <c r="HW129" s="57">
        <f t="shared" si="1869"/>
        <v>0</v>
      </c>
      <c r="HX129" s="243">
        <f t="shared" si="1870"/>
        <v>0</v>
      </c>
      <c r="HY129" s="243">
        <f t="shared" si="1871"/>
        <v>0</v>
      </c>
      <c r="HZ129" s="238"/>
      <c r="IA129" s="238"/>
      <c r="IB129" s="58"/>
      <c r="IC129" s="58"/>
      <c r="ID129" s="58"/>
      <c r="IE129" s="58"/>
      <c r="IF129" s="57"/>
      <c r="IG129" s="57"/>
      <c r="IH129" s="57">
        <f>VLOOKUP($E129,'факт '!$E$9:$DJ$148,69,0)</f>
        <v>0</v>
      </c>
      <c r="II129" s="57">
        <f>VLOOKUP($E129,'факт '!$E$9:$DJ$148,70,0)</f>
        <v>0</v>
      </c>
      <c r="IJ129" s="57">
        <f>VLOOKUP($E129,'факт '!$E$9:$DJ$148,71,0)</f>
        <v>0</v>
      </c>
      <c r="IK129" s="57">
        <f>VLOOKUP($E129,'факт '!$E$9:$DJ$148,72,0)</f>
        <v>0</v>
      </c>
      <c r="IL129" s="57">
        <f>VLOOKUP($E129,'факт '!$E$9:$DJ$148,73,0)</f>
        <v>0</v>
      </c>
      <c r="IM129" s="57">
        <f>VLOOKUP($E129,'факт '!$E$9:$DJ$148,74,0)</f>
        <v>0</v>
      </c>
      <c r="IN129" s="57">
        <f t="shared" si="1872"/>
        <v>0</v>
      </c>
      <c r="IO129" s="57">
        <f t="shared" si="1873"/>
        <v>0</v>
      </c>
      <c r="IP129" s="57">
        <f t="shared" si="1874"/>
        <v>0</v>
      </c>
      <c r="IQ129" s="243">
        <f t="shared" si="1875"/>
        <v>0</v>
      </c>
      <c r="IR129" s="243">
        <f t="shared" si="1876"/>
        <v>0</v>
      </c>
      <c r="IS129" s="238"/>
      <c r="IT129" s="238"/>
      <c r="IU129" s="58"/>
      <c r="IV129" s="58"/>
      <c r="IW129" s="58"/>
      <c r="IX129" s="58"/>
      <c r="IY129" s="57"/>
      <c r="IZ129" s="57"/>
      <c r="JA129" s="57"/>
      <c r="JB129" s="57"/>
      <c r="JC129" s="57"/>
      <c r="JD129" s="57"/>
      <c r="JE129" s="57"/>
      <c r="JF129" s="57"/>
      <c r="JG129" s="57">
        <f t="shared" si="1877"/>
        <v>0</v>
      </c>
      <c r="JH129" s="57">
        <f t="shared" si="1878"/>
        <v>0</v>
      </c>
      <c r="JI129" s="57">
        <f t="shared" si="1879"/>
        <v>0</v>
      </c>
      <c r="JJ129" s="243">
        <f t="shared" si="1880"/>
        <v>0</v>
      </c>
      <c r="JK129" s="243">
        <f t="shared" si="1881"/>
        <v>0</v>
      </c>
      <c r="JL129" s="238"/>
      <c r="JM129" s="238"/>
      <c r="JN129" s="58"/>
      <c r="JO129" s="58"/>
      <c r="JP129" s="59"/>
      <c r="JQ129" s="60"/>
      <c r="JR129" s="59"/>
      <c r="JS129" s="59"/>
      <c r="JT129" s="519">
        <f t="shared" si="2721"/>
        <v>1</v>
      </c>
      <c r="JU129" s="519">
        <f t="shared" si="2722"/>
        <v>244712.88</v>
      </c>
      <c r="JV129" s="519">
        <f t="shared" si="2723"/>
        <v>17</v>
      </c>
      <c r="JW129" s="519">
        <f t="shared" si="2724"/>
        <v>0</v>
      </c>
      <c r="JX129" s="519">
        <f t="shared" si="2725"/>
        <v>0</v>
      </c>
      <c r="JY129" s="519">
        <f t="shared" si="2726"/>
        <v>0</v>
      </c>
      <c r="JZ129" s="57">
        <f t="shared" si="2426"/>
        <v>1</v>
      </c>
      <c r="KA129" s="57">
        <f t="shared" si="1962"/>
        <v>244712.88</v>
      </c>
      <c r="KB129" s="57">
        <f t="shared" si="1963"/>
        <v>17</v>
      </c>
      <c r="KC129" s="243">
        <f t="shared" si="2727"/>
        <v>1</v>
      </c>
      <c r="KD129" s="243">
        <f t="shared" si="2728"/>
        <v>244712.88</v>
      </c>
      <c r="KE129" s="58"/>
      <c r="KF129" s="58"/>
      <c r="KG129" s="76"/>
      <c r="KH129" s="76"/>
    </row>
    <row r="130" spans="1:296" ht="15" customHeight="1" x14ac:dyDescent="0.2">
      <c r="A130" s="126">
        <v>1</v>
      </c>
      <c r="B130" s="126">
        <v>1</v>
      </c>
      <c r="C130" s="217">
        <v>34</v>
      </c>
      <c r="D130" s="215" t="s">
        <v>475</v>
      </c>
      <c r="E130" s="84" t="s">
        <v>476</v>
      </c>
      <c r="F130" s="75" t="s">
        <v>477</v>
      </c>
      <c r="G130" s="77"/>
      <c r="H130" s="115"/>
      <c r="I130" s="115"/>
      <c r="J130" s="57"/>
      <c r="K130" s="57"/>
      <c r="L130" s="57"/>
      <c r="M130" s="57"/>
      <c r="N130" s="57">
        <f>VLOOKUP($E130,'факт '!$E$9:$DJ$147,3,0)</f>
        <v>0</v>
      </c>
      <c r="O130" s="57">
        <f>VLOOKUP($E130,'факт '!$E$9:$DJ$147,4,0)</f>
        <v>0</v>
      </c>
      <c r="P130" s="57">
        <f>VLOOKUP($E130,'факт '!$E$9:$DJ$147,5,0)</f>
        <v>0</v>
      </c>
      <c r="Q130" s="57">
        <f>VLOOKUP($E130,'факт '!$E$9:$DJ$147,6,0)</f>
        <v>0</v>
      </c>
      <c r="R130" s="57">
        <f>VLOOKUP($E130,'факт '!$E$9:$DJ$147,7,0)</f>
        <v>0</v>
      </c>
      <c r="S130" s="57">
        <f>VLOOKUP($E130,'факт '!$E$9:$DJ$147,8,0)</f>
        <v>0</v>
      </c>
      <c r="T130" s="57">
        <f t="shared" si="2797"/>
        <v>0</v>
      </c>
      <c r="U130" s="57">
        <f t="shared" si="2798"/>
        <v>0</v>
      </c>
      <c r="V130" s="57">
        <f t="shared" si="2799"/>
        <v>0</v>
      </c>
      <c r="W130" s="243">
        <f t="shared" si="2585"/>
        <v>0</v>
      </c>
      <c r="X130" s="243">
        <f t="shared" si="2586"/>
        <v>0</v>
      </c>
      <c r="Y130" s="238"/>
      <c r="Z130" s="238"/>
      <c r="AA130" s="58"/>
      <c r="AB130" s="58"/>
      <c r="AC130" s="57"/>
      <c r="AD130" s="57"/>
      <c r="AE130" s="57"/>
      <c r="AF130" s="57"/>
      <c r="AG130" s="57">
        <f>VLOOKUP($E130,'факт '!$E$9:$DJ$147,15,0)</f>
        <v>0</v>
      </c>
      <c r="AH130" s="57">
        <f>VLOOKUP($E130,'факт '!$E$9:$DJ$147,16,0)</f>
        <v>0</v>
      </c>
      <c r="AI130" s="57">
        <f>VLOOKUP($E130,'факт '!$E$9:$DJ$147,17,0)</f>
        <v>0</v>
      </c>
      <c r="AJ130" s="57">
        <f>VLOOKUP($E130,'факт '!$E$9:$DJ$147,18,0)</f>
        <v>0</v>
      </c>
      <c r="AK130" s="57">
        <f>VLOOKUP($E130,'факт '!$E$9:$DJ$147,19,0)</f>
        <v>0</v>
      </c>
      <c r="AL130" s="57">
        <f>VLOOKUP($E130,'факт '!$E$9:$DJ$147,20,0)</f>
        <v>0</v>
      </c>
      <c r="AM130" s="57">
        <f t="shared" si="1817"/>
        <v>0</v>
      </c>
      <c r="AN130" s="57">
        <f t="shared" si="1818"/>
        <v>0</v>
      </c>
      <c r="AO130" s="57">
        <f t="shared" si="1819"/>
        <v>0</v>
      </c>
      <c r="AP130" s="243">
        <f t="shared" si="1820"/>
        <v>0</v>
      </c>
      <c r="AQ130" s="243">
        <f t="shared" si="1821"/>
        <v>0</v>
      </c>
      <c r="AR130" s="238"/>
      <c r="AS130" s="238"/>
      <c r="AT130" s="58"/>
      <c r="AU130" s="58"/>
      <c r="AV130" s="57"/>
      <c r="AW130" s="57"/>
      <c r="AX130" s="57"/>
      <c r="AY130" s="57"/>
      <c r="AZ130" s="57">
        <f>VLOOKUP($E130,'факт '!$E$9:$DJ$147,9,0)</f>
        <v>0</v>
      </c>
      <c r="BA130" s="57">
        <f>VLOOKUP($E130,'факт '!$E$9:$DJ$147,10,0)</f>
        <v>0</v>
      </c>
      <c r="BB130" s="57">
        <f>VLOOKUP($E130,'факт '!$E$9:$DJ$147,11,0)</f>
        <v>0</v>
      </c>
      <c r="BC130" s="57">
        <f>VLOOKUP($E130,'факт '!$E$9:$DJ$147,12,0)</f>
        <v>0</v>
      </c>
      <c r="BD130" s="57">
        <f>VLOOKUP($E130,'факт '!$E$9:$DJ$147,13,0)</f>
        <v>0</v>
      </c>
      <c r="BE130" s="57">
        <f>VLOOKUP($E130,'факт '!$E$9:$DJ$147,14,0)</f>
        <v>0</v>
      </c>
      <c r="BF130" s="57">
        <f t="shared" si="1822"/>
        <v>0</v>
      </c>
      <c r="BG130" s="57">
        <f t="shared" si="1823"/>
        <v>0</v>
      </c>
      <c r="BH130" s="57">
        <f t="shared" si="1824"/>
        <v>0</v>
      </c>
      <c r="BI130" s="243">
        <f t="shared" si="1825"/>
        <v>0</v>
      </c>
      <c r="BJ130" s="243">
        <f t="shared" si="1826"/>
        <v>0</v>
      </c>
      <c r="BK130" s="238"/>
      <c r="BL130" s="238"/>
      <c r="BM130" s="58"/>
      <c r="BN130" s="58"/>
      <c r="BO130" s="57"/>
      <c r="BP130" s="57"/>
      <c r="BQ130" s="57"/>
      <c r="BR130" s="57"/>
      <c r="BS130" s="57">
        <f>VLOOKUP($E130,'факт '!$E$9:$DJ$147,21,0)</f>
        <v>0</v>
      </c>
      <c r="BT130" s="57">
        <f>VLOOKUP($E130,'факт '!$E$9:$DJ$147,22,0)</f>
        <v>0</v>
      </c>
      <c r="BU130" s="57">
        <f>VLOOKUP($E130,'факт '!$E$9:$DJ$147,23,0)</f>
        <v>0</v>
      </c>
      <c r="BV130" s="57">
        <f>VLOOKUP($E130,'факт '!$E$9:$DJ$147,24,0)</f>
        <v>0</v>
      </c>
      <c r="BW130" s="57">
        <f>VLOOKUP($E130,'факт '!$E$9:$DJ$147,25,0)</f>
        <v>0</v>
      </c>
      <c r="BX130" s="57">
        <f>VLOOKUP($E130,'факт '!$E$9:$DJ$147,26,0)</f>
        <v>0</v>
      </c>
      <c r="BY130" s="57">
        <f t="shared" si="1827"/>
        <v>0</v>
      </c>
      <c r="BZ130" s="57">
        <f t="shared" si="1828"/>
        <v>0</v>
      </c>
      <c r="CA130" s="57">
        <f t="shared" si="1829"/>
        <v>0</v>
      </c>
      <c r="CB130" s="243">
        <f t="shared" si="1830"/>
        <v>0</v>
      </c>
      <c r="CC130" s="243">
        <f t="shared" si="1831"/>
        <v>0</v>
      </c>
      <c r="CD130" s="238"/>
      <c r="CE130" s="238"/>
      <c r="CF130" s="58"/>
      <c r="CG130" s="58"/>
      <c r="CH130" s="57"/>
      <c r="CI130" s="57"/>
      <c r="CJ130" s="57"/>
      <c r="CK130" s="57"/>
      <c r="CL130" s="57">
        <f>VLOOKUP($E130,'факт '!$E$9:$DJ$148,33,0)</f>
        <v>0</v>
      </c>
      <c r="CM130" s="57">
        <f>VLOOKUP($E130,'факт '!$E$9:$DJ$148,34,0)</f>
        <v>0</v>
      </c>
      <c r="CN130" s="57">
        <f>VLOOKUP($E130,'факт '!$E$9:$DJ$148,35,0)</f>
        <v>0</v>
      </c>
      <c r="CO130" s="57">
        <f>VLOOKUP($E130,'факт '!$E$9:$DJ$148,36,0)</f>
        <v>0</v>
      </c>
      <c r="CP130" s="57">
        <f>VLOOKUP($E130,'факт '!$E$9:$DJ$148,37,0)</f>
        <v>0</v>
      </c>
      <c r="CQ130" s="57">
        <f>VLOOKUP($E130,'факт '!$E$9:$DJ$148,38,0)</f>
        <v>0</v>
      </c>
      <c r="CR130" s="57">
        <f t="shared" si="1832"/>
        <v>0</v>
      </c>
      <c r="CS130" s="57">
        <f t="shared" si="1833"/>
        <v>0</v>
      </c>
      <c r="CT130" s="57">
        <f t="shared" si="1834"/>
        <v>0</v>
      </c>
      <c r="CU130" s="243">
        <f t="shared" si="1835"/>
        <v>0</v>
      </c>
      <c r="CV130" s="243">
        <f t="shared" si="1836"/>
        <v>0</v>
      </c>
      <c r="CW130" s="238"/>
      <c r="CX130" s="238"/>
      <c r="CY130" s="58"/>
      <c r="CZ130" s="58"/>
      <c r="DA130" s="57"/>
      <c r="DB130" s="57"/>
      <c r="DC130" s="57"/>
      <c r="DD130" s="57"/>
      <c r="DE130" s="57">
        <f>VLOOKUP($E130,'факт '!$E$9:$DJ$148,57,0)</f>
        <v>0</v>
      </c>
      <c r="DF130" s="57">
        <f>VLOOKUP($E130,'факт '!$E$9:$DJ$148,58,0)</f>
        <v>0</v>
      </c>
      <c r="DG130" s="57">
        <f>VLOOKUP($E130,'факт '!$E$9:$DJ$148,59,0)</f>
        <v>0</v>
      </c>
      <c r="DH130" s="57">
        <f>VLOOKUP($E130,'факт '!$E$9:$DJ$148,60,0)</f>
        <v>0</v>
      </c>
      <c r="DI130" s="57">
        <f>VLOOKUP($E130,'факт '!$E$9:$DJ$148,61,0)</f>
        <v>0</v>
      </c>
      <c r="DJ130" s="57">
        <f>VLOOKUP($E130,'факт '!$E$9:$DJ$148,62,0)</f>
        <v>0</v>
      </c>
      <c r="DK130" s="57">
        <f t="shared" si="1837"/>
        <v>0</v>
      </c>
      <c r="DL130" s="57">
        <f t="shared" si="1838"/>
        <v>0</v>
      </c>
      <c r="DM130" s="57">
        <f t="shared" si="1839"/>
        <v>0</v>
      </c>
      <c r="DN130" s="243">
        <f t="shared" si="1840"/>
        <v>0</v>
      </c>
      <c r="DO130" s="243">
        <f t="shared" si="1841"/>
        <v>0</v>
      </c>
      <c r="DP130" s="238"/>
      <c r="DQ130" s="238"/>
      <c r="DR130" s="58"/>
      <c r="DS130" s="58"/>
      <c r="DT130" s="57"/>
      <c r="DU130" s="57"/>
      <c r="DV130" s="57"/>
      <c r="DW130" s="57"/>
      <c r="DX130" s="57">
        <f>VLOOKUP($E130,'факт '!$E$9:$DJ$148,27,0)</f>
        <v>0</v>
      </c>
      <c r="DY130" s="57">
        <f>VLOOKUP($E130,'факт '!$E$9:$DJ$148,28,0)</f>
        <v>0</v>
      </c>
      <c r="DZ130" s="57">
        <f>VLOOKUP($E130,'факт '!$E$9:$DJ$148,29,0)</f>
        <v>0</v>
      </c>
      <c r="EA130" s="57">
        <f>VLOOKUP($E130,'факт '!$E$9:$DJ$148,30,0)</f>
        <v>0</v>
      </c>
      <c r="EB130" s="57">
        <f>VLOOKUP($E130,'факт '!$E$9:$DJ$148,31,0)</f>
        <v>0</v>
      </c>
      <c r="EC130" s="57">
        <f>VLOOKUP($E130,'факт '!$E$9:$DJ$148,32,0)</f>
        <v>0</v>
      </c>
      <c r="ED130" s="57">
        <f t="shared" si="1842"/>
        <v>0</v>
      </c>
      <c r="EE130" s="57">
        <f t="shared" si="1843"/>
        <v>0</v>
      </c>
      <c r="EF130" s="57">
        <f t="shared" si="1844"/>
        <v>0</v>
      </c>
      <c r="EG130" s="243">
        <f t="shared" si="1845"/>
        <v>0</v>
      </c>
      <c r="EH130" s="243">
        <f t="shared" si="1846"/>
        <v>0</v>
      </c>
      <c r="EI130" s="238"/>
      <c r="EJ130" s="238"/>
      <c r="EK130" s="58"/>
      <c r="EL130" s="58"/>
      <c r="EM130" s="57"/>
      <c r="EN130" s="57"/>
      <c r="EO130" s="57"/>
      <c r="EP130" s="57"/>
      <c r="EQ130" s="57">
        <f>VLOOKUP($E130,'факт '!$E$9:$DJ$148,63,0)</f>
        <v>0</v>
      </c>
      <c r="ER130" s="57">
        <f>VLOOKUP($E130,'факт '!$E$9:$DJ$148,64,0)</f>
        <v>0</v>
      </c>
      <c r="ES130" s="57">
        <f>VLOOKUP($E130,'факт '!$E$9:$DJ$148,65,0)</f>
        <v>0</v>
      </c>
      <c r="ET130" s="57">
        <f>VLOOKUP($E130,'факт '!$E$9:$DJ$148,66,0)</f>
        <v>0</v>
      </c>
      <c r="EU130" s="57">
        <f>VLOOKUP($E130,'факт '!$E$9:$DJ$148,67,0)</f>
        <v>0</v>
      </c>
      <c r="EV130" s="57">
        <f>VLOOKUP($E130,'факт '!$E$9:$DJ$148,68,0)</f>
        <v>0</v>
      </c>
      <c r="EW130" s="57">
        <f t="shared" si="1847"/>
        <v>0</v>
      </c>
      <c r="EX130" s="57">
        <f t="shared" si="1848"/>
        <v>0</v>
      </c>
      <c r="EY130" s="57">
        <f t="shared" si="1849"/>
        <v>0</v>
      </c>
      <c r="EZ130" s="243">
        <f t="shared" si="1850"/>
        <v>0</v>
      </c>
      <c r="FA130" s="243">
        <f t="shared" si="1851"/>
        <v>0</v>
      </c>
      <c r="FB130" s="238"/>
      <c r="FC130" s="238"/>
      <c r="FD130" s="58"/>
      <c r="FE130" s="58"/>
      <c r="FF130" s="57"/>
      <c r="FG130" s="57"/>
      <c r="FH130" s="57"/>
      <c r="FI130" s="57"/>
      <c r="FJ130" s="57">
        <f>VLOOKUP($E130,'факт '!$E$9:$DJ$148,93,0)</f>
        <v>0</v>
      </c>
      <c r="FK130" s="57">
        <f>VLOOKUP($E130,'факт '!$E$9:$DJ$148,94,0)</f>
        <v>0</v>
      </c>
      <c r="FL130" s="57">
        <f>VLOOKUP($E130,'факт '!$E$9:$DJ$148,95,0)</f>
        <v>0</v>
      </c>
      <c r="FM130" s="57">
        <f>VLOOKUP($E130,'факт '!$E$9:$DJ$148,96,0)</f>
        <v>0</v>
      </c>
      <c r="FN130" s="57">
        <f>VLOOKUP($E130,'факт '!$E$9:$DJ$148,97,0)</f>
        <v>0</v>
      </c>
      <c r="FO130" s="57">
        <f>VLOOKUP($E130,'факт '!$E$9:$DJ$148,98,0)</f>
        <v>0</v>
      </c>
      <c r="FP130" s="57">
        <f t="shared" si="1852"/>
        <v>0</v>
      </c>
      <c r="FQ130" s="57">
        <f t="shared" si="1853"/>
        <v>0</v>
      </c>
      <c r="FR130" s="57">
        <f t="shared" si="1854"/>
        <v>0</v>
      </c>
      <c r="FS130" s="243">
        <f t="shared" si="1855"/>
        <v>0</v>
      </c>
      <c r="FT130" s="243">
        <f t="shared" si="1856"/>
        <v>0</v>
      </c>
      <c r="FU130" s="238"/>
      <c r="FV130" s="238"/>
      <c r="FW130" s="58"/>
      <c r="FX130" s="58"/>
      <c r="FY130" s="57"/>
      <c r="FZ130" s="57"/>
      <c r="GA130" s="57"/>
      <c r="GB130" s="57"/>
      <c r="GC130" s="57">
        <f>VLOOKUP($E130,'факт '!$E$9:$DJ$148,87,0)</f>
        <v>2</v>
      </c>
      <c r="GD130" s="57">
        <f>VLOOKUP($E130,'факт '!$E$9:$DJ$148,88,0)</f>
        <v>522819.8</v>
      </c>
      <c r="GE130" s="57">
        <f>VLOOKUP($E130,'факт '!$E$9:$DJ$148,89,0)</f>
        <v>47</v>
      </c>
      <c r="GF130" s="57">
        <f>VLOOKUP($E130,'факт '!$E$9:$DJ$148,90,0)</f>
        <v>0</v>
      </c>
      <c r="GG130" s="57">
        <f>VLOOKUP($E130,'факт '!$E$9:$DJ$148,91,0)</f>
        <v>0</v>
      </c>
      <c r="GH130" s="57">
        <f>VLOOKUP($E130,'факт '!$E$9:$DJ$148,92,0)</f>
        <v>0</v>
      </c>
      <c r="GI130" s="57">
        <f t="shared" si="1857"/>
        <v>2</v>
      </c>
      <c r="GJ130" s="57">
        <f t="shared" si="1858"/>
        <v>522819.8</v>
      </c>
      <c r="GK130" s="57">
        <f t="shared" si="1859"/>
        <v>47</v>
      </c>
      <c r="GL130" s="243">
        <f t="shared" si="1860"/>
        <v>2</v>
      </c>
      <c r="GM130" s="243">
        <f t="shared" si="1861"/>
        <v>522819.8</v>
      </c>
      <c r="GN130" s="238"/>
      <c r="GO130" s="238"/>
      <c r="GP130" s="58"/>
      <c r="GQ130" s="58"/>
      <c r="GR130" s="57"/>
      <c r="GS130" s="57"/>
      <c r="GT130" s="57"/>
      <c r="GU130" s="57"/>
      <c r="GV130" s="57">
        <f>VLOOKUP($E130,'факт '!$E$9:$DJ$148,99,0)</f>
        <v>0</v>
      </c>
      <c r="GW130" s="57">
        <f>VLOOKUP($E130,'факт '!$E$9:$DJ$148,100,0)</f>
        <v>0</v>
      </c>
      <c r="GX130" s="57">
        <f>VLOOKUP($E130,'факт '!$E$9:$DJ$148,101,0)</f>
        <v>0</v>
      </c>
      <c r="GY130" s="57">
        <f>VLOOKUP($E130,'факт '!$E$9:$DJ$148,102,0)</f>
        <v>0</v>
      </c>
      <c r="GZ130" s="57">
        <f>VLOOKUP($E130,'факт '!$E$9:$DJ$148,103,0)</f>
        <v>0</v>
      </c>
      <c r="HA130" s="57">
        <f>VLOOKUP($E130,'факт '!$E$9:$DJ$148,104,0)</f>
        <v>0</v>
      </c>
      <c r="HB130" s="57">
        <f t="shared" si="1862"/>
        <v>0</v>
      </c>
      <c r="HC130" s="57">
        <f t="shared" si="1863"/>
        <v>0</v>
      </c>
      <c r="HD130" s="57">
        <f t="shared" si="1864"/>
        <v>0</v>
      </c>
      <c r="HE130" s="243">
        <f t="shared" si="1865"/>
        <v>0</v>
      </c>
      <c r="HF130" s="243">
        <f t="shared" si="1866"/>
        <v>0</v>
      </c>
      <c r="HG130" s="238"/>
      <c r="HH130" s="238"/>
      <c r="HI130" s="58"/>
      <c r="HJ130" s="58"/>
      <c r="HK130" s="57"/>
      <c r="HL130" s="57"/>
      <c r="HM130" s="57"/>
      <c r="HN130" s="57"/>
      <c r="HO130" s="57">
        <f>VLOOKUP($E130,'факт '!$E$9:$DJ$148,81,0)</f>
        <v>0</v>
      </c>
      <c r="HP130" s="57">
        <f>VLOOKUP($E130,'факт '!$E$9:$DJ$148,82,0)</f>
        <v>0</v>
      </c>
      <c r="HQ130" s="57">
        <f>VLOOKUP($E130,'факт '!$E$9:$DJ$148,83,0)</f>
        <v>0</v>
      </c>
      <c r="HR130" s="57">
        <f>VLOOKUP($E130,'факт '!$E$9:$DJ$148,84,0)</f>
        <v>0</v>
      </c>
      <c r="HS130" s="57">
        <f>VLOOKUP($E130,'факт '!$E$9:$DJ$148,85,0)</f>
        <v>0</v>
      </c>
      <c r="HT130" s="57">
        <f>VLOOKUP($E130,'факт '!$E$9:$DJ$148,86,0)</f>
        <v>0</v>
      </c>
      <c r="HU130" s="57">
        <f t="shared" si="1867"/>
        <v>0</v>
      </c>
      <c r="HV130" s="57">
        <f t="shared" si="1868"/>
        <v>0</v>
      </c>
      <c r="HW130" s="57">
        <f t="shared" si="1869"/>
        <v>0</v>
      </c>
      <c r="HX130" s="243">
        <f t="shared" si="1870"/>
        <v>0</v>
      </c>
      <c r="HY130" s="243">
        <f t="shared" si="1871"/>
        <v>0</v>
      </c>
      <c r="HZ130" s="238"/>
      <c r="IA130" s="238"/>
      <c r="IB130" s="58"/>
      <c r="IC130" s="58"/>
      <c r="ID130" s="58"/>
      <c r="IE130" s="58"/>
      <c r="IF130" s="57"/>
      <c r="IG130" s="57"/>
      <c r="IH130" s="57">
        <f>VLOOKUP($E130,'факт '!$E$9:$DJ$148,69,0)</f>
        <v>0</v>
      </c>
      <c r="II130" s="57">
        <f>VLOOKUP($E130,'факт '!$E$9:$DJ$148,70,0)</f>
        <v>0</v>
      </c>
      <c r="IJ130" s="57">
        <f>VLOOKUP($E130,'факт '!$E$9:$DJ$148,71,0)</f>
        <v>0</v>
      </c>
      <c r="IK130" s="57">
        <f>VLOOKUP($E130,'факт '!$E$9:$DJ$148,72,0)</f>
        <v>0</v>
      </c>
      <c r="IL130" s="57">
        <f>VLOOKUP($E130,'факт '!$E$9:$DJ$148,73,0)</f>
        <v>0</v>
      </c>
      <c r="IM130" s="57">
        <f>VLOOKUP($E130,'факт '!$E$9:$DJ$148,74,0)</f>
        <v>0</v>
      </c>
      <c r="IN130" s="57">
        <f t="shared" si="1872"/>
        <v>0</v>
      </c>
      <c r="IO130" s="57">
        <f t="shared" si="1873"/>
        <v>0</v>
      </c>
      <c r="IP130" s="57">
        <f t="shared" si="1874"/>
        <v>0</v>
      </c>
      <c r="IQ130" s="243">
        <f t="shared" si="1875"/>
        <v>0</v>
      </c>
      <c r="IR130" s="243">
        <f t="shared" si="1876"/>
        <v>0</v>
      </c>
      <c r="IS130" s="238"/>
      <c r="IT130" s="238"/>
      <c r="IU130" s="58"/>
      <c r="IV130" s="58"/>
      <c r="IW130" s="58"/>
      <c r="IX130" s="58"/>
      <c r="IY130" s="57"/>
      <c r="IZ130" s="57"/>
      <c r="JA130" s="57"/>
      <c r="JB130" s="57"/>
      <c r="JC130" s="57"/>
      <c r="JD130" s="57"/>
      <c r="JE130" s="57"/>
      <c r="JF130" s="57"/>
      <c r="JG130" s="57">
        <f t="shared" si="1877"/>
        <v>0</v>
      </c>
      <c r="JH130" s="57">
        <f t="shared" si="1878"/>
        <v>0</v>
      </c>
      <c r="JI130" s="57">
        <f t="shared" si="1879"/>
        <v>0</v>
      </c>
      <c r="JJ130" s="243">
        <f t="shared" si="1880"/>
        <v>0</v>
      </c>
      <c r="JK130" s="243">
        <f t="shared" si="1881"/>
        <v>0</v>
      </c>
      <c r="JL130" s="238"/>
      <c r="JM130" s="238"/>
      <c r="JN130" s="58"/>
      <c r="JO130" s="58"/>
      <c r="JP130" s="59"/>
      <c r="JQ130" s="60"/>
      <c r="JR130" s="59"/>
      <c r="JS130" s="59"/>
      <c r="JT130" s="519">
        <f t="shared" si="2721"/>
        <v>2</v>
      </c>
      <c r="JU130" s="519">
        <f t="shared" si="2722"/>
        <v>522819.8</v>
      </c>
      <c r="JV130" s="519">
        <f t="shared" si="2723"/>
        <v>47</v>
      </c>
      <c r="JW130" s="519">
        <f t="shared" si="2724"/>
        <v>0</v>
      </c>
      <c r="JX130" s="519">
        <f t="shared" si="2725"/>
        <v>0</v>
      </c>
      <c r="JY130" s="519">
        <f t="shared" si="2726"/>
        <v>0</v>
      </c>
      <c r="JZ130" s="57">
        <f t="shared" si="2426"/>
        <v>2</v>
      </c>
      <c r="KA130" s="57">
        <f t="shared" si="1962"/>
        <v>522819.8</v>
      </c>
      <c r="KB130" s="57">
        <f t="shared" si="1963"/>
        <v>47</v>
      </c>
      <c r="KC130" s="243">
        <f t="shared" si="2727"/>
        <v>2</v>
      </c>
      <c r="KD130" s="243">
        <f t="shared" si="2728"/>
        <v>522819.8</v>
      </c>
      <c r="KE130" s="58"/>
      <c r="KF130" s="58"/>
      <c r="KG130" s="76"/>
      <c r="KH130" s="76"/>
    </row>
    <row r="131" spans="1:296" x14ac:dyDescent="0.2">
      <c r="A131" s="126">
        <v>1</v>
      </c>
      <c r="C131" s="217"/>
      <c r="D131" s="215"/>
      <c r="E131" s="84"/>
      <c r="F131" s="75"/>
      <c r="G131" s="77"/>
      <c r="H131" s="115"/>
      <c r="I131" s="115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>
        <f t="shared" ref="T131:T156" si="2800">N131+Q131</f>
        <v>0</v>
      </c>
      <c r="U131" s="57">
        <f t="shared" ref="U131:U156" si="2801">O131+R131</f>
        <v>0</v>
      </c>
      <c r="V131" s="57">
        <f t="shared" ref="V131:V156" si="2802">P131+S131</f>
        <v>0</v>
      </c>
      <c r="W131" s="243">
        <f t="shared" si="2585"/>
        <v>0</v>
      </c>
      <c r="X131" s="243">
        <f t="shared" si="2586"/>
        <v>0</v>
      </c>
      <c r="Y131" s="238"/>
      <c r="Z131" s="238"/>
      <c r="AA131" s="58"/>
      <c r="AB131" s="58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>
        <f t="shared" si="1817"/>
        <v>0</v>
      </c>
      <c r="AN131" s="57">
        <f t="shared" si="1818"/>
        <v>0</v>
      </c>
      <c r="AO131" s="57">
        <f t="shared" si="1819"/>
        <v>0</v>
      </c>
      <c r="AP131" s="243">
        <f t="shared" si="1820"/>
        <v>0</v>
      </c>
      <c r="AQ131" s="243">
        <f t="shared" si="1821"/>
        <v>0</v>
      </c>
      <c r="AR131" s="238"/>
      <c r="AS131" s="238"/>
      <c r="AT131" s="58"/>
      <c r="AU131" s="58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>
        <f t="shared" si="1822"/>
        <v>0</v>
      </c>
      <c r="BG131" s="57">
        <f t="shared" si="1823"/>
        <v>0</v>
      </c>
      <c r="BH131" s="57">
        <f t="shared" si="1824"/>
        <v>0</v>
      </c>
      <c r="BI131" s="243">
        <f t="shared" si="1825"/>
        <v>0</v>
      </c>
      <c r="BJ131" s="243">
        <f t="shared" si="1826"/>
        <v>0</v>
      </c>
      <c r="BK131" s="238"/>
      <c r="BL131" s="238"/>
      <c r="BM131" s="58"/>
      <c r="BN131" s="58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>
        <f t="shared" si="1827"/>
        <v>0</v>
      </c>
      <c r="BZ131" s="57">
        <f t="shared" si="1828"/>
        <v>0</v>
      </c>
      <c r="CA131" s="57">
        <f t="shared" si="1829"/>
        <v>0</v>
      </c>
      <c r="CB131" s="243">
        <f t="shared" si="1830"/>
        <v>0</v>
      </c>
      <c r="CC131" s="243">
        <f t="shared" si="1831"/>
        <v>0</v>
      </c>
      <c r="CD131" s="238"/>
      <c r="CE131" s="238"/>
      <c r="CF131" s="58"/>
      <c r="CG131" s="58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>
        <f t="shared" si="1832"/>
        <v>0</v>
      </c>
      <c r="CS131" s="57">
        <f t="shared" si="1833"/>
        <v>0</v>
      </c>
      <c r="CT131" s="57">
        <f t="shared" si="1834"/>
        <v>0</v>
      </c>
      <c r="CU131" s="243">
        <f t="shared" si="1835"/>
        <v>0</v>
      </c>
      <c r="CV131" s="243">
        <f t="shared" si="1836"/>
        <v>0</v>
      </c>
      <c r="CW131" s="238"/>
      <c r="CX131" s="238"/>
      <c r="CY131" s="58"/>
      <c r="CZ131" s="58"/>
      <c r="DA131" s="57"/>
      <c r="DB131" s="57"/>
      <c r="DC131" s="57"/>
      <c r="DD131" s="57"/>
      <c r="DE131" s="57"/>
      <c r="DF131" s="57"/>
      <c r="DG131" s="57"/>
      <c r="DH131" s="57"/>
      <c r="DI131" s="57"/>
      <c r="DJ131" s="57"/>
      <c r="DK131" s="57">
        <f t="shared" si="1837"/>
        <v>0</v>
      </c>
      <c r="DL131" s="57">
        <f t="shared" si="1838"/>
        <v>0</v>
      </c>
      <c r="DM131" s="57">
        <f t="shared" si="1839"/>
        <v>0</v>
      </c>
      <c r="DN131" s="243">
        <f t="shared" si="1840"/>
        <v>0</v>
      </c>
      <c r="DO131" s="243">
        <f t="shared" si="1841"/>
        <v>0</v>
      </c>
      <c r="DP131" s="238"/>
      <c r="DQ131" s="238"/>
      <c r="DR131" s="58"/>
      <c r="DS131" s="58"/>
      <c r="DT131" s="57"/>
      <c r="DU131" s="57"/>
      <c r="DV131" s="57"/>
      <c r="DW131" s="57"/>
      <c r="DX131" s="57"/>
      <c r="DY131" s="57"/>
      <c r="DZ131" s="57"/>
      <c r="EA131" s="57"/>
      <c r="EB131" s="57"/>
      <c r="EC131" s="57"/>
      <c r="ED131" s="57">
        <f t="shared" si="1842"/>
        <v>0</v>
      </c>
      <c r="EE131" s="57">
        <f t="shared" si="1843"/>
        <v>0</v>
      </c>
      <c r="EF131" s="57">
        <f t="shared" si="1844"/>
        <v>0</v>
      </c>
      <c r="EG131" s="243">
        <f t="shared" si="1845"/>
        <v>0</v>
      </c>
      <c r="EH131" s="243">
        <f t="shared" si="1846"/>
        <v>0</v>
      </c>
      <c r="EI131" s="238"/>
      <c r="EJ131" s="238"/>
      <c r="EK131" s="58"/>
      <c r="EL131" s="58"/>
      <c r="EM131" s="57"/>
      <c r="EN131" s="57"/>
      <c r="EO131" s="57"/>
      <c r="EP131" s="57"/>
      <c r="EQ131" s="57"/>
      <c r="ER131" s="57"/>
      <c r="ES131" s="57"/>
      <c r="ET131" s="57"/>
      <c r="EU131" s="57"/>
      <c r="EV131" s="57"/>
      <c r="EW131" s="57">
        <f t="shared" si="1847"/>
        <v>0</v>
      </c>
      <c r="EX131" s="57">
        <f t="shared" si="1848"/>
        <v>0</v>
      </c>
      <c r="EY131" s="57">
        <f t="shared" si="1849"/>
        <v>0</v>
      </c>
      <c r="EZ131" s="243">
        <f t="shared" si="1850"/>
        <v>0</v>
      </c>
      <c r="FA131" s="243">
        <f t="shared" si="1851"/>
        <v>0</v>
      </c>
      <c r="FB131" s="238"/>
      <c r="FC131" s="238"/>
      <c r="FD131" s="58"/>
      <c r="FE131" s="58"/>
      <c r="FF131" s="57"/>
      <c r="FG131" s="57"/>
      <c r="FH131" s="57"/>
      <c r="FI131" s="57"/>
      <c r="FJ131" s="57"/>
      <c r="FK131" s="57"/>
      <c r="FL131" s="57"/>
      <c r="FM131" s="57"/>
      <c r="FN131" s="57"/>
      <c r="FO131" s="57"/>
      <c r="FP131" s="57">
        <f t="shared" si="1852"/>
        <v>0</v>
      </c>
      <c r="FQ131" s="57">
        <f t="shared" si="1853"/>
        <v>0</v>
      </c>
      <c r="FR131" s="57">
        <f t="shared" si="1854"/>
        <v>0</v>
      </c>
      <c r="FS131" s="243">
        <f t="shared" si="1855"/>
        <v>0</v>
      </c>
      <c r="FT131" s="243">
        <f t="shared" si="1856"/>
        <v>0</v>
      </c>
      <c r="FU131" s="238"/>
      <c r="FV131" s="238"/>
      <c r="FW131" s="58"/>
      <c r="FX131" s="58"/>
      <c r="FY131" s="57"/>
      <c r="FZ131" s="57"/>
      <c r="GA131" s="57"/>
      <c r="GB131" s="57"/>
      <c r="GC131" s="57"/>
      <c r="GD131" s="57"/>
      <c r="GE131" s="57"/>
      <c r="GF131" s="57"/>
      <c r="GG131" s="57"/>
      <c r="GH131" s="57"/>
      <c r="GI131" s="57">
        <f t="shared" si="1857"/>
        <v>0</v>
      </c>
      <c r="GJ131" s="57">
        <f t="shared" si="1858"/>
        <v>0</v>
      </c>
      <c r="GK131" s="57">
        <f t="shared" si="1859"/>
        <v>0</v>
      </c>
      <c r="GL131" s="243">
        <f t="shared" si="1860"/>
        <v>0</v>
      </c>
      <c r="GM131" s="243">
        <f t="shared" si="1861"/>
        <v>0</v>
      </c>
      <c r="GN131" s="238"/>
      <c r="GO131" s="238"/>
      <c r="GP131" s="58"/>
      <c r="GQ131" s="58"/>
      <c r="GR131" s="57"/>
      <c r="GS131" s="57"/>
      <c r="GT131" s="57"/>
      <c r="GU131" s="57"/>
      <c r="GV131" s="57"/>
      <c r="GW131" s="57"/>
      <c r="GX131" s="57"/>
      <c r="GY131" s="57"/>
      <c r="GZ131" s="57"/>
      <c r="HA131" s="57"/>
      <c r="HB131" s="57">
        <f t="shared" si="1862"/>
        <v>0</v>
      </c>
      <c r="HC131" s="57">
        <f t="shared" si="1863"/>
        <v>0</v>
      </c>
      <c r="HD131" s="57">
        <f t="shared" si="1864"/>
        <v>0</v>
      </c>
      <c r="HE131" s="243">
        <f t="shared" si="1865"/>
        <v>0</v>
      </c>
      <c r="HF131" s="243">
        <f t="shared" si="1866"/>
        <v>0</v>
      </c>
      <c r="HG131" s="238"/>
      <c r="HH131" s="238"/>
      <c r="HI131" s="58"/>
      <c r="HJ131" s="58"/>
      <c r="HK131" s="57"/>
      <c r="HL131" s="57"/>
      <c r="HM131" s="57"/>
      <c r="HN131" s="57"/>
      <c r="HO131" s="57"/>
      <c r="HP131" s="57"/>
      <c r="HQ131" s="57"/>
      <c r="HR131" s="57"/>
      <c r="HS131" s="57"/>
      <c r="HT131" s="57"/>
      <c r="HU131" s="57">
        <f t="shared" si="1867"/>
        <v>0</v>
      </c>
      <c r="HV131" s="57">
        <f t="shared" si="1868"/>
        <v>0</v>
      </c>
      <c r="HW131" s="57">
        <f t="shared" si="1869"/>
        <v>0</v>
      </c>
      <c r="HX131" s="243">
        <f t="shared" si="1870"/>
        <v>0</v>
      </c>
      <c r="HY131" s="243">
        <f t="shared" si="1871"/>
        <v>0</v>
      </c>
      <c r="HZ131" s="238"/>
      <c r="IA131" s="238"/>
      <c r="IB131" s="58"/>
      <c r="IC131" s="58"/>
      <c r="ID131" s="58"/>
      <c r="IE131" s="58"/>
      <c r="IF131" s="57"/>
      <c r="IG131" s="57"/>
      <c r="IH131" s="57"/>
      <c r="II131" s="57"/>
      <c r="IJ131" s="57"/>
      <c r="IK131" s="57"/>
      <c r="IL131" s="57"/>
      <c r="IM131" s="57"/>
      <c r="IN131" s="57">
        <f t="shared" si="1872"/>
        <v>0</v>
      </c>
      <c r="IO131" s="57">
        <f t="shared" si="1873"/>
        <v>0</v>
      </c>
      <c r="IP131" s="57">
        <f t="shared" si="1874"/>
        <v>0</v>
      </c>
      <c r="IQ131" s="243">
        <f t="shared" si="1875"/>
        <v>0</v>
      </c>
      <c r="IR131" s="243">
        <f t="shared" si="1876"/>
        <v>0</v>
      </c>
      <c r="IS131" s="238"/>
      <c r="IT131" s="238"/>
      <c r="IU131" s="58"/>
      <c r="IV131" s="58"/>
      <c r="IW131" s="58"/>
      <c r="IX131" s="58"/>
      <c r="IY131" s="57"/>
      <c r="IZ131" s="57"/>
      <c r="JA131" s="57"/>
      <c r="JB131" s="57"/>
      <c r="JC131" s="57"/>
      <c r="JD131" s="57"/>
      <c r="JE131" s="57"/>
      <c r="JF131" s="57"/>
      <c r="JG131" s="57">
        <f t="shared" si="1877"/>
        <v>0</v>
      </c>
      <c r="JH131" s="57">
        <f t="shared" si="1878"/>
        <v>0</v>
      </c>
      <c r="JI131" s="57">
        <f t="shared" si="1879"/>
        <v>0</v>
      </c>
      <c r="JJ131" s="243">
        <f t="shared" si="1880"/>
        <v>0</v>
      </c>
      <c r="JK131" s="243">
        <f t="shared" si="1881"/>
        <v>0</v>
      </c>
      <c r="JL131" s="238"/>
      <c r="JM131" s="238"/>
      <c r="JN131" s="58"/>
      <c r="JO131" s="58"/>
      <c r="JP131" s="59"/>
      <c r="JQ131" s="60"/>
      <c r="JR131" s="59"/>
      <c r="JS131" s="59"/>
      <c r="JT131" s="519">
        <f t="shared" si="2721"/>
        <v>0</v>
      </c>
      <c r="JU131" s="519">
        <f t="shared" si="2722"/>
        <v>0</v>
      </c>
      <c r="JV131" s="519">
        <f t="shared" si="2723"/>
        <v>0</v>
      </c>
      <c r="JW131" s="519">
        <f t="shared" si="2724"/>
        <v>0</v>
      </c>
      <c r="JX131" s="519">
        <f t="shared" si="2725"/>
        <v>0</v>
      </c>
      <c r="JY131" s="519">
        <f t="shared" si="2726"/>
        <v>0</v>
      </c>
      <c r="JZ131" s="57">
        <f t="shared" si="2426"/>
        <v>0</v>
      </c>
      <c r="KA131" s="57">
        <f t="shared" si="1962"/>
        <v>0</v>
      </c>
      <c r="KB131" s="57">
        <f t="shared" si="1963"/>
        <v>0</v>
      </c>
      <c r="KC131" s="243">
        <f t="shared" si="2727"/>
        <v>0</v>
      </c>
      <c r="KD131" s="243">
        <f t="shared" si="2728"/>
        <v>0</v>
      </c>
      <c r="KE131" s="58"/>
      <c r="KF131" s="58"/>
      <c r="KG131" s="76"/>
      <c r="KH131" s="76"/>
    </row>
    <row r="132" spans="1:296" s="4" customFormat="1" x14ac:dyDescent="0.2">
      <c r="A132" s="126">
        <v>1</v>
      </c>
      <c r="B132" s="126"/>
      <c r="C132" s="84"/>
      <c r="D132" s="215"/>
      <c r="E132" s="84"/>
      <c r="F132" s="75"/>
      <c r="G132" s="77"/>
      <c r="H132" s="115"/>
      <c r="I132" s="115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>
        <f t="shared" si="2800"/>
        <v>0</v>
      </c>
      <c r="U132" s="57">
        <f t="shared" si="2801"/>
        <v>0</v>
      </c>
      <c r="V132" s="57">
        <f t="shared" si="2802"/>
        <v>0</v>
      </c>
      <c r="W132" s="243">
        <f t="shared" si="2585"/>
        <v>0</v>
      </c>
      <c r="X132" s="243">
        <f t="shared" si="2586"/>
        <v>0</v>
      </c>
      <c r="Y132" s="238"/>
      <c r="Z132" s="238"/>
      <c r="AA132" s="58"/>
      <c r="AB132" s="58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>
        <f t="shared" si="1817"/>
        <v>0</v>
      </c>
      <c r="AN132" s="57">
        <f t="shared" si="1818"/>
        <v>0</v>
      </c>
      <c r="AO132" s="57">
        <f t="shared" si="1819"/>
        <v>0</v>
      </c>
      <c r="AP132" s="243">
        <f t="shared" si="1820"/>
        <v>0</v>
      </c>
      <c r="AQ132" s="243">
        <f t="shared" si="1821"/>
        <v>0</v>
      </c>
      <c r="AR132" s="238"/>
      <c r="AS132" s="238"/>
      <c r="AT132" s="58"/>
      <c r="AU132" s="58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>
        <f t="shared" si="1822"/>
        <v>0</v>
      </c>
      <c r="BG132" s="57">
        <f t="shared" si="1823"/>
        <v>0</v>
      </c>
      <c r="BH132" s="57">
        <f t="shared" si="1824"/>
        <v>0</v>
      </c>
      <c r="BI132" s="243">
        <f t="shared" si="1825"/>
        <v>0</v>
      </c>
      <c r="BJ132" s="243">
        <f t="shared" si="1826"/>
        <v>0</v>
      </c>
      <c r="BK132" s="238"/>
      <c r="BL132" s="238"/>
      <c r="BM132" s="58"/>
      <c r="BN132" s="58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>
        <f t="shared" si="1827"/>
        <v>0</v>
      </c>
      <c r="BZ132" s="57">
        <f t="shared" si="1828"/>
        <v>0</v>
      </c>
      <c r="CA132" s="57">
        <f t="shared" si="1829"/>
        <v>0</v>
      </c>
      <c r="CB132" s="243">
        <f t="shared" si="1830"/>
        <v>0</v>
      </c>
      <c r="CC132" s="243">
        <f t="shared" si="1831"/>
        <v>0</v>
      </c>
      <c r="CD132" s="238"/>
      <c r="CE132" s="238"/>
      <c r="CF132" s="58"/>
      <c r="CG132" s="58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>
        <f t="shared" si="1832"/>
        <v>0</v>
      </c>
      <c r="CS132" s="57">
        <f t="shared" si="1833"/>
        <v>0</v>
      </c>
      <c r="CT132" s="57">
        <f t="shared" si="1834"/>
        <v>0</v>
      </c>
      <c r="CU132" s="243">
        <f t="shared" si="1835"/>
        <v>0</v>
      </c>
      <c r="CV132" s="243">
        <f t="shared" si="1836"/>
        <v>0</v>
      </c>
      <c r="CW132" s="238"/>
      <c r="CX132" s="238"/>
      <c r="CY132" s="58"/>
      <c r="CZ132" s="58"/>
      <c r="DA132" s="57"/>
      <c r="DB132" s="57"/>
      <c r="DC132" s="57"/>
      <c r="DD132" s="57"/>
      <c r="DE132" s="57"/>
      <c r="DF132" s="57"/>
      <c r="DG132" s="57"/>
      <c r="DH132" s="57"/>
      <c r="DI132" s="57"/>
      <c r="DJ132" s="57"/>
      <c r="DK132" s="57">
        <f t="shared" si="1837"/>
        <v>0</v>
      </c>
      <c r="DL132" s="57">
        <f t="shared" si="1838"/>
        <v>0</v>
      </c>
      <c r="DM132" s="57">
        <f t="shared" si="1839"/>
        <v>0</v>
      </c>
      <c r="DN132" s="243">
        <f t="shared" si="1840"/>
        <v>0</v>
      </c>
      <c r="DO132" s="243">
        <f t="shared" si="1841"/>
        <v>0</v>
      </c>
      <c r="DP132" s="238"/>
      <c r="DQ132" s="238"/>
      <c r="DR132" s="58"/>
      <c r="DS132" s="58"/>
      <c r="DT132" s="57"/>
      <c r="DU132" s="57"/>
      <c r="DV132" s="57"/>
      <c r="DW132" s="57"/>
      <c r="DX132" s="57"/>
      <c r="DY132" s="57"/>
      <c r="DZ132" s="57"/>
      <c r="EA132" s="57"/>
      <c r="EB132" s="57"/>
      <c r="EC132" s="57"/>
      <c r="ED132" s="57">
        <f t="shared" si="1842"/>
        <v>0</v>
      </c>
      <c r="EE132" s="57">
        <f t="shared" si="1843"/>
        <v>0</v>
      </c>
      <c r="EF132" s="57">
        <f t="shared" si="1844"/>
        <v>0</v>
      </c>
      <c r="EG132" s="243">
        <f t="shared" si="1845"/>
        <v>0</v>
      </c>
      <c r="EH132" s="243">
        <f t="shared" si="1846"/>
        <v>0</v>
      </c>
      <c r="EI132" s="238"/>
      <c r="EJ132" s="238"/>
      <c r="EK132" s="58"/>
      <c r="EL132" s="58"/>
      <c r="EM132" s="57"/>
      <c r="EN132" s="57"/>
      <c r="EO132" s="57"/>
      <c r="EP132" s="57"/>
      <c r="EQ132" s="57"/>
      <c r="ER132" s="57"/>
      <c r="ES132" s="57"/>
      <c r="ET132" s="57"/>
      <c r="EU132" s="57"/>
      <c r="EV132" s="57"/>
      <c r="EW132" s="57">
        <f t="shared" si="1847"/>
        <v>0</v>
      </c>
      <c r="EX132" s="57">
        <f t="shared" si="1848"/>
        <v>0</v>
      </c>
      <c r="EY132" s="57">
        <f t="shared" si="1849"/>
        <v>0</v>
      </c>
      <c r="EZ132" s="243">
        <f t="shared" si="1850"/>
        <v>0</v>
      </c>
      <c r="FA132" s="243">
        <f t="shared" si="1851"/>
        <v>0</v>
      </c>
      <c r="FB132" s="238"/>
      <c r="FC132" s="238"/>
      <c r="FD132" s="58"/>
      <c r="FE132" s="58"/>
      <c r="FF132" s="57"/>
      <c r="FG132" s="57"/>
      <c r="FH132" s="57"/>
      <c r="FI132" s="57"/>
      <c r="FJ132" s="57"/>
      <c r="FK132" s="57"/>
      <c r="FL132" s="57"/>
      <c r="FM132" s="57"/>
      <c r="FN132" s="57"/>
      <c r="FO132" s="57"/>
      <c r="FP132" s="57">
        <f t="shared" si="1852"/>
        <v>0</v>
      </c>
      <c r="FQ132" s="57">
        <f t="shared" si="1853"/>
        <v>0</v>
      </c>
      <c r="FR132" s="57">
        <f t="shared" si="1854"/>
        <v>0</v>
      </c>
      <c r="FS132" s="243">
        <f t="shared" si="1855"/>
        <v>0</v>
      </c>
      <c r="FT132" s="243">
        <f t="shared" si="1856"/>
        <v>0</v>
      </c>
      <c r="FU132" s="238"/>
      <c r="FV132" s="238"/>
      <c r="FW132" s="58"/>
      <c r="FX132" s="58"/>
      <c r="FY132" s="57"/>
      <c r="FZ132" s="57"/>
      <c r="GA132" s="57"/>
      <c r="GB132" s="57"/>
      <c r="GC132" s="57"/>
      <c r="GD132" s="57"/>
      <c r="GE132" s="57"/>
      <c r="GF132" s="57"/>
      <c r="GG132" s="57"/>
      <c r="GH132" s="57"/>
      <c r="GI132" s="57">
        <f t="shared" si="1857"/>
        <v>0</v>
      </c>
      <c r="GJ132" s="57">
        <f t="shared" si="1858"/>
        <v>0</v>
      </c>
      <c r="GK132" s="57">
        <f t="shared" si="1859"/>
        <v>0</v>
      </c>
      <c r="GL132" s="243">
        <f t="shared" si="1860"/>
        <v>0</v>
      </c>
      <c r="GM132" s="243">
        <f t="shared" si="1861"/>
        <v>0</v>
      </c>
      <c r="GN132" s="238"/>
      <c r="GO132" s="238"/>
      <c r="GP132" s="58"/>
      <c r="GQ132" s="58"/>
      <c r="GR132" s="57"/>
      <c r="GS132" s="57"/>
      <c r="GT132" s="57"/>
      <c r="GU132" s="57"/>
      <c r="GV132" s="57"/>
      <c r="GW132" s="57"/>
      <c r="GX132" s="57"/>
      <c r="GY132" s="57"/>
      <c r="GZ132" s="57"/>
      <c r="HA132" s="57"/>
      <c r="HB132" s="57">
        <f t="shared" si="1862"/>
        <v>0</v>
      </c>
      <c r="HC132" s="57">
        <f t="shared" si="1863"/>
        <v>0</v>
      </c>
      <c r="HD132" s="57">
        <f t="shared" si="1864"/>
        <v>0</v>
      </c>
      <c r="HE132" s="243">
        <f t="shared" si="1865"/>
        <v>0</v>
      </c>
      <c r="HF132" s="243">
        <f t="shared" si="1866"/>
        <v>0</v>
      </c>
      <c r="HG132" s="238"/>
      <c r="HH132" s="238"/>
      <c r="HI132" s="58"/>
      <c r="HJ132" s="58"/>
      <c r="HK132" s="57"/>
      <c r="HL132" s="57"/>
      <c r="HM132" s="57"/>
      <c r="HN132" s="57"/>
      <c r="HO132" s="57"/>
      <c r="HP132" s="57"/>
      <c r="HQ132" s="57"/>
      <c r="HR132" s="57"/>
      <c r="HS132" s="57"/>
      <c r="HT132" s="57"/>
      <c r="HU132" s="57">
        <f t="shared" si="1867"/>
        <v>0</v>
      </c>
      <c r="HV132" s="57">
        <f t="shared" si="1868"/>
        <v>0</v>
      </c>
      <c r="HW132" s="57">
        <f t="shared" si="1869"/>
        <v>0</v>
      </c>
      <c r="HX132" s="243">
        <f t="shared" si="1870"/>
        <v>0</v>
      </c>
      <c r="HY132" s="243">
        <f t="shared" si="1871"/>
        <v>0</v>
      </c>
      <c r="HZ132" s="238"/>
      <c r="IA132" s="238"/>
      <c r="IB132" s="58"/>
      <c r="IC132" s="58"/>
      <c r="ID132" s="58"/>
      <c r="IE132" s="58"/>
      <c r="IF132" s="57"/>
      <c r="IG132" s="57"/>
      <c r="IH132" s="57"/>
      <c r="II132" s="57"/>
      <c r="IJ132" s="57"/>
      <c r="IK132" s="57"/>
      <c r="IL132" s="57"/>
      <c r="IM132" s="57"/>
      <c r="IN132" s="57">
        <f t="shared" si="1872"/>
        <v>0</v>
      </c>
      <c r="IO132" s="57">
        <f t="shared" si="1873"/>
        <v>0</v>
      </c>
      <c r="IP132" s="57">
        <f t="shared" si="1874"/>
        <v>0</v>
      </c>
      <c r="IQ132" s="243">
        <f t="shared" si="1875"/>
        <v>0</v>
      </c>
      <c r="IR132" s="243">
        <f t="shared" si="1876"/>
        <v>0</v>
      </c>
      <c r="IS132" s="238"/>
      <c r="IT132" s="238"/>
      <c r="IU132" s="58"/>
      <c r="IV132" s="58"/>
      <c r="IW132" s="58"/>
      <c r="IX132" s="58"/>
      <c r="IY132" s="57"/>
      <c r="IZ132" s="57"/>
      <c r="JA132" s="57"/>
      <c r="JB132" s="57"/>
      <c r="JC132" s="57"/>
      <c r="JD132" s="57"/>
      <c r="JE132" s="57"/>
      <c r="JF132" s="57"/>
      <c r="JG132" s="57">
        <f t="shared" si="1877"/>
        <v>0</v>
      </c>
      <c r="JH132" s="57">
        <f t="shared" si="1878"/>
        <v>0</v>
      </c>
      <c r="JI132" s="57">
        <f t="shared" si="1879"/>
        <v>0</v>
      </c>
      <c r="JJ132" s="243">
        <f t="shared" si="1880"/>
        <v>0</v>
      </c>
      <c r="JK132" s="243">
        <f t="shared" si="1881"/>
        <v>0</v>
      </c>
      <c r="JL132" s="238"/>
      <c r="JM132" s="238"/>
      <c r="JN132" s="58"/>
      <c r="JO132" s="58"/>
      <c r="JP132" s="59"/>
      <c r="JQ132" s="60"/>
      <c r="JR132" s="59"/>
      <c r="JS132" s="59"/>
      <c r="JT132" s="519">
        <f t="shared" si="2721"/>
        <v>0</v>
      </c>
      <c r="JU132" s="519">
        <f t="shared" si="2722"/>
        <v>0</v>
      </c>
      <c r="JV132" s="519">
        <f t="shared" si="2723"/>
        <v>0</v>
      </c>
      <c r="JW132" s="519">
        <f t="shared" si="2724"/>
        <v>0</v>
      </c>
      <c r="JX132" s="519">
        <f t="shared" si="2725"/>
        <v>0</v>
      </c>
      <c r="JY132" s="519">
        <f t="shared" si="2726"/>
        <v>0</v>
      </c>
      <c r="JZ132" s="57">
        <f t="shared" si="2426"/>
        <v>0</v>
      </c>
      <c r="KA132" s="57">
        <f t="shared" si="1962"/>
        <v>0</v>
      </c>
      <c r="KB132" s="57">
        <f t="shared" si="1963"/>
        <v>0</v>
      </c>
      <c r="KC132" s="243">
        <f t="shared" si="2727"/>
        <v>0</v>
      </c>
      <c r="KD132" s="243">
        <f t="shared" si="2728"/>
        <v>0</v>
      </c>
      <c r="KE132" s="58"/>
      <c r="KF132" s="58"/>
      <c r="KG132" s="76"/>
      <c r="KH132" s="76"/>
      <c r="KI132" s="126"/>
      <c r="KJ132" s="126"/>
    </row>
    <row r="133" spans="1:296" s="4" customFormat="1" x14ac:dyDescent="0.2">
      <c r="A133" s="126">
        <v>1</v>
      </c>
      <c r="B133" s="126"/>
      <c r="C133" s="217"/>
      <c r="D133" s="215"/>
      <c r="E133" s="84"/>
      <c r="F133" s="75"/>
      <c r="G133" s="77"/>
      <c r="H133" s="115"/>
      <c r="I133" s="115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>
        <f t="shared" si="2800"/>
        <v>0</v>
      </c>
      <c r="U133" s="57">
        <f t="shared" si="2801"/>
        <v>0</v>
      </c>
      <c r="V133" s="57">
        <f t="shared" si="2802"/>
        <v>0</v>
      </c>
      <c r="W133" s="243">
        <f t="shared" si="2585"/>
        <v>0</v>
      </c>
      <c r="X133" s="243">
        <f t="shared" si="2586"/>
        <v>0</v>
      </c>
      <c r="Y133" s="238"/>
      <c r="Z133" s="238"/>
      <c r="AA133" s="58"/>
      <c r="AB133" s="58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>
        <f t="shared" si="1817"/>
        <v>0</v>
      </c>
      <c r="AN133" s="57">
        <f t="shared" si="1818"/>
        <v>0</v>
      </c>
      <c r="AO133" s="57">
        <f t="shared" si="1819"/>
        <v>0</v>
      </c>
      <c r="AP133" s="243">
        <f t="shared" si="1820"/>
        <v>0</v>
      </c>
      <c r="AQ133" s="243">
        <f t="shared" si="1821"/>
        <v>0</v>
      </c>
      <c r="AR133" s="238"/>
      <c r="AS133" s="238"/>
      <c r="AT133" s="58"/>
      <c r="AU133" s="58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>
        <f t="shared" si="1822"/>
        <v>0</v>
      </c>
      <c r="BG133" s="57">
        <f t="shared" si="1823"/>
        <v>0</v>
      </c>
      <c r="BH133" s="57">
        <f t="shared" si="1824"/>
        <v>0</v>
      </c>
      <c r="BI133" s="243">
        <f t="shared" si="1825"/>
        <v>0</v>
      </c>
      <c r="BJ133" s="243">
        <f t="shared" si="1826"/>
        <v>0</v>
      </c>
      <c r="BK133" s="238"/>
      <c r="BL133" s="238"/>
      <c r="BM133" s="58"/>
      <c r="BN133" s="58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>
        <f t="shared" si="1827"/>
        <v>0</v>
      </c>
      <c r="BZ133" s="57">
        <f t="shared" si="1828"/>
        <v>0</v>
      </c>
      <c r="CA133" s="57">
        <f t="shared" si="1829"/>
        <v>0</v>
      </c>
      <c r="CB133" s="243">
        <f t="shared" si="1830"/>
        <v>0</v>
      </c>
      <c r="CC133" s="243">
        <f t="shared" si="1831"/>
        <v>0</v>
      </c>
      <c r="CD133" s="238"/>
      <c r="CE133" s="238"/>
      <c r="CF133" s="58"/>
      <c r="CG133" s="58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>
        <f t="shared" si="1832"/>
        <v>0</v>
      </c>
      <c r="CS133" s="57">
        <f t="shared" si="1833"/>
        <v>0</v>
      </c>
      <c r="CT133" s="57">
        <f t="shared" si="1834"/>
        <v>0</v>
      </c>
      <c r="CU133" s="243">
        <f t="shared" si="1835"/>
        <v>0</v>
      </c>
      <c r="CV133" s="243">
        <f t="shared" si="1836"/>
        <v>0</v>
      </c>
      <c r="CW133" s="238"/>
      <c r="CX133" s="238"/>
      <c r="CY133" s="58"/>
      <c r="CZ133" s="58"/>
      <c r="DA133" s="57"/>
      <c r="DB133" s="57"/>
      <c r="DC133" s="57"/>
      <c r="DD133" s="57"/>
      <c r="DE133" s="57"/>
      <c r="DF133" s="57"/>
      <c r="DG133" s="57"/>
      <c r="DH133" s="57"/>
      <c r="DI133" s="57"/>
      <c r="DJ133" s="57"/>
      <c r="DK133" s="57">
        <f t="shared" si="1837"/>
        <v>0</v>
      </c>
      <c r="DL133" s="57">
        <f t="shared" si="1838"/>
        <v>0</v>
      </c>
      <c r="DM133" s="57">
        <f t="shared" si="1839"/>
        <v>0</v>
      </c>
      <c r="DN133" s="243">
        <f t="shared" si="1840"/>
        <v>0</v>
      </c>
      <c r="DO133" s="243">
        <f t="shared" si="1841"/>
        <v>0</v>
      </c>
      <c r="DP133" s="238"/>
      <c r="DQ133" s="238"/>
      <c r="DR133" s="58"/>
      <c r="DS133" s="58"/>
      <c r="DT133" s="57"/>
      <c r="DU133" s="57"/>
      <c r="DV133" s="57"/>
      <c r="DW133" s="57"/>
      <c r="DX133" s="57"/>
      <c r="DY133" s="57"/>
      <c r="DZ133" s="57"/>
      <c r="EA133" s="57"/>
      <c r="EB133" s="57"/>
      <c r="EC133" s="57"/>
      <c r="ED133" s="57">
        <f t="shared" si="1842"/>
        <v>0</v>
      </c>
      <c r="EE133" s="57">
        <f t="shared" si="1843"/>
        <v>0</v>
      </c>
      <c r="EF133" s="57">
        <f t="shared" si="1844"/>
        <v>0</v>
      </c>
      <c r="EG133" s="243">
        <f t="shared" si="1845"/>
        <v>0</v>
      </c>
      <c r="EH133" s="243">
        <f t="shared" si="1846"/>
        <v>0</v>
      </c>
      <c r="EI133" s="238"/>
      <c r="EJ133" s="238"/>
      <c r="EK133" s="58"/>
      <c r="EL133" s="58"/>
      <c r="EM133" s="57"/>
      <c r="EN133" s="57"/>
      <c r="EO133" s="57"/>
      <c r="EP133" s="57"/>
      <c r="EQ133" s="57"/>
      <c r="ER133" s="57"/>
      <c r="ES133" s="57"/>
      <c r="ET133" s="57"/>
      <c r="EU133" s="57"/>
      <c r="EV133" s="57"/>
      <c r="EW133" s="57">
        <f t="shared" si="1847"/>
        <v>0</v>
      </c>
      <c r="EX133" s="57">
        <f t="shared" si="1848"/>
        <v>0</v>
      </c>
      <c r="EY133" s="57">
        <f t="shared" si="1849"/>
        <v>0</v>
      </c>
      <c r="EZ133" s="243">
        <f t="shared" si="1850"/>
        <v>0</v>
      </c>
      <c r="FA133" s="243">
        <f t="shared" si="1851"/>
        <v>0</v>
      </c>
      <c r="FB133" s="238"/>
      <c r="FC133" s="238"/>
      <c r="FD133" s="58"/>
      <c r="FE133" s="58"/>
      <c r="FF133" s="57"/>
      <c r="FG133" s="57"/>
      <c r="FH133" s="57"/>
      <c r="FI133" s="57"/>
      <c r="FJ133" s="57"/>
      <c r="FK133" s="57"/>
      <c r="FL133" s="57"/>
      <c r="FM133" s="57"/>
      <c r="FN133" s="57"/>
      <c r="FO133" s="57"/>
      <c r="FP133" s="57">
        <f t="shared" si="1852"/>
        <v>0</v>
      </c>
      <c r="FQ133" s="57">
        <f t="shared" si="1853"/>
        <v>0</v>
      </c>
      <c r="FR133" s="57">
        <f t="shared" si="1854"/>
        <v>0</v>
      </c>
      <c r="FS133" s="243">
        <f t="shared" si="1855"/>
        <v>0</v>
      </c>
      <c r="FT133" s="243">
        <f t="shared" si="1856"/>
        <v>0</v>
      </c>
      <c r="FU133" s="238"/>
      <c r="FV133" s="238"/>
      <c r="FW133" s="58"/>
      <c r="FX133" s="58"/>
      <c r="FY133" s="57"/>
      <c r="FZ133" s="57"/>
      <c r="GA133" s="57"/>
      <c r="GB133" s="57"/>
      <c r="GC133" s="57"/>
      <c r="GD133" s="57"/>
      <c r="GE133" s="57"/>
      <c r="GF133" s="57"/>
      <c r="GG133" s="57"/>
      <c r="GH133" s="57"/>
      <c r="GI133" s="57">
        <f t="shared" si="1857"/>
        <v>0</v>
      </c>
      <c r="GJ133" s="57">
        <f t="shared" si="1858"/>
        <v>0</v>
      </c>
      <c r="GK133" s="57">
        <f t="shared" si="1859"/>
        <v>0</v>
      </c>
      <c r="GL133" s="243">
        <f t="shared" si="1860"/>
        <v>0</v>
      </c>
      <c r="GM133" s="243">
        <f t="shared" si="1861"/>
        <v>0</v>
      </c>
      <c r="GN133" s="238"/>
      <c r="GO133" s="238"/>
      <c r="GP133" s="58"/>
      <c r="GQ133" s="58"/>
      <c r="GR133" s="57"/>
      <c r="GS133" s="57"/>
      <c r="GT133" s="57"/>
      <c r="GU133" s="57"/>
      <c r="GV133" s="57"/>
      <c r="GW133" s="57"/>
      <c r="GX133" s="57"/>
      <c r="GY133" s="57"/>
      <c r="GZ133" s="57"/>
      <c r="HA133" s="57"/>
      <c r="HB133" s="57">
        <f t="shared" si="1862"/>
        <v>0</v>
      </c>
      <c r="HC133" s="57">
        <f t="shared" si="1863"/>
        <v>0</v>
      </c>
      <c r="HD133" s="57">
        <f t="shared" si="1864"/>
        <v>0</v>
      </c>
      <c r="HE133" s="243">
        <f t="shared" si="1865"/>
        <v>0</v>
      </c>
      <c r="HF133" s="243">
        <f t="shared" si="1866"/>
        <v>0</v>
      </c>
      <c r="HG133" s="238"/>
      <c r="HH133" s="238"/>
      <c r="HI133" s="58"/>
      <c r="HJ133" s="58"/>
      <c r="HK133" s="57"/>
      <c r="HL133" s="57"/>
      <c r="HM133" s="57"/>
      <c r="HN133" s="57"/>
      <c r="HO133" s="57"/>
      <c r="HP133" s="57"/>
      <c r="HQ133" s="57"/>
      <c r="HR133" s="57"/>
      <c r="HS133" s="57"/>
      <c r="HT133" s="57"/>
      <c r="HU133" s="57">
        <f t="shared" si="1867"/>
        <v>0</v>
      </c>
      <c r="HV133" s="57">
        <f t="shared" si="1868"/>
        <v>0</v>
      </c>
      <c r="HW133" s="57">
        <f t="shared" si="1869"/>
        <v>0</v>
      </c>
      <c r="HX133" s="243">
        <f t="shared" si="1870"/>
        <v>0</v>
      </c>
      <c r="HY133" s="243">
        <f t="shared" si="1871"/>
        <v>0</v>
      </c>
      <c r="HZ133" s="238"/>
      <c r="IA133" s="238"/>
      <c r="IB133" s="58"/>
      <c r="IC133" s="58"/>
      <c r="ID133" s="58"/>
      <c r="IE133" s="58"/>
      <c r="IF133" s="57"/>
      <c r="IG133" s="57"/>
      <c r="IH133" s="57"/>
      <c r="II133" s="57"/>
      <c r="IJ133" s="57"/>
      <c r="IK133" s="57"/>
      <c r="IL133" s="57"/>
      <c r="IM133" s="57"/>
      <c r="IN133" s="57">
        <f t="shared" si="1872"/>
        <v>0</v>
      </c>
      <c r="IO133" s="57">
        <f t="shared" si="1873"/>
        <v>0</v>
      </c>
      <c r="IP133" s="57">
        <f t="shared" si="1874"/>
        <v>0</v>
      </c>
      <c r="IQ133" s="243">
        <f t="shared" si="1875"/>
        <v>0</v>
      </c>
      <c r="IR133" s="243">
        <f t="shared" si="1876"/>
        <v>0</v>
      </c>
      <c r="IS133" s="238"/>
      <c r="IT133" s="238"/>
      <c r="IU133" s="58"/>
      <c r="IV133" s="58"/>
      <c r="IW133" s="58"/>
      <c r="IX133" s="58"/>
      <c r="IY133" s="57"/>
      <c r="IZ133" s="57"/>
      <c r="JA133" s="57"/>
      <c r="JB133" s="57"/>
      <c r="JC133" s="57"/>
      <c r="JD133" s="57"/>
      <c r="JE133" s="57"/>
      <c r="JF133" s="57"/>
      <c r="JG133" s="57">
        <f t="shared" si="1877"/>
        <v>0</v>
      </c>
      <c r="JH133" s="57">
        <f t="shared" si="1878"/>
        <v>0</v>
      </c>
      <c r="JI133" s="57">
        <f t="shared" si="1879"/>
        <v>0</v>
      </c>
      <c r="JJ133" s="243">
        <f t="shared" si="1880"/>
        <v>0</v>
      </c>
      <c r="JK133" s="243">
        <f t="shared" si="1881"/>
        <v>0</v>
      </c>
      <c r="JL133" s="238"/>
      <c r="JM133" s="238"/>
      <c r="JN133" s="58"/>
      <c r="JO133" s="58"/>
      <c r="JP133" s="59"/>
      <c r="JQ133" s="60"/>
      <c r="JR133" s="59"/>
      <c r="JS133" s="59"/>
      <c r="JT133" s="519">
        <f t="shared" si="2721"/>
        <v>0</v>
      </c>
      <c r="JU133" s="519">
        <f t="shared" si="2722"/>
        <v>0</v>
      </c>
      <c r="JV133" s="519">
        <f t="shared" si="2723"/>
        <v>0</v>
      </c>
      <c r="JW133" s="519">
        <f t="shared" si="2724"/>
        <v>0</v>
      </c>
      <c r="JX133" s="519">
        <f t="shared" si="2725"/>
        <v>0</v>
      </c>
      <c r="JY133" s="519">
        <f t="shared" si="2726"/>
        <v>0</v>
      </c>
      <c r="JZ133" s="57">
        <f t="shared" si="2426"/>
        <v>0</v>
      </c>
      <c r="KA133" s="57">
        <f t="shared" si="1962"/>
        <v>0</v>
      </c>
      <c r="KB133" s="57">
        <f t="shared" si="1963"/>
        <v>0</v>
      </c>
      <c r="KC133" s="243">
        <f t="shared" si="2727"/>
        <v>0</v>
      </c>
      <c r="KD133" s="243">
        <f t="shared" si="2728"/>
        <v>0</v>
      </c>
      <c r="KE133" s="58"/>
      <c r="KF133" s="58"/>
      <c r="KG133" s="76"/>
      <c r="KH133" s="76"/>
      <c r="KI133" s="126"/>
      <c r="KJ133" s="126"/>
    </row>
    <row r="134" spans="1:296" s="4" customFormat="1" x14ac:dyDescent="0.2">
      <c r="A134" s="126">
        <v>1</v>
      </c>
      <c r="B134" s="126"/>
      <c r="C134" s="217"/>
      <c r="D134" s="297"/>
      <c r="E134" s="84"/>
      <c r="F134" s="258"/>
      <c r="G134" s="77"/>
      <c r="H134" s="115"/>
      <c r="I134" s="115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>
        <f t="shared" si="2800"/>
        <v>0</v>
      </c>
      <c r="U134" s="57">
        <f t="shared" si="2801"/>
        <v>0</v>
      </c>
      <c r="V134" s="57">
        <f t="shared" si="2802"/>
        <v>0</v>
      </c>
      <c r="W134" s="243">
        <f t="shared" si="2585"/>
        <v>0</v>
      </c>
      <c r="X134" s="243">
        <f t="shared" si="2586"/>
        <v>0</v>
      </c>
      <c r="Y134" s="238"/>
      <c r="Z134" s="238"/>
      <c r="AA134" s="58"/>
      <c r="AB134" s="58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>
        <f t="shared" si="1817"/>
        <v>0</v>
      </c>
      <c r="AN134" s="57">
        <f t="shared" si="1818"/>
        <v>0</v>
      </c>
      <c r="AO134" s="57">
        <f t="shared" si="1819"/>
        <v>0</v>
      </c>
      <c r="AP134" s="243">
        <f t="shared" si="1820"/>
        <v>0</v>
      </c>
      <c r="AQ134" s="243">
        <f t="shared" si="1821"/>
        <v>0</v>
      </c>
      <c r="AR134" s="238"/>
      <c r="AS134" s="238"/>
      <c r="AT134" s="58"/>
      <c r="AU134" s="58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>
        <f t="shared" si="1822"/>
        <v>0</v>
      </c>
      <c r="BG134" s="57">
        <f t="shared" si="1823"/>
        <v>0</v>
      </c>
      <c r="BH134" s="57">
        <f t="shared" si="1824"/>
        <v>0</v>
      </c>
      <c r="BI134" s="243">
        <f t="shared" si="1825"/>
        <v>0</v>
      </c>
      <c r="BJ134" s="243">
        <f t="shared" si="1826"/>
        <v>0</v>
      </c>
      <c r="BK134" s="238"/>
      <c r="BL134" s="238"/>
      <c r="BM134" s="58"/>
      <c r="BN134" s="58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>
        <f t="shared" si="1827"/>
        <v>0</v>
      </c>
      <c r="BZ134" s="57">
        <f t="shared" si="1828"/>
        <v>0</v>
      </c>
      <c r="CA134" s="57">
        <f t="shared" si="1829"/>
        <v>0</v>
      </c>
      <c r="CB134" s="243">
        <f t="shared" si="1830"/>
        <v>0</v>
      </c>
      <c r="CC134" s="243">
        <f t="shared" si="1831"/>
        <v>0</v>
      </c>
      <c r="CD134" s="238"/>
      <c r="CE134" s="238"/>
      <c r="CF134" s="58"/>
      <c r="CG134" s="58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>
        <f t="shared" si="1832"/>
        <v>0</v>
      </c>
      <c r="CS134" s="57">
        <f t="shared" si="1833"/>
        <v>0</v>
      </c>
      <c r="CT134" s="57">
        <f t="shared" si="1834"/>
        <v>0</v>
      </c>
      <c r="CU134" s="243">
        <f t="shared" si="1835"/>
        <v>0</v>
      </c>
      <c r="CV134" s="243">
        <f t="shared" si="1836"/>
        <v>0</v>
      </c>
      <c r="CW134" s="238"/>
      <c r="CX134" s="238"/>
      <c r="CY134" s="58"/>
      <c r="CZ134" s="58"/>
      <c r="DA134" s="57"/>
      <c r="DB134" s="57"/>
      <c r="DC134" s="57"/>
      <c r="DD134" s="57"/>
      <c r="DE134" s="57"/>
      <c r="DF134" s="57"/>
      <c r="DG134" s="57"/>
      <c r="DH134" s="57"/>
      <c r="DI134" s="57"/>
      <c r="DJ134" s="57"/>
      <c r="DK134" s="57">
        <f t="shared" si="1837"/>
        <v>0</v>
      </c>
      <c r="DL134" s="57">
        <f t="shared" si="1838"/>
        <v>0</v>
      </c>
      <c r="DM134" s="57">
        <f t="shared" si="1839"/>
        <v>0</v>
      </c>
      <c r="DN134" s="243">
        <f t="shared" si="1840"/>
        <v>0</v>
      </c>
      <c r="DO134" s="243">
        <f t="shared" si="1841"/>
        <v>0</v>
      </c>
      <c r="DP134" s="238"/>
      <c r="DQ134" s="238"/>
      <c r="DR134" s="58"/>
      <c r="DS134" s="58"/>
      <c r="DT134" s="57"/>
      <c r="DU134" s="57"/>
      <c r="DV134" s="57"/>
      <c r="DW134" s="57"/>
      <c r="DX134" s="57"/>
      <c r="DY134" s="57"/>
      <c r="DZ134" s="57"/>
      <c r="EA134" s="57"/>
      <c r="EB134" s="57"/>
      <c r="EC134" s="57"/>
      <c r="ED134" s="57">
        <f t="shared" si="1842"/>
        <v>0</v>
      </c>
      <c r="EE134" s="57">
        <f t="shared" si="1843"/>
        <v>0</v>
      </c>
      <c r="EF134" s="57">
        <f t="shared" si="1844"/>
        <v>0</v>
      </c>
      <c r="EG134" s="243">
        <f t="shared" si="1845"/>
        <v>0</v>
      </c>
      <c r="EH134" s="243">
        <f t="shared" si="1846"/>
        <v>0</v>
      </c>
      <c r="EI134" s="238"/>
      <c r="EJ134" s="238"/>
      <c r="EK134" s="58"/>
      <c r="EL134" s="58"/>
      <c r="EM134" s="57"/>
      <c r="EN134" s="57"/>
      <c r="EO134" s="57"/>
      <c r="EP134" s="57"/>
      <c r="EQ134" s="57"/>
      <c r="ER134" s="57"/>
      <c r="ES134" s="57"/>
      <c r="ET134" s="57"/>
      <c r="EU134" s="57"/>
      <c r="EV134" s="57"/>
      <c r="EW134" s="57">
        <f t="shared" si="1847"/>
        <v>0</v>
      </c>
      <c r="EX134" s="57">
        <f t="shared" si="1848"/>
        <v>0</v>
      </c>
      <c r="EY134" s="57">
        <f t="shared" si="1849"/>
        <v>0</v>
      </c>
      <c r="EZ134" s="243">
        <f t="shared" si="1850"/>
        <v>0</v>
      </c>
      <c r="FA134" s="243">
        <f t="shared" si="1851"/>
        <v>0</v>
      </c>
      <c r="FB134" s="238"/>
      <c r="FC134" s="238"/>
      <c r="FD134" s="58"/>
      <c r="FE134" s="58"/>
      <c r="FF134" s="57"/>
      <c r="FG134" s="57"/>
      <c r="FH134" s="57"/>
      <c r="FI134" s="57"/>
      <c r="FJ134" s="57"/>
      <c r="FK134" s="57"/>
      <c r="FL134" s="57"/>
      <c r="FM134" s="57"/>
      <c r="FN134" s="57"/>
      <c r="FO134" s="57"/>
      <c r="FP134" s="57">
        <f t="shared" si="1852"/>
        <v>0</v>
      </c>
      <c r="FQ134" s="57">
        <f t="shared" si="1853"/>
        <v>0</v>
      </c>
      <c r="FR134" s="57">
        <f t="shared" si="1854"/>
        <v>0</v>
      </c>
      <c r="FS134" s="243">
        <f t="shared" si="1855"/>
        <v>0</v>
      </c>
      <c r="FT134" s="243">
        <f t="shared" si="1856"/>
        <v>0</v>
      </c>
      <c r="FU134" s="238"/>
      <c r="FV134" s="238"/>
      <c r="FW134" s="58"/>
      <c r="FX134" s="58"/>
      <c r="FY134" s="57"/>
      <c r="FZ134" s="57"/>
      <c r="GA134" s="57"/>
      <c r="GB134" s="57"/>
      <c r="GC134" s="57"/>
      <c r="GD134" s="57"/>
      <c r="GE134" s="57"/>
      <c r="GF134" s="57"/>
      <c r="GG134" s="57"/>
      <c r="GH134" s="57"/>
      <c r="GI134" s="57">
        <f t="shared" si="1857"/>
        <v>0</v>
      </c>
      <c r="GJ134" s="57">
        <f t="shared" si="1858"/>
        <v>0</v>
      </c>
      <c r="GK134" s="57">
        <f t="shared" si="1859"/>
        <v>0</v>
      </c>
      <c r="GL134" s="243">
        <f t="shared" si="1860"/>
        <v>0</v>
      </c>
      <c r="GM134" s="243">
        <f t="shared" si="1861"/>
        <v>0</v>
      </c>
      <c r="GN134" s="238"/>
      <c r="GO134" s="238"/>
      <c r="GP134" s="58"/>
      <c r="GQ134" s="58"/>
      <c r="GR134" s="57"/>
      <c r="GS134" s="57"/>
      <c r="GT134" s="57"/>
      <c r="GU134" s="57"/>
      <c r="GV134" s="57"/>
      <c r="GW134" s="57"/>
      <c r="GX134" s="57"/>
      <c r="GY134" s="57"/>
      <c r="GZ134" s="57"/>
      <c r="HA134" s="57"/>
      <c r="HB134" s="57">
        <f t="shared" si="1862"/>
        <v>0</v>
      </c>
      <c r="HC134" s="57">
        <f t="shared" si="1863"/>
        <v>0</v>
      </c>
      <c r="HD134" s="57">
        <f t="shared" si="1864"/>
        <v>0</v>
      </c>
      <c r="HE134" s="243">
        <f t="shared" si="1865"/>
        <v>0</v>
      </c>
      <c r="HF134" s="243">
        <f t="shared" si="1866"/>
        <v>0</v>
      </c>
      <c r="HG134" s="238"/>
      <c r="HH134" s="238"/>
      <c r="HI134" s="58"/>
      <c r="HJ134" s="58"/>
      <c r="HK134" s="57"/>
      <c r="HL134" s="57"/>
      <c r="HM134" s="57"/>
      <c r="HN134" s="57"/>
      <c r="HO134" s="57"/>
      <c r="HP134" s="57"/>
      <c r="HQ134" s="57"/>
      <c r="HR134" s="57"/>
      <c r="HS134" s="57"/>
      <c r="HT134" s="57"/>
      <c r="HU134" s="57">
        <f t="shared" si="1867"/>
        <v>0</v>
      </c>
      <c r="HV134" s="57">
        <f t="shared" si="1868"/>
        <v>0</v>
      </c>
      <c r="HW134" s="57">
        <f t="shared" si="1869"/>
        <v>0</v>
      </c>
      <c r="HX134" s="243">
        <f t="shared" si="1870"/>
        <v>0</v>
      </c>
      <c r="HY134" s="243">
        <f t="shared" si="1871"/>
        <v>0</v>
      </c>
      <c r="HZ134" s="238"/>
      <c r="IA134" s="238"/>
      <c r="IB134" s="58"/>
      <c r="IC134" s="58"/>
      <c r="ID134" s="58"/>
      <c r="IE134" s="58"/>
      <c r="IF134" s="57"/>
      <c r="IG134" s="57"/>
      <c r="IH134" s="57"/>
      <c r="II134" s="57"/>
      <c r="IJ134" s="57"/>
      <c r="IK134" s="57"/>
      <c r="IL134" s="57"/>
      <c r="IM134" s="57"/>
      <c r="IN134" s="57">
        <f t="shared" si="1872"/>
        <v>0</v>
      </c>
      <c r="IO134" s="57">
        <f t="shared" si="1873"/>
        <v>0</v>
      </c>
      <c r="IP134" s="57">
        <f t="shared" si="1874"/>
        <v>0</v>
      </c>
      <c r="IQ134" s="243">
        <f t="shared" si="1875"/>
        <v>0</v>
      </c>
      <c r="IR134" s="243">
        <f t="shared" si="1876"/>
        <v>0</v>
      </c>
      <c r="IS134" s="238"/>
      <c r="IT134" s="238"/>
      <c r="IU134" s="58"/>
      <c r="IV134" s="58"/>
      <c r="IW134" s="58"/>
      <c r="IX134" s="58"/>
      <c r="IY134" s="57"/>
      <c r="IZ134" s="57"/>
      <c r="JA134" s="57"/>
      <c r="JB134" s="57"/>
      <c r="JC134" s="57"/>
      <c r="JD134" s="57"/>
      <c r="JE134" s="57"/>
      <c r="JF134" s="57"/>
      <c r="JG134" s="57">
        <f t="shared" si="1877"/>
        <v>0</v>
      </c>
      <c r="JH134" s="57">
        <f t="shared" si="1878"/>
        <v>0</v>
      </c>
      <c r="JI134" s="57">
        <f t="shared" si="1879"/>
        <v>0</v>
      </c>
      <c r="JJ134" s="243">
        <f t="shared" si="1880"/>
        <v>0</v>
      </c>
      <c r="JK134" s="243">
        <f t="shared" si="1881"/>
        <v>0</v>
      </c>
      <c r="JL134" s="238"/>
      <c r="JM134" s="238"/>
      <c r="JN134" s="58"/>
      <c r="JO134" s="58"/>
      <c r="JP134" s="59"/>
      <c r="JQ134" s="60"/>
      <c r="JR134" s="59"/>
      <c r="JS134" s="59"/>
      <c r="JT134" s="519">
        <f t="shared" si="2721"/>
        <v>0</v>
      </c>
      <c r="JU134" s="519">
        <f t="shared" si="2722"/>
        <v>0</v>
      </c>
      <c r="JV134" s="519">
        <f t="shared" si="2723"/>
        <v>0</v>
      </c>
      <c r="JW134" s="519">
        <f t="shared" si="2724"/>
        <v>0</v>
      </c>
      <c r="JX134" s="519">
        <f t="shared" si="2725"/>
        <v>0</v>
      </c>
      <c r="JY134" s="519">
        <f t="shared" si="2726"/>
        <v>0</v>
      </c>
      <c r="JZ134" s="57">
        <f t="shared" si="2426"/>
        <v>0</v>
      </c>
      <c r="KA134" s="57">
        <f t="shared" si="1962"/>
        <v>0</v>
      </c>
      <c r="KB134" s="57">
        <f t="shared" si="1963"/>
        <v>0</v>
      </c>
      <c r="KC134" s="243">
        <f t="shared" si="2727"/>
        <v>0</v>
      </c>
      <c r="KD134" s="243">
        <f t="shared" si="2728"/>
        <v>0</v>
      </c>
      <c r="KE134" s="58"/>
      <c r="KF134" s="58"/>
      <c r="KG134" s="76"/>
      <c r="KH134" s="76"/>
      <c r="KI134" s="126"/>
      <c r="KJ134" s="126"/>
    </row>
    <row r="135" spans="1:296" s="4" customFormat="1" x14ac:dyDescent="0.2">
      <c r="A135" s="126">
        <v>1</v>
      </c>
      <c r="B135" s="126"/>
      <c r="C135" s="217"/>
      <c r="D135" s="297"/>
      <c r="E135" s="84"/>
      <c r="F135" s="258"/>
      <c r="G135" s="77"/>
      <c r="H135" s="115"/>
      <c r="I135" s="115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>
        <f t="shared" si="2800"/>
        <v>0</v>
      </c>
      <c r="U135" s="57">
        <f t="shared" si="2801"/>
        <v>0</v>
      </c>
      <c r="V135" s="57">
        <f t="shared" si="2802"/>
        <v>0</v>
      </c>
      <c r="W135" s="243">
        <f t="shared" si="2585"/>
        <v>0</v>
      </c>
      <c r="X135" s="243">
        <f t="shared" si="2586"/>
        <v>0</v>
      </c>
      <c r="Y135" s="238"/>
      <c r="Z135" s="238"/>
      <c r="AA135" s="58"/>
      <c r="AB135" s="58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>
        <f t="shared" si="1817"/>
        <v>0</v>
      </c>
      <c r="AN135" s="57">
        <f t="shared" si="1818"/>
        <v>0</v>
      </c>
      <c r="AO135" s="57">
        <f t="shared" si="1819"/>
        <v>0</v>
      </c>
      <c r="AP135" s="243">
        <f t="shared" si="1820"/>
        <v>0</v>
      </c>
      <c r="AQ135" s="243">
        <f t="shared" si="1821"/>
        <v>0</v>
      </c>
      <c r="AR135" s="238"/>
      <c r="AS135" s="238"/>
      <c r="AT135" s="58"/>
      <c r="AU135" s="58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>
        <f t="shared" si="1822"/>
        <v>0</v>
      </c>
      <c r="BG135" s="57">
        <f t="shared" si="1823"/>
        <v>0</v>
      </c>
      <c r="BH135" s="57">
        <f t="shared" si="1824"/>
        <v>0</v>
      </c>
      <c r="BI135" s="243">
        <f t="shared" si="1825"/>
        <v>0</v>
      </c>
      <c r="BJ135" s="243">
        <f t="shared" si="1826"/>
        <v>0</v>
      </c>
      <c r="BK135" s="238"/>
      <c r="BL135" s="238"/>
      <c r="BM135" s="58"/>
      <c r="BN135" s="58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>
        <f t="shared" si="1827"/>
        <v>0</v>
      </c>
      <c r="BZ135" s="57">
        <f t="shared" si="1828"/>
        <v>0</v>
      </c>
      <c r="CA135" s="57">
        <f t="shared" si="1829"/>
        <v>0</v>
      </c>
      <c r="CB135" s="243">
        <f t="shared" si="1830"/>
        <v>0</v>
      </c>
      <c r="CC135" s="243">
        <f t="shared" si="1831"/>
        <v>0</v>
      </c>
      <c r="CD135" s="238"/>
      <c r="CE135" s="238"/>
      <c r="CF135" s="58"/>
      <c r="CG135" s="58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>
        <f t="shared" si="1832"/>
        <v>0</v>
      </c>
      <c r="CS135" s="57">
        <f t="shared" si="1833"/>
        <v>0</v>
      </c>
      <c r="CT135" s="57">
        <f t="shared" si="1834"/>
        <v>0</v>
      </c>
      <c r="CU135" s="243">
        <f t="shared" si="1835"/>
        <v>0</v>
      </c>
      <c r="CV135" s="243">
        <f t="shared" si="1836"/>
        <v>0</v>
      </c>
      <c r="CW135" s="238"/>
      <c r="CX135" s="238"/>
      <c r="CY135" s="58"/>
      <c r="CZ135" s="58"/>
      <c r="DA135" s="57"/>
      <c r="DB135" s="57"/>
      <c r="DC135" s="57"/>
      <c r="DD135" s="57"/>
      <c r="DE135" s="57"/>
      <c r="DF135" s="57"/>
      <c r="DG135" s="57"/>
      <c r="DH135" s="57"/>
      <c r="DI135" s="57"/>
      <c r="DJ135" s="57"/>
      <c r="DK135" s="57">
        <f t="shared" si="1837"/>
        <v>0</v>
      </c>
      <c r="DL135" s="57">
        <f t="shared" si="1838"/>
        <v>0</v>
      </c>
      <c r="DM135" s="57">
        <f t="shared" si="1839"/>
        <v>0</v>
      </c>
      <c r="DN135" s="243">
        <f t="shared" si="1840"/>
        <v>0</v>
      </c>
      <c r="DO135" s="243">
        <f t="shared" si="1841"/>
        <v>0</v>
      </c>
      <c r="DP135" s="238"/>
      <c r="DQ135" s="238"/>
      <c r="DR135" s="58"/>
      <c r="DS135" s="58"/>
      <c r="DT135" s="57"/>
      <c r="DU135" s="57"/>
      <c r="DV135" s="57"/>
      <c r="DW135" s="57"/>
      <c r="DX135" s="57"/>
      <c r="DY135" s="57"/>
      <c r="DZ135" s="57"/>
      <c r="EA135" s="57"/>
      <c r="EB135" s="57"/>
      <c r="EC135" s="57"/>
      <c r="ED135" s="57">
        <f t="shared" si="1842"/>
        <v>0</v>
      </c>
      <c r="EE135" s="57">
        <f t="shared" si="1843"/>
        <v>0</v>
      </c>
      <c r="EF135" s="57">
        <f t="shared" si="1844"/>
        <v>0</v>
      </c>
      <c r="EG135" s="243">
        <f t="shared" si="1845"/>
        <v>0</v>
      </c>
      <c r="EH135" s="243">
        <f t="shared" si="1846"/>
        <v>0</v>
      </c>
      <c r="EI135" s="238"/>
      <c r="EJ135" s="238"/>
      <c r="EK135" s="58"/>
      <c r="EL135" s="58"/>
      <c r="EM135" s="57"/>
      <c r="EN135" s="57"/>
      <c r="EO135" s="57"/>
      <c r="EP135" s="57"/>
      <c r="EQ135" s="57"/>
      <c r="ER135" s="57"/>
      <c r="ES135" s="57"/>
      <c r="ET135" s="57"/>
      <c r="EU135" s="57"/>
      <c r="EV135" s="57"/>
      <c r="EW135" s="57">
        <f t="shared" si="1847"/>
        <v>0</v>
      </c>
      <c r="EX135" s="57">
        <f t="shared" si="1848"/>
        <v>0</v>
      </c>
      <c r="EY135" s="57">
        <f t="shared" si="1849"/>
        <v>0</v>
      </c>
      <c r="EZ135" s="243">
        <f t="shared" si="1850"/>
        <v>0</v>
      </c>
      <c r="FA135" s="243">
        <f t="shared" si="1851"/>
        <v>0</v>
      </c>
      <c r="FB135" s="238"/>
      <c r="FC135" s="238"/>
      <c r="FD135" s="58"/>
      <c r="FE135" s="58"/>
      <c r="FF135" s="57"/>
      <c r="FG135" s="57"/>
      <c r="FH135" s="57"/>
      <c r="FI135" s="57"/>
      <c r="FJ135" s="57"/>
      <c r="FK135" s="57"/>
      <c r="FL135" s="57"/>
      <c r="FM135" s="57"/>
      <c r="FN135" s="57"/>
      <c r="FO135" s="57"/>
      <c r="FP135" s="57">
        <f t="shared" si="1852"/>
        <v>0</v>
      </c>
      <c r="FQ135" s="57">
        <f t="shared" si="1853"/>
        <v>0</v>
      </c>
      <c r="FR135" s="57">
        <f t="shared" si="1854"/>
        <v>0</v>
      </c>
      <c r="FS135" s="243">
        <f t="shared" si="1855"/>
        <v>0</v>
      </c>
      <c r="FT135" s="243">
        <f t="shared" si="1856"/>
        <v>0</v>
      </c>
      <c r="FU135" s="238"/>
      <c r="FV135" s="238"/>
      <c r="FW135" s="58"/>
      <c r="FX135" s="58"/>
      <c r="FY135" s="57"/>
      <c r="FZ135" s="57"/>
      <c r="GA135" s="57"/>
      <c r="GB135" s="57"/>
      <c r="GC135" s="57"/>
      <c r="GD135" s="57"/>
      <c r="GE135" s="57"/>
      <c r="GF135" s="57"/>
      <c r="GG135" s="57"/>
      <c r="GH135" s="57"/>
      <c r="GI135" s="57">
        <f t="shared" si="1857"/>
        <v>0</v>
      </c>
      <c r="GJ135" s="57">
        <f t="shared" si="1858"/>
        <v>0</v>
      </c>
      <c r="GK135" s="57">
        <f t="shared" si="1859"/>
        <v>0</v>
      </c>
      <c r="GL135" s="243">
        <f t="shared" si="1860"/>
        <v>0</v>
      </c>
      <c r="GM135" s="243">
        <f t="shared" si="1861"/>
        <v>0</v>
      </c>
      <c r="GN135" s="238"/>
      <c r="GO135" s="238"/>
      <c r="GP135" s="58"/>
      <c r="GQ135" s="58"/>
      <c r="GR135" s="57"/>
      <c r="GS135" s="57"/>
      <c r="GT135" s="57"/>
      <c r="GU135" s="57"/>
      <c r="GV135" s="57"/>
      <c r="GW135" s="57"/>
      <c r="GX135" s="57"/>
      <c r="GY135" s="57"/>
      <c r="GZ135" s="57"/>
      <c r="HA135" s="57"/>
      <c r="HB135" s="57">
        <f t="shared" si="1862"/>
        <v>0</v>
      </c>
      <c r="HC135" s="57">
        <f t="shared" si="1863"/>
        <v>0</v>
      </c>
      <c r="HD135" s="57">
        <f t="shared" si="1864"/>
        <v>0</v>
      </c>
      <c r="HE135" s="243">
        <f t="shared" si="1865"/>
        <v>0</v>
      </c>
      <c r="HF135" s="243">
        <f t="shared" si="1866"/>
        <v>0</v>
      </c>
      <c r="HG135" s="238"/>
      <c r="HH135" s="238"/>
      <c r="HI135" s="58"/>
      <c r="HJ135" s="58"/>
      <c r="HK135" s="57"/>
      <c r="HL135" s="57"/>
      <c r="HM135" s="57"/>
      <c r="HN135" s="57"/>
      <c r="HO135" s="57"/>
      <c r="HP135" s="57"/>
      <c r="HQ135" s="57"/>
      <c r="HR135" s="57"/>
      <c r="HS135" s="57"/>
      <c r="HT135" s="57"/>
      <c r="HU135" s="57">
        <f t="shared" si="1867"/>
        <v>0</v>
      </c>
      <c r="HV135" s="57">
        <f t="shared" si="1868"/>
        <v>0</v>
      </c>
      <c r="HW135" s="57">
        <f t="shared" si="1869"/>
        <v>0</v>
      </c>
      <c r="HX135" s="243">
        <f t="shared" si="1870"/>
        <v>0</v>
      </c>
      <c r="HY135" s="243">
        <f t="shared" si="1871"/>
        <v>0</v>
      </c>
      <c r="HZ135" s="238"/>
      <c r="IA135" s="238"/>
      <c r="IB135" s="58"/>
      <c r="IC135" s="58"/>
      <c r="ID135" s="58"/>
      <c r="IE135" s="58"/>
      <c r="IF135" s="57"/>
      <c r="IG135" s="57"/>
      <c r="IH135" s="57"/>
      <c r="II135" s="57"/>
      <c r="IJ135" s="57"/>
      <c r="IK135" s="57"/>
      <c r="IL135" s="57"/>
      <c r="IM135" s="57"/>
      <c r="IN135" s="57">
        <f t="shared" si="1872"/>
        <v>0</v>
      </c>
      <c r="IO135" s="57">
        <f t="shared" si="1873"/>
        <v>0</v>
      </c>
      <c r="IP135" s="57">
        <f t="shared" si="1874"/>
        <v>0</v>
      </c>
      <c r="IQ135" s="243">
        <f t="shared" si="1875"/>
        <v>0</v>
      </c>
      <c r="IR135" s="243">
        <f t="shared" si="1876"/>
        <v>0</v>
      </c>
      <c r="IS135" s="238"/>
      <c r="IT135" s="238"/>
      <c r="IU135" s="58"/>
      <c r="IV135" s="58"/>
      <c r="IW135" s="58"/>
      <c r="IX135" s="58"/>
      <c r="IY135" s="57"/>
      <c r="IZ135" s="57"/>
      <c r="JA135" s="57"/>
      <c r="JB135" s="57"/>
      <c r="JC135" s="57"/>
      <c r="JD135" s="57"/>
      <c r="JE135" s="57"/>
      <c r="JF135" s="57"/>
      <c r="JG135" s="57">
        <f t="shared" si="1877"/>
        <v>0</v>
      </c>
      <c r="JH135" s="57">
        <f t="shared" si="1878"/>
        <v>0</v>
      </c>
      <c r="JI135" s="57">
        <f t="shared" si="1879"/>
        <v>0</v>
      </c>
      <c r="JJ135" s="243">
        <f t="shared" si="1880"/>
        <v>0</v>
      </c>
      <c r="JK135" s="243">
        <f t="shared" si="1881"/>
        <v>0</v>
      </c>
      <c r="JL135" s="238"/>
      <c r="JM135" s="238"/>
      <c r="JN135" s="58"/>
      <c r="JO135" s="58"/>
      <c r="JP135" s="59"/>
      <c r="JQ135" s="60"/>
      <c r="JR135" s="59"/>
      <c r="JS135" s="59"/>
      <c r="JT135" s="519">
        <f t="shared" si="2721"/>
        <v>0</v>
      </c>
      <c r="JU135" s="519">
        <f t="shared" si="2722"/>
        <v>0</v>
      </c>
      <c r="JV135" s="519">
        <f t="shared" si="2723"/>
        <v>0</v>
      </c>
      <c r="JW135" s="519">
        <f t="shared" si="2724"/>
        <v>0</v>
      </c>
      <c r="JX135" s="519">
        <f t="shared" si="2725"/>
        <v>0</v>
      </c>
      <c r="JY135" s="519">
        <f t="shared" si="2726"/>
        <v>0</v>
      </c>
      <c r="JZ135" s="57">
        <f t="shared" si="2426"/>
        <v>0</v>
      </c>
      <c r="KA135" s="57">
        <f t="shared" si="1962"/>
        <v>0</v>
      </c>
      <c r="KB135" s="57">
        <f t="shared" si="1963"/>
        <v>0</v>
      </c>
      <c r="KC135" s="243">
        <f t="shared" si="2727"/>
        <v>0</v>
      </c>
      <c r="KD135" s="243">
        <f t="shared" si="2728"/>
        <v>0</v>
      </c>
      <c r="KE135" s="58"/>
      <c r="KF135" s="58"/>
      <c r="KG135" s="76"/>
      <c r="KH135" s="76"/>
      <c r="KI135" s="126"/>
      <c r="KJ135" s="126"/>
    </row>
    <row r="136" spans="1:296" s="4" customFormat="1" x14ac:dyDescent="0.2">
      <c r="A136" s="126">
        <v>1</v>
      </c>
      <c r="B136" s="126"/>
      <c r="C136" s="217"/>
      <c r="D136" s="215"/>
      <c r="E136" s="84"/>
      <c r="F136" s="75"/>
      <c r="G136" s="77"/>
      <c r="H136" s="115"/>
      <c r="I136" s="115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>
        <f t="shared" si="2800"/>
        <v>0</v>
      </c>
      <c r="U136" s="57">
        <f t="shared" si="2801"/>
        <v>0</v>
      </c>
      <c r="V136" s="57">
        <f t="shared" si="2802"/>
        <v>0</v>
      </c>
      <c r="W136" s="243">
        <f t="shared" si="2585"/>
        <v>0</v>
      </c>
      <c r="X136" s="243">
        <f t="shared" si="2586"/>
        <v>0</v>
      </c>
      <c r="Y136" s="238"/>
      <c r="Z136" s="238"/>
      <c r="AA136" s="58"/>
      <c r="AB136" s="58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>
        <f t="shared" si="1817"/>
        <v>0</v>
      </c>
      <c r="AN136" s="57">
        <f t="shared" si="1818"/>
        <v>0</v>
      </c>
      <c r="AO136" s="57">
        <f t="shared" si="1819"/>
        <v>0</v>
      </c>
      <c r="AP136" s="243">
        <f t="shared" si="1820"/>
        <v>0</v>
      </c>
      <c r="AQ136" s="243">
        <f t="shared" si="1821"/>
        <v>0</v>
      </c>
      <c r="AR136" s="238"/>
      <c r="AS136" s="238"/>
      <c r="AT136" s="58"/>
      <c r="AU136" s="58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>
        <f t="shared" si="1822"/>
        <v>0</v>
      </c>
      <c r="BG136" s="57">
        <f t="shared" si="1823"/>
        <v>0</v>
      </c>
      <c r="BH136" s="57">
        <f t="shared" si="1824"/>
        <v>0</v>
      </c>
      <c r="BI136" s="243">
        <f t="shared" si="1825"/>
        <v>0</v>
      </c>
      <c r="BJ136" s="243">
        <f t="shared" si="1826"/>
        <v>0</v>
      </c>
      <c r="BK136" s="238"/>
      <c r="BL136" s="238"/>
      <c r="BM136" s="58"/>
      <c r="BN136" s="58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>
        <f t="shared" si="1827"/>
        <v>0</v>
      </c>
      <c r="BZ136" s="57">
        <f t="shared" si="1828"/>
        <v>0</v>
      </c>
      <c r="CA136" s="57">
        <f t="shared" si="1829"/>
        <v>0</v>
      </c>
      <c r="CB136" s="243">
        <f t="shared" si="1830"/>
        <v>0</v>
      </c>
      <c r="CC136" s="243">
        <f t="shared" si="1831"/>
        <v>0</v>
      </c>
      <c r="CD136" s="238"/>
      <c r="CE136" s="238"/>
      <c r="CF136" s="58"/>
      <c r="CG136" s="58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>
        <f t="shared" si="1832"/>
        <v>0</v>
      </c>
      <c r="CS136" s="57">
        <f t="shared" si="1833"/>
        <v>0</v>
      </c>
      <c r="CT136" s="57">
        <f t="shared" si="1834"/>
        <v>0</v>
      </c>
      <c r="CU136" s="243">
        <f t="shared" si="1835"/>
        <v>0</v>
      </c>
      <c r="CV136" s="243">
        <f t="shared" si="1836"/>
        <v>0</v>
      </c>
      <c r="CW136" s="238"/>
      <c r="CX136" s="238"/>
      <c r="CY136" s="58"/>
      <c r="CZ136" s="58"/>
      <c r="DA136" s="57"/>
      <c r="DB136" s="57"/>
      <c r="DC136" s="57"/>
      <c r="DD136" s="57"/>
      <c r="DE136" s="57"/>
      <c r="DF136" s="57"/>
      <c r="DG136" s="57"/>
      <c r="DH136" s="57"/>
      <c r="DI136" s="57"/>
      <c r="DJ136" s="57"/>
      <c r="DK136" s="57">
        <f t="shared" si="1837"/>
        <v>0</v>
      </c>
      <c r="DL136" s="57">
        <f t="shared" si="1838"/>
        <v>0</v>
      </c>
      <c r="DM136" s="57">
        <f t="shared" si="1839"/>
        <v>0</v>
      </c>
      <c r="DN136" s="243">
        <f t="shared" si="1840"/>
        <v>0</v>
      </c>
      <c r="DO136" s="243">
        <f t="shared" si="1841"/>
        <v>0</v>
      </c>
      <c r="DP136" s="238"/>
      <c r="DQ136" s="238"/>
      <c r="DR136" s="58"/>
      <c r="DS136" s="58"/>
      <c r="DT136" s="57"/>
      <c r="DU136" s="57"/>
      <c r="DV136" s="57"/>
      <c r="DW136" s="57"/>
      <c r="DX136" s="57"/>
      <c r="DY136" s="57"/>
      <c r="DZ136" s="57"/>
      <c r="EA136" s="57"/>
      <c r="EB136" s="57"/>
      <c r="EC136" s="57"/>
      <c r="ED136" s="57">
        <f t="shared" si="1842"/>
        <v>0</v>
      </c>
      <c r="EE136" s="57">
        <f t="shared" si="1843"/>
        <v>0</v>
      </c>
      <c r="EF136" s="57">
        <f t="shared" si="1844"/>
        <v>0</v>
      </c>
      <c r="EG136" s="243">
        <f t="shared" si="1845"/>
        <v>0</v>
      </c>
      <c r="EH136" s="243">
        <f t="shared" si="1846"/>
        <v>0</v>
      </c>
      <c r="EI136" s="238"/>
      <c r="EJ136" s="238"/>
      <c r="EK136" s="58"/>
      <c r="EL136" s="58"/>
      <c r="EM136" s="57"/>
      <c r="EN136" s="57"/>
      <c r="EO136" s="57"/>
      <c r="EP136" s="57"/>
      <c r="EQ136" s="57"/>
      <c r="ER136" s="57"/>
      <c r="ES136" s="57"/>
      <c r="ET136" s="57"/>
      <c r="EU136" s="57"/>
      <c r="EV136" s="57"/>
      <c r="EW136" s="57">
        <f t="shared" si="1847"/>
        <v>0</v>
      </c>
      <c r="EX136" s="57">
        <f t="shared" si="1848"/>
        <v>0</v>
      </c>
      <c r="EY136" s="57">
        <f t="shared" si="1849"/>
        <v>0</v>
      </c>
      <c r="EZ136" s="243">
        <f t="shared" si="1850"/>
        <v>0</v>
      </c>
      <c r="FA136" s="243">
        <f t="shared" si="1851"/>
        <v>0</v>
      </c>
      <c r="FB136" s="238"/>
      <c r="FC136" s="238"/>
      <c r="FD136" s="58"/>
      <c r="FE136" s="58"/>
      <c r="FF136" s="57"/>
      <c r="FG136" s="57"/>
      <c r="FH136" s="57"/>
      <c r="FI136" s="57"/>
      <c r="FJ136" s="57"/>
      <c r="FK136" s="57"/>
      <c r="FL136" s="57"/>
      <c r="FM136" s="57"/>
      <c r="FN136" s="57"/>
      <c r="FO136" s="57"/>
      <c r="FP136" s="57">
        <f t="shared" si="1852"/>
        <v>0</v>
      </c>
      <c r="FQ136" s="57">
        <f t="shared" si="1853"/>
        <v>0</v>
      </c>
      <c r="FR136" s="57">
        <f t="shared" si="1854"/>
        <v>0</v>
      </c>
      <c r="FS136" s="243">
        <f t="shared" si="1855"/>
        <v>0</v>
      </c>
      <c r="FT136" s="243">
        <f t="shared" si="1856"/>
        <v>0</v>
      </c>
      <c r="FU136" s="238"/>
      <c r="FV136" s="238"/>
      <c r="FW136" s="58"/>
      <c r="FX136" s="58"/>
      <c r="FY136" s="57"/>
      <c r="FZ136" s="57"/>
      <c r="GA136" s="57"/>
      <c r="GB136" s="57"/>
      <c r="GC136" s="57"/>
      <c r="GD136" s="57"/>
      <c r="GE136" s="57"/>
      <c r="GF136" s="57"/>
      <c r="GG136" s="57"/>
      <c r="GH136" s="57"/>
      <c r="GI136" s="57">
        <f t="shared" si="1857"/>
        <v>0</v>
      </c>
      <c r="GJ136" s="57">
        <f t="shared" si="1858"/>
        <v>0</v>
      </c>
      <c r="GK136" s="57">
        <f t="shared" si="1859"/>
        <v>0</v>
      </c>
      <c r="GL136" s="243">
        <f t="shared" si="1860"/>
        <v>0</v>
      </c>
      <c r="GM136" s="243">
        <f t="shared" si="1861"/>
        <v>0</v>
      </c>
      <c r="GN136" s="238"/>
      <c r="GO136" s="238"/>
      <c r="GP136" s="58"/>
      <c r="GQ136" s="58"/>
      <c r="GR136" s="57"/>
      <c r="GS136" s="57"/>
      <c r="GT136" s="57"/>
      <c r="GU136" s="57"/>
      <c r="GV136" s="57"/>
      <c r="GW136" s="57"/>
      <c r="GX136" s="57"/>
      <c r="GY136" s="57"/>
      <c r="GZ136" s="57"/>
      <c r="HA136" s="57"/>
      <c r="HB136" s="57">
        <f t="shared" si="1862"/>
        <v>0</v>
      </c>
      <c r="HC136" s="57">
        <f t="shared" si="1863"/>
        <v>0</v>
      </c>
      <c r="HD136" s="57">
        <f t="shared" si="1864"/>
        <v>0</v>
      </c>
      <c r="HE136" s="243">
        <f t="shared" si="1865"/>
        <v>0</v>
      </c>
      <c r="HF136" s="243">
        <f t="shared" si="1866"/>
        <v>0</v>
      </c>
      <c r="HG136" s="238"/>
      <c r="HH136" s="238"/>
      <c r="HI136" s="58"/>
      <c r="HJ136" s="58"/>
      <c r="HK136" s="57"/>
      <c r="HL136" s="57"/>
      <c r="HM136" s="57"/>
      <c r="HN136" s="57"/>
      <c r="HO136" s="57"/>
      <c r="HP136" s="57"/>
      <c r="HQ136" s="57"/>
      <c r="HR136" s="57"/>
      <c r="HS136" s="57"/>
      <c r="HT136" s="57"/>
      <c r="HU136" s="57">
        <f t="shared" si="1867"/>
        <v>0</v>
      </c>
      <c r="HV136" s="57">
        <f t="shared" si="1868"/>
        <v>0</v>
      </c>
      <c r="HW136" s="57">
        <f t="shared" si="1869"/>
        <v>0</v>
      </c>
      <c r="HX136" s="243">
        <f t="shared" si="1870"/>
        <v>0</v>
      </c>
      <c r="HY136" s="243">
        <f t="shared" si="1871"/>
        <v>0</v>
      </c>
      <c r="HZ136" s="238"/>
      <c r="IA136" s="238"/>
      <c r="IB136" s="58"/>
      <c r="IC136" s="58"/>
      <c r="ID136" s="58"/>
      <c r="IE136" s="58"/>
      <c r="IF136" s="57"/>
      <c r="IG136" s="57"/>
      <c r="IH136" s="57"/>
      <c r="II136" s="57"/>
      <c r="IJ136" s="57"/>
      <c r="IK136" s="57"/>
      <c r="IL136" s="57"/>
      <c r="IM136" s="57"/>
      <c r="IN136" s="57">
        <f t="shared" si="1872"/>
        <v>0</v>
      </c>
      <c r="IO136" s="57">
        <f t="shared" si="1873"/>
        <v>0</v>
      </c>
      <c r="IP136" s="57">
        <f t="shared" si="1874"/>
        <v>0</v>
      </c>
      <c r="IQ136" s="243">
        <f t="shared" si="1875"/>
        <v>0</v>
      </c>
      <c r="IR136" s="243">
        <f t="shared" si="1876"/>
        <v>0</v>
      </c>
      <c r="IS136" s="238"/>
      <c r="IT136" s="238"/>
      <c r="IU136" s="58"/>
      <c r="IV136" s="58"/>
      <c r="IW136" s="58"/>
      <c r="IX136" s="58"/>
      <c r="IY136" s="57"/>
      <c r="IZ136" s="57"/>
      <c r="JA136" s="57"/>
      <c r="JB136" s="57"/>
      <c r="JC136" s="57"/>
      <c r="JD136" s="57"/>
      <c r="JE136" s="57"/>
      <c r="JF136" s="57"/>
      <c r="JG136" s="57">
        <f t="shared" si="1877"/>
        <v>0</v>
      </c>
      <c r="JH136" s="57">
        <f t="shared" si="1878"/>
        <v>0</v>
      </c>
      <c r="JI136" s="57">
        <f t="shared" si="1879"/>
        <v>0</v>
      </c>
      <c r="JJ136" s="243">
        <f t="shared" si="1880"/>
        <v>0</v>
      </c>
      <c r="JK136" s="243">
        <f t="shared" si="1881"/>
        <v>0</v>
      </c>
      <c r="JL136" s="238"/>
      <c r="JM136" s="238"/>
      <c r="JN136" s="58"/>
      <c r="JO136" s="58"/>
      <c r="JP136" s="59"/>
      <c r="JQ136" s="60"/>
      <c r="JR136" s="59"/>
      <c r="JS136" s="59"/>
      <c r="JT136" s="519">
        <f t="shared" si="2721"/>
        <v>0</v>
      </c>
      <c r="JU136" s="519">
        <f t="shared" si="2722"/>
        <v>0</v>
      </c>
      <c r="JV136" s="519">
        <f t="shared" si="2723"/>
        <v>0</v>
      </c>
      <c r="JW136" s="519">
        <f t="shared" si="2724"/>
        <v>0</v>
      </c>
      <c r="JX136" s="519">
        <f t="shared" si="2725"/>
        <v>0</v>
      </c>
      <c r="JY136" s="519">
        <f t="shared" si="2726"/>
        <v>0</v>
      </c>
      <c r="JZ136" s="57">
        <f t="shared" si="2426"/>
        <v>0</v>
      </c>
      <c r="KA136" s="57">
        <f t="shared" si="1962"/>
        <v>0</v>
      </c>
      <c r="KB136" s="57">
        <f t="shared" si="1963"/>
        <v>0</v>
      </c>
      <c r="KC136" s="243">
        <f t="shared" si="2727"/>
        <v>0</v>
      </c>
      <c r="KD136" s="243">
        <f t="shared" si="2728"/>
        <v>0</v>
      </c>
      <c r="KE136" s="58"/>
      <c r="KF136" s="58"/>
      <c r="KG136" s="76"/>
      <c r="KH136" s="76"/>
      <c r="KI136" s="126"/>
      <c r="KJ136" s="126"/>
    </row>
    <row r="137" spans="1:296" s="4" customFormat="1" x14ac:dyDescent="0.2">
      <c r="A137" s="126">
        <v>1</v>
      </c>
      <c r="B137" s="126"/>
      <c r="C137" s="217"/>
      <c r="D137" s="215"/>
      <c r="E137" s="84"/>
      <c r="F137" s="75"/>
      <c r="G137" s="77"/>
      <c r="H137" s="115"/>
      <c r="I137" s="115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>
        <f t="shared" si="2800"/>
        <v>0</v>
      </c>
      <c r="U137" s="57">
        <f t="shared" si="2801"/>
        <v>0</v>
      </c>
      <c r="V137" s="57">
        <f t="shared" si="2802"/>
        <v>0</v>
      </c>
      <c r="W137" s="243">
        <f t="shared" si="2585"/>
        <v>0</v>
      </c>
      <c r="X137" s="243">
        <f t="shared" si="2586"/>
        <v>0</v>
      </c>
      <c r="Y137" s="238"/>
      <c r="Z137" s="238"/>
      <c r="AA137" s="58"/>
      <c r="AB137" s="58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>
        <f t="shared" ref="AM137:AM200" si="2803">AG137+AJ137</f>
        <v>0</v>
      </c>
      <c r="AN137" s="57">
        <f t="shared" ref="AN137:AN200" si="2804">AH137+AK137</f>
        <v>0</v>
      </c>
      <c r="AO137" s="57">
        <f t="shared" ref="AO137:AO200" si="2805">AI137+AL137</f>
        <v>0</v>
      </c>
      <c r="AP137" s="243">
        <f t="shared" ref="AP137:AP200" si="2806">AG137-AE137</f>
        <v>0</v>
      </c>
      <c r="AQ137" s="243">
        <f t="shared" ref="AQ137:AQ204" si="2807">AH137-AF137</f>
        <v>0</v>
      </c>
      <c r="AR137" s="238"/>
      <c r="AS137" s="238"/>
      <c r="AT137" s="58"/>
      <c r="AU137" s="58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>
        <f t="shared" ref="BF137:BF200" si="2808">AZ137+BC137</f>
        <v>0</v>
      </c>
      <c r="BG137" s="57">
        <f t="shared" ref="BG137:BG200" si="2809">BA137+BD137</f>
        <v>0</v>
      </c>
      <c r="BH137" s="57">
        <f t="shared" ref="BH137:BH200" si="2810">BB137+BE137</f>
        <v>0</v>
      </c>
      <c r="BI137" s="243">
        <f t="shared" ref="BI137:BI200" si="2811">AZ137-AX137</f>
        <v>0</v>
      </c>
      <c r="BJ137" s="243">
        <f t="shared" ref="BJ137:BJ204" si="2812">BA137-AY137</f>
        <v>0</v>
      </c>
      <c r="BK137" s="238"/>
      <c r="BL137" s="238"/>
      <c r="BM137" s="58"/>
      <c r="BN137" s="58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>
        <f t="shared" ref="BY137:BY200" si="2813">BS137+BV137</f>
        <v>0</v>
      </c>
      <c r="BZ137" s="57">
        <f t="shared" ref="BZ137:BZ200" si="2814">BT137+BW137</f>
        <v>0</v>
      </c>
      <c r="CA137" s="57">
        <f t="shared" ref="CA137:CA200" si="2815">BU137+BX137</f>
        <v>0</v>
      </c>
      <c r="CB137" s="243">
        <f t="shared" ref="CB137:CB200" si="2816">BS137-BQ137</f>
        <v>0</v>
      </c>
      <c r="CC137" s="243">
        <f t="shared" ref="CC137:CC204" si="2817">BT137-BR137</f>
        <v>0</v>
      </c>
      <c r="CD137" s="238"/>
      <c r="CE137" s="238"/>
      <c r="CF137" s="58"/>
      <c r="CG137" s="58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>
        <f t="shared" ref="CR137:CR198" si="2818">CL137+CO137</f>
        <v>0</v>
      </c>
      <c r="CS137" s="57">
        <f t="shared" ref="CS137:CS198" si="2819">CM137+CP137</f>
        <v>0</v>
      </c>
      <c r="CT137" s="57">
        <f t="shared" ref="CT137:CT198" si="2820">CN137+CQ137</f>
        <v>0</v>
      </c>
      <c r="CU137" s="243">
        <f t="shared" ref="CU137:CU198" si="2821">CL137-CJ137</f>
        <v>0</v>
      </c>
      <c r="CV137" s="243">
        <f t="shared" ref="CV137:CV204" si="2822">CM137-CK137</f>
        <v>0</v>
      </c>
      <c r="CW137" s="238"/>
      <c r="CX137" s="238"/>
      <c r="CY137" s="58"/>
      <c r="CZ137" s="58"/>
      <c r="DA137" s="57"/>
      <c r="DB137" s="57"/>
      <c r="DC137" s="57"/>
      <c r="DD137" s="57"/>
      <c r="DE137" s="57"/>
      <c r="DF137" s="57"/>
      <c r="DG137" s="57"/>
      <c r="DH137" s="57"/>
      <c r="DI137" s="57"/>
      <c r="DJ137" s="57"/>
      <c r="DK137" s="57">
        <f t="shared" ref="DK137:DK200" si="2823">DE137+DH137</f>
        <v>0</v>
      </c>
      <c r="DL137" s="57">
        <f t="shared" ref="DL137:DL200" si="2824">DF137+DI137</f>
        <v>0</v>
      </c>
      <c r="DM137" s="57">
        <f t="shared" ref="DM137:DM200" si="2825">DG137+DJ137</f>
        <v>0</v>
      </c>
      <c r="DN137" s="243">
        <f t="shared" ref="DN137:DN200" si="2826">DE137-DC137</f>
        <v>0</v>
      </c>
      <c r="DO137" s="243">
        <f t="shared" ref="DO137:DO204" si="2827">DF137-DD137</f>
        <v>0</v>
      </c>
      <c r="DP137" s="238"/>
      <c r="DQ137" s="238"/>
      <c r="DR137" s="58"/>
      <c r="DS137" s="58"/>
      <c r="DT137" s="57"/>
      <c r="DU137" s="57"/>
      <c r="DV137" s="57"/>
      <c r="DW137" s="57"/>
      <c r="DX137" s="57"/>
      <c r="DY137" s="57"/>
      <c r="DZ137" s="57"/>
      <c r="EA137" s="57"/>
      <c r="EB137" s="57"/>
      <c r="EC137" s="57"/>
      <c r="ED137" s="57">
        <f t="shared" ref="ED137:ED200" si="2828">DX137+EA137</f>
        <v>0</v>
      </c>
      <c r="EE137" s="57">
        <f t="shared" ref="EE137:EE200" si="2829">DY137+EB137</f>
        <v>0</v>
      </c>
      <c r="EF137" s="57">
        <f t="shared" ref="EF137:EF200" si="2830">DZ137+EC137</f>
        <v>0</v>
      </c>
      <c r="EG137" s="243">
        <f t="shared" ref="EG137:EG200" si="2831">DX137-DV137</f>
        <v>0</v>
      </c>
      <c r="EH137" s="243">
        <f t="shared" ref="EH137:EH204" si="2832">DY137-DW137</f>
        <v>0</v>
      </c>
      <c r="EI137" s="238"/>
      <c r="EJ137" s="238"/>
      <c r="EK137" s="58"/>
      <c r="EL137" s="58"/>
      <c r="EM137" s="57"/>
      <c r="EN137" s="57"/>
      <c r="EO137" s="57"/>
      <c r="EP137" s="57"/>
      <c r="EQ137" s="57"/>
      <c r="ER137" s="57"/>
      <c r="ES137" s="57"/>
      <c r="ET137" s="57"/>
      <c r="EU137" s="57"/>
      <c r="EV137" s="57"/>
      <c r="EW137" s="57">
        <f t="shared" ref="EW137:EW200" si="2833">EQ137+ET137</f>
        <v>0</v>
      </c>
      <c r="EX137" s="57">
        <f t="shared" ref="EX137:EX200" si="2834">ER137+EU137</f>
        <v>0</v>
      </c>
      <c r="EY137" s="57">
        <f t="shared" ref="EY137:EY200" si="2835">ES137+EV137</f>
        <v>0</v>
      </c>
      <c r="EZ137" s="243">
        <f t="shared" ref="EZ137:EZ200" si="2836">EQ137-EO137</f>
        <v>0</v>
      </c>
      <c r="FA137" s="243">
        <f t="shared" ref="FA137:FA204" si="2837">ER137-EP137</f>
        <v>0</v>
      </c>
      <c r="FB137" s="238"/>
      <c r="FC137" s="238"/>
      <c r="FD137" s="58"/>
      <c r="FE137" s="58"/>
      <c r="FF137" s="57"/>
      <c r="FG137" s="57"/>
      <c r="FH137" s="57"/>
      <c r="FI137" s="57"/>
      <c r="FJ137" s="57"/>
      <c r="FK137" s="57"/>
      <c r="FL137" s="57"/>
      <c r="FM137" s="57"/>
      <c r="FN137" s="57"/>
      <c r="FO137" s="57"/>
      <c r="FP137" s="57">
        <f t="shared" ref="FP137:FP200" si="2838">FJ137+FM137</f>
        <v>0</v>
      </c>
      <c r="FQ137" s="57">
        <f t="shared" ref="FQ137:FQ200" si="2839">FK137+FN137</f>
        <v>0</v>
      </c>
      <c r="FR137" s="57">
        <f t="shared" ref="FR137:FR200" si="2840">FL137+FO137</f>
        <v>0</v>
      </c>
      <c r="FS137" s="243">
        <f t="shared" ref="FS137:FS200" si="2841">FJ137-FH137</f>
        <v>0</v>
      </c>
      <c r="FT137" s="243">
        <f t="shared" ref="FT137:FT204" si="2842">FK137-FI137</f>
        <v>0</v>
      </c>
      <c r="FU137" s="238"/>
      <c r="FV137" s="238"/>
      <c r="FW137" s="58"/>
      <c r="FX137" s="58"/>
      <c r="FY137" s="57"/>
      <c r="FZ137" s="57"/>
      <c r="GA137" s="57"/>
      <c r="GB137" s="57"/>
      <c r="GC137" s="57"/>
      <c r="GD137" s="57"/>
      <c r="GE137" s="57"/>
      <c r="GF137" s="57"/>
      <c r="GG137" s="57"/>
      <c r="GH137" s="57"/>
      <c r="GI137" s="57">
        <f t="shared" ref="GI137:GI200" si="2843">GC137+GF137</f>
        <v>0</v>
      </c>
      <c r="GJ137" s="57">
        <f t="shared" ref="GJ137:GJ200" si="2844">GD137+GG137</f>
        <v>0</v>
      </c>
      <c r="GK137" s="57">
        <f t="shared" ref="GK137:GK200" si="2845">GE137+GH137</f>
        <v>0</v>
      </c>
      <c r="GL137" s="243">
        <f t="shared" ref="GL137:GL200" si="2846">GC137-GA137</f>
        <v>0</v>
      </c>
      <c r="GM137" s="243">
        <f t="shared" ref="GM137:GM204" si="2847">GD137-GB137</f>
        <v>0</v>
      </c>
      <c r="GN137" s="238"/>
      <c r="GO137" s="238"/>
      <c r="GP137" s="58"/>
      <c r="GQ137" s="58"/>
      <c r="GR137" s="57"/>
      <c r="GS137" s="57"/>
      <c r="GT137" s="57"/>
      <c r="GU137" s="57"/>
      <c r="GV137" s="57"/>
      <c r="GW137" s="57"/>
      <c r="GX137" s="57"/>
      <c r="GY137" s="57"/>
      <c r="GZ137" s="57"/>
      <c r="HA137" s="57"/>
      <c r="HB137" s="57">
        <f t="shared" ref="HB137:HB200" si="2848">GV137+GY137</f>
        <v>0</v>
      </c>
      <c r="HC137" s="57">
        <f t="shared" ref="HC137:HC200" si="2849">GW137+GZ137</f>
        <v>0</v>
      </c>
      <c r="HD137" s="57">
        <f t="shared" ref="HD137:HD200" si="2850">GX137+HA137</f>
        <v>0</v>
      </c>
      <c r="HE137" s="243">
        <f t="shared" ref="HE137:HE200" si="2851">GV137-GT137</f>
        <v>0</v>
      </c>
      <c r="HF137" s="243">
        <f t="shared" ref="HF137:HF204" si="2852">GW137-GU137</f>
        <v>0</v>
      </c>
      <c r="HG137" s="238"/>
      <c r="HH137" s="238"/>
      <c r="HI137" s="58"/>
      <c r="HJ137" s="58"/>
      <c r="HK137" s="57"/>
      <c r="HL137" s="57"/>
      <c r="HM137" s="57"/>
      <c r="HN137" s="57"/>
      <c r="HO137" s="57"/>
      <c r="HP137" s="57"/>
      <c r="HQ137" s="57"/>
      <c r="HR137" s="57"/>
      <c r="HS137" s="57"/>
      <c r="HT137" s="57"/>
      <c r="HU137" s="57">
        <f t="shared" ref="HU137:HU200" si="2853">HO137+HR137</f>
        <v>0</v>
      </c>
      <c r="HV137" s="57">
        <f t="shared" ref="HV137:HV200" si="2854">HP137+HS137</f>
        <v>0</v>
      </c>
      <c r="HW137" s="57">
        <f t="shared" ref="HW137:HW200" si="2855">HQ137+HT137</f>
        <v>0</v>
      </c>
      <c r="HX137" s="243">
        <f t="shared" ref="HX137:HX200" si="2856">HO137-HM137</f>
        <v>0</v>
      </c>
      <c r="HY137" s="243">
        <f t="shared" ref="HY137:HY204" si="2857">HP137-HN137</f>
        <v>0</v>
      </c>
      <c r="HZ137" s="238"/>
      <c r="IA137" s="238"/>
      <c r="IB137" s="58"/>
      <c r="IC137" s="58"/>
      <c r="ID137" s="58"/>
      <c r="IE137" s="58"/>
      <c r="IF137" s="57"/>
      <c r="IG137" s="57"/>
      <c r="IH137" s="57"/>
      <c r="II137" s="57"/>
      <c r="IJ137" s="57"/>
      <c r="IK137" s="57"/>
      <c r="IL137" s="57"/>
      <c r="IM137" s="57"/>
      <c r="IN137" s="57">
        <f t="shared" ref="IN137:IN200" si="2858">IH137+IK137</f>
        <v>0</v>
      </c>
      <c r="IO137" s="57">
        <f t="shared" ref="IO137:IO200" si="2859">II137+IL137</f>
        <v>0</v>
      </c>
      <c r="IP137" s="57">
        <f t="shared" ref="IP137:IP200" si="2860">IJ137+IM137</f>
        <v>0</v>
      </c>
      <c r="IQ137" s="243">
        <f t="shared" ref="IQ137:IQ200" si="2861">IH137-IF137</f>
        <v>0</v>
      </c>
      <c r="IR137" s="243">
        <f t="shared" ref="IR137:IR204" si="2862">II137-IG137</f>
        <v>0</v>
      </c>
      <c r="IS137" s="238"/>
      <c r="IT137" s="238"/>
      <c r="IU137" s="58"/>
      <c r="IV137" s="58"/>
      <c r="IW137" s="58"/>
      <c r="IX137" s="58"/>
      <c r="IY137" s="57"/>
      <c r="IZ137" s="57"/>
      <c r="JA137" s="57"/>
      <c r="JB137" s="57"/>
      <c r="JC137" s="57"/>
      <c r="JD137" s="57"/>
      <c r="JE137" s="57"/>
      <c r="JF137" s="57"/>
      <c r="JG137" s="57">
        <f t="shared" ref="JG137:JG200" si="2863">JA137+JD137</f>
        <v>0</v>
      </c>
      <c r="JH137" s="57">
        <f t="shared" ref="JH137:JH200" si="2864">JB137+JE137</f>
        <v>0</v>
      </c>
      <c r="JI137" s="57">
        <f t="shared" ref="JI137:JI200" si="2865">JC137+JF137</f>
        <v>0</v>
      </c>
      <c r="JJ137" s="243">
        <f t="shared" ref="JJ137:JJ200" si="2866">JA137-IY137</f>
        <v>0</v>
      </c>
      <c r="JK137" s="243">
        <f t="shared" ref="JK137:JK204" si="2867">JB137-IZ137</f>
        <v>0</v>
      </c>
      <c r="JL137" s="238"/>
      <c r="JM137" s="238"/>
      <c r="JN137" s="58"/>
      <c r="JO137" s="58"/>
      <c r="JP137" s="59"/>
      <c r="JQ137" s="60"/>
      <c r="JR137" s="59"/>
      <c r="JS137" s="59"/>
      <c r="JT137" s="519">
        <f t="shared" si="2721"/>
        <v>0</v>
      </c>
      <c r="JU137" s="519">
        <f t="shared" si="2722"/>
        <v>0</v>
      </c>
      <c r="JV137" s="519">
        <f t="shared" si="2723"/>
        <v>0</v>
      </c>
      <c r="JW137" s="519">
        <f t="shared" si="2724"/>
        <v>0</v>
      </c>
      <c r="JX137" s="519">
        <f t="shared" si="2725"/>
        <v>0</v>
      </c>
      <c r="JY137" s="519">
        <f t="shared" si="2726"/>
        <v>0</v>
      </c>
      <c r="JZ137" s="57">
        <f t="shared" ref="JZ137:JZ156" si="2868">JT137+JW137</f>
        <v>0</v>
      </c>
      <c r="KA137" s="57">
        <f t="shared" ref="KA137:KA156" si="2869">JU137+JX137</f>
        <v>0</v>
      </c>
      <c r="KB137" s="57">
        <f t="shared" ref="KB137:KB156" si="2870">JV137+JY137</f>
        <v>0</v>
      </c>
      <c r="KC137" s="243">
        <f t="shared" si="2727"/>
        <v>0</v>
      </c>
      <c r="KD137" s="243">
        <f t="shared" si="2728"/>
        <v>0</v>
      </c>
      <c r="KE137" s="58"/>
      <c r="KF137" s="58"/>
      <c r="KG137" s="76"/>
      <c r="KH137" s="76"/>
      <c r="KI137" s="126"/>
      <c r="KJ137" s="126"/>
    </row>
    <row r="138" spans="1:296" s="4" customFormat="1" x14ac:dyDescent="0.2">
      <c r="A138" s="126">
        <v>1</v>
      </c>
      <c r="B138" s="126"/>
      <c r="C138" s="213"/>
      <c r="D138" s="215"/>
      <c r="E138" s="188"/>
      <c r="F138" s="53"/>
      <c r="G138" s="77"/>
      <c r="H138" s="115"/>
      <c r="I138" s="115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>
        <f t="shared" si="2800"/>
        <v>0</v>
      </c>
      <c r="U138" s="57">
        <f t="shared" si="2801"/>
        <v>0</v>
      </c>
      <c r="V138" s="57">
        <f t="shared" si="2802"/>
        <v>0</v>
      </c>
      <c r="W138" s="243">
        <f t="shared" si="2585"/>
        <v>0</v>
      </c>
      <c r="X138" s="243">
        <f t="shared" si="2586"/>
        <v>0</v>
      </c>
      <c r="Y138" s="238"/>
      <c r="Z138" s="238"/>
      <c r="AA138" s="58"/>
      <c r="AB138" s="58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>
        <f t="shared" si="2803"/>
        <v>0</v>
      </c>
      <c r="AN138" s="57">
        <f t="shared" si="2804"/>
        <v>0</v>
      </c>
      <c r="AO138" s="57">
        <f t="shared" si="2805"/>
        <v>0</v>
      </c>
      <c r="AP138" s="243">
        <f t="shared" si="2806"/>
        <v>0</v>
      </c>
      <c r="AQ138" s="243">
        <f t="shared" si="2807"/>
        <v>0</v>
      </c>
      <c r="AR138" s="238"/>
      <c r="AS138" s="238"/>
      <c r="AT138" s="58"/>
      <c r="AU138" s="58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>
        <f t="shared" si="2808"/>
        <v>0</v>
      </c>
      <c r="BG138" s="57">
        <f t="shared" si="2809"/>
        <v>0</v>
      </c>
      <c r="BH138" s="57">
        <f t="shared" si="2810"/>
        <v>0</v>
      </c>
      <c r="BI138" s="243">
        <f t="shared" si="2811"/>
        <v>0</v>
      </c>
      <c r="BJ138" s="243">
        <f t="shared" si="2812"/>
        <v>0</v>
      </c>
      <c r="BK138" s="238"/>
      <c r="BL138" s="238"/>
      <c r="BM138" s="58"/>
      <c r="BN138" s="58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>
        <f t="shared" si="2813"/>
        <v>0</v>
      </c>
      <c r="BZ138" s="57">
        <f t="shared" si="2814"/>
        <v>0</v>
      </c>
      <c r="CA138" s="57">
        <f t="shared" si="2815"/>
        <v>0</v>
      </c>
      <c r="CB138" s="243">
        <f t="shared" si="2816"/>
        <v>0</v>
      </c>
      <c r="CC138" s="243">
        <f t="shared" si="2817"/>
        <v>0</v>
      </c>
      <c r="CD138" s="238"/>
      <c r="CE138" s="238"/>
      <c r="CF138" s="58"/>
      <c r="CG138" s="58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>
        <f t="shared" si="2818"/>
        <v>0</v>
      </c>
      <c r="CS138" s="57">
        <f t="shared" si="2819"/>
        <v>0</v>
      </c>
      <c r="CT138" s="57">
        <f t="shared" si="2820"/>
        <v>0</v>
      </c>
      <c r="CU138" s="243">
        <f t="shared" si="2821"/>
        <v>0</v>
      </c>
      <c r="CV138" s="243">
        <f t="shared" si="2822"/>
        <v>0</v>
      </c>
      <c r="CW138" s="238"/>
      <c r="CX138" s="238"/>
      <c r="CY138" s="58"/>
      <c r="CZ138" s="58"/>
      <c r="DA138" s="57"/>
      <c r="DB138" s="57"/>
      <c r="DC138" s="57"/>
      <c r="DD138" s="57"/>
      <c r="DE138" s="57"/>
      <c r="DF138" s="57"/>
      <c r="DG138" s="57"/>
      <c r="DH138" s="57"/>
      <c r="DI138" s="57"/>
      <c r="DJ138" s="57"/>
      <c r="DK138" s="57">
        <f t="shared" si="2823"/>
        <v>0</v>
      </c>
      <c r="DL138" s="57">
        <f t="shared" si="2824"/>
        <v>0</v>
      </c>
      <c r="DM138" s="57">
        <f t="shared" si="2825"/>
        <v>0</v>
      </c>
      <c r="DN138" s="243">
        <f t="shared" si="2826"/>
        <v>0</v>
      </c>
      <c r="DO138" s="243">
        <f t="shared" si="2827"/>
        <v>0</v>
      </c>
      <c r="DP138" s="238"/>
      <c r="DQ138" s="238"/>
      <c r="DR138" s="58"/>
      <c r="DS138" s="58"/>
      <c r="DT138" s="57"/>
      <c r="DU138" s="57"/>
      <c r="DV138" s="57"/>
      <c r="DW138" s="57"/>
      <c r="DX138" s="57"/>
      <c r="DY138" s="57"/>
      <c r="DZ138" s="57"/>
      <c r="EA138" s="57"/>
      <c r="EB138" s="57"/>
      <c r="EC138" s="57"/>
      <c r="ED138" s="57">
        <f t="shared" si="2828"/>
        <v>0</v>
      </c>
      <c r="EE138" s="57">
        <f t="shared" si="2829"/>
        <v>0</v>
      </c>
      <c r="EF138" s="57">
        <f t="shared" si="2830"/>
        <v>0</v>
      </c>
      <c r="EG138" s="243">
        <f t="shared" si="2831"/>
        <v>0</v>
      </c>
      <c r="EH138" s="243">
        <f t="shared" si="2832"/>
        <v>0</v>
      </c>
      <c r="EI138" s="238"/>
      <c r="EJ138" s="238"/>
      <c r="EK138" s="58"/>
      <c r="EL138" s="58"/>
      <c r="EM138" s="57"/>
      <c r="EN138" s="57"/>
      <c r="EO138" s="57"/>
      <c r="EP138" s="57"/>
      <c r="EQ138" s="57"/>
      <c r="ER138" s="57"/>
      <c r="ES138" s="57"/>
      <c r="ET138" s="57"/>
      <c r="EU138" s="57"/>
      <c r="EV138" s="57"/>
      <c r="EW138" s="57">
        <f t="shared" si="2833"/>
        <v>0</v>
      </c>
      <c r="EX138" s="57">
        <f t="shared" si="2834"/>
        <v>0</v>
      </c>
      <c r="EY138" s="57">
        <f t="shared" si="2835"/>
        <v>0</v>
      </c>
      <c r="EZ138" s="243">
        <f t="shared" si="2836"/>
        <v>0</v>
      </c>
      <c r="FA138" s="243">
        <f t="shared" si="2837"/>
        <v>0</v>
      </c>
      <c r="FB138" s="238"/>
      <c r="FC138" s="238"/>
      <c r="FD138" s="58"/>
      <c r="FE138" s="58"/>
      <c r="FF138" s="57"/>
      <c r="FG138" s="57"/>
      <c r="FH138" s="57"/>
      <c r="FI138" s="57"/>
      <c r="FJ138" s="57"/>
      <c r="FK138" s="57"/>
      <c r="FL138" s="57"/>
      <c r="FM138" s="57"/>
      <c r="FN138" s="57"/>
      <c r="FO138" s="57"/>
      <c r="FP138" s="57">
        <f t="shared" si="2838"/>
        <v>0</v>
      </c>
      <c r="FQ138" s="57">
        <f t="shared" si="2839"/>
        <v>0</v>
      </c>
      <c r="FR138" s="57">
        <f t="shared" si="2840"/>
        <v>0</v>
      </c>
      <c r="FS138" s="243">
        <f t="shared" si="2841"/>
        <v>0</v>
      </c>
      <c r="FT138" s="243">
        <f t="shared" si="2842"/>
        <v>0</v>
      </c>
      <c r="FU138" s="238"/>
      <c r="FV138" s="238"/>
      <c r="FW138" s="58"/>
      <c r="FX138" s="58"/>
      <c r="FY138" s="57"/>
      <c r="FZ138" s="57"/>
      <c r="GA138" s="57"/>
      <c r="GB138" s="57"/>
      <c r="GC138" s="57"/>
      <c r="GD138" s="57"/>
      <c r="GE138" s="57"/>
      <c r="GF138" s="57"/>
      <c r="GG138" s="57"/>
      <c r="GH138" s="57"/>
      <c r="GI138" s="57">
        <f t="shared" si="2843"/>
        <v>0</v>
      </c>
      <c r="GJ138" s="57">
        <f t="shared" si="2844"/>
        <v>0</v>
      </c>
      <c r="GK138" s="57">
        <f t="shared" si="2845"/>
        <v>0</v>
      </c>
      <c r="GL138" s="243">
        <f t="shared" si="2846"/>
        <v>0</v>
      </c>
      <c r="GM138" s="243">
        <f t="shared" si="2847"/>
        <v>0</v>
      </c>
      <c r="GN138" s="238"/>
      <c r="GO138" s="238"/>
      <c r="GP138" s="58"/>
      <c r="GQ138" s="58"/>
      <c r="GR138" s="57"/>
      <c r="GS138" s="57"/>
      <c r="GT138" s="57"/>
      <c r="GU138" s="57"/>
      <c r="GV138" s="57"/>
      <c r="GW138" s="57"/>
      <c r="GX138" s="57"/>
      <c r="GY138" s="57"/>
      <c r="GZ138" s="57"/>
      <c r="HA138" s="57"/>
      <c r="HB138" s="57">
        <f t="shared" si="2848"/>
        <v>0</v>
      </c>
      <c r="HC138" s="57">
        <f t="shared" si="2849"/>
        <v>0</v>
      </c>
      <c r="HD138" s="57">
        <f t="shared" si="2850"/>
        <v>0</v>
      </c>
      <c r="HE138" s="243">
        <f t="shared" si="2851"/>
        <v>0</v>
      </c>
      <c r="HF138" s="243">
        <f t="shared" si="2852"/>
        <v>0</v>
      </c>
      <c r="HG138" s="238"/>
      <c r="HH138" s="238"/>
      <c r="HI138" s="58"/>
      <c r="HJ138" s="58"/>
      <c r="HK138" s="57"/>
      <c r="HL138" s="57"/>
      <c r="HM138" s="57"/>
      <c r="HN138" s="57"/>
      <c r="HO138" s="57"/>
      <c r="HP138" s="57"/>
      <c r="HQ138" s="57"/>
      <c r="HR138" s="57"/>
      <c r="HS138" s="57"/>
      <c r="HT138" s="57"/>
      <c r="HU138" s="57">
        <f t="shared" si="2853"/>
        <v>0</v>
      </c>
      <c r="HV138" s="57">
        <f t="shared" si="2854"/>
        <v>0</v>
      </c>
      <c r="HW138" s="57">
        <f t="shared" si="2855"/>
        <v>0</v>
      </c>
      <c r="HX138" s="243">
        <f t="shared" si="2856"/>
        <v>0</v>
      </c>
      <c r="HY138" s="243">
        <f t="shared" si="2857"/>
        <v>0</v>
      </c>
      <c r="HZ138" s="238"/>
      <c r="IA138" s="238"/>
      <c r="IB138" s="58"/>
      <c r="IC138" s="58"/>
      <c r="ID138" s="58"/>
      <c r="IE138" s="58"/>
      <c r="IF138" s="57"/>
      <c r="IG138" s="57"/>
      <c r="IH138" s="57"/>
      <c r="II138" s="57"/>
      <c r="IJ138" s="57"/>
      <c r="IK138" s="57"/>
      <c r="IL138" s="57"/>
      <c r="IM138" s="57"/>
      <c r="IN138" s="57">
        <f t="shared" si="2858"/>
        <v>0</v>
      </c>
      <c r="IO138" s="57">
        <f t="shared" si="2859"/>
        <v>0</v>
      </c>
      <c r="IP138" s="57">
        <f t="shared" si="2860"/>
        <v>0</v>
      </c>
      <c r="IQ138" s="243">
        <f t="shared" si="2861"/>
        <v>0</v>
      </c>
      <c r="IR138" s="243">
        <f t="shared" si="2862"/>
        <v>0</v>
      </c>
      <c r="IS138" s="238"/>
      <c r="IT138" s="238"/>
      <c r="IU138" s="58"/>
      <c r="IV138" s="58"/>
      <c r="IW138" s="58"/>
      <c r="IX138" s="58"/>
      <c r="IY138" s="57"/>
      <c r="IZ138" s="57"/>
      <c r="JA138" s="57"/>
      <c r="JB138" s="57"/>
      <c r="JC138" s="57"/>
      <c r="JD138" s="57"/>
      <c r="JE138" s="57"/>
      <c r="JF138" s="57"/>
      <c r="JG138" s="57">
        <f t="shared" si="2863"/>
        <v>0</v>
      </c>
      <c r="JH138" s="57">
        <f t="shared" si="2864"/>
        <v>0</v>
      </c>
      <c r="JI138" s="57">
        <f t="shared" si="2865"/>
        <v>0</v>
      </c>
      <c r="JJ138" s="243">
        <f t="shared" si="2866"/>
        <v>0</v>
      </c>
      <c r="JK138" s="243">
        <f t="shared" si="2867"/>
        <v>0</v>
      </c>
      <c r="JL138" s="238"/>
      <c r="JM138" s="238"/>
      <c r="JN138" s="58"/>
      <c r="JO138" s="58"/>
      <c r="JP138" s="59"/>
      <c r="JQ138" s="60"/>
      <c r="JR138" s="59"/>
      <c r="JS138" s="59"/>
      <c r="JT138" s="519">
        <f t="shared" si="2721"/>
        <v>0</v>
      </c>
      <c r="JU138" s="519">
        <f t="shared" si="2722"/>
        <v>0</v>
      </c>
      <c r="JV138" s="519">
        <f t="shared" si="2723"/>
        <v>0</v>
      </c>
      <c r="JW138" s="519">
        <f t="shared" si="2724"/>
        <v>0</v>
      </c>
      <c r="JX138" s="519">
        <f t="shared" si="2725"/>
        <v>0</v>
      </c>
      <c r="JY138" s="519">
        <f t="shared" si="2726"/>
        <v>0</v>
      </c>
      <c r="JZ138" s="57">
        <f t="shared" si="2868"/>
        <v>0</v>
      </c>
      <c r="KA138" s="57">
        <f t="shared" si="2869"/>
        <v>0</v>
      </c>
      <c r="KB138" s="57">
        <f t="shared" si="2870"/>
        <v>0</v>
      </c>
      <c r="KC138" s="243">
        <f t="shared" si="2727"/>
        <v>0</v>
      </c>
      <c r="KD138" s="243">
        <f t="shared" si="2728"/>
        <v>0</v>
      </c>
      <c r="KE138" s="58"/>
      <c r="KF138" s="58"/>
      <c r="KG138" s="61"/>
      <c r="KH138" s="61"/>
    </row>
    <row r="139" spans="1:296" s="4" customFormat="1" x14ac:dyDescent="0.2">
      <c r="A139" s="126">
        <v>1</v>
      </c>
      <c r="B139" s="126"/>
      <c r="C139" s="213"/>
      <c r="D139" s="215"/>
      <c r="E139" s="188"/>
      <c r="F139" s="53"/>
      <c r="G139" s="77"/>
      <c r="H139" s="115"/>
      <c r="I139" s="115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>
        <f t="shared" si="2800"/>
        <v>0</v>
      </c>
      <c r="U139" s="57">
        <f t="shared" si="2801"/>
        <v>0</v>
      </c>
      <c r="V139" s="57">
        <f t="shared" si="2802"/>
        <v>0</v>
      </c>
      <c r="W139" s="243">
        <f t="shared" si="2585"/>
        <v>0</v>
      </c>
      <c r="X139" s="243">
        <f t="shared" si="2586"/>
        <v>0</v>
      </c>
      <c r="Y139" s="238"/>
      <c r="Z139" s="238"/>
      <c r="AA139" s="58"/>
      <c r="AB139" s="58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>
        <f t="shared" si="2803"/>
        <v>0</v>
      </c>
      <c r="AN139" s="57">
        <f t="shared" si="2804"/>
        <v>0</v>
      </c>
      <c r="AO139" s="57">
        <f t="shared" si="2805"/>
        <v>0</v>
      </c>
      <c r="AP139" s="243">
        <f t="shared" si="2806"/>
        <v>0</v>
      </c>
      <c r="AQ139" s="243">
        <f t="shared" si="2807"/>
        <v>0</v>
      </c>
      <c r="AR139" s="238"/>
      <c r="AS139" s="238"/>
      <c r="AT139" s="58"/>
      <c r="AU139" s="58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>
        <f t="shared" si="2808"/>
        <v>0</v>
      </c>
      <c r="BG139" s="57">
        <f t="shared" si="2809"/>
        <v>0</v>
      </c>
      <c r="BH139" s="57">
        <f t="shared" si="2810"/>
        <v>0</v>
      </c>
      <c r="BI139" s="243">
        <f t="shared" si="2811"/>
        <v>0</v>
      </c>
      <c r="BJ139" s="243">
        <f t="shared" si="2812"/>
        <v>0</v>
      </c>
      <c r="BK139" s="238"/>
      <c r="BL139" s="238"/>
      <c r="BM139" s="58"/>
      <c r="BN139" s="58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>
        <f t="shared" si="2813"/>
        <v>0</v>
      </c>
      <c r="BZ139" s="57">
        <f t="shared" si="2814"/>
        <v>0</v>
      </c>
      <c r="CA139" s="57">
        <f t="shared" si="2815"/>
        <v>0</v>
      </c>
      <c r="CB139" s="243">
        <f t="shared" si="2816"/>
        <v>0</v>
      </c>
      <c r="CC139" s="243">
        <f t="shared" si="2817"/>
        <v>0</v>
      </c>
      <c r="CD139" s="238"/>
      <c r="CE139" s="238"/>
      <c r="CF139" s="58"/>
      <c r="CG139" s="58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>
        <f t="shared" si="2818"/>
        <v>0</v>
      </c>
      <c r="CS139" s="57">
        <f t="shared" si="2819"/>
        <v>0</v>
      </c>
      <c r="CT139" s="57">
        <f t="shared" si="2820"/>
        <v>0</v>
      </c>
      <c r="CU139" s="243">
        <f t="shared" si="2821"/>
        <v>0</v>
      </c>
      <c r="CV139" s="243">
        <f t="shared" si="2822"/>
        <v>0</v>
      </c>
      <c r="CW139" s="238"/>
      <c r="CX139" s="238"/>
      <c r="CY139" s="58"/>
      <c r="CZ139" s="58"/>
      <c r="DA139" s="57"/>
      <c r="DB139" s="57"/>
      <c r="DC139" s="57"/>
      <c r="DD139" s="57"/>
      <c r="DE139" s="57"/>
      <c r="DF139" s="57"/>
      <c r="DG139" s="57"/>
      <c r="DH139" s="57"/>
      <c r="DI139" s="57"/>
      <c r="DJ139" s="57"/>
      <c r="DK139" s="57">
        <f t="shared" si="2823"/>
        <v>0</v>
      </c>
      <c r="DL139" s="57">
        <f t="shared" si="2824"/>
        <v>0</v>
      </c>
      <c r="DM139" s="57">
        <f t="shared" si="2825"/>
        <v>0</v>
      </c>
      <c r="DN139" s="243">
        <f t="shared" si="2826"/>
        <v>0</v>
      </c>
      <c r="DO139" s="243">
        <f t="shared" si="2827"/>
        <v>0</v>
      </c>
      <c r="DP139" s="238"/>
      <c r="DQ139" s="238"/>
      <c r="DR139" s="58"/>
      <c r="DS139" s="58"/>
      <c r="DT139" s="57"/>
      <c r="DU139" s="57"/>
      <c r="DV139" s="57"/>
      <c r="DW139" s="57"/>
      <c r="DX139" s="57"/>
      <c r="DY139" s="57"/>
      <c r="DZ139" s="57"/>
      <c r="EA139" s="57"/>
      <c r="EB139" s="57"/>
      <c r="EC139" s="57"/>
      <c r="ED139" s="57">
        <f t="shared" si="2828"/>
        <v>0</v>
      </c>
      <c r="EE139" s="57">
        <f t="shared" si="2829"/>
        <v>0</v>
      </c>
      <c r="EF139" s="57">
        <f t="shared" si="2830"/>
        <v>0</v>
      </c>
      <c r="EG139" s="243">
        <f t="shared" si="2831"/>
        <v>0</v>
      </c>
      <c r="EH139" s="243">
        <f t="shared" si="2832"/>
        <v>0</v>
      </c>
      <c r="EI139" s="238"/>
      <c r="EJ139" s="238"/>
      <c r="EK139" s="58"/>
      <c r="EL139" s="58"/>
      <c r="EM139" s="57"/>
      <c r="EN139" s="57"/>
      <c r="EO139" s="57"/>
      <c r="EP139" s="57"/>
      <c r="EQ139" s="57"/>
      <c r="ER139" s="57"/>
      <c r="ES139" s="57"/>
      <c r="ET139" s="57"/>
      <c r="EU139" s="57"/>
      <c r="EV139" s="57"/>
      <c r="EW139" s="57">
        <f t="shared" si="2833"/>
        <v>0</v>
      </c>
      <c r="EX139" s="57">
        <f t="shared" si="2834"/>
        <v>0</v>
      </c>
      <c r="EY139" s="57">
        <f t="shared" si="2835"/>
        <v>0</v>
      </c>
      <c r="EZ139" s="243">
        <f t="shared" si="2836"/>
        <v>0</v>
      </c>
      <c r="FA139" s="243">
        <f t="shared" si="2837"/>
        <v>0</v>
      </c>
      <c r="FB139" s="238"/>
      <c r="FC139" s="238"/>
      <c r="FD139" s="58"/>
      <c r="FE139" s="58"/>
      <c r="FF139" s="57"/>
      <c r="FG139" s="57"/>
      <c r="FH139" s="57"/>
      <c r="FI139" s="57"/>
      <c r="FJ139" s="57"/>
      <c r="FK139" s="57"/>
      <c r="FL139" s="57"/>
      <c r="FM139" s="57"/>
      <c r="FN139" s="57"/>
      <c r="FO139" s="57"/>
      <c r="FP139" s="57">
        <f t="shared" si="2838"/>
        <v>0</v>
      </c>
      <c r="FQ139" s="57">
        <f t="shared" si="2839"/>
        <v>0</v>
      </c>
      <c r="FR139" s="57">
        <f t="shared" si="2840"/>
        <v>0</v>
      </c>
      <c r="FS139" s="243">
        <f t="shared" si="2841"/>
        <v>0</v>
      </c>
      <c r="FT139" s="243">
        <f t="shared" si="2842"/>
        <v>0</v>
      </c>
      <c r="FU139" s="238"/>
      <c r="FV139" s="238"/>
      <c r="FW139" s="58"/>
      <c r="FX139" s="58"/>
      <c r="FY139" s="57"/>
      <c r="FZ139" s="57"/>
      <c r="GA139" s="57"/>
      <c r="GB139" s="57"/>
      <c r="GC139" s="57"/>
      <c r="GD139" s="57"/>
      <c r="GE139" s="57"/>
      <c r="GF139" s="57"/>
      <c r="GG139" s="57"/>
      <c r="GH139" s="57"/>
      <c r="GI139" s="57">
        <f t="shared" si="2843"/>
        <v>0</v>
      </c>
      <c r="GJ139" s="57">
        <f t="shared" si="2844"/>
        <v>0</v>
      </c>
      <c r="GK139" s="57">
        <f t="shared" si="2845"/>
        <v>0</v>
      </c>
      <c r="GL139" s="243">
        <f t="shared" si="2846"/>
        <v>0</v>
      </c>
      <c r="GM139" s="243">
        <f t="shared" si="2847"/>
        <v>0</v>
      </c>
      <c r="GN139" s="238"/>
      <c r="GO139" s="238"/>
      <c r="GP139" s="58"/>
      <c r="GQ139" s="58"/>
      <c r="GR139" s="57"/>
      <c r="GS139" s="57"/>
      <c r="GT139" s="57"/>
      <c r="GU139" s="57"/>
      <c r="GV139" s="57"/>
      <c r="GW139" s="57"/>
      <c r="GX139" s="57"/>
      <c r="GY139" s="57"/>
      <c r="GZ139" s="57"/>
      <c r="HA139" s="57"/>
      <c r="HB139" s="57">
        <f t="shared" si="2848"/>
        <v>0</v>
      </c>
      <c r="HC139" s="57">
        <f t="shared" si="2849"/>
        <v>0</v>
      </c>
      <c r="HD139" s="57">
        <f t="shared" si="2850"/>
        <v>0</v>
      </c>
      <c r="HE139" s="243">
        <f t="shared" si="2851"/>
        <v>0</v>
      </c>
      <c r="HF139" s="243">
        <f t="shared" si="2852"/>
        <v>0</v>
      </c>
      <c r="HG139" s="238"/>
      <c r="HH139" s="238"/>
      <c r="HI139" s="58"/>
      <c r="HJ139" s="58"/>
      <c r="HK139" s="57"/>
      <c r="HL139" s="57"/>
      <c r="HM139" s="57"/>
      <c r="HN139" s="57"/>
      <c r="HO139" s="57"/>
      <c r="HP139" s="57"/>
      <c r="HQ139" s="57"/>
      <c r="HR139" s="57"/>
      <c r="HS139" s="57"/>
      <c r="HT139" s="57"/>
      <c r="HU139" s="57">
        <f t="shared" si="2853"/>
        <v>0</v>
      </c>
      <c r="HV139" s="57">
        <f t="shared" si="2854"/>
        <v>0</v>
      </c>
      <c r="HW139" s="57">
        <f t="shared" si="2855"/>
        <v>0</v>
      </c>
      <c r="HX139" s="243">
        <f t="shared" si="2856"/>
        <v>0</v>
      </c>
      <c r="HY139" s="243">
        <f t="shared" si="2857"/>
        <v>0</v>
      </c>
      <c r="HZ139" s="238"/>
      <c r="IA139" s="238"/>
      <c r="IB139" s="58"/>
      <c r="IC139" s="58"/>
      <c r="ID139" s="58"/>
      <c r="IE139" s="58"/>
      <c r="IF139" s="57"/>
      <c r="IG139" s="57"/>
      <c r="IH139" s="57"/>
      <c r="II139" s="57"/>
      <c r="IJ139" s="57"/>
      <c r="IK139" s="57"/>
      <c r="IL139" s="57"/>
      <c r="IM139" s="57"/>
      <c r="IN139" s="57">
        <f t="shared" si="2858"/>
        <v>0</v>
      </c>
      <c r="IO139" s="57">
        <f t="shared" si="2859"/>
        <v>0</v>
      </c>
      <c r="IP139" s="57">
        <f t="shared" si="2860"/>
        <v>0</v>
      </c>
      <c r="IQ139" s="243">
        <f t="shared" si="2861"/>
        <v>0</v>
      </c>
      <c r="IR139" s="243">
        <f t="shared" si="2862"/>
        <v>0</v>
      </c>
      <c r="IS139" s="238"/>
      <c r="IT139" s="238"/>
      <c r="IU139" s="58"/>
      <c r="IV139" s="58"/>
      <c r="IW139" s="58"/>
      <c r="IX139" s="58"/>
      <c r="IY139" s="57"/>
      <c r="IZ139" s="57"/>
      <c r="JA139" s="57"/>
      <c r="JB139" s="57"/>
      <c r="JC139" s="57"/>
      <c r="JD139" s="57"/>
      <c r="JE139" s="57"/>
      <c r="JF139" s="57"/>
      <c r="JG139" s="57">
        <f t="shared" si="2863"/>
        <v>0</v>
      </c>
      <c r="JH139" s="57">
        <f t="shared" si="2864"/>
        <v>0</v>
      </c>
      <c r="JI139" s="57">
        <f t="shared" si="2865"/>
        <v>0</v>
      </c>
      <c r="JJ139" s="243">
        <f t="shared" si="2866"/>
        <v>0</v>
      </c>
      <c r="JK139" s="243">
        <f t="shared" si="2867"/>
        <v>0</v>
      </c>
      <c r="JL139" s="238"/>
      <c r="JM139" s="238"/>
      <c r="JN139" s="58"/>
      <c r="JO139" s="58"/>
      <c r="JP139" s="59"/>
      <c r="JQ139" s="60"/>
      <c r="JR139" s="59"/>
      <c r="JS139" s="59"/>
      <c r="JT139" s="519">
        <f t="shared" si="2721"/>
        <v>0</v>
      </c>
      <c r="JU139" s="519">
        <f t="shared" si="2722"/>
        <v>0</v>
      </c>
      <c r="JV139" s="519">
        <f t="shared" si="2723"/>
        <v>0</v>
      </c>
      <c r="JW139" s="519">
        <f t="shared" si="2724"/>
        <v>0</v>
      </c>
      <c r="JX139" s="519">
        <f t="shared" si="2725"/>
        <v>0</v>
      </c>
      <c r="JY139" s="519">
        <f t="shared" si="2726"/>
        <v>0</v>
      </c>
      <c r="JZ139" s="57">
        <f t="shared" si="2868"/>
        <v>0</v>
      </c>
      <c r="KA139" s="57">
        <f t="shared" si="2869"/>
        <v>0</v>
      </c>
      <c r="KB139" s="57">
        <f t="shared" si="2870"/>
        <v>0</v>
      </c>
      <c r="KC139" s="243">
        <f t="shared" si="2727"/>
        <v>0</v>
      </c>
      <c r="KD139" s="243">
        <f t="shared" si="2728"/>
        <v>0</v>
      </c>
      <c r="KE139" s="58"/>
      <c r="KF139" s="58"/>
      <c r="KG139" s="61"/>
      <c r="KH139" s="61"/>
    </row>
    <row r="140" spans="1:296" s="4" customFormat="1" x14ac:dyDescent="0.2">
      <c r="A140" s="126">
        <v>1</v>
      </c>
      <c r="B140" s="126"/>
      <c r="C140" s="213"/>
      <c r="D140" s="215"/>
      <c r="E140" s="188"/>
      <c r="F140" s="53"/>
      <c r="G140" s="77"/>
      <c r="H140" s="115"/>
      <c r="I140" s="115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>
        <f t="shared" si="2800"/>
        <v>0</v>
      </c>
      <c r="U140" s="57">
        <f t="shared" si="2801"/>
        <v>0</v>
      </c>
      <c r="V140" s="57">
        <f t="shared" si="2802"/>
        <v>0</v>
      </c>
      <c r="W140" s="243">
        <f t="shared" si="2585"/>
        <v>0</v>
      </c>
      <c r="X140" s="243">
        <f t="shared" si="2586"/>
        <v>0</v>
      </c>
      <c r="Y140" s="238"/>
      <c r="Z140" s="238"/>
      <c r="AA140" s="58"/>
      <c r="AB140" s="58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>
        <f t="shared" si="2803"/>
        <v>0</v>
      </c>
      <c r="AN140" s="57">
        <f t="shared" si="2804"/>
        <v>0</v>
      </c>
      <c r="AO140" s="57">
        <f t="shared" si="2805"/>
        <v>0</v>
      </c>
      <c r="AP140" s="243">
        <f t="shared" si="2806"/>
        <v>0</v>
      </c>
      <c r="AQ140" s="243">
        <f t="shared" si="2807"/>
        <v>0</v>
      </c>
      <c r="AR140" s="238"/>
      <c r="AS140" s="238"/>
      <c r="AT140" s="58"/>
      <c r="AU140" s="58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>
        <f t="shared" si="2808"/>
        <v>0</v>
      </c>
      <c r="BG140" s="57">
        <f t="shared" si="2809"/>
        <v>0</v>
      </c>
      <c r="BH140" s="57">
        <f t="shared" si="2810"/>
        <v>0</v>
      </c>
      <c r="BI140" s="243">
        <f t="shared" si="2811"/>
        <v>0</v>
      </c>
      <c r="BJ140" s="243">
        <f t="shared" si="2812"/>
        <v>0</v>
      </c>
      <c r="BK140" s="238"/>
      <c r="BL140" s="238"/>
      <c r="BM140" s="58"/>
      <c r="BN140" s="58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>
        <f t="shared" si="2813"/>
        <v>0</v>
      </c>
      <c r="BZ140" s="57">
        <f t="shared" si="2814"/>
        <v>0</v>
      </c>
      <c r="CA140" s="57">
        <f t="shared" si="2815"/>
        <v>0</v>
      </c>
      <c r="CB140" s="243">
        <f t="shared" si="2816"/>
        <v>0</v>
      </c>
      <c r="CC140" s="243">
        <f t="shared" si="2817"/>
        <v>0</v>
      </c>
      <c r="CD140" s="238"/>
      <c r="CE140" s="238"/>
      <c r="CF140" s="58"/>
      <c r="CG140" s="58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>
        <f t="shared" si="2818"/>
        <v>0</v>
      </c>
      <c r="CS140" s="57">
        <f t="shared" si="2819"/>
        <v>0</v>
      </c>
      <c r="CT140" s="57">
        <f t="shared" si="2820"/>
        <v>0</v>
      </c>
      <c r="CU140" s="243">
        <f t="shared" si="2821"/>
        <v>0</v>
      </c>
      <c r="CV140" s="243">
        <f t="shared" si="2822"/>
        <v>0</v>
      </c>
      <c r="CW140" s="238"/>
      <c r="CX140" s="238"/>
      <c r="CY140" s="58"/>
      <c r="CZ140" s="58"/>
      <c r="DA140" s="57"/>
      <c r="DB140" s="57"/>
      <c r="DC140" s="57"/>
      <c r="DD140" s="57"/>
      <c r="DE140" s="57"/>
      <c r="DF140" s="57"/>
      <c r="DG140" s="57"/>
      <c r="DH140" s="57"/>
      <c r="DI140" s="57"/>
      <c r="DJ140" s="57"/>
      <c r="DK140" s="57">
        <f t="shared" si="2823"/>
        <v>0</v>
      </c>
      <c r="DL140" s="57">
        <f t="shared" si="2824"/>
        <v>0</v>
      </c>
      <c r="DM140" s="57">
        <f t="shared" si="2825"/>
        <v>0</v>
      </c>
      <c r="DN140" s="243">
        <f t="shared" si="2826"/>
        <v>0</v>
      </c>
      <c r="DO140" s="243">
        <f t="shared" si="2827"/>
        <v>0</v>
      </c>
      <c r="DP140" s="238"/>
      <c r="DQ140" s="238"/>
      <c r="DR140" s="58"/>
      <c r="DS140" s="58"/>
      <c r="DT140" s="57"/>
      <c r="DU140" s="57"/>
      <c r="DV140" s="57"/>
      <c r="DW140" s="57"/>
      <c r="DX140" s="57"/>
      <c r="DY140" s="57"/>
      <c r="DZ140" s="57"/>
      <c r="EA140" s="57"/>
      <c r="EB140" s="57"/>
      <c r="EC140" s="57"/>
      <c r="ED140" s="57">
        <f t="shared" si="2828"/>
        <v>0</v>
      </c>
      <c r="EE140" s="57">
        <f t="shared" si="2829"/>
        <v>0</v>
      </c>
      <c r="EF140" s="57">
        <f t="shared" si="2830"/>
        <v>0</v>
      </c>
      <c r="EG140" s="243">
        <f t="shared" si="2831"/>
        <v>0</v>
      </c>
      <c r="EH140" s="243">
        <f t="shared" si="2832"/>
        <v>0</v>
      </c>
      <c r="EI140" s="238"/>
      <c r="EJ140" s="238"/>
      <c r="EK140" s="58"/>
      <c r="EL140" s="58"/>
      <c r="EM140" s="57"/>
      <c r="EN140" s="57"/>
      <c r="EO140" s="57"/>
      <c r="EP140" s="57"/>
      <c r="EQ140" s="57"/>
      <c r="ER140" s="57"/>
      <c r="ES140" s="57"/>
      <c r="ET140" s="57"/>
      <c r="EU140" s="57"/>
      <c r="EV140" s="57"/>
      <c r="EW140" s="57">
        <f t="shared" si="2833"/>
        <v>0</v>
      </c>
      <c r="EX140" s="57">
        <f t="shared" si="2834"/>
        <v>0</v>
      </c>
      <c r="EY140" s="57">
        <f t="shared" si="2835"/>
        <v>0</v>
      </c>
      <c r="EZ140" s="243">
        <f t="shared" si="2836"/>
        <v>0</v>
      </c>
      <c r="FA140" s="243">
        <f t="shared" si="2837"/>
        <v>0</v>
      </c>
      <c r="FB140" s="238"/>
      <c r="FC140" s="238"/>
      <c r="FD140" s="58"/>
      <c r="FE140" s="58"/>
      <c r="FF140" s="57"/>
      <c r="FG140" s="57"/>
      <c r="FH140" s="57"/>
      <c r="FI140" s="57"/>
      <c r="FJ140" s="57"/>
      <c r="FK140" s="57"/>
      <c r="FL140" s="57"/>
      <c r="FM140" s="57"/>
      <c r="FN140" s="57"/>
      <c r="FO140" s="57"/>
      <c r="FP140" s="57">
        <f t="shared" si="2838"/>
        <v>0</v>
      </c>
      <c r="FQ140" s="57">
        <f t="shared" si="2839"/>
        <v>0</v>
      </c>
      <c r="FR140" s="57">
        <f t="shared" si="2840"/>
        <v>0</v>
      </c>
      <c r="FS140" s="243">
        <f t="shared" si="2841"/>
        <v>0</v>
      </c>
      <c r="FT140" s="243">
        <f t="shared" si="2842"/>
        <v>0</v>
      </c>
      <c r="FU140" s="238"/>
      <c r="FV140" s="238"/>
      <c r="FW140" s="58"/>
      <c r="FX140" s="58"/>
      <c r="FY140" s="57"/>
      <c r="FZ140" s="57"/>
      <c r="GA140" s="57"/>
      <c r="GB140" s="57"/>
      <c r="GC140" s="57"/>
      <c r="GD140" s="57"/>
      <c r="GE140" s="57"/>
      <c r="GF140" s="57"/>
      <c r="GG140" s="57"/>
      <c r="GH140" s="57"/>
      <c r="GI140" s="57">
        <f t="shared" si="2843"/>
        <v>0</v>
      </c>
      <c r="GJ140" s="57">
        <f t="shared" si="2844"/>
        <v>0</v>
      </c>
      <c r="GK140" s="57">
        <f t="shared" si="2845"/>
        <v>0</v>
      </c>
      <c r="GL140" s="243">
        <f t="shared" si="2846"/>
        <v>0</v>
      </c>
      <c r="GM140" s="243">
        <f t="shared" si="2847"/>
        <v>0</v>
      </c>
      <c r="GN140" s="238"/>
      <c r="GO140" s="238"/>
      <c r="GP140" s="58"/>
      <c r="GQ140" s="58"/>
      <c r="GR140" s="57"/>
      <c r="GS140" s="57"/>
      <c r="GT140" s="57"/>
      <c r="GU140" s="57"/>
      <c r="GV140" s="57"/>
      <c r="GW140" s="57"/>
      <c r="GX140" s="57"/>
      <c r="GY140" s="57"/>
      <c r="GZ140" s="57"/>
      <c r="HA140" s="57"/>
      <c r="HB140" s="57">
        <f t="shared" si="2848"/>
        <v>0</v>
      </c>
      <c r="HC140" s="57">
        <f t="shared" si="2849"/>
        <v>0</v>
      </c>
      <c r="HD140" s="57">
        <f t="shared" si="2850"/>
        <v>0</v>
      </c>
      <c r="HE140" s="243">
        <f t="shared" si="2851"/>
        <v>0</v>
      </c>
      <c r="HF140" s="243">
        <f t="shared" si="2852"/>
        <v>0</v>
      </c>
      <c r="HG140" s="238"/>
      <c r="HH140" s="238"/>
      <c r="HI140" s="58"/>
      <c r="HJ140" s="58"/>
      <c r="HK140" s="57"/>
      <c r="HL140" s="57"/>
      <c r="HM140" s="57"/>
      <c r="HN140" s="57"/>
      <c r="HO140" s="57"/>
      <c r="HP140" s="57"/>
      <c r="HQ140" s="57"/>
      <c r="HR140" s="57"/>
      <c r="HS140" s="57"/>
      <c r="HT140" s="57"/>
      <c r="HU140" s="57">
        <f t="shared" si="2853"/>
        <v>0</v>
      </c>
      <c r="HV140" s="57">
        <f t="shared" si="2854"/>
        <v>0</v>
      </c>
      <c r="HW140" s="57">
        <f t="shared" si="2855"/>
        <v>0</v>
      </c>
      <c r="HX140" s="243">
        <f t="shared" si="2856"/>
        <v>0</v>
      </c>
      <c r="HY140" s="243">
        <f t="shared" si="2857"/>
        <v>0</v>
      </c>
      <c r="HZ140" s="238"/>
      <c r="IA140" s="238"/>
      <c r="IB140" s="58"/>
      <c r="IC140" s="58"/>
      <c r="ID140" s="58"/>
      <c r="IE140" s="58"/>
      <c r="IF140" s="57"/>
      <c r="IG140" s="57"/>
      <c r="IH140" s="57"/>
      <c r="II140" s="57"/>
      <c r="IJ140" s="57"/>
      <c r="IK140" s="57"/>
      <c r="IL140" s="57"/>
      <c r="IM140" s="57"/>
      <c r="IN140" s="57">
        <f t="shared" si="2858"/>
        <v>0</v>
      </c>
      <c r="IO140" s="57">
        <f t="shared" si="2859"/>
        <v>0</v>
      </c>
      <c r="IP140" s="57">
        <f t="shared" si="2860"/>
        <v>0</v>
      </c>
      <c r="IQ140" s="243">
        <f t="shared" si="2861"/>
        <v>0</v>
      </c>
      <c r="IR140" s="243">
        <f t="shared" si="2862"/>
        <v>0</v>
      </c>
      <c r="IS140" s="238"/>
      <c r="IT140" s="238"/>
      <c r="IU140" s="58"/>
      <c r="IV140" s="58"/>
      <c r="IW140" s="58"/>
      <c r="IX140" s="58"/>
      <c r="IY140" s="57"/>
      <c r="IZ140" s="57"/>
      <c r="JA140" s="57"/>
      <c r="JB140" s="57"/>
      <c r="JC140" s="57"/>
      <c r="JD140" s="57"/>
      <c r="JE140" s="57"/>
      <c r="JF140" s="57"/>
      <c r="JG140" s="57">
        <f t="shared" si="2863"/>
        <v>0</v>
      </c>
      <c r="JH140" s="57">
        <f t="shared" si="2864"/>
        <v>0</v>
      </c>
      <c r="JI140" s="57">
        <f t="shared" si="2865"/>
        <v>0</v>
      </c>
      <c r="JJ140" s="243">
        <f t="shared" si="2866"/>
        <v>0</v>
      </c>
      <c r="JK140" s="243">
        <f t="shared" si="2867"/>
        <v>0</v>
      </c>
      <c r="JL140" s="238"/>
      <c r="JM140" s="238"/>
      <c r="JN140" s="58"/>
      <c r="JO140" s="58"/>
      <c r="JP140" s="59"/>
      <c r="JQ140" s="60"/>
      <c r="JR140" s="59"/>
      <c r="JS140" s="59"/>
      <c r="JT140" s="519">
        <f t="shared" si="2721"/>
        <v>0</v>
      </c>
      <c r="JU140" s="519">
        <f t="shared" si="2722"/>
        <v>0</v>
      </c>
      <c r="JV140" s="519">
        <f t="shared" si="2723"/>
        <v>0</v>
      </c>
      <c r="JW140" s="519">
        <f t="shared" si="2724"/>
        <v>0</v>
      </c>
      <c r="JX140" s="519">
        <f t="shared" si="2725"/>
        <v>0</v>
      </c>
      <c r="JY140" s="519">
        <f t="shared" si="2726"/>
        <v>0</v>
      </c>
      <c r="JZ140" s="57">
        <f t="shared" si="2868"/>
        <v>0</v>
      </c>
      <c r="KA140" s="57">
        <f t="shared" si="2869"/>
        <v>0</v>
      </c>
      <c r="KB140" s="57">
        <f t="shared" si="2870"/>
        <v>0</v>
      </c>
      <c r="KC140" s="243">
        <f t="shared" si="2727"/>
        <v>0</v>
      </c>
      <c r="KD140" s="243">
        <f t="shared" si="2728"/>
        <v>0</v>
      </c>
      <c r="KE140" s="58"/>
      <c r="KF140" s="58"/>
      <c r="KG140" s="61"/>
      <c r="KH140" s="61"/>
    </row>
    <row r="141" spans="1:296" s="4" customFormat="1" x14ac:dyDescent="0.2">
      <c r="A141" s="126">
        <v>1</v>
      </c>
      <c r="B141" s="126"/>
      <c r="C141" s="213"/>
      <c r="D141" s="215"/>
      <c r="E141" s="188"/>
      <c r="F141" s="53"/>
      <c r="G141" s="77"/>
      <c r="H141" s="115"/>
      <c r="I141" s="115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>
        <f t="shared" si="2800"/>
        <v>0</v>
      </c>
      <c r="U141" s="57">
        <f t="shared" si="2801"/>
        <v>0</v>
      </c>
      <c r="V141" s="57">
        <f t="shared" si="2802"/>
        <v>0</v>
      </c>
      <c r="W141" s="243">
        <f t="shared" si="2585"/>
        <v>0</v>
      </c>
      <c r="X141" s="243">
        <f t="shared" si="2586"/>
        <v>0</v>
      </c>
      <c r="Y141" s="238"/>
      <c r="Z141" s="238"/>
      <c r="AA141" s="58"/>
      <c r="AB141" s="58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>
        <f t="shared" si="2803"/>
        <v>0</v>
      </c>
      <c r="AN141" s="57">
        <f t="shared" si="2804"/>
        <v>0</v>
      </c>
      <c r="AO141" s="57">
        <f t="shared" si="2805"/>
        <v>0</v>
      </c>
      <c r="AP141" s="243">
        <f t="shared" si="2806"/>
        <v>0</v>
      </c>
      <c r="AQ141" s="243">
        <f t="shared" si="2807"/>
        <v>0</v>
      </c>
      <c r="AR141" s="238"/>
      <c r="AS141" s="238"/>
      <c r="AT141" s="58"/>
      <c r="AU141" s="58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>
        <f t="shared" si="2808"/>
        <v>0</v>
      </c>
      <c r="BG141" s="57">
        <f t="shared" si="2809"/>
        <v>0</v>
      </c>
      <c r="BH141" s="57">
        <f t="shared" si="2810"/>
        <v>0</v>
      </c>
      <c r="BI141" s="243">
        <f t="shared" si="2811"/>
        <v>0</v>
      </c>
      <c r="BJ141" s="243">
        <f t="shared" si="2812"/>
        <v>0</v>
      </c>
      <c r="BK141" s="238"/>
      <c r="BL141" s="238"/>
      <c r="BM141" s="58"/>
      <c r="BN141" s="58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>
        <f t="shared" si="2813"/>
        <v>0</v>
      </c>
      <c r="BZ141" s="57">
        <f t="shared" si="2814"/>
        <v>0</v>
      </c>
      <c r="CA141" s="57">
        <f t="shared" si="2815"/>
        <v>0</v>
      </c>
      <c r="CB141" s="243">
        <f t="shared" si="2816"/>
        <v>0</v>
      </c>
      <c r="CC141" s="243">
        <f t="shared" si="2817"/>
        <v>0</v>
      </c>
      <c r="CD141" s="238"/>
      <c r="CE141" s="238"/>
      <c r="CF141" s="58"/>
      <c r="CG141" s="58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>
        <f t="shared" si="2818"/>
        <v>0</v>
      </c>
      <c r="CS141" s="57">
        <f t="shared" si="2819"/>
        <v>0</v>
      </c>
      <c r="CT141" s="57">
        <f t="shared" si="2820"/>
        <v>0</v>
      </c>
      <c r="CU141" s="243">
        <f t="shared" si="2821"/>
        <v>0</v>
      </c>
      <c r="CV141" s="243">
        <f t="shared" si="2822"/>
        <v>0</v>
      </c>
      <c r="CW141" s="238"/>
      <c r="CX141" s="238"/>
      <c r="CY141" s="58"/>
      <c r="CZ141" s="58"/>
      <c r="DA141" s="57"/>
      <c r="DB141" s="57"/>
      <c r="DC141" s="57"/>
      <c r="DD141" s="57"/>
      <c r="DE141" s="57"/>
      <c r="DF141" s="57"/>
      <c r="DG141" s="57"/>
      <c r="DH141" s="57"/>
      <c r="DI141" s="57"/>
      <c r="DJ141" s="57"/>
      <c r="DK141" s="57">
        <f t="shared" si="2823"/>
        <v>0</v>
      </c>
      <c r="DL141" s="57">
        <f t="shared" si="2824"/>
        <v>0</v>
      </c>
      <c r="DM141" s="57">
        <f t="shared" si="2825"/>
        <v>0</v>
      </c>
      <c r="DN141" s="243">
        <f t="shared" si="2826"/>
        <v>0</v>
      </c>
      <c r="DO141" s="243">
        <f t="shared" si="2827"/>
        <v>0</v>
      </c>
      <c r="DP141" s="238"/>
      <c r="DQ141" s="238"/>
      <c r="DR141" s="58"/>
      <c r="DS141" s="58"/>
      <c r="DT141" s="57"/>
      <c r="DU141" s="57"/>
      <c r="DV141" s="57"/>
      <c r="DW141" s="57"/>
      <c r="DX141" s="57"/>
      <c r="DY141" s="57"/>
      <c r="DZ141" s="57"/>
      <c r="EA141" s="57"/>
      <c r="EB141" s="57"/>
      <c r="EC141" s="57"/>
      <c r="ED141" s="57">
        <f t="shared" si="2828"/>
        <v>0</v>
      </c>
      <c r="EE141" s="57">
        <f t="shared" si="2829"/>
        <v>0</v>
      </c>
      <c r="EF141" s="57">
        <f t="shared" si="2830"/>
        <v>0</v>
      </c>
      <c r="EG141" s="243">
        <f t="shared" si="2831"/>
        <v>0</v>
      </c>
      <c r="EH141" s="243">
        <f t="shared" si="2832"/>
        <v>0</v>
      </c>
      <c r="EI141" s="238"/>
      <c r="EJ141" s="238"/>
      <c r="EK141" s="58"/>
      <c r="EL141" s="58"/>
      <c r="EM141" s="57"/>
      <c r="EN141" s="57"/>
      <c r="EO141" s="57"/>
      <c r="EP141" s="57"/>
      <c r="EQ141" s="57"/>
      <c r="ER141" s="57"/>
      <c r="ES141" s="57"/>
      <c r="ET141" s="57"/>
      <c r="EU141" s="57"/>
      <c r="EV141" s="57"/>
      <c r="EW141" s="57">
        <f t="shared" si="2833"/>
        <v>0</v>
      </c>
      <c r="EX141" s="57">
        <f t="shared" si="2834"/>
        <v>0</v>
      </c>
      <c r="EY141" s="57">
        <f t="shared" si="2835"/>
        <v>0</v>
      </c>
      <c r="EZ141" s="243">
        <f t="shared" si="2836"/>
        <v>0</v>
      </c>
      <c r="FA141" s="243">
        <f t="shared" si="2837"/>
        <v>0</v>
      </c>
      <c r="FB141" s="238"/>
      <c r="FC141" s="238"/>
      <c r="FD141" s="58"/>
      <c r="FE141" s="58"/>
      <c r="FF141" s="57"/>
      <c r="FG141" s="57"/>
      <c r="FH141" s="57"/>
      <c r="FI141" s="57"/>
      <c r="FJ141" s="57"/>
      <c r="FK141" s="57"/>
      <c r="FL141" s="57"/>
      <c r="FM141" s="57"/>
      <c r="FN141" s="57"/>
      <c r="FO141" s="57"/>
      <c r="FP141" s="57">
        <f t="shared" si="2838"/>
        <v>0</v>
      </c>
      <c r="FQ141" s="57">
        <f t="shared" si="2839"/>
        <v>0</v>
      </c>
      <c r="FR141" s="57">
        <f t="shared" si="2840"/>
        <v>0</v>
      </c>
      <c r="FS141" s="243">
        <f t="shared" si="2841"/>
        <v>0</v>
      </c>
      <c r="FT141" s="243">
        <f t="shared" si="2842"/>
        <v>0</v>
      </c>
      <c r="FU141" s="238"/>
      <c r="FV141" s="238"/>
      <c r="FW141" s="58"/>
      <c r="FX141" s="58"/>
      <c r="FY141" s="57"/>
      <c r="FZ141" s="57"/>
      <c r="GA141" s="57"/>
      <c r="GB141" s="57"/>
      <c r="GC141" s="57"/>
      <c r="GD141" s="57"/>
      <c r="GE141" s="57"/>
      <c r="GF141" s="57"/>
      <c r="GG141" s="57"/>
      <c r="GH141" s="57"/>
      <c r="GI141" s="57">
        <f t="shared" si="2843"/>
        <v>0</v>
      </c>
      <c r="GJ141" s="57">
        <f t="shared" si="2844"/>
        <v>0</v>
      </c>
      <c r="GK141" s="57">
        <f t="shared" si="2845"/>
        <v>0</v>
      </c>
      <c r="GL141" s="243">
        <f t="shared" si="2846"/>
        <v>0</v>
      </c>
      <c r="GM141" s="243">
        <f t="shared" si="2847"/>
        <v>0</v>
      </c>
      <c r="GN141" s="238"/>
      <c r="GO141" s="238"/>
      <c r="GP141" s="58"/>
      <c r="GQ141" s="58"/>
      <c r="GR141" s="57"/>
      <c r="GS141" s="57"/>
      <c r="GT141" s="57"/>
      <c r="GU141" s="57"/>
      <c r="GV141" s="57"/>
      <c r="GW141" s="57"/>
      <c r="GX141" s="57"/>
      <c r="GY141" s="57"/>
      <c r="GZ141" s="57"/>
      <c r="HA141" s="57"/>
      <c r="HB141" s="57">
        <f t="shared" si="2848"/>
        <v>0</v>
      </c>
      <c r="HC141" s="57">
        <f t="shared" si="2849"/>
        <v>0</v>
      </c>
      <c r="HD141" s="57">
        <f t="shared" si="2850"/>
        <v>0</v>
      </c>
      <c r="HE141" s="243">
        <f t="shared" si="2851"/>
        <v>0</v>
      </c>
      <c r="HF141" s="243">
        <f t="shared" si="2852"/>
        <v>0</v>
      </c>
      <c r="HG141" s="238"/>
      <c r="HH141" s="238"/>
      <c r="HI141" s="58"/>
      <c r="HJ141" s="58"/>
      <c r="HK141" s="57"/>
      <c r="HL141" s="57"/>
      <c r="HM141" s="57"/>
      <c r="HN141" s="57"/>
      <c r="HO141" s="57"/>
      <c r="HP141" s="57"/>
      <c r="HQ141" s="57"/>
      <c r="HR141" s="57"/>
      <c r="HS141" s="57"/>
      <c r="HT141" s="57"/>
      <c r="HU141" s="57">
        <f t="shared" si="2853"/>
        <v>0</v>
      </c>
      <c r="HV141" s="57">
        <f t="shared" si="2854"/>
        <v>0</v>
      </c>
      <c r="HW141" s="57">
        <f t="shared" si="2855"/>
        <v>0</v>
      </c>
      <c r="HX141" s="243">
        <f t="shared" si="2856"/>
        <v>0</v>
      </c>
      <c r="HY141" s="243">
        <f t="shared" si="2857"/>
        <v>0</v>
      </c>
      <c r="HZ141" s="238"/>
      <c r="IA141" s="238"/>
      <c r="IB141" s="58"/>
      <c r="IC141" s="58"/>
      <c r="ID141" s="58"/>
      <c r="IE141" s="58"/>
      <c r="IF141" s="57"/>
      <c r="IG141" s="57"/>
      <c r="IH141" s="57"/>
      <c r="II141" s="57"/>
      <c r="IJ141" s="57"/>
      <c r="IK141" s="57"/>
      <c r="IL141" s="57"/>
      <c r="IM141" s="57"/>
      <c r="IN141" s="57">
        <f t="shared" si="2858"/>
        <v>0</v>
      </c>
      <c r="IO141" s="57">
        <f t="shared" si="2859"/>
        <v>0</v>
      </c>
      <c r="IP141" s="57">
        <f t="shared" si="2860"/>
        <v>0</v>
      </c>
      <c r="IQ141" s="243">
        <f t="shared" si="2861"/>
        <v>0</v>
      </c>
      <c r="IR141" s="243">
        <f t="shared" si="2862"/>
        <v>0</v>
      </c>
      <c r="IS141" s="238"/>
      <c r="IT141" s="238"/>
      <c r="IU141" s="58"/>
      <c r="IV141" s="58"/>
      <c r="IW141" s="58"/>
      <c r="IX141" s="58"/>
      <c r="IY141" s="57"/>
      <c r="IZ141" s="57"/>
      <c r="JA141" s="57"/>
      <c r="JB141" s="57"/>
      <c r="JC141" s="57"/>
      <c r="JD141" s="57"/>
      <c r="JE141" s="57"/>
      <c r="JF141" s="57"/>
      <c r="JG141" s="57">
        <f t="shared" si="2863"/>
        <v>0</v>
      </c>
      <c r="JH141" s="57">
        <f t="shared" si="2864"/>
        <v>0</v>
      </c>
      <c r="JI141" s="57">
        <f t="shared" si="2865"/>
        <v>0</v>
      </c>
      <c r="JJ141" s="243">
        <f t="shared" si="2866"/>
        <v>0</v>
      </c>
      <c r="JK141" s="243">
        <f t="shared" si="2867"/>
        <v>0</v>
      </c>
      <c r="JL141" s="238"/>
      <c r="JM141" s="238"/>
      <c r="JN141" s="58"/>
      <c r="JO141" s="58"/>
      <c r="JP141" s="59"/>
      <c r="JQ141" s="60"/>
      <c r="JR141" s="59"/>
      <c r="JS141" s="59"/>
      <c r="JT141" s="519">
        <f t="shared" si="2721"/>
        <v>0</v>
      </c>
      <c r="JU141" s="519">
        <f t="shared" si="2722"/>
        <v>0</v>
      </c>
      <c r="JV141" s="519">
        <f t="shared" si="2723"/>
        <v>0</v>
      </c>
      <c r="JW141" s="519">
        <f t="shared" si="2724"/>
        <v>0</v>
      </c>
      <c r="JX141" s="519">
        <f t="shared" si="2725"/>
        <v>0</v>
      </c>
      <c r="JY141" s="519">
        <f t="shared" si="2726"/>
        <v>0</v>
      </c>
      <c r="JZ141" s="57">
        <f t="shared" si="2868"/>
        <v>0</v>
      </c>
      <c r="KA141" s="57">
        <f t="shared" si="2869"/>
        <v>0</v>
      </c>
      <c r="KB141" s="57">
        <f t="shared" si="2870"/>
        <v>0</v>
      </c>
      <c r="KC141" s="243">
        <f t="shared" si="2727"/>
        <v>0</v>
      </c>
      <c r="KD141" s="243">
        <f t="shared" si="2728"/>
        <v>0</v>
      </c>
      <c r="KE141" s="58"/>
      <c r="KF141" s="58"/>
      <c r="KG141" s="61"/>
      <c r="KH141" s="61"/>
    </row>
    <row r="142" spans="1:296" s="4" customFormat="1" x14ac:dyDescent="0.2">
      <c r="A142" s="126">
        <v>1</v>
      </c>
      <c r="B142" s="126"/>
      <c r="C142" s="213"/>
      <c r="D142" s="426"/>
      <c r="E142" s="396"/>
      <c r="F142" s="397"/>
      <c r="G142" s="77"/>
      <c r="H142" s="115"/>
      <c r="I142" s="115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>
        <f t="shared" si="2800"/>
        <v>0</v>
      </c>
      <c r="U142" s="57">
        <f t="shared" si="2801"/>
        <v>0</v>
      </c>
      <c r="V142" s="57">
        <f t="shared" si="2802"/>
        <v>0</v>
      </c>
      <c r="W142" s="243">
        <f t="shared" si="2585"/>
        <v>0</v>
      </c>
      <c r="X142" s="243">
        <f t="shared" si="2586"/>
        <v>0</v>
      </c>
      <c r="Y142" s="238"/>
      <c r="Z142" s="238"/>
      <c r="AA142" s="58"/>
      <c r="AB142" s="58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>
        <f t="shared" si="2803"/>
        <v>0</v>
      </c>
      <c r="AN142" s="57">
        <f t="shared" si="2804"/>
        <v>0</v>
      </c>
      <c r="AO142" s="57">
        <f t="shared" si="2805"/>
        <v>0</v>
      </c>
      <c r="AP142" s="243">
        <f t="shared" si="2806"/>
        <v>0</v>
      </c>
      <c r="AQ142" s="243">
        <f t="shared" si="2807"/>
        <v>0</v>
      </c>
      <c r="AR142" s="238"/>
      <c r="AS142" s="238"/>
      <c r="AT142" s="58"/>
      <c r="AU142" s="58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>
        <f t="shared" si="2808"/>
        <v>0</v>
      </c>
      <c r="BG142" s="57">
        <f t="shared" si="2809"/>
        <v>0</v>
      </c>
      <c r="BH142" s="57">
        <f t="shared" si="2810"/>
        <v>0</v>
      </c>
      <c r="BI142" s="243">
        <f t="shared" si="2811"/>
        <v>0</v>
      </c>
      <c r="BJ142" s="243">
        <f t="shared" si="2812"/>
        <v>0</v>
      </c>
      <c r="BK142" s="238"/>
      <c r="BL142" s="238"/>
      <c r="BM142" s="58"/>
      <c r="BN142" s="58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>
        <f t="shared" si="2813"/>
        <v>0</v>
      </c>
      <c r="BZ142" s="57">
        <f t="shared" si="2814"/>
        <v>0</v>
      </c>
      <c r="CA142" s="57">
        <f t="shared" si="2815"/>
        <v>0</v>
      </c>
      <c r="CB142" s="243">
        <f t="shared" si="2816"/>
        <v>0</v>
      </c>
      <c r="CC142" s="243">
        <f t="shared" si="2817"/>
        <v>0</v>
      </c>
      <c r="CD142" s="238"/>
      <c r="CE142" s="238"/>
      <c r="CF142" s="58"/>
      <c r="CG142" s="58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>
        <f t="shared" si="2818"/>
        <v>0</v>
      </c>
      <c r="CS142" s="57">
        <f t="shared" si="2819"/>
        <v>0</v>
      </c>
      <c r="CT142" s="57">
        <f t="shared" si="2820"/>
        <v>0</v>
      </c>
      <c r="CU142" s="243">
        <f t="shared" si="2821"/>
        <v>0</v>
      </c>
      <c r="CV142" s="243">
        <f t="shared" si="2822"/>
        <v>0</v>
      </c>
      <c r="CW142" s="238"/>
      <c r="CX142" s="238"/>
      <c r="CY142" s="58"/>
      <c r="CZ142" s="58"/>
      <c r="DA142" s="57"/>
      <c r="DB142" s="57"/>
      <c r="DC142" s="57"/>
      <c r="DD142" s="57"/>
      <c r="DE142" s="57"/>
      <c r="DF142" s="57"/>
      <c r="DG142" s="57"/>
      <c r="DH142" s="57"/>
      <c r="DI142" s="57"/>
      <c r="DJ142" s="57"/>
      <c r="DK142" s="57">
        <f t="shared" si="2823"/>
        <v>0</v>
      </c>
      <c r="DL142" s="57">
        <f t="shared" si="2824"/>
        <v>0</v>
      </c>
      <c r="DM142" s="57">
        <f t="shared" si="2825"/>
        <v>0</v>
      </c>
      <c r="DN142" s="243">
        <f t="shared" si="2826"/>
        <v>0</v>
      </c>
      <c r="DO142" s="243">
        <f t="shared" si="2827"/>
        <v>0</v>
      </c>
      <c r="DP142" s="238"/>
      <c r="DQ142" s="238"/>
      <c r="DR142" s="58"/>
      <c r="DS142" s="58"/>
      <c r="DT142" s="57"/>
      <c r="DU142" s="57"/>
      <c r="DV142" s="57"/>
      <c r="DW142" s="57"/>
      <c r="DX142" s="57"/>
      <c r="DY142" s="57"/>
      <c r="DZ142" s="57"/>
      <c r="EA142" s="57"/>
      <c r="EB142" s="57"/>
      <c r="EC142" s="57"/>
      <c r="ED142" s="57">
        <f t="shared" si="2828"/>
        <v>0</v>
      </c>
      <c r="EE142" s="57">
        <f t="shared" si="2829"/>
        <v>0</v>
      </c>
      <c r="EF142" s="57">
        <f t="shared" si="2830"/>
        <v>0</v>
      </c>
      <c r="EG142" s="243">
        <f t="shared" si="2831"/>
        <v>0</v>
      </c>
      <c r="EH142" s="243">
        <f t="shared" si="2832"/>
        <v>0</v>
      </c>
      <c r="EI142" s="238"/>
      <c r="EJ142" s="238"/>
      <c r="EK142" s="58"/>
      <c r="EL142" s="58"/>
      <c r="EM142" s="57"/>
      <c r="EN142" s="57"/>
      <c r="EO142" s="57"/>
      <c r="EP142" s="57"/>
      <c r="EQ142" s="57"/>
      <c r="ER142" s="57"/>
      <c r="ES142" s="57"/>
      <c r="ET142" s="57"/>
      <c r="EU142" s="57"/>
      <c r="EV142" s="57"/>
      <c r="EW142" s="57">
        <f t="shared" si="2833"/>
        <v>0</v>
      </c>
      <c r="EX142" s="57">
        <f t="shared" si="2834"/>
        <v>0</v>
      </c>
      <c r="EY142" s="57">
        <f t="shared" si="2835"/>
        <v>0</v>
      </c>
      <c r="EZ142" s="243">
        <f t="shared" si="2836"/>
        <v>0</v>
      </c>
      <c r="FA142" s="243">
        <f t="shared" si="2837"/>
        <v>0</v>
      </c>
      <c r="FB142" s="238"/>
      <c r="FC142" s="238"/>
      <c r="FD142" s="58"/>
      <c r="FE142" s="58"/>
      <c r="FF142" s="57"/>
      <c r="FG142" s="57"/>
      <c r="FH142" s="57"/>
      <c r="FI142" s="57"/>
      <c r="FJ142" s="57"/>
      <c r="FK142" s="57"/>
      <c r="FL142" s="57"/>
      <c r="FM142" s="57"/>
      <c r="FN142" s="57"/>
      <c r="FO142" s="57"/>
      <c r="FP142" s="57">
        <f t="shared" si="2838"/>
        <v>0</v>
      </c>
      <c r="FQ142" s="57">
        <f t="shared" si="2839"/>
        <v>0</v>
      </c>
      <c r="FR142" s="57">
        <f t="shared" si="2840"/>
        <v>0</v>
      </c>
      <c r="FS142" s="243">
        <f t="shared" si="2841"/>
        <v>0</v>
      </c>
      <c r="FT142" s="243">
        <f t="shared" si="2842"/>
        <v>0</v>
      </c>
      <c r="FU142" s="238"/>
      <c r="FV142" s="238"/>
      <c r="FW142" s="58"/>
      <c r="FX142" s="58"/>
      <c r="FY142" s="57"/>
      <c r="FZ142" s="57"/>
      <c r="GA142" s="57"/>
      <c r="GB142" s="57"/>
      <c r="GC142" s="57"/>
      <c r="GD142" s="57"/>
      <c r="GE142" s="57"/>
      <c r="GF142" s="57"/>
      <c r="GG142" s="57"/>
      <c r="GH142" s="57"/>
      <c r="GI142" s="57">
        <f t="shared" si="2843"/>
        <v>0</v>
      </c>
      <c r="GJ142" s="57">
        <f t="shared" si="2844"/>
        <v>0</v>
      </c>
      <c r="GK142" s="57">
        <f t="shared" si="2845"/>
        <v>0</v>
      </c>
      <c r="GL142" s="243">
        <f t="shared" si="2846"/>
        <v>0</v>
      </c>
      <c r="GM142" s="243">
        <f t="shared" si="2847"/>
        <v>0</v>
      </c>
      <c r="GN142" s="238"/>
      <c r="GO142" s="238"/>
      <c r="GP142" s="58"/>
      <c r="GQ142" s="58"/>
      <c r="GR142" s="57"/>
      <c r="GS142" s="57"/>
      <c r="GT142" s="57"/>
      <c r="GU142" s="57"/>
      <c r="GV142" s="57"/>
      <c r="GW142" s="57"/>
      <c r="GX142" s="57"/>
      <c r="GY142" s="57"/>
      <c r="GZ142" s="57"/>
      <c r="HA142" s="57"/>
      <c r="HB142" s="57">
        <f t="shared" si="2848"/>
        <v>0</v>
      </c>
      <c r="HC142" s="57">
        <f t="shared" si="2849"/>
        <v>0</v>
      </c>
      <c r="HD142" s="57">
        <f t="shared" si="2850"/>
        <v>0</v>
      </c>
      <c r="HE142" s="243">
        <f t="shared" si="2851"/>
        <v>0</v>
      </c>
      <c r="HF142" s="243">
        <f t="shared" si="2852"/>
        <v>0</v>
      </c>
      <c r="HG142" s="238"/>
      <c r="HH142" s="238"/>
      <c r="HI142" s="58"/>
      <c r="HJ142" s="58"/>
      <c r="HK142" s="57"/>
      <c r="HL142" s="57"/>
      <c r="HM142" s="57"/>
      <c r="HN142" s="57"/>
      <c r="HO142" s="57"/>
      <c r="HP142" s="57"/>
      <c r="HQ142" s="57"/>
      <c r="HR142" s="57"/>
      <c r="HS142" s="57"/>
      <c r="HT142" s="57"/>
      <c r="HU142" s="57">
        <f t="shared" si="2853"/>
        <v>0</v>
      </c>
      <c r="HV142" s="57">
        <f t="shared" si="2854"/>
        <v>0</v>
      </c>
      <c r="HW142" s="57">
        <f t="shared" si="2855"/>
        <v>0</v>
      </c>
      <c r="HX142" s="243">
        <f t="shared" si="2856"/>
        <v>0</v>
      </c>
      <c r="HY142" s="243">
        <f t="shared" si="2857"/>
        <v>0</v>
      </c>
      <c r="HZ142" s="238"/>
      <c r="IA142" s="238"/>
      <c r="IB142" s="58"/>
      <c r="IC142" s="58"/>
      <c r="ID142" s="58"/>
      <c r="IE142" s="58"/>
      <c r="IF142" s="57"/>
      <c r="IG142" s="57"/>
      <c r="IH142" s="57"/>
      <c r="II142" s="57"/>
      <c r="IJ142" s="57"/>
      <c r="IK142" s="57"/>
      <c r="IL142" s="57"/>
      <c r="IM142" s="57"/>
      <c r="IN142" s="57">
        <f t="shared" si="2858"/>
        <v>0</v>
      </c>
      <c r="IO142" s="57">
        <f t="shared" si="2859"/>
        <v>0</v>
      </c>
      <c r="IP142" s="57">
        <f t="shared" si="2860"/>
        <v>0</v>
      </c>
      <c r="IQ142" s="243">
        <f t="shared" si="2861"/>
        <v>0</v>
      </c>
      <c r="IR142" s="243">
        <f t="shared" si="2862"/>
        <v>0</v>
      </c>
      <c r="IS142" s="238"/>
      <c r="IT142" s="238"/>
      <c r="IU142" s="58"/>
      <c r="IV142" s="58"/>
      <c r="IW142" s="58"/>
      <c r="IX142" s="58"/>
      <c r="IY142" s="57"/>
      <c r="IZ142" s="57"/>
      <c r="JA142" s="57"/>
      <c r="JB142" s="57"/>
      <c r="JC142" s="57"/>
      <c r="JD142" s="57"/>
      <c r="JE142" s="57"/>
      <c r="JF142" s="57"/>
      <c r="JG142" s="57">
        <f t="shared" si="2863"/>
        <v>0</v>
      </c>
      <c r="JH142" s="57">
        <f t="shared" si="2864"/>
        <v>0</v>
      </c>
      <c r="JI142" s="57">
        <f t="shared" si="2865"/>
        <v>0</v>
      </c>
      <c r="JJ142" s="243">
        <f t="shared" si="2866"/>
        <v>0</v>
      </c>
      <c r="JK142" s="243">
        <f t="shared" si="2867"/>
        <v>0</v>
      </c>
      <c r="JL142" s="238"/>
      <c r="JM142" s="238"/>
      <c r="JN142" s="58"/>
      <c r="JO142" s="58"/>
      <c r="JP142" s="59"/>
      <c r="JQ142" s="60"/>
      <c r="JR142" s="59"/>
      <c r="JS142" s="59"/>
      <c r="JT142" s="519">
        <f t="shared" si="2721"/>
        <v>0</v>
      </c>
      <c r="JU142" s="519">
        <f t="shared" si="2722"/>
        <v>0</v>
      </c>
      <c r="JV142" s="519">
        <f t="shared" si="2723"/>
        <v>0</v>
      </c>
      <c r="JW142" s="519">
        <f t="shared" si="2724"/>
        <v>0</v>
      </c>
      <c r="JX142" s="519">
        <f t="shared" si="2725"/>
        <v>0</v>
      </c>
      <c r="JY142" s="519">
        <f t="shared" si="2726"/>
        <v>0</v>
      </c>
      <c r="JZ142" s="57">
        <f t="shared" si="2868"/>
        <v>0</v>
      </c>
      <c r="KA142" s="57">
        <f t="shared" si="2869"/>
        <v>0</v>
      </c>
      <c r="KB142" s="57">
        <f t="shared" si="2870"/>
        <v>0</v>
      </c>
      <c r="KC142" s="243">
        <f t="shared" si="2727"/>
        <v>0</v>
      </c>
      <c r="KD142" s="243">
        <f t="shared" si="2728"/>
        <v>0</v>
      </c>
      <c r="KE142" s="58"/>
      <c r="KF142" s="58"/>
      <c r="KG142" s="61"/>
      <c r="KH142" s="61"/>
    </row>
    <row r="143" spans="1:296" s="4" customFormat="1" x14ac:dyDescent="0.2">
      <c r="A143" s="126">
        <v>1</v>
      </c>
      <c r="B143" s="126"/>
      <c r="C143" s="213"/>
      <c r="D143" s="426"/>
      <c r="E143" s="420"/>
      <c r="F143" s="397"/>
      <c r="G143" s="77"/>
      <c r="H143" s="115"/>
      <c r="I143" s="115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>
        <f t="shared" si="2800"/>
        <v>0</v>
      </c>
      <c r="U143" s="57">
        <f t="shared" si="2801"/>
        <v>0</v>
      </c>
      <c r="V143" s="57">
        <f t="shared" si="2802"/>
        <v>0</v>
      </c>
      <c r="W143" s="243">
        <f t="shared" si="2585"/>
        <v>0</v>
      </c>
      <c r="X143" s="243">
        <f t="shared" si="2586"/>
        <v>0</v>
      </c>
      <c r="Y143" s="238"/>
      <c r="Z143" s="238"/>
      <c r="AA143" s="58"/>
      <c r="AB143" s="58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>
        <f t="shared" si="2803"/>
        <v>0</v>
      </c>
      <c r="AN143" s="57">
        <f t="shared" si="2804"/>
        <v>0</v>
      </c>
      <c r="AO143" s="57">
        <f t="shared" si="2805"/>
        <v>0</v>
      </c>
      <c r="AP143" s="243">
        <f t="shared" si="2806"/>
        <v>0</v>
      </c>
      <c r="AQ143" s="243">
        <f t="shared" si="2807"/>
        <v>0</v>
      </c>
      <c r="AR143" s="238"/>
      <c r="AS143" s="238"/>
      <c r="AT143" s="58"/>
      <c r="AU143" s="58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>
        <f t="shared" si="2808"/>
        <v>0</v>
      </c>
      <c r="BG143" s="57">
        <f t="shared" si="2809"/>
        <v>0</v>
      </c>
      <c r="BH143" s="57">
        <f t="shared" si="2810"/>
        <v>0</v>
      </c>
      <c r="BI143" s="243">
        <f t="shared" si="2811"/>
        <v>0</v>
      </c>
      <c r="BJ143" s="243">
        <f t="shared" si="2812"/>
        <v>0</v>
      </c>
      <c r="BK143" s="238"/>
      <c r="BL143" s="238"/>
      <c r="BM143" s="58"/>
      <c r="BN143" s="58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>
        <f t="shared" si="2813"/>
        <v>0</v>
      </c>
      <c r="BZ143" s="57">
        <f t="shared" si="2814"/>
        <v>0</v>
      </c>
      <c r="CA143" s="57">
        <f t="shared" si="2815"/>
        <v>0</v>
      </c>
      <c r="CB143" s="243">
        <f t="shared" si="2816"/>
        <v>0</v>
      </c>
      <c r="CC143" s="243">
        <f t="shared" si="2817"/>
        <v>0</v>
      </c>
      <c r="CD143" s="238"/>
      <c r="CE143" s="238"/>
      <c r="CF143" s="58"/>
      <c r="CG143" s="58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>
        <f t="shared" si="2818"/>
        <v>0</v>
      </c>
      <c r="CS143" s="57">
        <f t="shared" si="2819"/>
        <v>0</v>
      </c>
      <c r="CT143" s="57">
        <f t="shared" si="2820"/>
        <v>0</v>
      </c>
      <c r="CU143" s="243">
        <f t="shared" si="2821"/>
        <v>0</v>
      </c>
      <c r="CV143" s="243">
        <f t="shared" si="2822"/>
        <v>0</v>
      </c>
      <c r="CW143" s="238"/>
      <c r="CX143" s="238"/>
      <c r="CY143" s="58"/>
      <c r="CZ143" s="58"/>
      <c r="DA143" s="57"/>
      <c r="DB143" s="57"/>
      <c r="DC143" s="57"/>
      <c r="DD143" s="57"/>
      <c r="DE143" s="57"/>
      <c r="DF143" s="57"/>
      <c r="DG143" s="57"/>
      <c r="DH143" s="57"/>
      <c r="DI143" s="57"/>
      <c r="DJ143" s="57"/>
      <c r="DK143" s="57">
        <f t="shared" si="2823"/>
        <v>0</v>
      </c>
      <c r="DL143" s="57">
        <f t="shared" si="2824"/>
        <v>0</v>
      </c>
      <c r="DM143" s="57">
        <f t="shared" si="2825"/>
        <v>0</v>
      </c>
      <c r="DN143" s="243">
        <f t="shared" si="2826"/>
        <v>0</v>
      </c>
      <c r="DO143" s="243">
        <f t="shared" si="2827"/>
        <v>0</v>
      </c>
      <c r="DP143" s="238"/>
      <c r="DQ143" s="238"/>
      <c r="DR143" s="58"/>
      <c r="DS143" s="58"/>
      <c r="DT143" s="57"/>
      <c r="DU143" s="57"/>
      <c r="DV143" s="57"/>
      <c r="DW143" s="57"/>
      <c r="DX143" s="57"/>
      <c r="DY143" s="57"/>
      <c r="DZ143" s="57"/>
      <c r="EA143" s="57"/>
      <c r="EB143" s="57"/>
      <c r="EC143" s="57"/>
      <c r="ED143" s="57">
        <f t="shared" si="2828"/>
        <v>0</v>
      </c>
      <c r="EE143" s="57">
        <f t="shared" si="2829"/>
        <v>0</v>
      </c>
      <c r="EF143" s="57">
        <f t="shared" si="2830"/>
        <v>0</v>
      </c>
      <c r="EG143" s="243">
        <f t="shared" si="2831"/>
        <v>0</v>
      </c>
      <c r="EH143" s="243">
        <f t="shared" si="2832"/>
        <v>0</v>
      </c>
      <c r="EI143" s="238"/>
      <c r="EJ143" s="238"/>
      <c r="EK143" s="58"/>
      <c r="EL143" s="58"/>
      <c r="EM143" s="57"/>
      <c r="EN143" s="57"/>
      <c r="EO143" s="57"/>
      <c r="EP143" s="57"/>
      <c r="EQ143" s="57"/>
      <c r="ER143" s="57"/>
      <c r="ES143" s="57"/>
      <c r="ET143" s="57"/>
      <c r="EU143" s="57"/>
      <c r="EV143" s="57"/>
      <c r="EW143" s="57">
        <f t="shared" si="2833"/>
        <v>0</v>
      </c>
      <c r="EX143" s="57">
        <f t="shared" si="2834"/>
        <v>0</v>
      </c>
      <c r="EY143" s="57">
        <f t="shared" si="2835"/>
        <v>0</v>
      </c>
      <c r="EZ143" s="243">
        <f t="shared" si="2836"/>
        <v>0</v>
      </c>
      <c r="FA143" s="243">
        <f t="shared" si="2837"/>
        <v>0</v>
      </c>
      <c r="FB143" s="238"/>
      <c r="FC143" s="238"/>
      <c r="FD143" s="58"/>
      <c r="FE143" s="58"/>
      <c r="FF143" s="57"/>
      <c r="FG143" s="57"/>
      <c r="FH143" s="57"/>
      <c r="FI143" s="57"/>
      <c r="FJ143" s="57"/>
      <c r="FK143" s="57"/>
      <c r="FL143" s="57"/>
      <c r="FM143" s="57"/>
      <c r="FN143" s="57"/>
      <c r="FO143" s="57"/>
      <c r="FP143" s="57">
        <f t="shared" si="2838"/>
        <v>0</v>
      </c>
      <c r="FQ143" s="57">
        <f t="shared" si="2839"/>
        <v>0</v>
      </c>
      <c r="FR143" s="57">
        <f t="shared" si="2840"/>
        <v>0</v>
      </c>
      <c r="FS143" s="243">
        <f t="shared" si="2841"/>
        <v>0</v>
      </c>
      <c r="FT143" s="243">
        <f t="shared" si="2842"/>
        <v>0</v>
      </c>
      <c r="FU143" s="238"/>
      <c r="FV143" s="238"/>
      <c r="FW143" s="58"/>
      <c r="FX143" s="58"/>
      <c r="FY143" s="57"/>
      <c r="FZ143" s="57"/>
      <c r="GA143" s="57"/>
      <c r="GB143" s="57"/>
      <c r="GC143" s="57"/>
      <c r="GD143" s="57"/>
      <c r="GE143" s="57"/>
      <c r="GF143" s="57"/>
      <c r="GG143" s="57"/>
      <c r="GH143" s="57"/>
      <c r="GI143" s="57">
        <f t="shared" si="2843"/>
        <v>0</v>
      </c>
      <c r="GJ143" s="57">
        <f t="shared" si="2844"/>
        <v>0</v>
      </c>
      <c r="GK143" s="57">
        <f t="shared" si="2845"/>
        <v>0</v>
      </c>
      <c r="GL143" s="243">
        <f t="shared" si="2846"/>
        <v>0</v>
      </c>
      <c r="GM143" s="243">
        <f t="shared" si="2847"/>
        <v>0</v>
      </c>
      <c r="GN143" s="238"/>
      <c r="GO143" s="238"/>
      <c r="GP143" s="58"/>
      <c r="GQ143" s="58"/>
      <c r="GR143" s="57"/>
      <c r="GS143" s="57"/>
      <c r="GT143" s="57"/>
      <c r="GU143" s="57"/>
      <c r="GV143" s="57"/>
      <c r="GW143" s="57"/>
      <c r="GX143" s="57"/>
      <c r="GY143" s="57"/>
      <c r="GZ143" s="57"/>
      <c r="HA143" s="57"/>
      <c r="HB143" s="57">
        <f t="shared" si="2848"/>
        <v>0</v>
      </c>
      <c r="HC143" s="57">
        <f t="shared" si="2849"/>
        <v>0</v>
      </c>
      <c r="HD143" s="57">
        <f t="shared" si="2850"/>
        <v>0</v>
      </c>
      <c r="HE143" s="243">
        <f t="shared" si="2851"/>
        <v>0</v>
      </c>
      <c r="HF143" s="243">
        <f t="shared" si="2852"/>
        <v>0</v>
      </c>
      <c r="HG143" s="238"/>
      <c r="HH143" s="238"/>
      <c r="HI143" s="58"/>
      <c r="HJ143" s="58"/>
      <c r="HK143" s="57"/>
      <c r="HL143" s="57"/>
      <c r="HM143" s="57"/>
      <c r="HN143" s="57"/>
      <c r="HO143" s="57"/>
      <c r="HP143" s="57"/>
      <c r="HQ143" s="57"/>
      <c r="HR143" s="57"/>
      <c r="HS143" s="57"/>
      <c r="HT143" s="57"/>
      <c r="HU143" s="57">
        <f t="shared" si="2853"/>
        <v>0</v>
      </c>
      <c r="HV143" s="57">
        <f t="shared" si="2854"/>
        <v>0</v>
      </c>
      <c r="HW143" s="57">
        <f t="shared" si="2855"/>
        <v>0</v>
      </c>
      <c r="HX143" s="243">
        <f t="shared" si="2856"/>
        <v>0</v>
      </c>
      <c r="HY143" s="243">
        <f t="shared" si="2857"/>
        <v>0</v>
      </c>
      <c r="HZ143" s="238"/>
      <c r="IA143" s="238"/>
      <c r="IB143" s="58"/>
      <c r="IC143" s="58"/>
      <c r="ID143" s="58"/>
      <c r="IE143" s="58"/>
      <c r="IF143" s="57"/>
      <c r="IG143" s="57"/>
      <c r="IH143" s="57"/>
      <c r="II143" s="57"/>
      <c r="IJ143" s="57"/>
      <c r="IK143" s="57"/>
      <c r="IL143" s="57"/>
      <c r="IM143" s="57"/>
      <c r="IN143" s="57">
        <f t="shared" si="2858"/>
        <v>0</v>
      </c>
      <c r="IO143" s="57">
        <f t="shared" si="2859"/>
        <v>0</v>
      </c>
      <c r="IP143" s="57">
        <f t="shared" si="2860"/>
        <v>0</v>
      </c>
      <c r="IQ143" s="243">
        <f t="shared" si="2861"/>
        <v>0</v>
      </c>
      <c r="IR143" s="243">
        <f t="shared" si="2862"/>
        <v>0</v>
      </c>
      <c r="IS143" s="238"/>
      <c r="IT143" s="238"/>
      <c r="IU143" s="58"/>
      <c r="IV143" s="58"/>
      <c r="IW143" s="58"/>
      <c r="IX143" s="58"/>
      <c r="IY143" s="57"/>
      <c r="IZ143" s="57"/>
      <c r="JA143" s="57"/>
      <c r="JB143" s="57"/>
      <c r="JC143" s="57"/>
      <c r="JD143" s="57"/>
      <c r="JE143" s="57"/>
      <c r="JF143" s="57"/>
      <c r="JG143" s="57">
        <f t="shared" si="2863"/>
        <v>0</v>
      </c>
      <c r="JH143" s="57">
        <f t="shared" si="2864"/>
        <v>0</v>
      </c>
      <c r="JI143" s="57">
        <f t="shared" si="2865"/>
        <v>0</v>
      </c>
      <c r="JJ143" s="243">
        <f t="shared" si="2866"/>
        <v>0</v>
      </c>
      <c r="JK143" s="243">
        <f t="shared" si="2867"/>
        <v>0</v>
      </c>
      <c r="JL143" s="238"/>
      <c r="JM143" s="238"/>
      <c r="JN143" s="58"/>
      <c r="JO143" s="58"/>
      <c r="JP143" s="59"/>
      <c r="JQ143" s="60"/>
      <c r="JR143" s="59"/>
      <c r="JS143" s="59"/>
      <c r="JT143" s="519">
        <f t="shared" si="2721"/>
        <v>0</v>
      </c>
      <c r="JU143" s="519">
        <f t="shared" si="2722"/>
        <v>0</v>
      </c>
      <c r="JV143" s="519">
        <f t="shared" si="2723"/>
        <v>0</v>
      </c>
      <c r="JW143" s="519">
        <f t="shared" si="2724"/>
        <v>0</v>
      </c>
      <c r="JX143" s="519">
        <f t="shared" si="2725"/>
        <v>0</v>
      </c>
      <c r="JY143" s="519">
        <f t="shared" si="2726"/>
        <v>0</v>
      </c>
      <c r="JZ143" s="57">
        <f t="shared" si="2868"/>
        <v>0</v>
      </c>
      <c r="KA143" s="57">
        <f t="shared" si="2869"/>
        <v>0</v>
      </c>
      <c r="KB143" s="57">
        <f t="shared" si="2870"/>
        <v>0</v>
      </c>
      <c r="KC143" s="243">
        <f t="shared" si="2727"/>
        <v>0</v>
      </c>
      <c r="KD143" s="243">
        <f t="shared" si="2728"/>
        <v>0</v>
      </c>
      <c r="KE143" s="58"/>
      <c r="KF143" s="58"/>
      <c r="KG143" s="61"/>
      <c r="KH143" s="61"/>
    </row>
    <row r="144" spans="1:296" s="4" customFormat="1" x14ac:dyDescent="0.2">
      <c r="A144" s="126">
        <v>1</v>
      </c>
      <c r="B144" s="126"/>
      <c r="C144" s="213"/>
      <c r="D144" s="426"/>
      <c r="E144" s="420"/>
      <c r="F144" s="397"/>
      <c r="G144" s="77"/>
      <c r="H144" s="115"/>
      <c r="I144" s="115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>
        <f t="shared" si="2800"/>
        <v>0</v>
      </c>
      <c r="U144" s="57">
        <f t="shared" si="2801"/>
        <v>0</v>
      </c>
      <c r="V144" s="57">
        <f t="shared" si="2802"/>
        <v>0</v>
      </c>
      <c r="W144" s="243">
        <f t="shared" si="2585"/>
        <v>0</v>
      </c>
      <c r="X144" s="243">
        <f t="shared" si="2586"/>
        <v>0</v>
      </c>
      <c r="Y144" s="238"/>
      <c r="Z144" s="238"/>
      <c r="AA144" s="58"/>
      <c r="AB144" s="58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>
        <f t="shared" si="2803"/>
        <v>0</v>
      </c>
      <c r="AN144" s="57">
        <f t="shared" si="2804"/>
        <v>0</v>
      </c>
      <c r="AO144" s="57">
        <f t="shared" si="2805"/>
        <v>0</v>
      </c>
      <c r="AP144" s="243">
        <f t="shared" si="2806"/>
        <v>0</v>
      </c>
      <c r="AQ144" s="243">
        <f t="shared" si="2807"/>
        <v>0</v>
      </c>
      <c r="AR144" s="238"/>
      <c r="AS144" s="238"/>
      <c r="AT144" s="58"/>
      <c r="AU144" s="58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>
        <f t="shared" si="2808"/>
        <v>0</v>
      </c>
      <c r="BG144" s="57">
        <f t="shared" si="2809"/>
        <v>0</v>
      </c>
      <c r="BH144" s="57">
        <f t="shared" si="2810"/>
        <v>0</v>
      </c>
      <c r="BI144" s="243">
        <f t="shared" si="2811"/>
        <v>0</v>
      </c>
      <c r="BJ144" s="243">
        <f t="shared" si="2812"/>
        <v>0</v>
      </c>
      <c r="BK144" s="238"/>
      <c r="BL144" s="238"/>
      <c r="BM144" s="58"/>
      <c r="BN144" s="58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>
        <f t="shared" si="2813"/>
        <v>0</v>
      </c>
      <c r="BZ144" s="57">
        <f t="shared" si="2814"/>
        <v>0</v>
      </c>
      <c r="CA144" s="57">
        <f t="shared" si="2815"/>
        <v>0</v>
      </c>
      <c r="CB144" s="243">
        <f t="shared" si="2816"/>
        <v>0</v>
      </c>
      <c r="CC144" s="243">
        <f t="shared" si="2817"/>
        <v>0</v>
      </c>
      <c r="CD144" s="238"/>
      <c r="CE144" s="238"/>
      <c r="CF144" s="58"/>
      <c r="CG144" s="58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>
        <f t="shared" si="2818"/>
        <v>0</v>
      </c>
      <c r="CS144" s="57">
        <f t="shared" si="2819"/>
        <v>0</v>
      </c>
      <c r="CT144" s="57">
        <f t="shared" si="2820"/>
        <v>0</v>
      </c>
      <c r="CU144" s="243">
        <f t="shared" si="2821"/>
        <v>0</v>
      </c>
      <c r="CV144" s="243">
        <f t="shared" si="2822"/>
        <v>0</v>
      </c>
      <c r="CW144" s="238"/>
      <c r="CX144" s="238"/>
      <c r="CY144" s="58"/>
      <c r="CZ144" s="58"/>
      <c r="DA144" s="57"/>
      <c r="DB144" s="57"/>
      <c r="DC144" s="57"/>
      <c r="DD144" s="57"/>
      <c r="DE144" s="57"/>
      <c r="DF144" s="57"/>
      <c r="DG144" s="57"/>
      <c r="DH144" s="57"/>
      <c r="DI144" s="57"/>
      <c r="DJ144" s="57"/>
      <c r="DK144" s="57">
        <f t="shared" si="2823"/>
        <v>0</v>
      </c>
      <c r="DL144" s="57">
        <f t="shared" si="2824"/>
        <v>0</v>
      </c>
      <c r="DM144" s="57">
        <f t="shared" si="2825"/>
        <v>0</v>
      </c>
      <c r="DN144" s="243">
        <f t="shared" si="2826"/>
        <v>0</v>
      </c>
      <c r="DO144" s="243">
        <f t="shared" si="2827"/>
        <v>0</v>
      </c>
      <c r="DP144" s="238"/>
      <c r="DQ144" s="238"/>
      <c r="DR144" s="58"/>
      <c r="DS144" s="58"/>
      <c r="DT144" s="57"/>
      <c r="DU144" s="57"/>
      <c r="DV144" s="57"/>
      <c r="DW144" s="57"/>
      <c r="DX144" s="57"/>
      <c r="DY144" s="57"/>
      <c r="DZ144" s="57"/>
      <c r="EA144" s="57"/>
      <c r="EB144" s="57"/>
      <c r="EC144" s="57"/>
      <c r="ED144" s="57">
        <f t="shared" si="2828"/>
        <v>0</v>
      </c>
      <c r="EE144" s="57">
        <f t="shared" si="2829"/>
        <v>0</v>
      </c>
      <c r="EF144" s="57">
        <f t="shared" si="2830"/>
        <v>0</v>
      </c>
      <c r="EG144" s="243">
        <f t="shared" si="2831"/>
        <v>0</v>
      </c>
      <c r="EH144" s="243">
        <f t="shared" si="2832"/>
        <v>0</v>
      </c>
      <c r="EI144" s="238"/>
      <c r="EJ144" s="238"/>
      <c r="EK144" s="58"/>
      <c r="EL144" s="58"/>
      <c r="EM144" s="57"/>
      <c r="EN144" s="57"/>
      <c r="EO144" s="57"/>
      <c r="EP144" s="57"/>
      <c r="EQ144" s="57"/>
      <c r="ER144" s="57"/>
      <c r="ES144" s="57"/>
      <c r="ET144" s="57"/>
      <c r="EU144" s="57"/>
      <c r="EV144" s="57"/>
      <c r="EW144" s="57">
        <f t="shared" si="2833"/>
        <v>0</v>
      </c>
      <c r="EX144" s="57">
        <f t="shared" si="2834"/>
        <v>0</v>
      </c>
      <c r="EY144" s="57">
        <f t="shared" si="2835"/>
        <v>0</v>
      </c>
      <c r="EZ144" s="243">
        <f t="shared" si="2836"/>
        <v>0</v>
      </c>
      <c r="FA144" s="243">
        <f t="shared" si="2837"/>
        <v>0</v>
      </c>
      <c r="FB144" s="238"/>
      <c r="FC144" s="238"/>
      <c r="FD144" s="58"/>
      <c r="FE144" s="58"/>
      <c r="FF144" s="57"/>
      <c r="FG144" s="57"/>
      <c r="FH144" s="57"/>
      <c r="FI144" s="57"/>
      <c r="FJ144" s="57"/>
      <c r="FK144" s="57"/>
      <c r="FL144" s="57"/>
      <c r="FM144" s="57"/>
      <c r="FN144" s="57"/>
      <c r="FO144" s="57"/>
      <c r="FP144" s="57">
        <f t="shared" si="2838"/>
        <v>0</v>
      </c>
      <c r="FQ144" s="57">
        <f t="shared" si="2839"/>
        <v>0</v>
      </c>
      <c r="FR144" s="57">
        <f t="shared" si="2840"/>
        <v>0</v>
      </c>
      <c r="FS144" s="243">
        <f t="shared" si="2841"/>
        <v>0</v>
      </c>
      <c r="FT144" s="243">
        <f t="shared" si="2842"/>
        <v>0</v>
      </c>
      <c r="FU144" s="238"/>
      <c r="FV144" s="238"/>
      <c r="FW144" s="58"/>
      <c r="FX144" s="58"/>
      <c r="FY144" s="57"/>
      <c r="FZ144" s="57"/>
      <c r="GA144" s="57"/>
      <c r="GB144" s="57"/>
      <c r="GC144" s="57"/>
      <c r="GD144" s="57"/>
      <c r="GE144" s="57"/>
      <c r="GF144" s="57"/>
      <c r="GG144" s="57"/>
      <c r="GH144" s="57"/>
      <c r="GI144" s="57">
        <f t="shared" si="2843"/>
        <v>0</v>
      </c>
      <c r="GJ144" s="57">
        <f t="shared" si="2844"/>
        <v>0</v>
      </c>
      <c r="GK144" s="57">
        <f t="shared" si="2845"/>
        <v>0</v>
      </c>
      <c r="GL144" s="243">
        <f t="shared" si="2846"/>
        <v>0</v>
      </c>
      <c r="GM144" s="243">
        <f t="shared" si="2847"/>
        <v>0</v>
      </c>
      <c r="GN144" s="238"/>
      <c r="GO144" s="238"/>
      <c r="GP144" s="58"/>
      <c r="GQ144" s="58"/>
      <c r="GR144" s="57"/>
      <c r="GS144" s="57"/>
      <c r="GT144" s="57"/>
      <c r="GU144" s="57"/>
      <c r="GV144" s="57"/>
      <c r="GW144" s="57"/>
      <c r="GX144" s="57"/>
      <c r="GY144" s="57"/>
      <c r="GZ144" s="57"/>
      <c r="HA144" s="57"/>
      <c r="HB144" s="57">
        <f t="shared" si="2848"/>
        <v>0</v>
      </c>
      <c r="HC144" s="57">
        <f t="shared" si="2849"/>
        <v>0</v>
      </c>
      <c r="HD144" s="57">
        <f t="shared" si="2850"/>
        <v>0</v>
      </c>
      <c r="HE144" s="243">
        <f t="shared" si="2851"/>
        <v>0</v>
      </c>
      <c r="HF144" s="243">
        <f t="shared" si="2852"/>
        <v>0</v>
      </c>
      <c r="HG144" s="238"/>
      <c r="HH144" s="238"/>
      <c r="HI144" s="58"/>
      <c r="HJ144" s="58"/>
      <c r="HK144" s="57"/>
      <c r="HL144" s="57"/>
      <c r="HM144" s="57"/>
      <c r="HN144" s="57"/>
      <c r="HO144" s="57"/>
      <c r="HP144" s="57"/>
      <c r="HQ144" s="57"/>
      <c r="HR144" s="57"/>
      <c r="HS144" s="57"/>
      <c r="HT144" s="57"/>
      <c r="HU144" s="57">
        <f t="shared" si="2853"/>
        <v>0</v>
      </c>
      <c r="HV144" s="57">
        <f t="shared" si="2854"/>
        <v>0</v>
      </c>
      <c r="HW144" s="57">
        <f t="shared" si="2855"/>
        <v>0</v>
      </c>
      <c r="HX144" s="243">
        <f t="shared" si="2856"/>
        <v>0</v>
      </c>
      <c r="HY144" s="243">
        <f t="shared" si="2857"/>
        <v>0</v>
      </c>
      <c r="HZ144" s="238"/>
      <c r="IA144" s="238"/>
      <c r="IB144" s="58"/>
      <c r="IC144" s="58"/>
      <c r="ID144" s="58"/>
      <c r="IE144" s="58"/>
      <c r="IF144" s="57"/>
      <c r="IG144" s="57"/>
      <c r="IH144" s="57"/>
      <c r="II144" s="57"/>
      <c r="IJ144" s="57"/>
      <c r="IK144" s="57"/>
      <c r="IL144" s="57"/>
      <c r="IM144" s="57"/>
      <c r="IN144" s="57">
        <f t="shared" si="2858"/>
        <v>0</v>
      </c>
      <c r="IO144" s="57">
        <f t="shared" si="2859"/>
        <v>0</v>
      </c>
      <c r="IP144" s="57">
        <f t="shared" si="2860"/>
        <v>0</v>
      </c>
      <c r="IQ144" s="243">
        <f t="shared" si="2861"/>
        <v>0</v>
      </c>
      <c r="IR144" s="243">
        <f t="shared" si="2862"/>
        <v>0</v>
      </c>
      <c r="IS144" s="238"/>
      <c r="IT144" s="238"/>
      <c r="IU144" s="58"/>
      <c r="IV144" s="58"/>
      <c r="IW144" s="58"/>
      <c r="IX144" s="58"/>
      <c r="IY144" s="57"/>
      <c r="IZ144" s="57"/>
      <c r="JA144" s="57"/>
      <c r="JB144" s="57"/>
      <c r="JC144" s="57"/>
      <c r="JD144" s="57"/>
      <c r="JE144" s="57"/>
      <c r="JF144" s="57"/>
      <c r="JG144" s="57">
        <f t="shared" si="2863"/>
        <v>0</v>
      </c>
      <c r="JH144" s="57">
        <f t="shared" si="2864"/>
        <v>0</v>
      </c>
      <c r="JI144" s="57">
        <f t="shared" si="2865"/>
        <v>0</v>
      </c>
      <c r="JJ144" s="243">
        <f t="shared" si="2866"/>
        <v>0</v>
      </c>
      <c r="JK144" s="243">
        <f t="shared" si="2867"/>
        <v>0</v>
      </c>
      <c r="JL144" s="238"/>
      <c r="JM144" s="238"/>
      <c r="JN144" s="58"/>
      <c r="JO144" s="58"/>
      <c r="JP144" s="59"/>
      <c r="JQ144" s="60"/>
      <c r="JR144" s="59"/>
      <c r="JS144" s="59"/>
      <c r="JT144" s="519">
        <f t="shared" si="2721"/>
        <v>0</v>
      </c>
      <c r="JU144" s="519">
        <f t="shared" si="2722"/>
        <v>0</v>
      </c>
      <c r="JV144" s="519">
        <f t="shared" si="2723"/>
        <v>0</v>
      </c>
      <c r="JW144" s="519">
        <f t="shared" si="2724"/>
        <v>0</v>
      </c>
      <c r="JX144" s="519">
        <f t="shared" si="2725"/>
        <v>0</v>
      </c>
      <c r="JY144" s="519">
        <f t="shared" si="2726"/>
        <v>0</v>
      </c>
      <c r="JZ144" s="57">
        <f t="shared" si="2868"/>
        <v>0</v>
      </c>
      <c r="KA144" s="57">
        <f t="shared" si="2869"/>
        <v>0</v>
      </c>
      <c r="KB144" s="57">
        <f t="shared" si="2870"/>
        <v>0</v>
      </c>
      <c r="KC144" s="243">
        <f t="shared" si="2727"/>
        <v>0</v>
      </c>
      <c r="KD144" s="243">
        <f t="shared" si="2728"/>
        <v>0</v>
      </c>
      <c r="KE144" s="58"/>
      <c r="KF144" s="58"/>
      <c r="KG144" s="61"/>
      <c r="KH144" s="61"/>
    </row>
    <row r="145" spans="1:296" s="4" customFormat="1" x14ac:dyDescent="0.2">
      <c r="A145" s="126">
        <v>1</v>
      </c>
      <c r="B145" s="126"/>
      <c r="C145" s="381"/>
      <c r="D145" s="382"/>
      <c r="E145" s="421"/>
      <c r="F145" s="100"/>
      <c r="G145" s="77"/>
      <c r="H145" s="115"/>
      <c r="I145" s="115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>
        <f t="shared" si="2800"/>
        <v>0</v>
      </c>
      <c r="U145" s="57">
        <f t="shared" si="2801"/>
        <v>0</v>
      </c>
      <c r="V145" s="57">
        <f t="shared" si="2802"/>
        <v>0</v>
      </c>
      <c r="W145" s="243">
        <f t="shared" si="2585"/>
        <v>0</v>
      </c>
      <c r="X145" s="243">
        <f t="shared" si="2586"/>
        <v>0</v>
      </c>
      <c r="Y145" s="238"/>
      <c r="Z145" s="238"/>
      <c r="AA145" s="58"/>
      <c r="AB145" s="58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>
        <f t="shared" si="2803"/>
        <v>0</v>
      </c>
      <c r="AN145" s="57">
        <f t="shared" si="2804"/>
        <v>0</v>
      </c>
      <c r="AO145" s="57">
        <f t="shared" si="2805"/>
        <v>0</v>
      </c>
      <c r="AP145" s="243">
        <f t="shared" si="2806"/>
        <v>0</v>
      </c>
      <c r="AQ145" s="243">
        <f t="shared" si="2807"/>
        <v>0</v>
      </c>
      <c r="AR145" s="238"/>
      <c r="AS145" s="238"/>
      <c r="AT145" s="58"/>
      <c r="AU145" s="58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>
        <f t="shared" si="2808"/>
        <v>0</v>
      </c>
      <c r="BG145" s="57">
        <f t="shared" si="2809"/>
        <v>0</v>
      </c>
      <c r="BH145" s="57">
        <f t="shared" si="2810"/>
        <v>0</v>
      </c>
      <c r="BI145" s="243">
        <f t="shared" si="2811"/>
        <v>0</v>
      </c>
      <c r="BJ145" s="243">
        <f t="shared" si="2812"/>
        <v>0</v>
      </c>
      <c r="BK145" s="238"/>
      <c r="BL145" s="238"/>
      <c r="BM145" s="58"/>
      <c r="BN145" s="58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>
        <f t="shared" si="2813"/>
        <v>0</v>
      </c>
      <c r="BZ145" s="57">
        <f t="shared" si="2814"/>
        <v>0</v>
      </c>
      <c r="CA145" s="57">
        <f t="shared" si="2815"/>
        <v>0</v>
      </c>
      <c r="CB145" s="243">
        <f t="shared" si="2816"/>
        <v>0</v>
      </c>
      <c r="CC145" s="243">
        <f t="shared" si="2817"/>
        <v>0</v>
      </c>
      <c r="CD145" s="238"/>
      <c r="CE145" s="238"/>
      <c r="CF145" s="58"/>
      <c r="CG145" s="58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>
        <f t="shared" si="2818"/>
        <v>0</v>
      </c>
      <c r="CS145" s="57">
        <f t="shared" si="2819"/>
        <v>0</v>
      </c>
      <c r="CT145" s="57">
        <f t="shared" si="2820"/>
        <v>0</v>
      </c>
      <c r="CU145" s="243">
        <f t="shared" si="2821"/>
        <v>0</v>
      </c>
      <c r="CV145" s="243">
        <f t="shared" si="2822"/>
        <v>0</v>
      </c>
      <c r="CW145" s="238"/>
      <c r="CX145" s="238"/>
      <c r="CY145" s="58"/>
      <c r="CZ145" s="58"/>
      <c r="DA145" s="57"/>
      <c r="DB145" s="57"/>
      <c r="DC145" s="57"/>
      <c r="DD145" s="57"/>
      <c r="DE145" s="57"/>
      <c r="DF145" s="57"/>
      <c r="DG145" s="57"/>
      <c r="DH145" s="57"/>
      <c r="DI145" s="57"/>
      <c r="DJ145" s="57"/>
      <c r="DK145" s="57">
        <f t="shared" si="2823"/>
        <v>0</v>
      </c>
      <c r="DL145" s="57">
        <f t="shared" si="2824"/>
        <v>0</v>
      </c>
      <c r="DM145" s="57">
        <f t="shared" si="2825"/>
        <v>0</v>
      </c>
      <c r="DN145" s="243">
        <f t="shared" si="2826"/>
        <v>0</v>
      </c>
      <c r="DO145" s="243">
        <f t="shared" si="2827"/>
        <v>0</v>
      </c>
      <c r="DP145" s="238"/>
      <c r="DQ145" s="238"/>
      <c r="DR145" s="58"/>
      <c r="DS145" s="58"/>
      <c r="DT145" s="57"/>
      <c r="DU145" s="57"/>
      <c r="DV145" s="57"/>
      <c r="DW145" s="57"/>
      <c r="DX145" s="57"/>
      <c r="DY145" s="57"/>
      <c r="DZ145" s="57"/>
      <c r="EA145" s="57"/>
      <c r="EB145" s="57"/>
      <c r="EC145" s="57"/>
      <c r="ED145" s="57">
        <f t="shared" si="2828"/>
        <v>0</v>
      </c>
      <c r="EE145" s="57">
        <f t="shared" si="2829"/>
        <v>0</v>
      </c>
      <c r="EF145" s="57">
        <f t="shared" si="2830"/>
        <v>0</v>
      </c>
      <c r="EG145" s="243">
        <f t="shared" si="2831"/>
        <v>0</v>
      </c>
      <c r="EH145" s="243">
        <f t="shared" si="2832"/>
        <v>0</v>
      </c>
      <c r="EI145" s="238"/>
      <c r="EJ145" s="238"/>
      <c r="EK145" s="58"/>
      <c r="EL145" s="58"/>
      <c r="EM145" s="57"/>
      <c r="EN145" s="57"/>
      <c r="EO145" s="57"/>
      <c r="EP145" s="57"/>
      <c r="EQ145" s="57"/>
      <c r="ER145" s="57"/>
      <c r="ES145" s="57"/>
      <c r="ET145" s="57"/>
      <c r="EU145" s="57"/>
      <c r="EV145" s="57"/>
      <c r="EW145" s="57">
        <f t="shared" si="2833"/>
        <v>0</v>
      </c>
      <c r="EX145" s="57">
        <f t="shared" si="2834"/>
        <v>0</v>
      </c>
      <c r="EY145" s="57">
        <f t="shared" si="2835"/>
        <v>0</v>
      </c>
      <c r="EZ145" s="243">
        <f t="shared" si="2836"/>
        <v>0</v>
      </c>
      <c r="FA145" s="243">
        <f t="shared" si="2837"/>
        <v>0</v>
      </c>
      <c r="FB145" s="238"/>
      <c r="FC145" s="238"/>
      <c r="FD145" s="58"/>
      <c r="FE145" s="58"/>
      <c r="FF145" s="57"/>
      <c r="FG145" s="57"/>
      <c r="FH145" s="57"/>
      <c r="FI145" s="57"/>
      <c r="FJ145" s="57"/>
      <c r="FK145" s="57"/>
      <c r="FL145" s="57"/>
      <c r="FM145" s="57"/>
      <c r="FN145" s="57"/>
      <c r="FO145" s="57"/>
      <c r="FP145" s="57">
        <f t="shared" si="2838"/>
        <v>0</v>
      </c>
      <c r="FQ145" s="57">
        <f t="shared" si="2839"/>
        <v>0</v>
      </c>
      <c r="FR145" s="57">
        <f t="shared" si="2840"/>
        <v>0</v>
      </c>
      <c r="FS145" s="243">
        <f t="shared" si="2841"/>
        <v>0</v>
      </c>
      <c r="FT145" s="243">
        <f t="shared" si="2842"/>
        <v>0</v>
      </c>
      <c r="FU145" s="238"/>
      <c r="FV145" s="238"/>
      <c r="FW145" s="58"/>
      <c r="FX145" s="58"/>
      <c r="FY145" s="57"/>
      <c r="FZ145" s="57"/>
      <c r="GA145" s="57"/>
      <c r="GB145" s="57"/>
      <c r="GC145" s="57"/>
      <c r="GD145" s="57"/>
      <c r="GE145" s="57"/>
      <c r="GF145" s="57"/>
      <c r="GG145" s="57"/>
      <c r="GH145" s="57"/>
      <c r="GI145" s="57">
        <f t="shared" si="2843"/>
        <v>0</v>
      </c>
      <c r="GJ145" s="57">
        <f t="shared" si="2844"/>
        <v>0</v>
      </c>
      <c r="GK145" s="57">
        <f t="shared" si="2845"/>
        <v>0</v>
      </c>
      <c r="GL145" s="243">
        <f t="shared" si="2846"/>
        <v>0</v>
      </c>
      <c r="GM145" s="243">
        <f t="shared" si="2847"/>
        <v>0</v>
      </c>
      <c r="GN145" s="238"/>
      <c r="GO145" s="238"/>
      <c r="GP145" s="58"/>
      <c r="GQ145" s="58"/>
      <c r="GR145" s="57"/>
      <c r="GS145" s="57"/>
      <c r="GT145" s="57"/>
      <c r="GU145" s="57"/>
      <c r="GV145" s="57"/>
      <c r="GW145" s="57"/>
      <c r="GX145" s="57"/>
      <c r="GY145" s="57"/>
      <c r="GZ145" s="57"/>
      <c r="HA145" s="57"/>
      <c r="HB145" s="57">
        <f t="shared" si="2848"/>
        <v>0</v>
      </c>
      <c r="HC145" s="57">
        <f t="shared" si="2849"/>
        <v>0</v>
      </c>
      <c r="HD145" s="57">
        <f t="shared" si="2850"/>
        <v>0</v>
      </c>
      <c r="HE145" s="243">
        <f t="shared" si="2851"/>
        <v>0</v>
      </c>
      <c r="HF145" s="243">
        <f t="shared" si="2852"/>
        <v>0</v>
      </c>
      <c r="HG145" s="238"/>
      <c r="HH145" s="238"/>
      <c r="HI145" s="58"/>
      <c r="HJ145" s="58"/>
      <c r="HK145" s="57"/>
      <c r="HL145" s="57"/>
      <c r="HM145" s="57"/>
      <c r="HN145" s="57"/>
      <c r="HO145" s="57"/>
      <c r="HP145" s="57"/>
      <c r="HQ145" s="57"/>
      <c r="HR145" s="57"/>
      <c r="HS145" s="57"/>
      <c r="HT145" s="57"/>
      <c r="HU145" s="57">
        <f t="shared" si="2853"/>
        <v>0</v>
      </c>
      <c r="HV145" s="57">
        <f t="shared" si="2854"/>
        <v>0</v>
      </c>
      <c r="HW145" s="57">
        <f t="shared" si="2855"/>
        <v>0</v>
      </c>
      <c r="HX145" s="243">
        <f t="shared" si="2856"/>
        <v>0</v>
      </c>
      <c r="HY145" s="243">
        <f t="shared" si="2857"/>
        <v>0</v>
      </c>
      <c r="HZ145" s="238"/>
      <c r="IA145" s="238"/>
      <c r="IB145" s="58"/>
      <c r="IC145" s="58"/>
      <c r="ID145" s="58"/>
      <c r="IE145" s="58"/>
      <c r="IF145" s="57"/>
      <c r="IG145" s="57"/>
      <c r="IH145" s="57"/>
      <c r="II145" s="57"/>
      <c r="IJ145" s="57"/>
      <c r="IK145" s="57"/>
      <c r="IL145" s="57"/>
      <c r="IM145" s="57"/>
      <c r="IN145" s="57">
        <f t="shared" si="2858"/>
        <v>0</v>
      </c>
      <c r="IO145" s="57">
        <f t="shared" si="2859"/>
        <v>0</v>
      </c>
      <c r="IP145" s="57">
        <f t="shared" si="2860"/>
        <v>0</v>
      </c>
      <c r="IQ145" s="243">
        <f t="shared" si="2861"/>
        <v>0</v>
      </c>
      <c r="IR145" s="243">
        <f t="shared" si="2862"/>
        <v>0</v>
      </c>
      <c r="IS145" s="238"/>
      <c r="IT145" s="238"/>
      <c r="IU145" s="58"/>
      <c r="IV145" s="58"/>
      <c r="IW145" s="58"/>
      <c r="IX145" s="58"/>
      <c r="IY145" s="57"/>
      <c r="IZ145" s="57"/>
      <c r="JA145" s="57"/>
      <c r="JB145" s="57"/>
      <c r="JC145" s="57"/>
      <c r="JD145" s="57"/>
      <c r="JE145" s="57"/>
      <c r="JF145" s="57"/>
      <c r="JG145" s="57">
        <f t="shared" si="2863"/>
        <v>0</v>
      </c>
      <c r="JH145" s="57">
        <f t="shared" si="2864"/>
        <v>0</v>
      </c>
      <c r="JI145" s="57">
        <f t="shared" si="2865"/>
        <v>0</v>
      </c>
      <c r="JJ145" s="243">
        <f t="shared" si="2866"/>
        <v>0</v>
      </c>
      <c r="JK145" s="243">
        <f t="shared" si="2867"/>
        <v>0</v>
      </c>
      <c r="JL145" s="238"/>
      <c r="JM145" s="238"/>
      <c r="JN145" s="58"/>
      <c r="JO145" s="58"/>
      <c r="JP145" s="59"/>
      <c r="JQ145" s="60"/>
      <c r="JR145" s="59"/>
      <c r="JS145" s="59"/>
      <c r="JT145" s="519">
        <f t="shared" si="2721"/>
        <v>0</v>
      </c>
      <c r="JU145" s="519">
        <f t="shared" si="2722"/>
        <v>0</v>
      </c>
      <c r="JV145" s="519">
        <f t="shared" si="2723"/>
        <v>0</v>
      </c>
      <c r="JW145" s="519">
        <f t="shared" si="2724"/>
        <v>0</v>
      </c>
      <c r="JX145" s="519">
        <f t="shared" si="2725"/>
        <v>0</v>
      </c>
      <c r="JY145" s="519">
        <f t="shared" si="2726"/>
        <v>0</v>
      </c>
      <c r="JZ145" s="57">
        <f t="shared" si="2868"/>
        <v>0</v>
      </c>
      <c r="KA145" s="57">
        <f t="shared" si="2869"/>
        <v>0</v>
      </c>
      <c r="KB145" s="57">
        <f t="shared" si="2870"/>
        <v>0</v>
      </c>
      <c r="KC145" s="243">
        <f t="shared" si="2727"/>
        <v>0</v>
      </c>
      <c r="KD145" s="243">
        <f t="shared" si="2728"/>
        <v>0</v>
      </c>
      <c r="KE145" s="58"/>
      <c r="KF145" s="58"/>
      <c r="KG145" s="61"/>
      <c r="KH145" s="61"/>
    </row>
    <row r="146" spans="1:296" s="4" customFormat="1" x14ac:dyDescent="0.2">
      <c r="A146" s="126">
        <v>1</v>
      </c>
      <c r="B146" s="126"/>
      <c r="C146" s="381"/>
      <c r="D146" s="382"/>
      <c r="E146" s="422"/>
      <c r="F146" s="403"/>
      <c r="G146" s="77"/>
      <c r="H146" s="115"/>
      <c r="I146" s="115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>
        <f t="shared" si="2800"/>
        <v>0</v>
      </c>
      <c r="U146" s="57">
        <f t="shared" si="2801"/>
        <v>0</v>
      </c>
      <c r="V146" s="57">
        <f t="shared" si="2802"/>
        <v>0</v>
      </c>
      <c r="W146" s="243">
        <f t="shared" si="2585"/>
        <v>0</v>
      </c>
      <c r="X146" s="243">
        <f t="shared" si="2586"/>
        <v>0</v>
      </c>
      <c r="Y146" s="238"/>
      <c r="Z146" s="238"/>
      <c r="AA146" s="58"/>
      <c r="AB146" s="58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>
        <f t="shared" si="2803"/>
        <v>0</v>
      </c>
      <c r="AN146" s="57">
        <f t="shared" si="2804"/>
        <v>0</v>
      </c>
      <c r="AO146" s="57">
        <f t="shared" si="2805"/>
        <v>0</v>
      </c>
      <c r="AP146" s="243">
        <f t="shared" si="2806"/>
        <v>0</v>
      </c>
      <c r="AQ146" s="243">
        <f t="shared" si="2807"/>
        <v>0</v>
      </c>
      <c r="AR146" s="238"/>
      <c r="AS146" s="238"/>
      <c r="AT146" s="58"/>
      <c r="AU146" s="58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>
        <f t="shared" si="2808"/>
        <v>0</v>
      </c>
      <c r="BG146" s="57">
        <f t="shared" si="2809"/>
        <v>0</v>
      </c>
      <c r="BH146" s="57">
        <f t="shared" si="2810"/>
        <v>0</v>
      </c>
      <c r="BI146" s="243">
        <f t="shared" si="2811"/>
        <v>0</v>
      </c>
      <c r="BJ146" s="243">
        <f t="shared" si="2812"/>
        <v>0</v>
      </c>
      <c r="BK146" s="238"/>
      <c r="BL146" s="238"/>
      <c r="BM146" s="58"/>
      <c r="BN146" s="58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>
        <f t="shared" si="2813"/>
        <v>0</v>
      </c>
      <c r="BZ146" s="57">
        <f t="shared" si="2814"/>
        <v>0</v>
      </c>
      <c r="CA146" s="57">
        <f t="shared" si="2815"/>
        <v>0</v>
      </c>
      <c r="CB146" s="243">
        <f t="shared" si="2816"/>
        <v>0</v>
      </c>
      <c r="CC146" s="243">
        <f t="shared" si="2817"/>
        <v>0</v>
      </c>
      <c r="CD146" s="238"/>
      <c r="CE146" s="238"/>
      <c r="CF146" s="58"/>
      <c r="CG146" s="58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>
        <f t="shared" si="2818"/>
        <v>0</v>
      </c>
      <c r="CS146" s="57">
        <f t="shared" si="2819"/>
        <v>0</v>
      </c>
      <c r="CT146" s="57">
        <f t="shared" si="2820"/>
        <v>0</v>
      </c>
      <c r="CU146" s="243">
        <f t="shared" si="2821"/>
        <v>0</v>
      </c>
      <c r="CV146" s="243">
        <f t="shared" si="2822"/>
        <v>0</v>
      </c>
      <c r="CW146" s="238"/>
      <c r="CX146" s="238"/>
      <c r="CY146" s="58"/>
      <c r="CZ146" s="58"/>
      <c r="DA146" s="57"/>
      <c r="DB146" s="57"/>
      <c r="DC146" s="57"/>
      <c r="DD146" s="57"/>
      <c r="DE146" s="57"/>
      <c r="DF146" s="57"/>
      <c r="DG146" s="57"/>
      <c r="DH146" s="57"/>
      <c r="DI146" s="57"/>
      <c r="DJ146" s="57"/>
      <c r="DK146" s="57">
        <f t="shared" si="2823"/>
        <v>0</v>
      </c>
      <c r="DL146" s="57">
        <f t="shared" si="2824"/>
        <v>0</v>
      </c>
      <c r="DM146" s="57">
        <f t="shared" si="2825"/>
        <v>0</v>
      </c>
      <c r="DN146" s="243">
        <f t="shared" si="2826"/>
        <v>0</v>
      </c>
      <c r="DO146" s="243">
        <f t="shared" si="2827"/>
        <v>0</v>
      </c>
      <c r="DP146" s="238"/>
      <c r="DQ146" s="238"/>
      <c r="DR146" s="58"/>
      <c r="DS146" s="58"/>
      <c r="DT146" s="57"/>
      <c r="DU146" s="57"/>
      <c r="DV146" s="57"/>
      <c r="DW146" s="57"/>
      <c r="DX146" s="57"/>
      <c r="DY146" s="57"/>
      <c r="DZ146" s="57"/>
      <c r="EA146" s="57"/>
      <c r="EB146" s="57"/>
      <c r="EC146" s="57"/>
      <c r="ED146" s="57">
        <f t="shared" si="2828"/>
        <v>0</v>
      </c>
      <c r="EE146" s="57">
        <f t="shared" si="2829"/>
        <v>0</v>
      </c>
      <c r="EF146" s="57">
        <f t="shared" si="2830"/>
        <v>0</v>
      </c>
      <c r="EG146" s="243">
        <f t="shared" si="2831"/>
        <v>0</v>
      </c>
      <c r="EH146" s="243">
        <f t="shared" si="2832"/>
        <v>0</v>
      </c>
      <c r="EI146" s="238"/>
      <c r="EJ146" s="238"/>
      <c r="EK146" s="58"/>
      <c r="EL146" s="58"/>
      <c r="EM146" s="57"/>
      <c r="EN146" s="57"/>
      <c r="EO146" s="57"/>
      <c r="EP146" s="57"/>
      <c r="EQ146" s="57"/>
      <c r="ER146" s="57"/>
      <c r="ES146" s="57"/>
      <c r="ET146" s="57"/>
      <c r="EU146" s="57"/>
      <c r="EV146" s="57"/>
      <c r="EW146" s="57">
        <f t="shared" si="2833"/>
        <v>0</v>
      </c>
      <c r="EX146" s="57">
        <f t="shared" si="2834"/>
        <v>0</v>
      </c>
      <c r="EY146" s="57">
        <f t="shared" si="2835"/>
        <v>0</v>
      </c>
      <c r="EZ146" s="243">
        <f t="shared" si="2836"/>
        <v>0</v>
      </c>
      <c r="FA146" s="243">
        <f t="shared" si="2837"/>
        <v>0</v>
      </c>
      <c r="FB146" s="238"/>
      <c r="FC146" s="238"/>
      <c r="FD146" s="58"/>
      <c r="FE146" s="58"/>
      <c r="FF146" s="57"/>
      <c r="FG146" s="57"/>
      <c r="FH146" s="57"/>
      <c r="FI146" s="57"/>
      <c r="FJ146" s="57"/>
      <c r="FK146" s="57"/>
      <c r="FL146" s="57"/>
      <c r="FM146" s="57"/>
      <c r="FN146" s="57"/>
      <c r="FO146" s="57"/>
      <c r="FP146" s="57">
        <f t="shared" si="2838"/>
        <v>0</v>
      </c>
      <c r="FQ146" s="57">
        <f t="shared" si="2839"/>
        <v>0</v>
      </c>
      <c r="FR146" s="57">
        <f t="shared" si="2840"/>
        <v>0</v>
      </c>
      <c r="FS146" s="243">
        <f t="shared" si="2841"/>
        <v>0</v>
      </c>
      <c r="FT146" s="243">
        <f t="shared" si="2842"/>
        <v>0</v>
      </c>
      <c r="FU146" s="238"/>
      <c r="FV146" s="238"/>
      <c r="FW146" s="58"/>
      <c r="FX146" s="58"/>
      <c r="FY146" s="57"/>
      <c r="FZ146" s="57"/>
      <c r="GA146" s="57"/>
      <c r="GB146" s="57"/>
      <c r="GC146" s="57"/>
      <c r="GD146" s="57"/>
      <c r="GE146" s="57"/>
      <c r="GF146" s="57"/>
      <c r="GG146" s="57"/>
      <c r="GH146" s="57"/>
      <c r="GI146" s="57">
        <f t="shared" si="2843"/>
        <v>0</v>
      </c>
      <c r="GJ146" s="57">
        <f t="shared" si="2844"/>
        <v>0</v>
      </c>
      <c r="GK146" s="57">
        <f t="shared" si="2845"/>
        <v>0</v>
      </c>
      <c r="GL146" s="243">
        <f t="shared" si="2846"/>
        <v>0</v>
      </c>
      <c r="GM146" s="243">
        <f t="shared" si="2847"/>
        <v>0</v>
      </c>
      <c r="GN146" s="238"/>
      <c r="GO146" s="238"/>
      <c r="GP146" s="58"/>
      <c r="GQ146" s="58"/>
      <c r="GR146" s="57"/>
      <c r="GS146" s="57"/>
      <c r="GT146" s="57"/>
      <c r="GU146" s="57"/>
      <c r="GV146" s="57"/>
      <c r="GW146" s="57"/>
      <c r="GX146" s="57"/>
      <c r="GY146" s="57"/>
      <c r="GZ146" s="57"/>
      <c r="HA146" s="57"/>
      <c r="HB146" s="57">
        <f t="shared" si="2848"/>
        <v>0</v>
      </c>
      <c r="HC146" s="57">
        <f t="shared" si="2849"/>
        <v>0</v>
      </c>
      <c r="HD146" s="57">
        <f t="shared" si="2850"/>
        <v>0</v>
      </c>
      <c r="HE146" s="243">
        <f t="shared" si="2851"/>
        <v>0</v>
      </c>
      <c r="HF146" s="243">
        <f t="shared" si="2852"/>
        <v>0</v>
      </c>
      <c r="HG146" s="238"/>
      <c r="HH146" s="238"/>
      <c r="HI146" s="58"/>
      <c r="HJ146" s="58"/>
      <c r="HK146" s="57"/>
      <c r="HL146" s="57"/>
      <c r="HM146" s="57"/>
      <c r="HN146" s="57"/>
      <c r="HO146" s="57"/>
      <c r="HP146" s="57"/>
      <c r="HQ146" s="57"/>
      <c r="HR146" s="57"/>
      <c r="HS146" s="57"/>
      <c r="HT146" s="57"/>
      <c r="HU146" s="57">
        <f t="shared" si="2853"/>
        <v>0</v>
      </c>
      <c r="HV146" s="57">
        <f t="shared" si="2854"/>
        <v>0</v>
      </c>
      <c r="HW146" s="57">
        <f t="shared" si="2855"/>
        <v>0</v>
      </c>
      <c r="HX146" s="243">
        <f t="shared" si="2856"/>
        <v>0</v>
      </c>
      <c r="HY146" s="243">
        <f t="shared" si="2857"/>
        <v>0</v>
      </c>
      <c r="HZ146" s="238"/>
      <c r="IA146" s="238"/>
      <c r="IB146" s="58"/>
      <c r="IC146" s="58"/>
      <c r="ID146" s="58"/>
      <c r="IE146" s="58"/>
      <c r="IF146" s="57"/>
      <c r="IG146" s="57"/>
      <c r="IH146" s="57"/>
      <c r="II146" s="57"/>
      <c r="IJ146" s="57"/>
      <c r="IK146" s="57"/>
      <c r="IL146" s="57"/>
      <c r="IM146" s="57"/>
      <c r="IN146" s="57">
        <f t="shared" si="2858"/>
        <v>0</v>
      </c>
      <c r="IO146" s="57">
        <f t="shared" si="2859"/>
        <v>0</v>
      </c>
      <c r="IP146" s="57">
        <f t="shared" si="2860"/>
        <v>0</v>
      </c>
      <c r="IQ146" s="243">
        <f t="shared" si="2861"/>
        <v>0</v>
      </c>
      <c r="IR146" s="243">
        <f t="shared" si="2862"/>
        <v>0</v>
      </c>
      <c r="IS146" s="238"/>
      <c r="IT146" s="238"/>
      <c r="IU146" s="58"/>
      <c r="IV146" s="58"/>
      <c r="IW146" s="58"/>
      <c r="IX146" s="58"/>
      <c r="IY146" s="57"/>
      <c r="IZ146" s="57"/>
      <c r="JA146" s="57"/>
      <c r="JB146" s="57"/>
      <c r="JC146" s="57"/>
      <c r="JD146" s="57"/>
      <c r="JE146" s="57"/>
      <c r="JF146" s="57"/>
      <c r="JG146" s="57">
        <f t="shared" si="2863"/>
        <v>0</v>
      </c>
      <c r="JH146" s="57">
        <f t="shared" si="2864"/>
        <v>0</v>
      </c>
      <c r="JI146" s="57">
        <f t="shared" si="2865"/>
        <v>0</v>
      </c>
      <c r="JJ146" s="243">
        <f t="shared" si="2866"/>
        <v>0</v>
      </c>
      <c r="JK146" s="243">
        <f t="shared" si="2867"/>
        <v>0</v>
      </c>
      <c r="JL146" s="238"/>
      <c r="JM146" s="238"/>
      <c r="JN146" s="58"/>
      <c r="JO146" s="58"/>
      <c r="JP146" s="59"/>
      <c r="JQ146" s="60"/>
      <c r="JR146" s="59"/>
      <c r="JS146" s="59"/>
      <c r="JT146" s="519">
        <f t="shared" si="2721"/>
        <v>0</v>
      </c>
      <c r="JU146" s="519">
        <f t="shared" si="2722"/>
        <v>0</v>
      </c>
      <c r="JV146" s="519">
        <f t="shared" si="2723"/>
        <v>0</v>
      </c>
      <c r="JW146" s="519">
        <f t="shared" si="2724"/>
        <v>0</v>
      </c>
      <c r="JX146" s="519">
        <f t="shared" si="2725"/>
        <v>0</v>
      </c>
      <c r="JY146" s="519">
        <f t="shared" si="2726"/>
        <v>0</v>
      </c>
      <c r="JZ146" s="57">
        <f t="shared" si="2868"/>
        <v>0</v>
      </c>
      <c r="KA146" s="57">
        <f t="shared" si="2869"/>
        <v>0</v>
      </c>
      <c r="KB146" s="57">
        <f t="shared" si="2870"/>
        <v>0</v>
      </c>
      <c r="KC146" s="243">
        <f t="shared" si="2727"/>
        <v>0</v>
      </c>
      <c r="KD146" s="243">
        <f t="shared" si="2728"/>
        <v>0</v>
      </c>
      <c r="KE146" s="58"/>
      <c r="KF146" s="58"/>
      <c r="KG146" s="61"/>
      <c r="KH146" s="61"/>
    </row>
    <row r="147" spans="1:296" s="4" customFormat="1" x14ac:dyDescent="0.2">
      <c r="A147" s="126">
        <v>1</v>
      </c>
      <c r="B147" s="126"/>
      <c r="C147" s="213"/>
      <c r="D147" s="427"/>
      <c r="E147" s="480"/>
      <c r="F147" s="427"/>
      <c r="G147" s="77"/>
      <c r="H147" s="115"/>
      <c r="I147" s="115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>
        <f t="shared" si="2800"/>
        <v>0</v>
      </c>
      <c r="U147" s="57">
        <f t="shared" si="2801"/>
        <v>0</v>
      </c>
      <c r="V147" s="57">
        <f t="shared" si="2802"/>
        <v>0</v>
      </c>
      <c r="W147" s="243">
        <f t="shared" si="2585"/>
        <v>0</v>
      </c>
      <c r="X147" s="243">
        <f t="shared" si="2586"/>
        <v>0</v>
      </c>
      <c r="Y147" s="238"/>
      <c r="Z147" s="238"/>
      <c r="AA147" s="58"/>
      <c r="AB147" s="58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>
        <f t="shared" si="2803"/>
        <v>0</v>
      </c>
      <c r="AN147" s="57">
        <f t="shared" si="2804"/>
        <v>0</v>
      </c>
      <c r="AO147" s="57">
        <f t="shared" si="2805"/>
        <v>0</v>
      </c>
      <c r="AP147" s="243">
        <f t="shared" si="2806"/>
        <v>0</v>
      </c>
      <c r="AQ147" s="243">
        <f t="shared" si="2807"/>
        <v>0</v>
      </c>
      <c r="AR147" s="238"/>
      <c r="AS147" s="238"/>
      <c r="AT147" s="58"/>
      <c r="AU147" s="58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>
        <f t="shared" si="2808"/>
        <v>0</v>
      </c>
      <c r="BG147" s="57">
        <f t="shared" si="2809"/>
        <v>0</v>
      </c>
      <c r="BH147" s="57">
        <f t="shared" si="2810"/>
        <v>0</v>
      </c>
      <c r="BI147" s="243">
        <f t="shared" si="2811"/>
        <v>0</v>
      </c>
      <c r="BJ147" s="243">
        <f t="shared" si="2812"/>
        <v>0</v>
      </c>
      <c r="BK147" s="238"/>
      <c r="BL147" s="238"/>
      <c r="BM147" s="58"/>
      <c r="BN147" s="58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>
        <f t="shared" si="2813"/>
        <v>0</v>
      </c>
      <c r="BZ147" s="57">
        <f t="shared" si="2814"/>
        <v>0</v>
      </c>
      <c r="CA147" s="57">
        <f t="shared" si="2815"/>
        <v>0</v>
      </c>
      <c r="CB147" s="243">
        <f t="shared" si="2816"/>
        <v>0</v>
      </c>
      <c r="CC147" s="243">
        <f t="shared" si="2817"/>
        <v>0</v>
      </c>
      <c r="CD147" s="238"/>
      <c r="CE147" s="238"/>
      <c r="CF147" s="58"/>
      <c r="CG147" s="58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>
        <f t="shared" si="2818"/>
        <v>0</v>
      </c>
      <c r="CS147" s="57">
        <f t="shared" si="2819"/>
        <v>0</v>
      </c>
      <c r="CT147" s="57">
        <f t="shared" si="2820"/>
        <v>0</v>
      </c>
      <c r="CU147" s="243">
        <f t="shared" si="2821"/>
        <v>0</v>
      </c>
      <c r="CV147" s="243">
        <f t="shared" si="2822"/>
        <v>0</v>
      </c>
      <c r="CW147" s="238"/>
      <c r="CX147" s="238"/>
      <c r="CY147" s="58"/>
      <c r="CZ147" s="58"/>
      <c r="DA147" s="57"/>
      <c r="DB147" s="57"/>
      <c r="DC147" s="57"/>
      <c r="DD147" s="57"/>
      <c r="DE147" s="57"/>
      <c r="DF147" s="57"/>
      <c r="DG147" s="57"/>
      <c r="DH147" s="57"/>
      <c r="DI147" s="57"/>
      <c r="DJ147" s="57"/>
      <c r="DK147" s="57">
        <f t="shared" si="2823"/>
        <v>0</v>
      </c>
      <c r="DL147" s="57">
        <f t="shared" si="2824"/>
        <v>0</v>
      </c>
      <c r="DM147" s="57">
        <f t="shared" si="2825"/>
        <v>0</v>
      </c>
      <c r="DN147" s="243">
        <f t="shared" si="2826"/>
        <v>0</v>
      </c>
      <c r="DO147" s="243">
        <f t="shared" si="2827"/>
        <v>0</v>
      </c>
      <c r="DP147" s="238"/>
      <c r="DQ147" s="238"/>
      <c r="DR147" s="58"/>
      <c r="DS147" s="58"/>
      <c r="DT147" s="57"/>
      <c r="DU147" s="57"/>
      <c r="DV147" s="57"/>
      <c r="DW147" s="57"/>
      <c r="DX147" s="57"/>
      <c r="DY147" s="57"/>
      <c r="DZ147" s="57"/>
      <c r="EA147" s="57"/>
      <c r="EB147" s="57"/>
      <c r="EC147" s="57"/>
      <c r="ED147" s="57">
        <f t="shared" si="2828"/>
        <v>0</v>
      </c>
      <c r="EE147" s="57">
        <f t="shared" si="2829"/>
        <v>0</v>
      </c>
      <c r="EF147" s="57">
        <f t="shared" si="2830"/>
        <v>0</v>
      </c>
      <c r="EG147" s="243">
        <f t="shared" si="2831"/>
        <v>0</v>
      </c>
      <c r="EH147" s="243">
        <f t="shared" si="2832"/>
        <v>0</v>
      </c>
      <c r="EI147" s="238"/>
      <c r="EJ147" s="238"/>
      <c r="EK147" s="58"/>
      <c r="EL147" s="58"/>
      <c r="EM147" s="57"/>
      <c r="EN147" s="57"/>
      <c r="EO147" s="57"/>
      <c r="EP147" s="57"/>
      <c r="EQ147" s="57"/>
      <c r="ER147" s="57"/>
      <c r="ES147" s="57"/>
      <c r="ET147" s="57"/>
      <c r="EU147" s="57"/>
      <c r="EV147" s="57"/>
      <c r="EW147" s="57">
        <f t="shared" si="2833"/>
        <v>0</v>
      </c>
      <c r="EX147" s="57">
        <f t="shared" si="2834"/>
        <v>0</v>
      </c>
      <c r="EY147" s="57">
        <f t="shared" si="2835"/>
        <v>0</v>
      </c>
      <c r="EZ147" s="243">
        <f t="shared" si="2836"/>
        <v>0</v>
      </c>
      <c r="FA147" s="243">
        <f t="shared" si="2837"/>
        <v>0</v>
      </c>
      <c r="FB147" s="238"/>
      <c r="FC147" s="238"/>
      <c r="FD147" s="58"/>
      <c r="FE147" s="58"/>
      <c r="FF147" s="57"/>
      <c r="FG147" s="57"/>
      <c r="FH147" s="57"/>
      <c r="FI147" s="57"/>
      <c r="FJ147" s="57"/>
      <c r="FK147" s="57"/>
      <c r="FL147" s="57"/>
      <c r="FM147" s="57"/>
      <c r="FN147" s="57"/>
      <c r="FO147" s="57"/>
      <c r="FP147" s="57">
        <f t="shared" si="2838"/>
        <v>0</v>
      </c>
      <c r="FQ147" s="57">
        <f t="shared" si="2839"/>
        <v>0</v>
      </c>
      <c r="FR147" s="57">
        <f t="shared" si="2840"/>
        <v>0</v>
      </c>
      <c r="FS147" s="243">
        <f t="shared" si="2841"/>
        <v>0</v>
      </c>
      <c r="FT147" s="243">
        <f t="shared" si="2842"/>
        <v>0</v>
      </c>
      <c r="FU147" s="238"/>
      <c r="FV147" s="238"/>
      <c r="FW147" s="58"/>
      <c r="FX147" s="58"/>
      <c r="FY147" s="57"/>
      <c r="FZ147" s="57"/>
      <c r="GA147" s="57"/>
      <c r="GB147" s="57"/>
      <c r="GC147" s="57"/>
      <c r="GD147" s="57"/>
      <c r="GE147" s="57"/>
      <c r="GF147" s="57"/>
      <c r="GG147" s="57"/>
      <c r="GH147" s="57"/>
      <c r="GI147" s="57">
        <f t="shared" si="2843"/>
        <v>0</v>
      </c>
      <c r="GJ147" s="57">
        <f t="shared" si="2844"/>
        <v>0</v>
      </c>
      <c r="GK147" s="57">
        <f t="shared" si="2845"/>
        <v>0</v>
      </c>
      <c r="GL147" s="243">
        <f t="shared" si="2846"/>
        <v>0</v>
      </c>
      <c r="GM147" s="243">
        <f t="shared" si="2847"/>
        <v>0</v>
      </c>
      <c r="GN147" s="238"/>
      <c r="GO147" s="238"/>
      <c r="GP147" s="58"/>
      <c r="GQ147" s="58"/>
      <c r="GR147" s="57"/>
      <c r="GS147" s="57"/>
      <c r="GT147" s="57"/>
      <c r="GU147" s="57"/>
      <c r="GV147" s="57"/>
      <c r="GW147" s="57"/>
      <c r="GX147" s="57"/>
      <c r="GY147" s="57"/>
      <c r="GZ147" s="57"/>
      <c r="HA147" s="57"/>
      <c r="HB147" s="57">
        <f t="shared" si="2848"/>
        <v>0</v>
      </c>
      <c r="HC147" s="57">
        <f t="shared" si="2849"/>
        <v>0</v>
      </c>
      <c r="HD147" s="57">
        <f t="shared" si="2850"/>
        <v>0</v>
      </c>
      <c r="HE147" s="243">
        <f t="shared" si="2851"/>
        <v>0</v>
      </c>
      <c r="HF147" s="243">
        <f t="shared" si="2852"/>
        <v>0</v>
      </c>
      <c r="HG147" s="238"/>
      <c r="HH147" s="238"/>
      <c r="HI147" s="58"/>
      <c r="HJ147" s="58"/>
      <c r="HK147" s="57"/>
      <c r="HL147" s="57"/>
      <c r="HM147" s="57"/>
      <c r="HN147" s="57"/>
      <c r="HO147" s="57"/>
      <c r="HP147" s="57"/>
      <c r="HQ147" s="57"/>
      <c r="HR147" s="57"/>
      <c r="HS147" s="57"/>
      <c r="HT147" s="57"/>
      <c r="HU147" s="57">
        <f t="shared" si="2853"/>
        <v>0</v>
      </c>
      <c r="HV147" s="57">
        <f t="shared" si="2854"/>
        <v>0</v>
      </c>
      <c r="HW147" s="57">
        <f t="shared" si="2855"/>
        <v>0</v>
      </c>
      <c r="HX147" s="243">
        <f t="shared" si="2856"/>
        <v>0</v>
      </c>
      <c r="HY147" s="243">
        <f t="shared" si="2857"/>
        <v>0</v>
      </c>
      <c r="HZ147" s="238"/>
      <c r="IA147" s="238"/>
      <c r="IB147" s="58"/>
      <c r="IC147" s="58"/>
      <c r="ID147" s="58"/>
      <c r="IE147" s="58"/>
      <c r="IF147" s="57"/>
      <c r="IG147" s="57"/>
      <c r="IH147" s="57"/>
      <c r="II147" s="57"/>
      <c r="IJ147" s="57"/>
      <c r="IK147" s="57"/>
      <c r="IL147" s="57"/>
      <c r="IM147" s="57"/>
      <c r="IN147" s="57">
        <f t="shared" si="2858"/>
        <v>0</v>
      </c>
      <c r="IO147" s="57">
        <f t="shared" si="2859"/>
        <v>0</v>
      </c>
      <c r="IP147" s="57">
        <f t="shared" si="2860"/>
        <v>0</v>
      </c>
      <c r="IQ147" s="243">
        <f t="shared" si="2861"/>
        <v>0</v>
      </c>
      <c r="IR147" s="243">
        <f t="shared" si="2862"/>
        <v>0</v>
      </c>
      <c r="IS147" s="238"/>
      <c r="IT147" s="238"/>
      <c r="IU147" s="58"/>
      <c r="IV147" s="58"/>
      <c r="IW147" s="58"/>
      <c r="IX147" s="58"/>
      <c r="IY147" s="57"/>
      <c r="IZ147" s="57"/>
      <c r="JA147" s="57"/>
      <c r="JB147" s="57"/>
      <c r="JC147" s="57"/>
      <c r="JD147" s="57"/>
      <c r="JE147" s="57"/>
      <c r="JF147" s="57"/>
      <c r="JG147" s="57">
        <f t="shared" si="2863"/>
        <v>0</v>
      </c>
      <c r="JH147" s="57">
        <f t="shared" si="2864"/>
        <v>0</v>
      </c>
      <c r="JI147" s="57">
        <f t="shared" si="2865"/>
        <v>0</v>
      </c>
      <c r="JJ147" s="243">
        <f t="shared" si="2866"/>
        <v>0</v>
      </c>
      <c r="JK147" s="243">
        <f t="shared" si="2867"/>
        <v>0</v>
      </c>
      <c r="JL147" s="238"/>
      <c r="JM147" s="238"/>
      <c r="JN147" s="58"/>
      <c r="JO147" s="58"/>
      <c r="JP147" s="59"/>
      <c r="JQ147" s="60"/>
      <c r="JR147" s="59"/>
      <c r="JS147" s="59"/>
      <c r="JT147" s="519">
        <f t="shared" si="2721"/>
        <v>0</v>
      </c>
      <c r="JU147" s="519">
        <f t="shared" si="2722"/>
        <v>0</v>
      </c>
      <c r="JV147" s="519">
        <f t="shared" si="2723"/>
        <v>0</v>
      </c>
      <c r="JW147" s="519">
        <f t="shared" si="2724"/>
        <v>0</v>
      </c>
      <c r="JX147" s="519">
        <f t="shared" si="2725"/>
        <v>0</v>
      </c>
      <c r="JY147" s="519">
        <f t="shared" si="2726"/>
        <v>0</v>
      </c>
      <c r="JZ147" s="57">
        <f t="shared" si="2868"/>
        <v>0</v>
      </c>
      <c r="KA147" s="57">
        <f t="shared" si="2869"/>
        <v>0</v>
      </c>
      <c r="KB147" s="57">
        <f t="shared" si="2870"/>
        <v>0</v>
      </c>
      <c r="KC147" s="243">
        <f t="shared" si="2727"/>
        <v>0</v>
      </c>
      <c r="KD147" s="243">
        <f t="shared" si="2728"/>
        <v>0</v>
      </c>
      <c r="KE147" s="58"/>
      <c r="KF147" s="58"/>
      <c r="KG147" s="61"/>
      <c r="KH147" s="61"/>
    </row>
    <row r="148" spans="1:296" s="4" customFormat="1" x14ac:dyDescent="0.2">
      <c r="A148" s="126">
        <v>1</v>
      </c>
      <c r="B148" s="126"/>
      <c r="C148" s="213"/>
      <c r="D148" s="481"/>
      <c r="E148" s="480"/>
      <c r="F148" s="428"/>
      <c r="G148" s="77"/>
      <c r="H148" s="115"/>
      <c r="I148" s="115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>
        <f t="shared" si="2800"/>
        <v>0</v>
      </c>
      <c r="U148" s="57">
        <f t="shared" si="2801"/>
        <v>0</v>
      </c>
      <c r="V148" s="57">
        <f t="shared" si="2802"/>
        <v>0</v>
      </c>
      <c r="W148" s="243">
        <f t="shared" si="2585"/>
        <v>0</v>
      </c>
      <c r="X148" s="243">
        <f t="shared" si="2586"/>
        <v>0</v>
      </c>
      <c r="Y148" s="238"/>
      <c r="Z148" s="238"/>
      <c r="AA148" s="58"/>
      <c r="AB148" s="58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>
        <f t="shared" si="2803"/>
        <v>0</v>
      </c>
      <c r="AN148" s="57">
        <f t="shared" si="2804"/>
        <v>0</v>
      </c>
      <c r="AO148" s="57">
        <f t="shared" si="2805"/>
        <v>0</v>
      </c>
      <c r="AP148" s="243">
        <f t="shared" si="2806"/>
        <v>0</v>
      </c>
      <c r="AQ148" s="243">
        <f t="shared" si="2807"/>
        <v>0</v>
      </c>
      <c r="AR148" s="238"/>
      <c r="AS148" s="238"/>
      <c r="AT148" s="58"/>
      <c r="AU148" s="58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>
        <f t="shared" si="2808"/>
        <v>0</v>
      </c>
      <c r="BG148" s="57">
        <f t="shared" si="2809"/>
        <v>0</v>
      </c>
      <c r="BH148" s="57">
        <f t="shared" si="2810"/>
        <v>0</v>
      </c>
      <c r="BI148" s="243">
        <f t="shared" si="2811"/>
        <v>0</v>
      </c>
      <c r="BJ148" s="243">
        <f t="shared" si="2812"/>
        <v>0</v>
      </c>
      <c r="BK148" s="238"/>
      <c r="BL148" s="238"/>
      <c r="BM148" s="58"/>
      <c r="BN148" s="58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>
        <f t="shared" si="2813"/>
        <v>0</v>
      </c>
      <c r="BZ148" s="57">
        <f t="shared" si="2814"/>
        <v>0</v>
      </c>
      <c r="CA148" s="57">
        <f t="shared" si="2815"/>
        <v>0</v>
      </c>
      <c r="CB148" s="243">
        <f t="shared" si="2816"/>
        <v>0</v>
      </c>
      <c r="CC148" s="243">
        <f t="shared" si="2817"/>
        <v>0</v>
      </c>
      <c r="CD148" s="238"/>
      <c r="CE148" s="238"/>
      <c r="CF148" s="58"/>
      <c r="CG148" s="58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>
        <f t="shared" si="2818"/>
        <v>0</v>
      </c>
      <c r="CS148" s="57">
        <f t="shared" si="2819"/>
        <v>0</v>
      </c>
      <c r="CT148" s="57">
        <f t="shared" si="2820"/>
        <v>0</v>
      </c>
      <c r="CU148" s="243">
        <f t="shared" si="2821"/>
        <v>0</v>
      </c>
      <c r="CV148" s="243">
        <f t="shared" si="2822"/>
        <v>0</v>
      </c>
      <c r="CW148" s="238"/>
      <c r="CX148" s="238"/>
      <c r="CY148" s="58"/>
      <c r="CZ148" s="58"/>
      <c r="DA148" s="57"/>
      <c r="DB148" s="57"/>
      <c r="DC148" s="57"/>
      <c r="DD148" s="57"/>
      <c r="DE148" s="57"/>
      <c r="DF148" s="57"/>
      <c r="DG148" s="57"/>
      <c r="DH148" s="57"/>
      <c r="DI148" s="57"/>
      <c r="DJ148" s="57"/>
      <c r="DK148" s="57">
        <f t="shared" si="2823"/>
        <v>0</v>
      </c>
      <c r="DL148" s="57">
        <f t="shared" si="2824"/>
        <v>0</v>
      </c>
      <c r="DM148" s="57">
        <f t="shared" si="2825"/>
        <v>0</v>
      </c>
      <c r="DN148" s="243">
        <f t="shared" si="2826"/>
        <v>0</v>
      </c>
      <c r="DO148" s="243">
        <f t="shared" si="2827"/>
        <v>0</v>
      </c>
      <c r="DP148" s="238"/>
      <c r="DQ148" s="238"/>
      <c r="DR148" s="58"/>
      <c r="DS148" s="58"/>
      <c r="DT148" s="57"/>
      <c r="DU148" s="57"/>
      <c r="DV148" s="57"/>
      <c r="DW148" s="57"/>
      <c r="DX148" s="57"/>
      <c r="DY148" s="57"/>
      <c r="DZ148" s="57"/>
      <c r="EA148" s="57"/>
      <c r="EB148" s="57"/>
      <c r="EC148" s="57"/>
      <c r="ED148" s="57">
        <f t="shared" si="2828"/>
        <v>0</v>
      </c>
      <c r="EE148" s="57">
        <f t="shared" si="2829"/>
        <v>0</v>
      </c>
      <c r="EF148" s="57">
        <f t="shared" si="2830"/>
        <v>0</v>
      </c>
      <c r="EG148" s="243">
        <f t="shared" si="2831"/>
        <v>0</v>
      </c>
      <c r="EH148" s="243">
        <f t="shared" si="2832"/>
        <v>0</v>
      </c>
      <c r="EI148" s="238"/>
      <c r="EJ148" s="238"/>
      <c r="EK148" s="58"/>
      <c r="EL148" s="58"/>
      <c r="EM148" s="57"/>
      <c r="EN148" s="57"/>
      <c r="EO148" s="57"/>
      <c r="EP148" s="57"/>
      <c r="EQ148" s="57"/>
      <c r="ER148" s="57"/>
      <c r="ES148" s="57"/>
      <c r="ET148" s="57"/>
      <c r="EU148" s="57"/>
      <c r="EV148" s="57"/>
      <c r="EW148" s="57">
        <f t="shared" si="2833"/>
        <v>0</v>
      </c>
      <c r="EX148" s="57">
        <f t="shared" si="2834"/>
        <v>0</v>
      </c>
      <c r="EY148" s="57">
        <f t="shared" si="2835"/>
        <v>0</v>
      </c>
      <c r="EZ148" s="243">
        <f t="shared" si="2836"/>
        <v>0</v>
      </c>
      <c r="FA148" s="243">
        <f t="shared" si="2837"/>
        <v>0</v>
      </c>
      <c r="FB148" s="238"/>
      <c r="FC148" s="238"/>
      <c r="FD148" s="58"/>
      <c r="FE148" s="58"/>
      <c r="FF148" s="57"/>
      <c r="FG148" s="57"/>
      <c r="FH148" s="57"/>
      <c r="FI148" s="57"/>
      <c r="FJ148" s="57"/>
      <c r="FK148" s="57"/>
      <c r="FL148" s="57"/>
      <c r="FM148" s="57"/>
      <c r="FN148" s="57"/>
      <c r="FO148" s="57"/>
      <c r="FP148" s="57">
        <f t="shared" si="2838"/>
        <v>0</v>
      </c>
      <c r="FQ148" s="57">
        <f t="shared" si="2839"/>
        <v>0</v>
      </c>
      <c r="FR148" s="57">
        <f t="shared" si="2840"/>
        <v>0</v>
      </c>
      <c r="FS148" s="243">
        <f t="shared" si="2841"/>
        <v>0</v>
      </c>
      <c r="FT148" s="243">
        <f t="shared" si="2842"/>
        <v>0</v>
      </c>
      <c r="FU148" s="238"/>
      <c r="FV148" s="238"/>
      <c r="FW148" s="58"/>
      <c r="FX148" s="58"/>
      <c r="FY148" s="57"/>
      <c r="FZ148" s="57"/>
      <c r="GA148" s="57"/>
      <c r="GB148" s="57"/>
      <c r="GC148" s="57"/>
      <c r="GD148" s="57"/>
      <c r="GE148" s="57"/>
      <c r="GF148" s="57"/>
      <c r="GG148" s="57"/>
      <c r="GH148" s="57"/>
      <c r="GI148" s="57">
        <f t="shared" si="2843"/>
        <v>0</v>
      </c>
      <c r="GJ148" s="57">
        <f t="shared" si="2844"/>
        <v>0</v>
      </c>
      <c r="GK148" s="57">
        <f t="shared" si="2845"/>
        <v>0</v>
      </c>
      <c r="GL148" s="243">
        <f t="shared" si="2846"/>
        <v>0</v>
      </c>
      <c r="GM148" s="243">
        <f t="shared" si="2847"/>
        <v>0</v>
      </c>
      <c r="GN148" s="238"/>
      <c r="GO148" s="238"/>
      <c r="GP148" s="58"/>
      <c r="GQ148" s="58"/>
      <c r="GR148" s="57"/>
      <c r="GS148" s="57"/>
      <c r="GT148" s="57"/>
      <c r="GU148" s="57"/>
      <c r="GV148" s="57"/>
      <c r="GW148" s="57"/>
      <c r="GX148" s="57"/>
      <c r="GY148" s="57"/>
      <c r="GZ148" s="57"/>
      <c r="HA148" s="57"/>
      <c r="HB148" s="57">
        <f t="shared" si="2848"/>
        <v>0</v>
      </c>
      <c r="HC148" s="57">
        <f t="shared" si="2849"/>
        <v>0</v>
      </c>
      <c r="HD148" s="57">
        <f t="shared" si="2850"/>
        <v>0</v>
      </c>
      <c r="HE148" s="243">
        <f t="shared" si="2851"/>
        <v>0</v>
      </c>
      <c r="HF148" s="243">
        <f t="shared" si="2852"/>
        <v>0</v>
      </c>
      <c r="HG148" s="238"/>
      <c r="HH148" s="238"/>
      <c r="HI148" s="58"/>
      <c r="HJ148" s="58"/>
      <c r="HK148" s="57"/>
      <c r="HL148" s="57"/>
      <c r="HM148" s="57"/>
      <c r="HN148" s="57"/>
      <c r="HO148" s="57"/>
      <c r="HP148" s="57"/>
      <c r="HQ148" s="57"/>
      <c r="HR148" s="57"/>
      <c r="HS148" s="57"/>
      <c r="HT148" s="57"/>
      <c r="HU148" s="57">
        <f t="shared" si="2853"/>
        <v>0</v>
      </c>
      <c r="HV148" s="57">
        <f t="shared" si="2854"/>
        <v>0</v>
      </c>
      <c r="HW148" s="57">
        <f t="shared" si="2855"/>
        <v>0</v>
      </c>
      <c r="HX148" s="243">
        <f t="shared" si="2856"/>
        <v>0</v>
      </c>
      <c r="HY148" s="243">
        <f t="shared" si="2857"/>
        <v>0</v>
      </c>
      <c r="HZ148" s="238"/>
      <c r="IA148" s="238"/>
      <c r="IB148" s="58"/>
      <c r="IC148" s="58"/>
      <c r="ID148" s="58"/>
      <c r="IE148" s="58"/>
      <c r="IF148" s="57"/>
      <c r="IG148" s="57"/>
      <c r="IH148" s="57"/>
      <c r="II148" s="57"/>
      <c r="IJ148" s="57"/>
      <c r="IK148" s="57"/>
      <c r="IL148" s="57"/>
      <c r="IM148" s="57"/>
      <c r="IN148" s="57">
        <f t="shared" si="2858"/>
        <v>0</v>
      </c>
      <c r="IO148" s="57">
        <f t="shared" si="2859"/>
        <v>0</v>
      </c>
      <c r="IP148" s="57">
        <f t="shared" si="2860"/>
        <v>0</v>
      </c>
      <c r="IQ148" s="243">
        <f t="shared" si="2861"/>
        <v>0</v>
      </c>
      <c r="IR148" s="243">
        <f t="shared" si="2862"/>
        <v>0</v>
      </c>
      <c r="IS148" s="238"/>
      <c r="IT148" s="238"/>
      <c r="IU148" s="58"/>
      <c r="IV148" s="58"/>
      <c r="IW148" s="58"/>
      <c r="IX148" s="58"/>
      <c r="IY148" s="57"/>
      <c r="IZ148" s="57"/>
      <c r="JA148" s="57"/>
      <c r="JB148" s="57"/>
      <c r="JC148" s="57"/>
      <c r="JD148" s="57"/>
      <c r="JE148" s="57"/>
      <c r="JF148" s="57"/>
      <c r="JG148" s="57">
        <f t="shared" si="2863"/>
        <v>0</v>
      </c>
      <c r="JH148" s="57">
        <f t="shared" si="2864"/>
        <v>0</v>
      </c>
      <c r="JI148" s="57">
        <f t="shared" si="2865"/>
        <v>0</v>
      </c>
      <c r="JJ148" s="243">
        <f t="shared" si="2866"/>
        <v>0</v>
      </c>
      <c r="JK148" s="243">
        <f t="shared" si="2867"/>
        <v>0</v>
      </c>
      <c r="JL148" s="238"/>
      <c r="JM148" s="238"/>
      <c r="JN148" s="58"/>
      <c r="JO148" s="58"/>
      <c r="JP148" s="59"/>
      <c r="JQ148" s="60"/>
      <c r="JR148" s="59"/>
      <c r="JS148" s="59"/>
      <c r="JT148" s="519">
        <f t="shared" si="2721"/>
        <v>0</v>
      </c>
      <c r="JU148" s="519">
        <f t="shared" si="2722"/>
        <v>0</v>
      </c>
      <c r="JV148" s="519">
        <f t="shared" si="2723"/>
        <v>0</v>
      </c>
      <c r="JW148" s="519">
        <f t="shared" si="2724"/>
        <v>0</v>
      </c>
      <c r="JX148" s="519">
        <f t="shared" si="2725"/>
        <v>0</v>
      </c>
      <c r="JY148" s="519">
        <f t="shared" si="2726"/>
        <v>0</v>
      </c>
      <c r="JZ148" s="57">
        <f t="shared" si="2868"/>
        <v>0</v>
      </c>
      <c r="KA148" s="57">
        <f t="shared" si="2869"/>
        <v>0</v>
      </c>
      <c r="KB148" s="57">
        <f t="shared" si="2870"/>
        <v>0</v>
      </c>
      <c r="KC148" s="243">
        <f t="shared" si="2727"/>
        <v>0</v>
      </c>
      <c r="KD148" s="243">
        <f t="shared" si="2728"/>
        <v>0</v>
      </c>
      <c r="KE148" s="58"/>
      <c r="KF148" s="58"/>
      <c r="KG148" s="61"/>
      <c r="KH148" s="61"/>
    </row>
    <row r="149" spans="1:296" s="4" customFormat="1" ht="15" x14ac:dyDescent="0.25">
      <c r="A149" s="126">
        <v>1</v>
      </c>
      <c r="B149" s="126"/>
      <c r="C149" s="404"/>
      <c r="D149" s="265"/>
      <c r="E149" s="423"/>
      <c r="F149" s="405"/>
      <c r="G149" s="77"/>
      <c r="H149" s="115"/>
      <c r="I149" s="115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>
        <f t="shared" si="2800"/>
        <v>0</v>
      </c>
      <c r="U149" s="57">
        <f t="shared" si="2801"/>
        <v>0</v>
      </c>
      <c r="V149" s="57">
        <f t="shared" si="2802"/>
        <v>0</v>
      </c>
      <c r="W149" s="243">
        <f t="shared" si="2585"/>
        <v>0</v>
      </c>
      <c r="X149" s="243">
        <f t="shared" si="2586"/>
        <v>0</v>
      </c>
      <c r="Y149" s="238"/>
      <c r="Z149" s="238"/>
      <c r="AA149" s="58"/>
      <c r="AB149" s="58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>
        <f t="shared" si="2803"/>
        <v>0</v>
      </c>
      <c r="AN149" s="57">
        <f t="shared" si="2804"/>
        <v>0</v>
      </c>
      <c r="AO149" s="57">
        <f t="shared" si="2805"/>
        <v>0</v>
      </c>
      <c r="AP149" s="243">
        <f t="shared" si="2806"/>
        <v>0</v>
      </c>
      <c r="AQ149" s="243">
        <f t="shared" si="2807"/>
        <v>0</v>
      </c>
      <c r="AR149" s="238"/>
      <c r="AS149" s="238"/>
      <c r="AT149" s="58"/>
      <c r="AU149" s="58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>
        <f t="shared" si="2808"/>
        <v>0</v>
      </c>
      <c r="BG149" s="57">
        <f t="shared" si="2809"/>
        <v>0</v>
      </c>
      <c r="BH149" s="57">
        <f t="shared" si="2810"/>
        <v>0</v>
      </c>
      <c r="BI149" s="243">
        <f t="shared" si="2811"/>
        <v>0</v>
      </c>
      <c r="BJ149" s="243">
        <f t="shared" si="2812"/>
        <v>0</v>
      </c>
      <c r="BK149" s="238"/>
      <c r="BL149" s="238"/>
      <c r="BM149" s="58"/>
      <c r="BN149" s="58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>
        <f t="shared" si="2813"/>
        <v>0</v>
      </c>
      <c r="BZ149" s="57">
        <f t="shared" si="2814"/>
        <v>0</v>
      </c>
      <c r="CA149" s="57">
        <f t="shared" si="2815"/>
        <v>0</v>
      </c>
      <c r="CB149" s="243">
        <f t="shared" si="2816"/>
        <v>0</v>
      </c>
      <c r="CC149" s="243">
        <f t="shared" si="2817"/>
        <v>0</v>
      </c>
      <c r="CD149" s="238"/>
      <c r="CE149" s="238"/>
      <c r="CF149" s="58"/>
      <c r="CG149" s="58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>
        <f t="shared" si="2818"/>
        <v>0</v>
      </c>
      <c r="CS149" s="57">
        <f t="shared" si="2819"/>
        <v>0</v>
      </c>
      <c r="CT149" s="57">
        <f t="shared" si="2820"/>
        <v>0</v>
      </c>
      <c r="CU149" s="243">
        <f t="shared" si="2821"/>
        <v>0</v>
      </c>
      <c r="CV149" s="243">
        <f t="shared" si="2822"/>
        <v>0</v>
      </c>
      <c r="CW149" s="238"/>
      <c r="CX149" s="238"/>
      <c r="CY149" s="58"/>
      <c r="CZ149" s="58"/>
      <c r="DA149" s="57"/>
      <c r="DB149" s="57"/>
      <c r="DC149" s="57"/>
      <c r="DD149" s="57"/>
      <c r="DE149" s="57"/>
      <c r="DF149" s="57"/>
      <c r="DG149" s="57"/>
      <c r="DH149" s="57"/>
      <c r="DI149" s="57"/>
      <c r="DJ149" s="57"/>
      <c r="DK149" s="57">
        <f t="shared" si="2823"/>
        <v>0</v>
      </c>
      <c r="DL149" s="57">
        <f t="shared" si="2824"/>
        <v>0</v>
      </c>
      <c r="DM149" s="57">
        <f t="shared" si="2825"/>
        <v>0</v>
      </c>
      <c r="DN149" s="243">
        <f t="shared" si="2826"/>
        <v>0</v>
      </c>
      <c r="DO149" s="243">
        <f t="shared" si="2827"/>
        <v>0</v>
      </c>
      <c r="DP149" s="238"/>
      <c r="DQ149" s="238"/>
      <c r="DR149" s="58"/>
      <c r="DS149" s="58"/>
      <c r="DT149" s="57"/>
      <c r="DU149" s="57"/>
      <c r="DV149" s="57"/>
      <c r="DW149" s="57"/>
      <c r="DX149" s="57"/>
      <c r="DY149" s="57"/>
      <c r="DZ149" s="57"/>
      <c r="EA149" s="57"/>
      <c r="EB149" s="57"/>
      <c r="EC149" s="57"/>
      <c r="ED149" s="57">
        <f t="shared" si="2828"/>
        <v>0</v>
      </c>
      <c r="EE149" s="57">
        <f t="shared" si="2829"/>
        <v>0</v>
      </c>
      <c r="EF149" s="57">
        <f t="shared" si="2830"/>
        <v>0</v>
      </c>
      <c r="EG149" s="243">
        <f t="shared" si="2831"/>
        <v>0</v>
      </c>
      <c r="EH149" s="243">
        <f t="shared" si="2832"/>
        <v>0</v>
      </c>
      <c r="EI149" s="238"/>
      <c r="EJ149" s="238"/>
      <c r="EK149" s="58"/>
      <c r="EL149" s="58"/>
      <c r="EM149" s="57"/>
      <c r="EN149" s="57"/>
      <c r="EO149" s="57"/>
      <c r="EP149" s="57"/>
      <c r="EQ149" s="57"/>
      <c r="ER149" s="57"/>
      <c r="ES149" s="57"/>
      <c r="ET149" s="57"/>
      <c r="EU149" s="57"/>
      <c r="EV149" s="57"/>
      <c r="EW149" s="57">
        <f t="shared" si="2833"/>
        <v>0</v>
      </c>
      <c r="EX149" s="57">
        <f t="shared" si="2834"/>
        <v>0</v>
      </c>
      <c r="EY149" s="57">
        <f t="shared" si="2835"/>
        <v>0</v>
      </c>
      <c r="EZ149" s="243">
        <f t="shared" si="2836"/>
        <v>0</v>
      </c>
      <c r="FA149" s="243">
        <f t="shared" si="2837"/>
        <v>0</v>
      </c>
      <c r="FB149" s="238"/>
      <c r="FC149" s="238"/>
      <c r="FD149" s="58"/>
      <c r="FE149" s="58"/>
      <c r="FF149" s="57"/>
      <c r="FG149" s="57"/>
      <c r="FH149" s="57"/>
      <c r="FI149" s="57"/>
      <c r="FJ149" s="57"/>
      <c r="FK149" s="57"/>
      <c r="FL149" s="57"/>
      <c r="FM149" s="57"/>
      <c r="FN149" s="57"/>
      <c r="FO149" s="57"/>
      <c r="FP149" s="57">
        <f t="shared" si="2838"/>
        <v>0</v>
      </c>
      <c r="FQ149" s="57">
        <f t="shared" si="2839"/>
        <v>0</v>
      </c>
      <c r="FR149" s="57">
        <f t="shared" si="2840"/>
        <v>0</v>
      </c>
      <c r="FS149" s="243">
        <f t="shared" si="2841"/>
        <v>0</v>
      </c>
      <c r="FT149" s="243">
        <f t="shared" si="2842"/>
        <v>0</v>
      </c>
      <c r="FU149" s="238"/>
      <c r="FV149" s="238"/>
      <c r="FW149" s="58"/>
      <c r="FX149" s="58"/>
      <c r="FY149" s="57"/>
      <c r="FZ149" s="57"/>
      <c r="GA149" s="57"/>
      <c r="GB149" s="57"/>
      <c r="GC149" s="57"/>
      <c r="GD149" s="57"/>
      <c r="GE149" s="57"/>
      <c r="GF149" s="57"/>
      <c r="GG149" s="57"/>
      <c r="GH149" s="57"/>
      <c r="GI149" s="57">
        <f t="shared" si="2843"/>
        <v>0</v>
      </c>
      <c r="GJ149" s="57">
        <f t="shared" si="2844"/>
        <v>0</v>
      </c>
      <c r="GK149" s="57">
        <f t="shared" si="2845"/>
        <v>0</v>
      </c>
      <c r="GL149" s="243">
        <f t="shared" si="2846"/>
        <v>0</v>
      </c>
      <c r="GM149" s="243">
        <f t="shared" si="2847"/>
        <v>0</v>
      </c>
      <c r="GN149" s="238"/>
      <c r="GO149" s="238"/>
      <c r="GP149" s="58"/>
      <c r="GQ149" s="58"/>
      <c r="GR149" s="57"/>
      <c r="GS149" s="57"/>
      <c r="GT149" s="57"/>
      <c r="GU149" s="57"/>
      <c r="GV149" s="57"/>
      <c r="GW149" s="57"/>
      <c r="GX149" s="57"/>
      <c r="GY149" s="57"/>
      <c r="GZ149" s="57"/>
      <c r="HA149" s="57"/>
      <c r="HB149" s="57">
        <f t="shared" si="2848"/>
        <v>0</v>
      </c>
      <c r="HC149" s="57">
        <f t="shared" si="2849"/>
        <v>0</v>
      </c>
      <c r="HD149" s="57">
        <f t="shared" si="2850"/>
        <v>0</v>
      </c>
      <c r="HE149" s="243">
        <f t="shared" si="2851"/>
        <v>0</v>
      </c>
      <c r="HF149" s="243">
        <f t="shared" si="2852"/>
        <v>0</v>
      </c>
      <c r="HG149" s="238"/>
      <c r="HH149" s="238"/>
      <c r="HI149" s="58"/>
      <c r="HJ149" s="58"/>
      <c r="HK149" s="57"/>
      <c r="HL149" s="57"/>
      <c r="HM149" s="57"/>
      <c r="HN149" s="57"/>
      <c r="HO149" s="57"/>
      <c r="HP149" s="57"/>
      <c r="HQ149" s="57"/>
      <c r="HR149" s="57"/>
      <c r="HS149" s="57"/>
      <c r="HT149" s="57"/>
      <c r="HU149" s="57">
        <f t="shared" si="2853"/>
        <v>0</v>
      </c>
      <c r="HV149" s="57">
        <f t="shared" si="2854"/>
        <v>0</v>
      </c>
      <c r="HW149" s="57">
        <f t="shared" si="2855"/>
        <v>0</v>
      </c>
      <c r="HX149" s="243">
        <f t="shared" si="2856"/>
        <v>0</v>
      </c>
      <c r="HY149" s="243">
        <f t="shared" si="2857"/>
        <v>0</v>
      </c>
      <c r="HZ149" s="238"/>
      <c r="IA149" s="238"/>
      <c r="IB149" s="58"/>
      <c r="IC149" s="58"/>
      <c r="ID149" s="58"/>
      <c r="IE149" s="58"/>
      <c r="IF149" s="57"/>
      <c r="IG149" s="57"/>
      <c r="IH149" s="57"/>
      <c r="II149" s="57"/>
      <c r="IJ149" s="57"/>
      <c r="IK149" s="57"/>
      <c r="IL149" s="57"/>
      <c r="IM149" s="57"/>
      <c r="IN149" s="57">
        <f t="shared" si="2858"/>
        <v>0</v>
      </c>
      <c r="IO149" s="57">
        <f t="shared" si="2859"/>
        <v>0</v>
      </c>
      <c r="IP149" s="57">
        <f t="shared" si="2860"/>
        <v>0</v>
      </c>
      <c r="IQ149" s="243">
        <f t="shared" si="2861"/>
        <v>0</v>
      </c>
      <c r="IR149" s="243">
        <f t="shared" si="2862"/>
        <v>0</v>
      </c>
      <c r="IS149" s="238"/>
      <c r="IT149" s="238"/>
      <c r="IU149" s="58"/>
      <c r="IV149" s="58"/>
      <c r="IW149" s="58"/>
      <c r="IX149" s="58"/>
      <c r="IY149" s="57"/>
      <c r="IZ149" s="57"/>
      <c r="JA149" s="57"/>
      <c r="JB149" s="57"/>
      <c r="JC149" s="57"/>
      <c r="JD149" s="57"/>
      <c r="JE149" s="57"/>
      <c r="JF149" s="57"/>
      <c r="JG149" s="57">
        <f t="shared" si="2863"/>
        <v>0</v>
      </c>
      <c r="JH149" s="57">
        <f t="shared" si="2864"/>
        <v>0</v>
      </c>
      <c r="JI149" s="57">
        <f t="shared" si="2865"/>
        <v>0</v>
      </c>
      <c r="JJ149" s="243">
        <f t="shared" si="2866"/>
        <v>0</v>
      </c>
      <c r="JK149" s="243">
        <f t="shared" si="2867"/>
        <v>0</v>
      </c>
      <c r="JL149" s="238"/>
      <c r="JM149" s="238"/>
      <c r="JN149" s="58"/>
      <c r="JO149" s="58"/>
      <c r="JP149" s="59"/>
      <c r="JQ149" s="60"/>
      <c r="JR149" s="59"/>
      <c r="JS149" s="59"/>
      <c r="JT149" s="519">
        <f t="shared" si="2721"/>
        <v>0</v>
      </c>
      <c r="JU149" s="519">
        <f t="shared" si="2722"/>
        <v>0</v>
      </c>
      <c r="JV149" s="519">
        <f t="shared" si="2723"/>
        <v>0</v>
      </c>
      <c r="JW149" s="519">
        <f t="shared" si="2724"/>
        <v>0</v>
      </c>
      <c r="JX149" s="519">
        <f t="shared" si="2725"/>
        <v>0</v>
      </c>
      <c r="JY149" s="519">
        <f t="shared" si="2726"/>
        <v>0</v>
      </c>
      <c r="JZ149" s="57">
        <f t="shared" si="2868"/>
        <v>0</v>
      </c>
      <c r="KA149" s="57">
        <f t="shared" si="2869"/>
        <v>0</v>
      </c>
      <c r="KB149" s="57">
        <f t="shared" si="2870"/>
        <v>0</v>
      </c>
      <c r="KC149" s="243">
        <f t="shared" si="2727"/>
        <v>0</v>
      </c>
      <c r="KD149" s="243">
        <f t="shared" si="2728"/>
        <v>0</v>
      </c>
      <c r="KE149" s="58"/>
      <c r="KF149" s="58"/>
      <c r="KG149" s="61"/>
      <c r="KH149" s="61"/>
    </row>
    <row r="150" spans="1:296" s="4" customFormat="1" ht="15" x14ac:dyDescent="0.25">
      <c r="A150" s="126">
        <v>1</v>
      </c>
      <c r="B150" s="126"/>
      <c r="C150" s="404"/>
      <c r="D150" s="265"/>
      <c r="E150" s="423"/>
      <c r="F150" s="405"/>
      <c r="G150" s="77"/>
      <c r="H150" s="115"/>
      <c r="I150" s="115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>
        <f t="shared" si="2800"/>
        <v>0</v>
      </c>
      <c r="U150" s="57">
        <f t="shared" si="2801"/>
        <v>0</v>
      </c>
      <c r="V150" s="57">
        <f t="shared" si="2802"/>
        <v>0</v>
      </c>
      <c r="W150" s="243">
        <f t="shared" si="2585"/>
        <v>0</v>
      </c>
      <c r="X150" s="243">
        <f t="shared" si="2586"/>
        <v>0</v>
      </c>
      <c r="Y150" s="238"/>
      <c r="Z150" s="238"/>
      <c r="AA150" s="58"/>
      <c r="AB150" s="58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>
        <f t="shared" si="2803"/>
        <v>0</v>
      </c>
      <c r="AN150" s="57">
        <f t="shared" si="2804"/>
        <v>0</v>
      </c>
      <c r="AO150" s="57">
        <f t="shared" si="2805"/>
        <v>0</v>
      </c>
      <c r="AP150" s="243">
        <f t="shared" si="2806"/>
        <v>0</v>
      </c>
      <c r="AQ150" s="243">
        <f t="shared" si="2807"/>
        <v>0</v>
      </c>
      <c r="AR150" s="238"/>
      <c r="AS150" s="238"/>
      <c r="AT150" s="58"/>
      <c r="AU150" s="58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>
        <f t="shared" si="2808"/>
        <v>0</v>
      </c>
      <c r="BG150" s="57">
        <f t="shared" si="2809"/>
        <v>0</v>
      </c>
      <c r="BH150" s="57">
        <f t="shared" si="2810"/>
        <v>0</v>
      </c>
      <c r="BI150" s="243">
        <f t="shared" si="2811"/>
        <v>0</v>
      </c>
      <c r="BJ150" s="243">
        <f t="shared" si="2812"/>
        <v>0</v>
      </c>
      <c r="BK150" s="238"/>
      <c r="BL150" s="238"/>
      <c r="BM150" s="58"/>
      <c r="BN150" s="58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>
        <f t="shared" si="2813"/>
        <v>0</v>
      </c>
      <c r="BZ150" s="57">
        <f t="shared" si="2814"/>
        <v>0</v>
      </c>
      <c r="CA150" s="57">
        <f t="shared" si="2815"/>
        <v>0</v>
      </c>
      <c r="CB150" s="243">
        <f t="shared" si="2816"/>
        <v>0</v>
      </c>
      <c r="CC150" s="243">
        <f t="shared" si="2817"/>
        <v>0</v>
      </c>
      <c r="CD150" s="238"/>
      <c r="CE150" s="238"/>
      <c r="CF150" s="58"/>
      <c r="CG150" s="58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>
        <f t="shared" si="2818"/>
        <v>0</v>
      </c>
      <c r="CS150" s="57">
        <f t="shared" si="2819"/>
        <v>0</v>
      </c>
      <c r="CT150" s="57">
        <f t="shared" si="2820"/>
        <v>0</v>
      </c>
      <c r="CU150" s="243">
        <f t="shared" si="2821"/>
        <v>0</v>
      </c>
      <c r="CV150" s="243">
        <f t="shared" si="2822"/>
        <v>0</v>
      </c>
      <c r="CW150" s="238"/>
      <c r="CX150" s="238"/>
      <c r="CY150" s="58"/>
      <c r="CZ150" s="58"/>
      <c r="DA150" s="57"/>
      <c r="DB150" s="57"/>
      <c r="DC150" s="57"/>
      <c r="DD150" s="57"/>
      <c r="DE150" s="57"/>
      <c r="DF150" s="57"/>
      <c r="DG150" s="57"/>
      <c r="DH150" s="57"/>
      <c r="DI150" s="57"/>
      <c r="DJ150" s="57"/>
      <c r="DK150" s="57">
        <f t="shared" si="2823"/>
        <v>0</v>
      </c>
      <c r="DL150" s="57">
        <f t="shared" si="2824"/>
        <v>0</v>
      </c>
      <c r="DM150" s="57">
        <f t="shared" si="2825"/>
        <v>0</v>
      </c>
      <c r="DN150" s="243">
        <f t="shared" si="2826"/>
        <v>0</v>
      </c>
      <c r="DO150" s="243">
        <f t="shared" si="2827"/>
        <v>0</v>
      </c>
      <c r="DP150" s="238"/>
      <c r="DQ150" s="238"/>
      <c r="DR150" s="58"/>
      <c r="DS150" s="58"/>
      <c r="DT150" s="57"/>
      <c r="DU150" s="57"/>
      <c r="DV150" s="57"/>
      <c r="DW150" s="57"/>
      <c r="DX150" s="57"/>
      <c r="DY150" s="57"/>
      <c r="DZ150" s="57"/>
      <c r="EA150" s="57"/>
      <c r="EB150" s="57"/>
      <c r="EC150" s="57"/>
      <c r="ED150" s="57">
        <f t="shared" si="2828"/>
        <v>0</v>
      </c>
      <c r="EE150" s="57">
        <f t="shared" si="2829"/>
        <v>0</v>
      </c>
      <c r="EF150" s="57">
        <f t="shared" si="2830"/>
        <v>0</v>
      </c>
      <c r="EG150" s="243">
        <f t="shared" si="2831"/>
        <v>0</v>
      </c>
      <c r="EH150" s="243">
        <f t="shared" si="2832"/>
        <v>0</v>
      </c>
      <c r="EI150" s="238"/>
      <c r="EJ150" s="238"/>
      <c r="EK150" s="58"/>
      <c r="EL150" s="58"/>
      <c r="EM150" s="57"/>
      <c r="EN150" s="57"/>
      <c r="EO150" s="57"/>
      <c r="EP150" s="57"/>
      <c r="EQ150" s="57"/>
      <c r="ER150" s="57"/>
      <c r="ES150" s="57"/>
      <c r="ET150" s="57"/>
      <c r="EU150" s="57"/>
      <c r="EV150" s="57"/>
      <c r="EW150" s="57">
        <f t="shared" si="2833"/>
        <v>0</v>
      </c>
      <c r="EX150" s="57">
        <f t="shared" si="2834"/>
        <v>0</v>
      </c>
      <c r="EY150" s="57">
        <f t="shared" si="2835"/>
        <v>0</v>
      </c>
      <c r="EZ150" s="243">
        <f t="shared" si="2836"/>
        <v>0</v>
      </c>
      <c r="FA150" s="243">
        <f t="shared" si="2837"/>
        <v>0</v>
      </c>
      <c r="FB150" s="238"/>
      <c r="FC150" s="238"/>
      <c r="FD150" s="58"/>
      <c r="FE150" s="58"/>
      <c r="FF150" s="57"/>
      <c r="FG150" s="57"/>
      <c r="FH150" s="57"/>
      <c r="FI150" s="57"/>
      <c r="FJ150" s="57"/>
      <c r="FK150" s="57"/>
      <c r="FL150" s="57"/>
      <c r="FM150" s="57"/>
      <c r="FN150" s="57"/>
      <c r="FO150" s="57"/>
      <c r="FP150" s="57">
        <f t="shared" si="2838"/>
        <v>0</v>
      </c>
      <c r="FQ150" s="57">
        <f t="shared" si="2839"/>
        <v>0</v>
      </c>
      <c r="FR150" s="57">
        <f t="shared" si="2840"/>
        <v>0</v>
      </c>
      <c r="FS150" s="243">
        <f t="shared" si="2841"/>
        <v>0</v>
      </c>
      <c r="FT150" s="243">
        <f t="shared" si="2842"/>
        <v>0</v>
      </c>
      <c r="FU150" s="238"/>
      <c r="FV150" s="238"/>
      <c r="FW150" s="58"/>
      <c r="FX150" s="58"/>
      <c r="FY150" s="57"/>
      <c r="FZ150" s="57"/>
      <c r="GA150" s="57"/>
      <c r="GB150" s="57"/>
      <c r="GC150" s="57"/>
      <c r="GD150" s="57"/>
      <c r="GE150" s="57"/>
      <c r="GF150" s="57"/>
      <c r="GG150" s="57"/>
      <c r="GH150" s="57"/>
      <c r="GI150" s="57">
        <f t="shared" si="2843"/>
        <v>0</v>
      </c>
      <c r="GJ150" s="57">
        <f t="shared" si="2844"/>
        <v>0</v>
      </c>
      <c r="GK150" s="57">
        <f t="shared" si="2845"/>
        <v>0</v>
      </c>
      <c r="GL150" s="243">
        <f t="shared" si="2846"/>
        <v>0</v>
      </c>
      <c r="GM150" s="243">
        <f t="shared" si="2847"/>
        <v>0</v>
      </c>
      <c r="GN150" s="238"/>
      <c r="GO150" s="238"/>
      <c r="GP150" s="58"/>
      <c r="GQ150" s="58"/>
      <c r="GR150" s="57"/>
      <c r="GS150" s="57"/>
      <c r="GT150" s="57"/>
      <c r="GU150" s="57"/>
      <c r="GV150" s="57"/>
      <c r="GW150" s="57"/>
      <c r="GX150" s="57"/>
      <c r="GY150" s="57"/>
      <c r="GZ150" s="57"/>
      <c r="HA150" s="57"/>
      <c r="HB150" s="57">
        <f t="shared" si="2848"/>
        <v>0</v>
      </c>
      <c r="HC150" s="57">
        <f t="shared" si="2849"/>
        <v>0</v>
      </c>
      <c r="HD150" s="57">
        <f t="shared" si="2850"/>
        <v>0</v>
      </c>
      <c r="HE150" s="243">
        <f t="shared" si="2851"/>
        <v>0</v>
      </c>
      <c r="HF150" s="243">
        <f t="shared" si="2852"/>
        <v>0</v>
      </c>
      <c r="HG150" s="238"/>
      <c r="HH150" s="238"/>
      <c r="HI150" s="58"/>
      <c r="HJ150" s="58"/>
      <c r="HK150" s="57"/>
      <c r="HL150" s="57"/>
      <c r="HM150" s="57"/>
      <c r="HN150" s="57"/>
      <c r="HO150" s="57"/>
      <c r="HP150" s="57"/>
      <c r="HQ150" s="57"/>
      <c r="HR150" s="57"/>
      <c r="HS150" s="57"/>
      <c r="HT150" s="57"/>
      <c r="HU150" s="57">
        <f t="shared" si="2853"/>
        <v>0</v>
      </c>
      <c r="HV150" s="57">
        <f t="shared" si="2854"/>
        <v>0</v>
      </c>
      <c r="HW150" s="57">
        <f t="shared" si="2855"/>
        <v>0</v>
      </c>
      <c r="HX150" s="243">
        <f t="shared" si="2856"/>
        <v>0</v>
      </c>
      <c r="HY150" s="243">
        <f t="shared" si="2857"/>
        <v>0</v>
      </c>
      <c r="HZ150" s="238"/>
      <c r="IA150" s="238"/>
      <c r="IB150" s="58"/>
      <c r="IC150" s="58"/>
      <c r="ID150" s="58"/>
      <c r="IE150" s="58"/>
      <c r="IF150" s="57"/>
      <c r="IG150" s="57"/>
      <c r="IH150" s="57"/>
      <c r="II150" s="57"/>
      <c r="IJ150" s="57"/>
      <c r="IK150" s="57"/>
      <c r="IL150" s="57"/>
      <c r="IM150" s="57"/>
      <c r="IN150" s="57">
        <f t="shared" si="2858"/>
        <v>0</v>
      </c>
      <c r="IO150" s="57">
        <f t="shared" si="2859"/>
        <v>0</v>
      </c>
      <c r="IP150" s="57">
        <f t="shared" si="2860"/>
        <v>0</v>
      </c>
      <c r="IQ150" s="243">
        <f t="shared" si="2861"/>
        <v>0</v>
      </c>
      <c r="IR150" s="243">
        <f t="shared" si="2862"/>
        <v>0</v>
      </c>
      <c r="IS150" s="238"/>
      <c r="IT150" s="238"/>
      <c r="IU150" s="58"/>
      <c r="IV150" s="58"/>
      <c r="IW150" s="58"/>
      <c r="IX150" s="58"/>
      <c r="IY150" s="57"/>
      <c r="IZ150" s="57"/>
      <c r="JA150" s="57"/>
      <c r="JB150" s="57"/>
      <c r="JC150" s="57"/>
      <c r="JD150" s="57"/>
      <c r="JE150" s="57"/>
      <c r="JF150" s="57"/>
      <c r="JG150" s="57">
        <f t="shared" si="2863"/>
        <v>0</v>
      </c>
      <c r="JH150" s="57">
        <f t="shared" si="2864"/>
        <v>0</v>
      </c>
      <c r="JI150" s="57">
        <f t="shared" si="2865"/>
        <v>0</v>
      </c>
      <c r="JJ150" s="243">
        <f t="shared" si="2866"/>
        <v>0</v>
      </c>
      <c r="JK150" s="243">
        <f t="shared" si="2867"/>
        <v>0</v>
      </c>
      <c r="JL150" s="238"/>
      <c r="JM150" s="238"/>
      <c r="JN150" s="58"/>
      <c r="JO150" s="58"/>
      <c r="JP150" s="59"/>
      <c r="JQ150" s="60"/>
      <c r="JR150" s="59"/>
      <c r="JS150" s="59"/>
      <c r="JT150" s="519">
        <f t="shared" si="2721"/>
        <v>0</v>
      </c>
      <c r="JU150" s="519">
        <f t="shared" si="2722"/>
        <v>0</v>
      </c>
      <c r="JV150" s="519">
        <f t="shared" si="2723"/>
        <v>0</v>
      </c>
      <c r="JW150" s="519">
        <f t="shared" si="2724"/>
        <v>0</v>
      </c>
      <c r="JX150" s="519">
        <f t="shared" si="2725"/>
        <v>0</v>
      </c>
      <c r="JY150" s="519">
        <f t="shared" si="2726"/>
        <v>0</v>
      </c>
      <c r="JZ150" s="57">
        <f t="shared" si="2868"/>
        <v>0</v>
      </c>
      <c r="KA150" s="57">
        <f t="shared" si="2869"/>
        <v>0</v>
      </c>
      <c r="KB150" s="57">
        <f t="shared" si="2870"/>
        <v>0</v>
      </c>
      <c r="KC150" s="243">
        <f t="shared" si="2727"/>
        <v>0</v>
      </c>
      <c r="KD150" s="243">
        <f t="shared" si="2728"/>
        <v>0</v>
      </c>
      <c r="KE150" s="58"/>
      <c r="KF150" s="58"/>
      <c r="KG150" s="61"/>
      <c r="KH150" s="61"/>
    </row>
    <row r="151" spans="1:296" s="4" customFormat="1" x14ac:dyDescent="0.2">
      <c r="A151" s="126">
        <v>1</v>
      </c>
      <c r="B151" s="126"/>
      <c r="C151" s="217"/>
      <c r="D151" s="297"/>
      <c r="E151" s="424"/>
      <c r="F151" s="258"/>
      <c r="G151" s="77"/>
      <c r="H151" s="115"/>
      <c r="I151" s="115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>
        <f t="shared" si="2800"/>
        <v>0</v>
      </c>
      <c r="U151" s="57">
        <f t="shared" si="2801"/>
        <v>0</v>
      </c>
      <c r="V151" s="57">
        <f t="shared" si="2802"/>
        <v>0</v>
      </c>
      <c r="W151" s="243">
        <f t="shared" si="2585"/>
        <v>0</v>
      </c>
      <c r="X151" s="243">
        <f t="shared" si="2586"/>
        <v>0</v>
      </c>
      <c r="Y151" s="238"/>
      <c r="Z151" s="238"/>
      <c r="AA151" s="58"/>
      <c r="AB151" s="58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>
        <f t="shared" si="2803"/>
        <v>0</v>
      </c>
      <c r="AN151" s="57">
        <f t="shared" si="2804"/>
        <v>0</v>
      </c>
      <c r="AO151" s="57">
        <f t="shared" si="2805"/>
        <v>0</v>
      </c>
      <c r="AP151" s="243">
        <f t="shared" si="2806"/>
        <v>0</v>
      </c>
      <c r="AQ151" s="243">
        <f t="shared" si="2807"/>
        <v>0</v>
      </c>
      <c r="AR151" s="238"/>
      <c r="AS151" s="238"/>
      <c r="AT151" s="58"/>
      <c r="AU151" s="58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>
        <f t="shared" si="2808"/>
        <v>0</v>
      </c>
      <c r="BG151" s="57">
        <f t="shared" si="2809"/>
        <v>0</v>
      </c>
      <c r="BH151" s="57">
        <f t="shared" si="2810"/>
        <v>0</v>
      </c>
      <c r="BI151" s="243">
        <f t="shared" si="2811"/>
        <v>0</v>
      </c>
      <c r="BJ151" s="243">
        <f t="shared" si="2812"/>
        <v>0</v>
      </c>
      <c r="BK151" s="238"/>
      <c r="BL151" s="238"/>
      <c r="BM151" s="58"/>
      <c r="BN151" s="58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>
        <f t="shared" si="2813"/>
        <v>0</v>
      </c>
      <c r="BZ151" s="57">
        <f t="shared" si="2814"/>
        <v>0</v>
      </c>
      <c r="CA151" s="57">
        <f t="shared" si="2815"/>
        <v>0</v>
      </c>
      <c r="CB151" s="243">
        <f t="shared" si="2816"/>
        <v>0</v>
      </c>
      <c r="CC151" s="243">
        <f t="shared" si="2817"/>
        <v>0</v>
      </c>
      <c r="CD151" s="238"/>
      <c r="CE151" s="238"/>
      <c r="CF151" s="58"/>
      <c r="CG151" s="58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>
        <f t="shared" si="2818"/>
        <v>0</v>
      </c>
      <c r="CS151" s="57">
        <f t="shared" si="2819"/>
        <v>0</v>
      </c>
      <c r="CT151" s="57">
        <f t="shared" si="2820"/>
        <v>0</v>
      </c>
      <c r="CU151" s="243">
        <f t="shared" si="2821"/>
        <v>0</v>
      </c>
      <c r="CV151" s="243">
        <f t="shared" si="2822"/>
        <v>0</v>
      </c>
      <c r="CW151" s="238"/>
      <c r="CX151" s="238"/>
      <c r="CY151" s="58"/>
      <c r="CZ151" s="58"/>
      <c r="DA151" s="57"/>
      <c r="DB151" s="57"/>
      <c r="DC151" s="57"/>
      <c r="DD151" s="57"/>
      <c r="DE151" s="57"/>
      <c r="DF151" s="57"/>
      <c r="DG151" s="57"/>
      <c r="DH151" s="57"/>
      <c r="DI151" s="57"/>
      <c r="DJ151" s="57"/>
      <c r="DK151" s="57">
        <f t="shared" si="2823"/>
        <v>0</v>
      </c>
      <c r="DL151" s="57">
        <f t="shared" si="2824"/>
        <v>0</v>
      </c>
      <c r="DM151" s="57">
        <f t="shared" si="2825"/>
        <v>0</v>
      </c>
      <c r="DN151" s="243">
        <f t="shared" si="2826"/>
        <v>0</v>
      </c>
      <c r="DO151" s="243">
        <f t="shared" si="2827"/>
        <v>0</v>
      </c>
      <c r="DP151" s="238"/>
      <c r="DQ151" s="238"/>
      <c r="DR151" s="58"/>
      <c r="DS151" s="58"/>
      <c r="DT151" s="57"/>
      <c r="DU151" s="57"/>
      <c r="DV151" s="57"/>
      <c r="DW151" s="57"/>
      <c r="DX151" s="57"/>
      <c r="DY151" s="57"/>
      <c r="DZ151" s="57"/>
      <c r="EA151" s="57"/>
      <c r="EB151" s="57"/>
      <c r="EC151" s="57"/>
      <c r="ED151" s="57">
        <f t="shared" si="2828"/>
        <v>0</v>
      </c>
      <c r="EE151" s="57">
        <f t="shared" si="2829"/>
        <v>0</v>
      </c>
      <c r="EF151" s="57">
        <f t="shared" si="2830"/>
        <v>0</v>
      </c>
      <c r="EG151" s="243">
        <f t="shared" si="2831"/>
        <v>0</v>
      </c>
      <c r="EH151" s="243">
        <f t="shared" si="2832"/>
        <v>0</v>
      </c>
      <c r="EI151" s="238"/>
      <c r="EJ151" s="238"/>
      <c r="EK151" s="58"/>
      <c r="EL151" s="58"/>
      <c r="EM151" s="57"/>
      <c r="EN151" s="57"/>
      <c r="EO151" s="57"/>
      <c r="EP151" s="57"/>
      <c r="EQ151" s="57"/>
      <c r="ER151" s="57"/>
      <c r="ES151" s="57"/>
      <c r="ET151" s="57"/>
      <c r="EU151" s="57"/>
      <c r="EV151" s="57"/>
      <c r="EW151" s="57">
        <f t="shared" si="2833"/>
        <v>0</v>
      </c>
      <c r="EX151" s="57">
        <f t="shared" si="2834"/>
        <v>0</v>
      </c>
      <c r="EY151" s="57">
        <f t="shared" si="2835"/>
        <v>0</v>
      </c>
      <c r="EZ151" s="243">
        <f t="shared" si="2836"/>
        <v>0</v>
      </c>
      <c r="FA151" s="243">
        <f t="shared" si="2837"/>
        <v>0</v>
      </c>
      <c r="FB151" s="238"/>
      <c r="FC151" s="238"/>
      <c r="FD151" s="58"/>
      <c r="FE151" s="58"/>
      <c r="FF151" s="57"/>
      <c r="FG151" s="57"/>
      <c r="FH151" s="57"/>
      <c r="FI151" s="57"/>
      <c r="FJ151" s="57"/>
      <c r="FK151" s="57"/>
      <c r="FL151" s="57"/>
      <c r="FM151" s="57"/>
      <c r="FN151" s="57"/>
      <c r="FO151" s="57"/>
      <c r="FP151" s="57">
        <f t="shared" si="2838"/>
        <v>0</v>
      </c>
      <c r="FQ151" s="57">
        <f t="shared" si="2839"/>
        <v>0</v>
      </c>
      <c r="FR151" s="57">
        <f t="shared" si="2840"/>
        <v>0</v>
      </c>
      <c r="FS151" s="243">
        <f t="shared" si="2841"/>
        <v>0</v>
      </c>
      <c r="FT151" s="243">
        <f t="shared" si="2842"/>
        <v>0</v>
      </c>
      <c r="FU151" s="238"/>
      <c r="FV151" s="238"/>
      <c r="FW151" s="58"/>
      <c r="FX151" s="58"/>
      <c r="FY151" s="57"/>
      <c r="FZ151" s="57"/>
      <c r="GA151" s="57"/>
      <c r="GB151" s="57"/>
      <c r="GC151" s="57"/>
      <c r="GD151" s="57"/>
      <c r="GE151" s="57"/>
      <c r="GF151" s="57"/>
      <c r="GG151" s="57"/>
      <c r="GH151" s="57"/>
      <c r="GI151" s="57">
        <f t="shared" si="2843"/>
        <v>0</v>
      </c>
      <c r="GJ151" s="57">
        <f t="shared" si="2844"/>
        <v>0</v>
      </c>
      <c r="GK151" s="57">
        <f t="shared" si="2845"/>
        <v>0</v>
      </c>
      <c r="GL151" s="243">
        <f t="shared" si="2846"/>
        <v>0</v>
      </c>
      <c r="GM151" s="243">
        <f t="shared" si="2847"/>
        <v>0</v>
      </c>
      <c r="GN151" s="238"/>
      <c r="GO151" s="238"/>
      <c r="GP151" s="58"/>
      <c r="GQ151" s="58"/>
      <c r="GR151" s="57"/>
      <c r="GS151" s="57"/>
      <c r="GT151" s="57"/>
      <c r="GU151" s="57"/>
      <c r="GV151" s="57"/>
      <c r="GW151" s="57"/>
      <c r="GX151" s="57"/>
      <c r="GY151" s="57"/>
      <c r="GZ151" s="57"/>
      <c r="HA151" s="57"/>
      <c r="HB151" s="57">
        <f t="shared" si="2848"/>
        <v>0</v>
      </c>
      <c r="HC151" s="57">
        <f t="shared" si="2849"/>
        <v>0</v>
      </c>
      <c r="HD151" s="57">
        <f t="shared" si="2850"/>
        <v>0</v>
      </c>
      <c r="HE151" s="243">
        <f t="shared" si="2851"/>
        <v>0</v>
      </c>
      <c r="HF151" s="243">
        <f t="shared" si="2852"/>
        <v>0</v>
      </c>
      <c r="HG151" s="238"/>
      <c r="HH151" s="238"/>
      <c r="HI151" s="58"/>
      <c r="HJ151" s="58"/>
      <c r="HK151" s="57"/>
      <c r="HL151" s="57"/>
      <c r="HM151" s="57"/>
      <c r="HN151" s="57"/>
      <c r="HO151" s="57"/>
      <c r="HP151" s="57"/>
      <c r="HQ151" s="57"/>
      <c r="HR151" s="57"/>
      <c r="HS151" s="57"/>
      <c r="HT151" s="57"/>
      <c r="HU151" s="57">
        <f t="shared" si="2853"/>
        <v>0</v>
      </c>
      <c r="HV151" s="57">
        <f t="shared" si="2854"/>
        <v>0</v>
      </c>
      <c r="HW151" s="57">
        <f t="shared" si="2855"/>
        <v>0</v>
      </c>
      <c r="HX151" s="243">
        <f t="shared" si="2856"/>
        <v>0</v>
      </c>
      <c r="HY151" s="243">
        <f t="shared" si="2857"/>
        <v>0</v>
      </c>
      <c r="HZ151" s="238"/>
      <c r="IA151" s="238"/>
      <c r="IB151" s="58"/>
      <c r="IC151" s="58"/>
      <c r="ID151" s="58"/>
      <c r="IE151" s="58"/>
      <c r="IF151" s="57"/>
      <c r="IG151" s="57"/>
      <c r="IH151" s="57"/>
      <c r="II151" s="57"/>
      <c r="IJ151" s="57"/>
      <c r="IK151" s="57"/>
      <c r="IL151" s="57"/>
      <c r="IM151" s="57"/>
      <c r="IN151" s="57">
        <f t="shared" si="2858"/>
        <v>0</v>
      </c>
      <c r="IO151" s="57">
        <f t="shared" si="2859"/>
        <v>0</v>
      </c>
      <c r="IP151" s="57">
        <f t="shared" si="2860"/>
        <v>0</v>
      </c>
      <c r="IQ151" s="243">
        <f t="shared" si="2861"/>
        <v>0</v>
      </c>
      <c r="IR151" s="243">
        <f t="shared" si="2862"/>
        <v>0</v>
      </c>
      <c r="IS151" s="238"/>
      <c r="IT151" s="238"/>
      <c r="IU151" s="58"/>
      <c r="IV151" s="58"/>
      <c r="IW151" s="58"/>
      <c r="IX151" s="58"/>
      <c r="IY151" s="57"/>
      <c r="IZ151" s="57"/>
      <c r="JA151" s="57"/>
      <c r="JB151" s="57"/>
      <c r="JC151" s="57"/>
      <c r="JD151" s="57"/>
      <c r="JE151" s="57"/>
      <c r="JF151" s="57"/>
      <c r="JG151" s="57">
        <f t="shared" si="2863"/>
        <v>0</v>
      </c>
      <c r="JH151" s="57">
        <f t="shared" si="2864"/>
        <v>0</v>
      </c>
      <c r="JI151" s="57">
        <f t="shared" si="2865"/>
        <v>0</v>
      </c>
      <c r="JJ151" s="243">
        <f t="shared" si="2866"/>
        <v>0</v>
      </c>
      <c r="JK151" s="243">
        <f t="shared" si="2867"/>
        <v>0</v>
      </c>
      <c r="JL151" s="238"/>
      <c r="JM151" s="238"/>
      <c r="JN151" s="58"/>
      <c r="JO151" s="58"/>
      <c r="JP151" s="59"/>
      <c r="JQ151" s="60"/>
      <c r="JR151" s="59"/>
      <c r="JS151" s="59"/>
      <c r="JT151" s="519">
        <f t="shared" si="2721"/>
        <v>0</v>
      </c>
      <c r="JU151" s="519">
        <f t="shared" si="2722"/>
        <v>0</v>
      </c>
      <c r="JV151" s="519">
        <f t="shared" si="2723"/>
        <v>0</v>
      </c>
      <c r="JW151" s="519">
        <f t="shared" si="2724"/>
        <v>0</v>
      </c>
      <c r="JX151" s="519">
        <f t="shared" si="2725"/>
        <v>0</v>
      </c>
      <c r="JY151" s="519">
        <f t="shared" si="2726"/>
        <v>0</v>
      </c>
      <c r="JZ151" s="57">
        <f t="shared" si="2868"/>
        <v>0</v>
      </c>
      <c r="KA151" s="57">
        <f t="shared" si="2869"/>
        <v>0</v>
      </c>
      <c r="KB151" s="57">
        <f t="shared" si="2870"/>
        <v>0</v>
      </c>
      <c r="KC151" s="243">
        <f t="shared" si="2727"/>
        <v>0</v>
      </c>
      <c r="KD151" s="243">
        <f t="shared" si="2728"/>
        <v>0</v>
      </c>
      <c r="KE151" s="58"/>
      <c r="KF151" s="58"/>
      <c r="KG151" s="76"/>
      <c r="KH151" s="76"/>
      <c r="KI151" s="126"/>
      <c r="KJ151" s="126"/>
    </row>
    <row r="152" spans="1:296" s="4" customFormat="1" x14ac:dyDescent="0.2">
      <c r="A152" s="126">
        <v>1</v>
      </c>
      <c r="B152" s="126"/>
      <c r="C152" s="84"/>
      <c r="D152" s="330"/>
      <c r="E152" s="425"/>
      <c r="F152" s="75"/>
      <c r="G152" s="77"/>
      <c r="H152" s="115"/>
      <c r="I152" s="115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>
        <f t="shared" si="2800"/>
        <v>0</v>
      </c>
      <c r="U152" s="57">
        <f t="shared" si="2801"/>
        <v>0</v>
      </c>
      <c r="V152" s="57">
        <f t="shared" si="2802"/>
        <v>0</v>
      </c>
      <c r="W152" s="243">
        <f t="shared" si="2585"/>
        <v>0</v>
      </c>
      <c r="X152" s="243">
        <f t="shared" si="2586"/>
        <v>0</v>
      </c>
      <c r="Y152" s="238"/>
      <c r="Z152" s="238"/>
      <c r="AA152" s="58"/>
      <c r="AB152" s="58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>
        <f t="shared" si="2803"/>
        <v>0</v>
      </c>
      <c r="AN152" s="57">
        <f t="shared" si="2804"/>
        <v>0</v>
      </c>
      <c r="AO152" s="57">
        <f t="shared" si="2805"/>
        <v>0</v>
      </c>
      <c r="AP152" s="243">
        <f t="shared" si="2806"/>
        <v>0</v>
      </c>
      <c r="AQ152" s="243">
        <f t="shared" si="2807"/>
        <v>0</v>
      </c>
      <c r="AR152" s="238"/>
      <c r="AS152" s="238"/>
      <c r="AT152" s="58"/>
      <c r="AU152" s="58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>
        <f t="shared" si="2808"/>
        <v>0</v>
      </c>
      <c r="BG152" s="57">
        <f t="shared" si="2809"/>
        <v>0</v>
      </c>
      <c r="BH152" s="57">
        <f t="shared" si="2810"/>
        <v>0</v>
      </c>
      <c r="BI152" s="243">
        <f t="shared" si="2811"/>
        <v>0</v>
      </c>
      <c r="BJ152" s="243">
        <f t="shared" si="2812"/>
        <v>0</v>
      </c>
      <c r="BK152" s="238"/>
      <c r="BL152" s="238"/>
      <c r="BM152" s="58"/>
      <c r="BN152" s="58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>
        <f t="shared" si="2813"/>
        <v>0</v>
      </c>
      <c r="BZ152" s="57">
        <f t="shared" si="2814"/>
        <v>0</v>
      </c>
      <c r="CA152" s="57">
        <f t="shared" si="2815"/>
        <v>0</v>
      </c>
      <c r="CB152" s="243">
        <f t="shared" si="2816"/>
        <v>0</v>
      </c>
      <c r="CC152" s="243">
        <f t="shared" si="2817"/>
        <v>0</v>
      </c>
      <c r="CD152" s="238"/>
      <c r="CE152" s="238"/>
      <c r="CF152" s="58"/>
      <c r="CG152" s="58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>
        <f t="shared" si="2818"/>
        <v>0</v>
      </c>
      <c r="CS152" s="57">
        <f t="shared" si="2819"/>
        <v>0</v>
      </c>
      <c r="CT152" s="57">
        <f t="shared" si="2820"/>
        <v>0</v>
      </c>
      <c r="CU152" s="243">
        <f t="shared" si="2821"/>
        <v>0</v>
      </c>
      <c r="CV152" s="243">
        <f t="shared" si="2822"/>
        <v>0</v>
      </c>
      <c r="CW152" s="238"/>
      <c r="CX152" s="238"/>
      <c r="CY152" s="58"/>
      <c r="CZ152" s="58"/>
      <c r="DA152" s="57"/>
      <c r="DB152" s="57"/>
      <c r="DC152" s="57"/>
      <c r="DD152" s="57"/>
      <c r="DE152" s="57"/>
      <c r="DF152" s="57"/>
      <c r="DG152" s="57"/>
      <c r="DH152" s="57"/>
      <c r="DI152" s="57"/>
      <c r="DJ152" s="57"/>
      <c r="DK152" s="57">
        <f t="shared" si="2823"/>
        <v>0</v>
      </c>
      <c r="DL152" s="57">
        <f t="shared" si="2824"/>
        <v>0</v>
      </c>
      <c r="DM152" s="57">
        <f t="shared" si="2825"/>
        <v>0</v>
      </c>
      <c r="DN152" s="243">
        <f t="shared" si="2826"/>
        <v>0</v>
      </c>
      <c r="DO152" s="243">
        <f t="shared" si="2827"/>
        <v>0</v>
      </c>
      <c r="DP152" s="238"/>
      <c r="DQ152" s="238"/>
      <c r="DR152" s="58"/>
      <c r="DS152" s="58"/>
      <c r="DT152" s="57"/>
      <c r="DU152" s="57"/>
      <c r="DV152" s="57"/>
      <c r="DW152" s="57"/>
      <c r="DX152" s="57"/>
      <c r="DY152" s="57"/>
      <c r="DZ152" s="57"/>
      <c r="EA152" s="57"/>
      <c r="EB152" s="57"/>
      <c r="EC152" s="57"/>
      <c r="ED152" s="57">
        <f t="shared" si="2828"/>
        <v>0</v>
      </c>
      <c r="EE152" s="57">
        <f t="shared" si="2829"/>
        <v>0</v>
      </c>
      <c r="EF152" s="57">
        <f t="shared" si="2830"/>
        <v>0</v>
      </c>
      <c r="EG152" s="243">
        <f t="shared" si="2831"/>
        <v>0</v>
      </c>
      <c r="EH152" s="243">
        <f t="shared" si="2832"/>
        <v>0</v>
      </c>
      <c r="EI152" s="238"/>
      <c r="EJ152" s="238"/>
      <c r="EK152" s="58"/>
      <c r="EL152" s="58"/>
      <c r="EM152" s="57"/>
      <c r="EN152" s="57"/>
      <c r="EO152" s="57"/>
      <c r="EP152" s="57"/>
      <c r="EQ152" s="57"/>
      <c r="ER152" s="57"/>
      <c r="ES152" s="57"/>
      <c r="ET152" s="57"/>
      <c r="EU152" s="57"/>
      <c r="EV152" s="57"/>
      <c r="EW152" s="57">
        <f t="shared" si="2833"/>
        <v>0</v>
      </c>
      <c r="EX152" s="57">
        <f t="shared" si="2834"/>
        <v>0</v>
      </c>
      <c r="EY152" s="57">
        <f t="shared" si="2835"/>
        <v>0</v>
      </c>
      <c r="EZ152" s="243">
        <f t="shared" si="2836"/>
        <v>0</v>
      </c>
      <c r="FA152" s="243">
        <f t="shared" si="2837"/>
        <v>0</v>
      </c>
      <c r="FB152" s="238"/>
      <c r="FC152" s="238"/>
      <c r="FD152" s="58"/>
      <c r="FE152" s="58"/>
      <c r="FF152" s="57"/>
      <c r="FG152" s="57"/>
      <c r="FH152" s="57"/>
      <c r="FI152" s="57"/>
      <c r="FJ152" s="57"/>
      <c r="FK152" s="57"/>
      <c r="FL152" s="57"/>
      <c r="FM152" s="57"/>
      <c r="FN152" s="57"/>
      <c r="FO152" s="57"/>
      <c r="FP152" s="57">
        <f t="shared" si="2838"/>
        <v>0</v>
      </c>
      <c r="FQ152" s="57">
        <f t="shared" si="2839"/>
        <v>0</v>
      </c>
      <c r="FR152" s="57">
        <f t="shared" si="2840"/>
        <v>0</v>
      </c>
      <c r="FS152" s="243">
        <f t="shared" si="2841"/>
        <v>0</v>
      </c>
      <c r="FT152" s="243">
        <f t="shared" si="2842"/>
        <v>0</v>
      </c>
      <c r="FU152" s="238"/>
      <c r="FV152" s="238"/>
      <c r="FW152" s="58"/>
      <c r="FX152" s="58"/>
      <c r="FY152" s="57"/>
      <c r="FZ152" s="57"/>
      <c r="GA152" s="57"/>
      <c r="GB152" s="57"/>
      <c r="GC152" s="57"/>
      <c r="GD152" s="57"/>
      <c r="GE152" s="57"/>
      <c r="GF152" s="57"/>
      <c r="GG152" s="57"/>
      <c r="GH152" s="57"/>
      <c r="GI152" s="57">
        <f t="shared" si="2843"/>
        <v>0</v>
      </c>
      <c r="GJ152" s="57">
        <f t="shared" si="2844"/>
        <v>0</v>
      </c>
      <c r="GK152" s="57">
        <f t="shared" si="2845"/>
        <v>0</v>
      </c>
      <c r="GL152" s="243">
        <f t="shared" si="2846"/>
        <v>0</v>
      </c>
      <c r="GM152" s="243">
        <f t="shared" si="2847"/>
        <v>0</v>
      </c>
      <c r="GN152" s="238"/>
      <c r="GO152" s="238"/>
      <c r="GP152" s="58"/>
      <c r="GQ152" s="58"/>
      <c r="GR152" s="57"/>
      <c r="GS152" s="57"/>
      <c r="GT152" s="57"/>
      <c r="GU152" s="57"/>
      <c r="GV152" s="57"/>
      <c r="GW152" s="57"/>
      <c r="GX152" s="57"/>
      <c r="GY152" s="57"/>
      <c r="GZ152" s="57"/>
      <c r="HA152" s="57"/>
      <c r="HB152" s="57">
        <f t="shared" si="2848"/>
        <v>0</v>
      </c>
      <c r="HC152" s="57">
        <f t="shared" si="2849"/>
        <v>0</v>
      </c>
      <c r="HD152" s="57">
        <f t="shared" si="2850"/>
        <v>0</v>
      </c>
      <c r="HE152" s="243">
        <f t="shared" si="2851"/>
        <v>0</v>
      </c>
      <c r="HF152" s="243">
        <f t="shared" si="2852"/>
        <v>0</v>
      </c>
      <c r="HG152" s="238"/>
      <c r="HH152" s="238"/>
      <c r="HI152" s="58"/>
      <c r="HJ152" s="58"/>
      <c r="HK152" s="57"/>
      <c r="HL152" s="57"/>
      <c r="HM152" s="57"/>
      <c r="HN152" s="57"/>
      <c r="HO152" s="57"/>
      <c r="HP152" s="57"/>
      <c r="HQ152" s="57"/>
      <c r="HR152" s="57"/>
      <c r="HS152" s="57"/>
      <c r="HT152" s="57"/>
      <c r="HU152" s="57">
        <f t="shared" si="2853"/>
        <v>0</v>
      </c>
      <c r="HV152" s="57">
        <f t="shared" si="2854"/>
        <v>0</v>
      </c>
      <c r="HW152" s="57">
        <f t="shared" si="2855"/>
        <v>0</v>
      </c>
      <c r="HX152" s="243">
        <f t="shared" si="2856"/>
        <v>0</v>
      </c>
      <c r="HY152" s="243">
        <f t="shared" si="2857"/>
        <v>0</v>
      </c>
      <c r="HZ152" s="238"/>
      <c r="IA152" s="238"/>
      <c r="IB152" s="58"/>
      <c r="IC152" s="58"/>
      <c r="ID152" s="58"/>
      <c r="IE152" s="58"/>
      <c r="IF152" s="57"/>
      <c r="IG152" s="57"/>
      <c r="IH152" s="57"/>
      <c r="II152" s="57"/>
      <c r="IJ152" s="57"/>
      <c r="IK152" s="57"/>
      <c r="IL152" s="57"/>
      <c r="IM152" s="57"/>
      <c r="IN152" s="57">
        <f t="shared" si="2858"/>
        <v>0</v>
      </c>
      <c r="IO152" s="57">
        <f t="shared" si="2859"/>
        <v>0</v>
      </c>
      <c r="IP152" s="57">
        <f t="shared" si="2860"/>
        <v>0</v>
      </c>
      <c r="IQ152" s="243">
        <f t="shared" si="2861"/>
        <v>0</v>
      </c>
      <c r="IR152" s="243">
        <f t="shared" si="2862"/>
        <v>0</v>
      </c>
      <c r="IS152" s="238"/>
      <c r="IT152" s="238"/>
      <c r="IU152" s="58"/>
      <c r="IV152" s="58"/>
      <c r="IW152" s="58"/>
      <c r="IX152" s="58"/>
      <c r="IY152" s="57"/>
      <c r="IZ152" s="57"/>
      <c r="JA152" s="57"/>
      <c r="JB152" s="57"/>
      <c r="JC152" s="57"/>
      <c r="JD152" s="57"/>
      <c r="JE152" s="57"/>
      <c r="JF152" s="57"/>
      <c r="JG152" s="57">
        <f t="shared" si="2863"/>
        <v>0</v>
      </c>
      <c r="JH152" s="57">
        <f t="shared" si="2864"/>
        <v>0</v>
      </c>
      <c r="JI152" s="57">
        <f t="shared" si="2865"/>
        <v>0</v>
      </c>
      <c r="JJ152" s="243">
        <f t="shared" si="2866"/>
        <v>0</v>
      </c>
      <c r="JK152" s="243">
        <f t="shared" si="2867"/>
        <v>0</v>
      </c>
      <c r="JL152" s="238"/>
      <c r="JM152" s="238"/>
      <c r="JN152" s="58"/>
      <c r="JO152" s="58"/>
      <c r="JP152" s="59"/>
      <c r="JQ152" s="60"/>
      <c r="JR152" s="59"/>
      <c r="JS152" s="59"/>
      <c r="JT152" s="519">
        <f t="shared" si="2721"/>
        <v>0</v>
      </c>
      <c r="JU152" s="519">
        <f t="shared" si="2722"/>
        <v>0</v>
      </c>
      <c r="JV152" s="519">
        <f t="shared" si="2723"/>
        <v>0</v>
      </c>
      <c r="JW152" s="519">
        <f t="shared" si="2724"/>
        <v>0</v>
      </c>
      <c r="JX152" s="519">
        <f t="shared" si="2725"/>
        <v>0</v>
      </c>
      <c r="JY152" s="519">
        <f t="shared" si="2726"/>
        <v>0</v>
      </c>
      <c r="JZ152" s="57">
        <f t="shared" si="2868"/>
        <v>0</v>
      </c>
      <c r="KA152" s="57">
        <f t="shared" si="2869"/>
        <v>0</v>
      </c>
      <c r="KB152" s="57">
        <f t="shared" si="2870"/>
        <v>0</v>
      </c>
      <c r="KC152" s="243">
        <f t="shared" si="2727"/>
        <v>0</v>
      </c>
      <c r="KD152" s="243">
        <f t="shared" si="2728"/>
        <v>0</v>
      </c>
      <c r="KE152" s="58"/>
      <c r="KF152" s="58"/>
      <c r="KG152" s="61"/>
      <c r="KH152" s="61"/>
    </row>
    <row r="153" spans="1:296" s="4" customFormat="1" x14ac:dyDescent="0.2">
      <c r="A153" s="126">
        <v>1</v>
      </c>
      <c r="B153" s="126"/>
      <c r="C153" s="84"/>
      <c r="D153" s="330"/>
      <c r="E153" s="425"/>
      <c r="F153" s="75"/>
      <c r="G153" s="77"/>
      <c r="H153" s="115"/>
      <c r="I153" s="115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>
        <f t="shared" si="2800"/>
        <v>0</v>
      </c>
      <c r="U153" s="57">
        <f t="shared" si="2801"/>
        <v>0</v>
      </c>
      <c r="V153" s="57">
        <f t="shared" si="2802"/>
        <v>0</v>
      </c>
      <c r="W153" s="243">
        <f t="shared" si="2585"/>
        <v>0</v>
      </c>
      <c r="X153" s="243">
        <f t="shared" si="2586"/>
        <v>0</v>
      </c>
      <c r="Y153" s="238"/>
      <c r="Z153" s="238"/>
      <c r="AA153" s="58"/>
      <c r="AB153" s="58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>
        <f t="shared" si="2803"/>
        <v>0</v>
      </c>
      <c r="AN153" s="57">
        <f t="shared" si="2804"/>
        <v>0</v>
      </c>
      <c r="AO153" s="57">
        <f t="shared" si="2805"/>
        <v>0</v>
      </c>
      <c r="AP153" s="243">
        <f t="shared" si="2806"/>
        <v>0</v>
      </c>
      <c r="AQ153" s="243">
        <f t="shared" si="2807"/>
        <v>0</v>
      </c>
      <c r="AR153" s="238"/>
      <c r="AS153" s="238"/>
      <c r="AT153" s="58"/>
      <c r="AU153" s="58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>
        <f t="shared" si="2808"/>
        <v>0</v>
      </c>
      <c r="BG153" s="57">
        <f t="shared" si="2809"/>
        <v>0</v>
      </c>
      <c r="BH153" s="57">
        <f t="shared" si="2810"/>
        <v>0</v>
      </c>
      <c r="BI153" s="243">
        <f t="shared" si="2811"/>
        <v>0</v>
      </c>
      <c r="BJ153" s="243">
        <f t="shared" si="2812"/>
        <v>0</v>
      </c>
      <c r="BK153" s="238"/>
      <c r="BL153" s="238"/>
      <c r="BM153" s="58"/>
      <c r="BN153" s="58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>
        <f t="shared" si="2813"/>
        <v>0</v>
      </c>
      <c r="BZ153" s="57">
        <f t="shared" si="2814"/>
        <v>0</v>
      </c>
      <c r="CA153" s="57">
        <f t="shared" si="2815"/>
        <v>0</v>
      </c>
      <c r="CB153" s="243">
        <f t="shared" si="2816"/>
        <v>0</v>
      </c>
      <c r="CC153" s="243">
        <f t="shared" si="2817"/>
        <v>0</v>
      </c>
      <c r="CD153" s="238"/>
      <c r="CE153" s="238"/>
      <c r="CF153" s="58"/>
      <c r="CG153" s="58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>
        <f t="shared" si="2818"/>
        <v>0</v>
      </c>
      <c r="CS153" s="57">
        <f t="shared" si="2819"/>
        <v>0</v>
      </c>
      <c r="CT153" s="57">
        <f t="shared" si="2820"/>
        <v>0</v>
      </c>
      <c r="CU153" s="243">
        <f t="shared" si="2821"/>
        <v>0</v>
      </c>
      <c r="CV153" s="243">
        <f t="shared" si="2822"/>
        <v>0</v>
      </c>
      <c r="CW153" s="238"/>
      <c r="CX153" s="238"/>
      <c r="CY153" s="58"/>
      <c r="CZ153" s="58"/>
      <c r="DA153" s="57"/>
      <c r="DB153" s="57"/>
      <c r="DC153" s="57"/>
      <c r="DD153" s="57"/>
      <c r="DE153" s="57"/>
      <c r="DF153" s="57"/>
      <c r="DG153" s="57"/>
      <c r="DH153" s="57"/>
      <c r="DI153" s="57"/>
      <c r="DJ153" s="57"/>
      <c r="DK153" s="57">
        <f t="shared" si="2823"/>
        <v>0</v>
      </c>
      <c r="DL153" s="57">
        <f t="shared" si="2824"/>
        <v>0</v>
      </c>
      <c r="DM153" s="57">
        <f t="shared" si="2825"/>
        <v>0</v>
      </c>
      <c r="DN153" s="243">
        <f t="shared" si="2826"/>
        <v>0</v>
      </c>
      <c r="DO153" s="243">
        <f t="shared" si="2827"/>
        <v>0</v>
      </c>
      <c r="DP153" s="238"/>
      <c r="DQ153" s="238"/>
      <c r="DR153" s="58"/>
      <c r="DS153" s="58"/>
      <c r="DT153" s="57"/>
      <c r="DU153" s="57"/>
      <c r="DV153" s="57"/>
      <c r="DW153" s="57"/>
      <c r="DX153" s="57"/>
      <c r="DY153" s="57"/>
      <c r="DZ153" s="57"/>
      <c r="EA153" s="57"/>
      <c r="EB153" s="57"/>
      <c r="EC153" s="57"/>
      <c r="ED153" s="57">
        <f t="shared" si="2828"/>
        <v>0</v>
      </c>
      <c r="EE153" s="57">
        <f t="shared" si="2829"/>
        <v>0</v>
      </c>
      <c r="EF153" s="57">
        <f t="shared" si="2830"/>
        <v>0</v>
      </c>
      <c r="EG153" s="243">
        <f t="shared" si="2831"/>
        <v>0</v>
      </c>
      <c r="EH153" s="243">
        <f t="shared" si="2832"/>
        <v>0</v>
      </c>
      <c r="EI153" s="238"/>
      <c r="EJ153" s="238"/>
      <c r="EK153" s="58"/>
      <c r="EL153" s="58"/>
      <c r="EM153" s="57"/>
      <c r="EN153" s="57"/>
      <c r="EO153" s="57"/>
      <c r="EP153" s="57"/>
      <c r="EQ153" s="57"/>
      <c r="ER153" s="57"/>
      <c r="ES153" s="57"/>
      <c r="ET153" s="57"/>
      <c r="EU153" s="57"/>
      <c r="EV153" s="57"/>
      <c r="EW153" s="57">
        <f t="shared" si="2833"/>
        <v>0</v>
      </c>
      <c r="EX153" s="57">
        <f t="shared" si="2834"/>
        <v>0</v>
      </c>
      <c r="EY153" s="57">
        <f t="shared" si="2835"/>
        <v>0</v>
      </c>
      <c r="EZ153" s="243">
        <f t="shared" si="2836"/>
        <v>0</v>
      </c>
      <c r="FA153" s="243">
        <f t="shared" si="2837"/>
        <v>0</v>
      </c>
      <c r="FB153" s="238"/>
      <c r="FC153" s="238"/>
      <c r="FD153" s="58"/>
      <c r="FE153" s="58"/>
      <c r="FF153" s="57"/>
      <c r="FG153" s="57"/>
      <c r="FH153" s="57"/>
      <c r="FI153" s="57"/>
      <c r="FJ153" s="57"/>
      <c r="FK153" s="57"/>
      <c r="FL153" s="57"/>
      <c r="FM153" s="57"/>
      <c r="FN153" s="57"/>
      <c r="FO153" s="57"/>
      <c r="FP153" s="57">
        <f t="shared" si="2838"/>
        <v>0</v>
      </c>
      <c r="FQ153" s="57">
        <f t="shared" si="2839"/>
        <v>0</v>
      </c>
      <c r="FR153" s="57">
        <f t="shared" si="2840"/>
        <v>0</v>
      </c>
      <c r="FS153" s="243">
        <f t="shared" si="2841"/>
        <v>0</v>
      </c>
      <c r="FT153" s="243">
        <f t="shared" si="2842"/>
        <v>0</v>
      </c>
      <c r="FU153" s="238"/>
      <c r="FV153" s="238"/>
      <c r="FW153" s="58"/>
      <c r="FX153" s="58"/>
      <c r="FY153" s="57"/>
      <c r="FZ153" s="57"/>
      <c r="GA153" s="57"/>
      <c r="GB153" s="57"/>
      <c r="GC153" s="57"/>
      <c r="GD153" s="57"/>
      <c r="GE153" s="57"/>
      <c r="GF153" s="57"/>
      <c r="GG153" s="57"/>
      <c r="GH153" s="57"/>
      <c r="GI153" s="57">
        <f t="shared" si="2843"/>
        <v>0</v>
      </c>
      <c r="GJ153" s="57">
        <f t="shared" si="2844"/>
        <v>0</v>
      </c>
      <c r="GK153" s="57">
        <f t="shared" si="2845"/>
        <v>0</v>
      </c>
      <c r="GL153" s="243">
        <f t="shared" si="2846"/>
        <v>0</v>
      </c>
      <c r="GM153" s="243">
        <f t="shared" si="2847"/>
        <v>0</v>
      </c>
      <c r="GN153" s="238"/>
      <c r="GO153" s="238"/>
      <c r="GP153" s="58"/>
      <c r="GQ153" s="58"/>
      <c r="GR153" s="57"/>
      <c r="GS153" s="57"/>
      <c r="GT153" s="57"/>
      <c r="GU153" s="57"/>
      <c r="GV153" s="57"/>
      <c r="GW153" s="57"/>
      <c r="GX153" s="57"/>
      <c r="GY153" s="57"/>
      <c r="GZ153" s="57"/>
      <c r="HA153" s="57"/>
      <c r="HB153" s="57">
        <f t="shared" si="2848"/>
        <v>0</v>
      </c>
      <c r="HC153" s="57">
        <f t="shared" si="2849"/>
        <v>0</v>
      </c>
      <c r="HD153" s="57">
        <f t="shared" si="2850"/>
        <v>0</v>
      </c>
      <c r="HE153" s="243">
        <f t="shared" si="2851"/>
        <v>0</v>
      </c>
      <c r="HF153" s="243">
        <f t="shared" si="2852"/>
        <v>0</v>
      </c>
      <c r="HG153" s="238"/>
      <c r="HH153" s="238"/>
      <c r="HI153" s="58"/>
      <c r="HJ153" s="58"/>
      <c r="HK153" s="57"/>
      <c r="HL153" s="57"/>
      <c r="HM153" s="57"/>
      <c r="HN153" s="57"/>
      <c r="HO153" s="57"/>
      <c r="HP153" s="57"/>
      <c r="HQ153" s="57"/>
      <c r="HR153" s="57"/>
      <c r="HS153" s="57"/>
      <c r="HT153" s="57"/>
      <c r="HU153" s="57">
        <f t="shared" si="2853"/>
        <v>0</v>
      </c>
      <c r="HV153" s="57">
        <f t="shared" si="2854"/>
        <v>0</v>
      </c>
      <c r="HW153" s="57">
        <f t="shared" si="2855"/>
        <v>0</v>
      </c>
      <c r="HX153" s="243">
        <f t="shared" si="2856"/>
        <v>0</v>
      </c>
      <c r="HY153" s="243">
        <f t="shared" si="2857"/>
        <v>0</v>
      </c>
      <c r="HZ153" s="238"/>
      <c r="IA153" s="238"/>
      <c r="IB153" s="58"/>
      <c r="IC153" s="58"/>
      <c r="ID153" s="58"/>
      <c r="IE153" s="58"/>
      <c r="IF153" s="57"/>
      <c r="IG153" s="57"/>
      <c r="IH153" s="57"/>
      <c r="II153" s="57"/>
      <c r="IJ153" s="57"/>
      <c r="IK153" s="57"/>
      <c r="IL153" s="57"/>
      <c r="IM153" s="57"/>
      <c r="IN153" s="57">
        <f t="shared" si="2858"/>
        <v>0</v>
      </c>
      <c r="IO153" s="57">
        <f t="shared" si="2859"/>
        <v>0</v>
      </c>
      <c r="IP153" s="57">
        <f t="shared" si="2860"/>
        <v>0</v>
      </c>
      <c r="IQ153" s="243">
        <f t="shared" si="2861"/>
        <v>0</v>
      </c>
      <c r="IR153" s="243">
        <f t="shared" si="2862"/>
        <v>0</v>
      </c>
      <c r="IS153" s="238"/>
      <c r="IT153" s="238"/>
      <c r="IU153" s="58"/>
      <c r="IV153" s="58"/>
      <c r="IW153" s="58"/>
      <c r="IX153" s="58"/>
      <c r="IY153" s="57"/>
      <c r="IZ153" s="57"/>
      <c r="JA153" s="57"/>
      <c r="JB153" s="57"/>
      <c r="JC153" s="57"/>
      <c r="JD153" s="57"/>
      <c r="JE153" s="57"/>
      <c r="JF153" s="57"/>
      <c r="JG153" s="57">
        <f t="shared" si="2863"/>
        <v>0</v>
      </c>
      <c r="JH153" s="57">
        <f t="shared" si="2864"/>
        <v>0</v>
      </c>
      <c r="JI153" s="57">
        <f t="shared" si="2865"/>
        <v>0</v>
      </c>
      <c r="JJ153" s="243">
        <f t="shared" si="2866"/>
        <v>0</v>
      </c>
      <c r="JK153" s="243">
        <f t="shared" si="2867"/>
        <v>0</v>
      </c>
      <c r="JL153" s="238"/>
      <c r="JM153" s="238"/>
      <c r="JN153" s="58"/>
      <c r="JO153" s="58"/>
      <c r="JP153" s="59"/>
      <c r="JQ153" s="60"/>
      <c r="JR153" s="59"/>
      <c r="JS153" s="59"/>
      <c r="JT153" s="519">
        <f t="shared" si="2721"/>
        <v>0</v>
      </c>
      <c r="JU153" s="519">
        <f t="shared" si="2722"/>
        <v>0</v>
      </c>
      <c r="JV153" s="519">
        <f t="shared" si="2723"/>
        <v>0</v>
      </c>
      <c r="JW153" s="519">
        <f t="shared" si="2724"/>
        <v>0</v>
      </c>
      <c r="JX153" s="519">
        <f t="shared" si="2725"/>
        <v>0</v>
      </c>
      <c r="JY153" s="519">
        <f t="shared" si="2726"/>
        <v>0</v>
      </c>
      <c r="JZ153" s="57">
        <f t="shared" si="2868"/>
        <v>0</v>
      </c>
      <c r="KA153" s="57">
        <f t="shared" si="2869"/>
        <v>0</v>
      </c>
      <c r="KB153" s="57">
        <f t="shared" si="2870"/>
        <v>0</v>
      </c>
      <c r="KC153" s="243">
        <f t="shared" si="2727"/>
        <v>0</v>
      </c>
      <c r="KD153" s="243">
        <f t="shared" si="2728"/>
        <v>0</v>
      </c>
      <c r="KE153" s="58"/>
      <c r="KF153" s="58"/>
      <c r="KG153" s="61"/>
      <c r="KH153" s="61"/>
    </row>
    <row r="154" spans="1:296" s="4" customFormat="1" x14ac:dyDescent="0.2">
      <c r="A154" s="126">
        <v>1</v>
      </c>
      <c r="B154" s="126"/>
      <c r="C154" s="84"/>
      <c r="D154" s="330"/>
      <c r="E154" s="425"/>
      <c r="F154" s="75"/>
      <c r="G154" s="77"/>
      <c r="H154" s="115"/>
      <c r="I154" s="115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>
        <f t="shared" si="2800"/>
        <v>0</v>
      </c>
      <c r="U154" s="57">
        <f t="shared" si="2801"/>
        <v>0</v>
      </c>
      <c r="V154" s="57">
        <f t="shared" si="2802"/>
        <v>0</v>
      </c>
      <c r="W154" s="243">
        <f t="shared" si="2585"/>
        <v>0</v>
      </c>
      <c r="X154" s="243">
        <f t="shared" si="2586"/>
        <v>0</v>
      </c>
      <c r="Y154" s="238"/>
      <c r="Z154" s="238"/>
      <c r="AA154" s="58"/>
      <c r="AB154" s="58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>
        <f t="shared" si="2803"/>
        <v>0</v>
      </c>
      <c r="AN154" s="57">
        <f t="shared" si="2804"/>
        <v>0</v>
      </c>
      <c r="AO154" s="57">
        <f t="shared" si="2805"/>
        <v>0</v>
      </c>
      <c r="AP154" s="243">
        <f t="shared" si="2806"/>
        <v>0</v>
      </c>
      <c r="AQ154" s="243">
        <f t="shared" si="2807"/>
        <v>0</v>
      </c>
      <c r="AR154" s="238"/>
      <c r="AS154" s="238"/>
      <c r="AT154" s="58"/>
      <c r="AU154" s="58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>
        <f t="shared" si="2808"/>
        <v>0</v>
      </c>
      <c r="BG154" s="57">
        <f t="shared" si="2809"/>
        <v>0</v>
      </c>
      <c r="BH154" s="57">
        <f t="shared" si="2810"/>
        <v>0</v>
      </c>
      <c r="BI154" s="243">
        <f t="shared" si="2811"/>
        <v>0</v>
      </c>
      <c r="BJ154" s="243">
        <f t="shared" si="2812"/>
        <v>0</v>
      </c>
      <c r="BK154" s="238"/>
      <c r="BL154" s="238"/>
      <c r="BM154" s="58"/>
      <c r="BN154" s="58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>
        <f t="shared" si="2813"/>
        <v>0</v>
      </c>
      <c r="BZ154" s="57">
        <f t="shared" si="2814"/>
        <v>0</v>
      </c>
      <c r="CA154" s="57">
        <f t="shared" si="2815"/>
        <v>0</v>
      </c>
      <c r="CB154" s="243">
        <f t="shared" si="2816"/>
        <v>0</v>
      </c>
      <c r="CC154" s="243">
        <f t="shared" si="2817"/>
        <v>0</v>
      </c>
      <c r="CD154" s="238"/>
      <c r="CE154" s="238"/>
      <c r="CF154" s="58"/>
      <c r="CG154" s="58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>
        <f t="shared" si="2818"/>
        <v>0</v>
      </c>
      <c r="CS154" s="57">
        <f t="shared" si="2819"/>
        <v>0</v>
      </c>
      <c r="CT154" s="57">
        <f t="shared" si="2820"/>
        <v>0</v>
      </c>
      <c r="CU154" s="243">
        <f t="shared" si="2821"/>
        <v>0</v>
      </c>
      <c r="CV154" s="243">
        <f t="shared" si="2822"/>
        <v>0</v>
      </c>
      <c r="CW154" s="238"/>
      <c r="CX154" s="238"/>
      <c r="CY154" s="58"/>
      <c r="CZ154" s="58"/>
      <c r="DA154" s="57"/>
      <c r="DB154" s="57"/>
      <c r="DC154" s="57"/>
      <c r="DD154" s="57"/>
      <c r="DE154" s="57"/>
      <c r="DF154" s="57"/>
      <c r="DG154" s="57"/>
      <c r="DH154" s="57"/>
      <c r="DI154" s="57"/>
      <c r="DJ154" s="57"/>
      <c r="DK154" s="57">
        <f t="shared" si="2823"/>
        <v>0</v>
      </c>
      <c r="DL154" s="57">
        <f t="shared" si="2824"/>
        <v>0</v>
      </c>
      <c r="DM154" s="57">
        <f t="shared" si="2825"/>
        <v>0</v>
      </c>
      <c r="DN154" s="243">
        <f t="shared" si="2826"/>
        <v>0</v>
      </c>
      <c r="DO154" s="243">
        <f t="shared" si="2827"/>
        <v>0</v>
      </c>
      <c r="DP154" s="238"/>
      <c r="DQ154" s="238"/>
      <c r="DR154" s="58"/>
      <c r="DS154" s="58"/>
      <c r="DT154" s="57"/>
      <c r="DU154" s="57"/>
      <c r="DV154" s="57"/>
      <c r="DW154" s="57"/>
      <c r="DX154" s="57"/>
      <c r="DY154" s="57"/>
      <c r="DZ154" s="57"/>
      <c r="EA154" s="57"/>
      <c r="EB154" s="57"/>
      <c r="EC154" s="57"/>
      <c r="ED154" s="57">
        <f t="shared" si="2828"/>
        <v>0</v>
      </c>
      <c r="EE154" s="57">
        <f t="shared" si="2829"/>
        <v>0</v>
      </c>
      <c r="EF154" s="57">
        <f t="shared" si="2830"/>
        <v>0</v>
      </c>
      <c r="EG154" s="243">
        <f t="shared" si="2831"/>
        <v>0</v>
      </c>
      <c r="EH154" s="243">
        <f t="shared" si="2832"/>
        <v>0</v>
      </c>
      <c r="EI154" s="238"/>
      <c r="EJ154" s="238"/>
      <c r="EK154" s="58"/>
      <c r="EL154" s="58"/>
      <c r="EM154" s="57"/>
      <c r="EN154" s="57"/>
      <c r="EO154" s="57"/>
      <c r="EP154" s="57"/>
      <c r="EQ154" s="57"/>
      <c r="ER154" s="57"/>
      <c r="ES154" s="57"/>
      <c r="ET154" s="57"/>
      <c r="EU154" s="57"/>
      <c r="EV154" s="57"/>
      <c r="EW154" s="57">
        <f t="shared" si="2833"/>
        <v>0</v>
      </c>
      <c r="EX154" s="57">
        <f t="shared" si="2834"/>
        <v>0</v>
      </c>
      <c r="EY154" s="57">
        <f t="shared" si="2835"/>
        <v>0</v>
      </c>
      <c r="EZ154" s="243">
        <f t="shared" si="2836"/>
        <v>0</v>
      </c>
      <c r="FA154" s="243">
        <f t="shared" si="2837"/>
        <v>0</v>
      </c>
      <c r="FB154" s="238"/>
      <c r="FC154" s="238"/>
      <c r="FD154" s="58"/>
      <c r="FE154" s="58"/>
      <c r="FF154" s="57"/>
      <c r="FG154" s="57"/>
      <c r="FH154" s="57"/>
      <c r="FI154" s="57"/>
      <c r="FJ154" s="57"/>
      <c r="FK154" s="57"/>
      <c r="FL154" s="57"/>
      <c r="FM154" s="57"/>
      <c r="FN154" s="57"/>
      <c r="FO154" s="57"/>
      <c r="FP154" s="57">
        <f t="shared" si="2838"/>
        <v>0</v>
      </c>
      <c r="FQ154" s="57">
        <f t="shared" si="2839"/>
        <v>0</v>
      </c>
      <c r="FR154" s="57">
        <f t="shared" si="2840"/>
        <v>0</v>
      </c>
      <c r="FS154" s="243">
        <f t="shared" si="2841"/>
        <v>0</v>
      </c>
      <c r="FT154" s="243">
        <f t="shared" si="2842"/>
        <v>0</v>
      </c>
      <c r="FU154" s="238"/>
      <c r="FV154" s="238"/>
      <c r="FW154" s="58"/>
      <c r="FX154" s="58"/>
      <c r="FY154" s="57"/>
      <c r="FZ154" s="57"/>
      <c r="GA154" s="57"/>
      <c r="GB154" s="57"/>
      <c r="GC154" s="57"/>
      <c r="GD154" s="57"/>
      <c r="GE154" s="57"/>
      <c r="GF154" s="57"/>
      <c r="GG154" s="57"/>
      <c r="GH154" s="57"/>
      <c r="GI154" s="57">
        <f t="shared" si="2843"/>
        <v>0</v>
      </c>
      <c r="GJ154" s="57">
        <f t="shared" si="2844"/>
        <v>0</v>
      </c>
      <c r="GK154" s="57">
        <f t="shared" si="2845"/>
        <v>0</v>
      </c>
      <c r="GL154" s="243">
        <f t="shared" si="2846"/>
        <v>0</v>
      </c>
      <c r="GM154" s="243">
        <f t="shared" si="2847"/>
        <v>0</v>
      </c>
      <c r="GN154" s="238"/>
      <c r="GO154" s="238"/>
      <c r="GP154" s="58"/>
      <c r="GQ154" s="58"/>
      <c r="GR154" s="57"/>
      <c r="GS154" s="57"/>
      <c r="GT154" s="57"/>
      <c r="GU154" s="57"/>
      <c r="GV154" s="57"/>
      <c r="GW154" s="57"/>
      <c r="GX154" s="57"/>
      <c r="GY154" s="57"/>
      <c r="GZ154" s="57"/>
      <c r="HA154" s="57"/>
      <c r="HB154" s="57">
        <f t="shared" si="2848"/>
        <v>0</v>
      </c>
      <c r="HC154" s="57">
        <f t="shared" si="2849"/>
        <v>0</v>
      </c>
      <c r="HD154" s="57">
        <f t="shared" si="2850"/>
        <v>0</v>
      </c>
      <c r="HE154" s="243">
        <f t="shared" si="2851"/>
        <v>0</v>
      </c>
      <c r="HF154" s="243">
        <f t="shared" si="2852"/>
        <v>0</v>
      </c>
      <c r="HG154" s="238"/>
      <c r="HH154" s="238"/>
      <c r="HI154" s="58"/>
      <c r="HJ154" s="58"/>
      <c r="HK154" s="57"/>
      <c r="HL154" s="57"/>
      <c r="HM154" s="57"/>
      <c r="HN154" s="57"/>
      <c r="HO154" s="57"/>
      <c r="HP154" s="57"/>
      <c r="HQ154" s="57"/>
      <c r="HR154" s="57"/>
      <c r="HS154" s="57"/>
      <c r="HT154" s="57"/>
      <c r="HU154" s="57">
        <f t="shared" si="2853"/>
        <v>0</v>
      </c>
      <c r="HV154" s="57">
        <f t="shared" si="2854"/>
        <v>0</v>
      </c>
      <c r="HW154" s="57">
        <f t="shared" si="2855"/>
        <v>0</v>
      </c>
      <c r="HX154" s="243">
        <f t="shared" si="2856"/>
        <v>0</v>
      </c>
      <c r="HY154" s="243">
        <f t="shared" si="2857"/>
        <v>0</v>
      </c>
      <c r="HZ154" s="238"/>
      <c r="IA154" s="238"/>
      <c r="IB154" s="58"/>
      <c r="IC154" s="58"/>
      <c r="ID154" s="58"/>
      <c r="IE154" s="58"/>
      <c r="IF154" s="57"/>
      <c r="IG154" s="57"/>
      <c r="IH154" s="57"/>
      <c r="II154" s="57"/>
      <c r="IJ154" s="57"/>
      <c r="IK154" s="57"/>
      <c r="IL154" s="57"/>
      <c r="IM154" s="57"/>
      <c r="IN154" s="57">
        <f t="shared" si="2858"/>
        <v>0</v>
      </c>
      <c r="IO154" s="57">
        <f t="shared" si="2859"/>
        <v>0</v>
      </c>
      <c r="IP154" s="57">
        <f t="shared" si="2860"/>
        <v>0</v>
      </c>
      <c r="IQ154" s="243">
        <f t="shared" si="2861"/>
        <v>0</v>
      </c>
      <c r="IR154" s="243">
        <f t="shared" si="2862"/>
        <v>0</v>
      </c>
      <c r="IS154" s="238"/>
      <c r="IT154" s="238"/>
      <c r="IU154" s="58"/>
      <c r="IV154" s="58"/>
      <c r="IW154" s="58"/>
      <c r="IX154" s="58"/>
      <c r="IY154" s="57"/>
      <c r="IZ154" s="57"/>
      <c r="JA154" s="57"/>
      <c r="JB154" s="57"/>
      <c r="JC154" s="57"/>
      <c r="JD154" s="57"/>
      <c r="JE154" s="57"/>
      <c r="JF154" s="57"/>
      <c r="JG154" s="57">
        <f t="shared" si="2863"/>
        <v>0</v>
      </c>
      <c r="JH154" s="57">
        <f t="shared" si="2864"/>
        <v>0</v>
      </c>
      <c r="JI154" s="57">
        <f t="shared" si="2865"/>
        <v>0</v>
      </c>
      <c r="JJ154" s="243">
        <f t="shared" si="2866"/>
        <v>0</v>
      </c>
      <c r="JK154" s="243">
        <f t="shared" si="2867"/>
        <v>0</v>
      </c>
      <c r="JL154" s="238"/>
      <c r="JM154" s="238"/>
      <c r="JN154" s="58"/>
      <c r="JO154" s="58"/>
      <c r="JP154" s="59"/>
      <c r="JQ154" s="60"/>
      <c r="JR154" s="59"/>
      <c r="JS154" s="59"/>
      <c r="JT154" s="519">
        <f t="shared" si="2721"/>
        <v>0</v>
      </c>
      <c r="JU154" s="519">
        <f t="shared" si="2722"/>
        <v>0</v>
      </c>
      <c r="JV154" s="519">
        <f t="shared" si="2723"/>
        <v>0</v>
      </c>
      <c r="JW154" s="519">
        <f t="shared" si="2724"/>
        <v>0</v>
      </c>
      <c r="JX154" s="519">
        <f t="shared" si="2725"/>
        <v>0</v>
      </c>
      <c r="JY154" s="519">
        <f t="shared" si="2726"/>
        <v>0</v>
      </c>
      <c r="JZ154" s="57">
        <f t="shared" si="2868"/>
        <v>0</v>
      </c>
      <c r="KA154" s="57">
        <f t="shared" si="2869"/>
        <v>0</v>
      </c>
      <c r="KB154" s="57">
        <f t="shared" si="2870"/>
        <v>0</v>
      </c>
      <c r="KC154" s="243">
        <f t="shared" si="2727"/>
        <v>0</v>
      </c>
      <c r="KD154" s="243">
        <f t="shared" si="2728"/>
        <v>0</v>
      </c>
      <c r="KE154" s="58"/>
      <c r="KF154" s="58"/>
      <c r="KG154" s="61"/>
      <c r="KH154" s="61"/>
    </row>
    <row r="155" spans="1:296" s="4" customFormat="1" x14ac:dyDescent="0.2">
      <c r="A155" s="126">
        <v>1</v>
      </c>
      <c r="B155" s="126"/>
      <c r="C155" s="84"/>
      <c r="D155" s="330"/>
      <c r="E155" s="425"/>
      <c r="F155" s="75"/>
      <c r="G155" s="77"/>
      <c r="H155" s="115"/>
      <c r="I155" s="115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>
        <f t="shared" si="2800"/>
        <v>0</v>
      </c>
      <c r="U155" s="57">
        <f t="shared" si="2801"/>
        <v>0</v>
      </c>
      <c r="V155" s="57">
        <f t="shared" si="2802"/>
        <v>0</v>
      </c>
      <c r="W155" s="243">
        <f t="shared" si="2585"/>
        <v>0</v>
      </c>
      <c r="X155" s="243">
        <f t="shared" si="2586"/>
        <v>0</v>
      </c>
      <c r="Y155" s="238"/>
      <c r="Z155" s="238"/>
      <c r="AA155" s="58"/>
      <c r="AB155" s="58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>
        <f t="shared" si="2803"/>
        <v>0</v>
      </c>
      <c r="AN155" s="57">
        <f t="shared" si="2804"/>
        <v>0</v>
      </c>
      <c r="AO155" s="57">
        <f t="shared" si="2805"/>
        <v>0</v>
      </c>
      <c r="AP155" s="243">
        <f t="shared" si="2806"/>
        <v>0</v>
      </c>
      <c r="AQ155" s="243">
        <f t="shared" si="2807"/>
        <v>0</v>
      </c>
      <c r="AR155" s="238"/>
      <c r="AS155" s="238"/>
      <c r="AT155" s="58"/>
      <c r="AU155" s="58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>
        <f t="shared" si="2808"/>
        <v>0</v>
      </c>
      <c r="BG155" s="57">
        <f t="shared" si="2809"/>
        <v>0</v>
      </c>
      <c r="BH155" s="57">
        <f t="shared" si="2810"/>
        <v>0</v>
      </c>
      <c r="BI155" s="243">
        <f t="shared" si="2811"/>
        <v>0</v>
      </c>
      <c r="BJ155" s="243">
        <f t="shared" si="2812"/>
        <v>0</v>
      </c>
      <c r="BK155" s="238"/>
      <c r="BL155" s="238"/>
      <c r="BM155" s="58"/>
      <c r="BN155" s="58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>
        <f t="shared" si="2813"/>
        <v>0</v>
      </c>
      <c r="BZ155" s="57">
        <f t="shared" si="2814"/>
        <v>0</v>
      </c>
      <c r="CA155" s="57">
        <f t="shared" si="2815"/>
        <v>0</v>
      </c>
      <c r="CB155" s="243">
        <f t="shared" si="2816"/>
        <v>0</v>
      </c>
      <c r="CC155" s="243">
        <f t="shared" si="2817"/>
        <v>0</v>
      </c>
      <c r="CD155" s="238"/>
      <c r="CE155" s="238"/>
      <c r="CF155" s="58"/>
      <c r="CG155" s="58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>
        <f t="shared" si="2818"/>
        <v>0</v>
      </c>
      <c r="CS155" s="57">
        <f t="shared" si="2819"/>
        <v>0</v>
      </c>
      <c r="CT155" s="57">
        <f t="shared" si="2820"/>
        <v>0</v>
      </c>
      <c r="CU155" s="243">
        <f t="shared" si="2821"/>
        <v>0</v>
      </c>
      <c r="CV155" s="243">
        <f t="shared" si="2822"/>
        <v>0</v>
      </c>
      <c r="CW155" s="238"/>
      <c r="CX155" s="238"/>
      <c r="CY155" s="58"/>
      <c r="CZ155" s="58"/>
      <c r="DA155" s="57"/>
      <c r="DB155" s="57"/>
      <c r="DC155" s="57"/>
      <c r="DD155" s="57"/>
      <c r="DE155" s="57"/>
      <c r="DF155" s="57"/>
      <c r="DG155" s="57"/>
      <c r="DH155" s="57"/>
      <c r="DI155" s="57"/>
      <c r="DJ155" s="57"/>
      <c r="DK155" s="57">
        <f t="shared" si="2823"/>
        <v>0</v>
      </c>
      <c r="DL155" s="57">
        <f t="shared" si="2824"/>
        <v>0</v>
      </c>
      <c r="DM155" s="57">
        <f t="shared" si="2825"/>
        <v>0</v>
      </c>
      <c r="DN155" s="243">
        <f t="shared" si="2826"/>
        <v>0</v>
      </c>
      <c r="DO155" s="243">
        <f t="shared" si="2827"/>
        <v>0</v>
      </c>
      <c r="DP155" s="238"/>
      <c r="DQ155" s="238"/>
      <c r="DR155" s="58"/>
      <c r="DS155" s="58"/>
      <c r="DT155" s="57"/>
      <c r="DU155" s="57"/>
      <c r="DV155" s="57"/>
      <c r="DW155" s="57"/>
      <c r="DX155" s="57"/>
      <c r="DY155" s="57"/>
      <c r="DZ155" s="57"/>
      <c r="EA155" s="57"/>
      <c r="EB155" s="57"/>
      <c r="EC155" s="57"/>
      <c r="ED155" s="57">
        <f t="shared" si="2828"/>
        <v>0</v>
      </c>
      <c r="EE155" s="57">
        <f t="shared" si="2829"/>
        <v>0</v>
      </c>
      <c r="EF155" s="57">
        <f t="shared" si="2830"/>
        <v>0</v>
      </c>
      <c r="EG155" s="243">
        <f t="shared" si="2831"/>
        <v>0</v>
      </c>
      <c r="EH155" s="243">
        <f t="shared" si="2832"/>
        <v>0</v>
      </c>
      <c r="EI155" s="238"/>
      <c r="EJ155" s="238"/>
      <c r="EK155" s="58"/>
      <c r="EL155" s="58"/>
      <c r="EM155" s="57"/>
      <c r="EN155" s="57"/>
      <c r="EO155" s="57"/>
      <c r="EP155" s="57"/>
      <c r="EQ155" s="57"/>
      <c r="ER155" s="57"/>
      <c r="ES155" s="57"/>
      <c r="ET155" s="57"/>
      <c r="EU155" s="57"/>
      <c r="EV155" s="57"/>
      <c r="EW155" s="57">
        <f t="shared" si="2833"/>
        <v>0</v>
      </c>
      <c r="EX155" s="57">
        <f t="shared" si="2834"/>
        <v>0</v>
      </c>
      <c r="EY155" s="57">
        <f t="shared" si="2835"/>
        <v>0</v>
      </c>
      <c r="EZ155" s="243">
        <f t="shared" si="2836"/>
        <v>0</v>
      </c>
      <c r="FA155" s="243">
        <f t="shared" si="2837"/>
        <v>0</v>
      </c>
      <c r="FB155" s="238"/>
      <c r="FC155" s="238"/>
      <c r="FD155" s="58"/>
      <c r="FE155" s="58"/>
      <c r="FF155" s="57"/>
      <c r="FG155" s="57"/>
      <c r="FH155" s="57"/>
      <c r="FI155" s="57"/>
      <c r="FJ155" s="57"/>
      <c r="FK155" s="57"/>
      <c r="FL155" s="57"/>
      <c r="FM155" s="57"/>
      <c r="FN155" s="57"/>
      <c r="FO155" s="57"/>
      <c r="FP155" s="57">
        <f t="shared" si="2838"/>
        <v>0</v>
      </c>
      <c r="FQ155" s="57">
        <f t="shared" si="2839"/>
        <v>0</v>
      </c>
      <c r="FR155" s="57">
        <f t="shared" si="2840"/>
        <v>0</v>
      </c>
      <c r="FS155" s="243">
        <f t="shared" si="2841"/>
        <v>0</v>
      </c>
      <c r="FT155" s="243">
        <f t="shared" si="2842"/>
        <v>0</v>
      </c>
      <c r="FU155" s="238"/>
      <c r="FV155" s="238"/>
      <c r="FW155" s="58"/>
      <c r="FX155" s="58"/>
      <c r="FY155" s="57"/>
      <c r="FZ155" s="57"/>
      <c r="GA155" s="57"/>
      <c r="GB155" s="57"/>
      <c r="GC155" s="57"/>
      <c r="GD155" s="57"/>
      <c r="GE155" s="57"/>
      <c r="GF155" s="57"/>
      <c r="GG155" s="57"/>
      <c r="GH155" s="57"/>
      <c r="GI155" s="57">
        <f t="shared" si="2843"/>
        <v>0</v>
      </c>
      <c r="GJ155" s="57">
        <f t="shared" si="2844"/>
        <v>0</v>
      </c>
      <c r="GK155" s="57">
        <f t="shared" si="2845"/>
        <v>0</v>
      </c>
      <c r="GL155" s="243">
        <f t="shared" si="2846"/>
        <v>0</v>
      </c>
      <c r="GM155" s="243">
        <f t="shared" si="2847"/>
        <v>0</v>
      </c>
      <c r="GN155" s="238"/>
      <c r="GO155" s="238"/>
      <c r="GP155" s="58"/>
      <c r="GQ155" s="58"/>
      <c r="GR155" s="57"/>
      <c r="GS155" s="57"/>
      <c r="GT155" s="57"/>
      <c r="GU155" s="57"/>
      <c r="GV155" s="57"/>
      <c r="GW155" s="57"/>
      <c r="GX155" s="57"/>
      <c r="GY155" s="57"/>
      <c r="GZ155" s="57"/>
      <c r="HA155" s="57"/>
      <c r="HB155" s="57">
        <f t="shared" si="2848"/>
        <v>0</v>
      </c>
      <c r="HC155" s="57">
        <f t="shared" si="2849"/>
        <v>0</v>
      </c>
      <c r="HD155" s="57">
        <f t="shared" si="2850"/>
        <v>0</v>
      </c>
      <c r="HE155" s="243">
        <f t="shared" si="2851"/>
        <v>0</v>
      </c>
      <c r="HF155" s="243">
        <f t="shared" si="2852"/>
        <v>0</v>
      </c>
      <c r="HG155" s="238"/>
      <c r="HH155" s="238"/>
      <c r="HI155" s="58"/>
      <c r="HJ155" s="58"/>
      <c r="HK155" s="57"/>
      <c r="HL155" s="57"/>
      <c r="HM155" s="57"/>
      <c r="HN155" s="57"/>
      <c r="HO155" s="57"/>
      <c r="HP155" s="57"/>
      <c r="HQ155" s="57"/>
      <c r="HR155" s="57"/>
      <c r="HS155" s="57"/>
      <c r="HT155" s="57"/>
      <c r="HU155" s="57">
        <f t="shared" si="2853"/>
        <v>0</v>
      </c>
      <c r="HV155" s="57">
        <f t="shared" si="2854"/>
        <v>0</v>
      </c>
      <c r="HW155" s="57">
        <f t="shared" si="2855"/>
        <v>0</v>
      </c>
      <c r="HX155" s="243">
        <f t="shared" si="2856"/>
        <v>0</v>
      </c>
      <c r="HY155" s="243">
        <f t="shared" si="2857"/>
        <v>0</v>
      </c>
      <c r="HZ155" s="238"/>
      <c r="IA155" s="238"/>
      <c r="IB155" s="58"/>
      <c r="IC155" s="58"/>
      <c r="ID155" s="58"/>
      <c r="IE155" s="58"/>
      <c r="IF155" s="57"/>
      <c r="IG155" s="57"/>
      <c r="IH155" s="57"/>
      <c r="II155" s="57"/>
      <c r="IJ155" s="57"/>
      <c r="IK155" s="57"/>
      <c r="IL155" s="57"/>
      <c r="IM155" s="57"/>
      <c r="IN155" s="57">
        <f t="shared" si="2858"/>
        <v>0</v>
      </c>
      <c r="IO155" s="57">
        <f t="shared" si="2859"/>
        <v>0</v>
      </c>
      <c r="IP155" s="57">
        <f t="shared" si="2860"/>
        <v>0</v>
      </c>
      <c r="IQ155" s="243">
        <f t="shared" si="2861"/>
        <v>0</v>
      </c>
      <c r="IR155" s="243">
        <f t="shared" si="2862"/>
        <v>0</v>
      </c>
      <c r="IS155" s="238"/>
      <c r="IT155" s="238"/>
      <c r="IU155" s="58"/>
      <c r="IV155" s="58"/>
      <c r="IW155" s="58"/>
      <c r="IX155" s="58"/>
      <c r="IY155" s="57"/>
      <c r="IZ155" s="57"/>
      <c r="JA155" s="57"/>
      <c r="JB155" s="57"/>
      <c r="JC155" s="57"/>
      <c r="JD155" s="57"/>
      <c r="JE155" s="57"/>
      <c r="JF155" s="57"/>
      <c r="JG155" s="57">
        <f t="shared" si="2863"/>
        <v>0</v>
      </c>
      <c r="JH155" s="57">
        <f t="shared" si="2864"/>
        <v>0</v>
      </c>
      <c r="JI155" s="57">
        <f t="shared" si="2865"/>
        <v>0</v>
      </c>
      <c r="JJ155" s="243">
        <f t="shared" si="2866"/>
        <v>0</v>
      </c>
      <c r="JK155" s="243">
        <f t="shared" si="2867"/>
        <v>0</v>
      </c>
      <c r="JL155" s="238"/>
      <c r="JM155" s="238"/>
      <c r="JN155" s="58"/>
      <c r="JO155" s="58"/>
      <c r="JP155" s="59"/>
      <c r="JQ155" s="60"/>
      <c r="JR155" s="59"/>
      <c r="JS155" s="59"/>
      <c r="JT155" s="519">
        <f t="shared" si="2721"/>
        <v>0</v>
      </c>
      <c r="JU155" s="519">
        <f t="shared" si="2722"/>
        <v>0</v>
      </c>
      <c r="JV155" s="519">
        <f t="shared" si="2723"/>
        <v>0</v>
      </c>
      <c r="JW155" s="519">
        <f t="shared" si="2724"/>
        <v>0</v>
      </c>
      <c r="JX155" s="519">
        <f t="shared" si="2725"/>
        <v>0</v>
      </c>
      <c r="JY155" s="519">
        <f t="shared" si="2726"/>
        <v>0</v>
      </c>
      <c r="JZ155" s="57">
        <f t="shared" si="2868"/>
        <v>0</v>
      </c>
      <c r="KA155" s="57">
        <f t="shared" si="2869"/>
        <v>0</v>
      </c>
      <c r="KB155" s="57">
        <f t="shared" si="2870"/>
        <v>0</v>
      </c>
      <c r="KC155" s="243">
        <f t="shared" si="2727"/>
        <v>0</v>
      </c>
      <c r="KD155" s="243">
        <f t="shared" si="2728"/>
        <v>0</v>
      </c>
      <c r="KE155" s="58"/>
      <c r="KF155" s="58"/>
      <c r="KG155" s="61"/>
      <c r="KH155" s="61"/>
    </row>
    <row r="156" spans="1:296" s="4" customFormat="1" x14ac:dyDescent="0.2">
      <c r="A156" s="126">
        <v>1</v>
      </c>
      <c r="B156" s="126"/>
      <c r="C156" s="84"/>
      <c r="D156" s="330"/>
      <c r="E156" s="425"/>
      <c r="F156" s="75"/>
      <c r="G156" s="77"/>
      <c r="H156" s="115"/>
      <c r="I156" s="115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>
        <f t="shared" si="2800"/>
        <v>0</v>
      </c>
      <c r="U156" s="57">
        <f t="shared" si="2801"/>
        <v>0</v>
      </c>
      <c r="V156" s="57">
        <f t="shared" si="2802"/>
        <v>0</v>
      </c>
      <c r="W156" s="243">
        <f t="shared" si="2585"/>
        <v>0</v>
      </c>
      <c r="X156" s="243">
        <f t="shared" si="2586"/>
        <v>0</v>
      </c>
      <c r="Y156" s="238"/>
      <c r="Z156" s="238"/>
      <c r="AA156" s="58"/>
      <c r="AB156" s="58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>
        <f t="shared" si="2803"/>
        <v>0</v>
      </c>
      <c r="AN156" s="57">
        <f t="shared" si="2804"/>
        <v>0</v>
      </c>
      <c r="AO156" s="57">
        <f t="shared" si="2805"/>
        <v>0</v>
      </c>
      <c r="AP156" s="243">
        <f t="shared" si="2806"/>
        <v>0</v>
      </c>
      <c r="AQ156" s="243">
        <f t="shared" si="2807"/>
        <v>0</v>
      </c>
      <c r="AR156" s="238"/>
      <c r="AS156" s="238"/>
      <c r="AT156" s="58"/>
      <c r="AU156" s="58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>
        <f t="shared" si="2808"/>
        <v>0</v>
      </c>
      <c r="BG156" s="57">
        <f t="shared" si="2809"/>
        <v>0</v>
      </c>
      <c r="BH156" s="57">
        <f t="shared" si="2810"/>
        <v>0</v>
      </c>
      <c r="BI156" s="243">
        <f t="shared" si="2811"/>
        <v>0</v>
      </c>
      <c r="BJ156" s="243">
        <f t="shared" si="2812"/>
        <v>0</v>
      </c>
      <c r="BK156" s="238"/>
      <c r="BL156" s="238"/>
      <c r="BM156" s="58"/>
      <c r="BN156" s="58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>
        <f t="shared" si="2813"/>
        <v>0</v>
      </c>
      <c r="BZ156" s="57">
        <f t="shared" si="2814"/>
        <v>0</v>
      </c>
      <c r="CA156" s="57">
        <f t="shared" si="2815"/>
        <v>0</v>
      </c>
      <c r="CB156" s="243">
        <f t="shared" si="2816"/>
        <v>0</v>
      </c>
      <c r="CC156" s="243">
        <f t="shared" si="2817"/>
        <v>0</v>
      </c>
      <c r="CD156" s="238"/>
      <c r="CE156" s="238"/>
      <c r="CF156" s="58"/>
      <c r="CG156" s="58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>
        <f t="shared" si="2818"/>
        <v>0</v>
      </c>
      <c r="CS156" s="57">
        <f t="shared" si="2819"/>
        <v>0</v>
      </c>
      <c r="CT156" s="57">
        <f t="shared" si="2820"/>
        <v>0</v>
      </c>
      <c r="CU156" s="243">
        <f t="shared" si="2821"/>
        <v>0</v>
      </c>
      <c r="CV156" s="243">
        <f t="shared" si="2822"/>
        <v>0</v>
      </c>
      <c r="CW156" s="238"/>
      <c r="CX156" s="238"/>
      <c r="CY156" s="58"/>
      <c r="CZ156" s="58"/>
      <c r="DA156" s="57"/>
      <c r="DB156" s="57"/>
      <c r="DC156" s="57"/>
      <c r="DD156" s="57"/>
      <c r="DE156" s="57"/>
      <c r="DF156" s="57"/>
      <c r="DG156" s="57"/>
      <c r="DH156" s="57"/>
      <c r="DI156" s="57"/>
      <c r="DJ156" s="57"/>
      <c r="DK156" s="57">
        <f t="shared" si="2823"/>
        <v>0</v>
      </c>
      <c r="DL156" s="57">
        <f t="shared" si="2824"/>
        <v>0</v>
      </c>
      <c r="DM156" s="57">
        <f t="shared" si="2825"/>
        <v>0</v>
      </c>
      <c r="DN156" s="243">
        <f t="shared" si="2826"/>
        <v>0</v>
      </c>
      <c r="DO156" s="243">
        <f t="shared" si="2827"/>
        <v>0</v>
      </c>
      <c r="DP156" s="238"/>
      <c r="DQ156" s="238"/>
      <c r="DR156" s="58"/>
      <c r="DS156" s="58"/>
      <c r="DT156" s="57"/>
      <c r="DU156" s="57"/>
      <c r="DV156" s="57"/>
      <c r="DW156" s="57"/>
      <c r="DX156" s="57"/>
      <c r="DY156" s="57"/>
      <c r="DZ156" s="57"/>
      <c r="EA156" s="57"/>
      <c r="EB156" s="57"/>
      <c r="EC156" s="57"/>
      <c r="ED156" s="57">
        <f t="shared" si="2828"/>
        <v>0</v>
      </c>
      <c r="EE156" s="57">
        <f t="shared" si="2829"/>
        <v>0</v>
      </c>
      <c r="EF156" s="57">
        <f t="shared" si="2830"/>
        <v>0</v>
      </c>
      <c r="EG156" s="243">
        <f t="shared" si="2831"/>
        <v>0</v>
      </c>
      <c r="EH156" s="243">
        <f t="shared" si="2832"/>
        <v>0</v>
      </c>
      <c r="EI156" s="238"/>
      <c r="EJ156" s="238"/>
      <c r="EK156" s="58"/>
      <c r="EL156" s="58"/>
      <c r="EM156" s="57"/>
      <c r="EN156" s="57"/>
      <c r="EO156" s="57"/>
      <c r="EP156" s="57"/>
      <c r="EQ156" s="57"/>
      <c r="ER156" s="57"/>
      <c r="ES156" s="57"/>
      <c r="ET156" s="57"/>
      <c r="EU156" s="57"/>
      <c r="EV156" s="57"/>
      <c r="EW156" s="57">
        <f t="shared" si="2833"/>
        <v>0</v>
      </c>
      <c r="EX156" s="57">
        <f t="shared" si="2834"/>
        <v>0</v>
      </c>
      <c r="EY156" s="57">
        <f t="shared" si="2835"/>
        <v>0</v>
      </c>
      <c r="EZ156" s="243">
        <f t="shared" si="2836"/>
        <v>0</v>
      </c>
      <c r="FA156" s="243">
        <f t="shared" si="2837"/>
        <v>0</v>
      </c>
      <c r="FB156" s="238"/>
      <c r="FC156" s="238"/>
      <c r="FD156" s="58"/>
      <c r="FE156" s="58"/>
      <c r="FF156" s="57"/>
      <c r="FG156" s="57"/>
      <c r="FH156" s="57"/>
      <c r="FI156" s="57"/>
      <c r="FJ156" s="57"/>
      <c r="FK156" s="57"/>
      <c r="FL156" s="57"/>
      <c r="FM156" s="57"/>
      <c r="FN156" s="57"/>
      <c r="FO156" s="57"/>
      <c r="FP156" s="57">
        <f t="shared" si="2838"/>
        <v>0</v>
      </c>
      <c r="FQ156" s="57">
        <f t="shared" si="2839"/>
        <v>0</v>
      </c>
      <c r="FR156" s="57">
        <f t="shared" si="2840"/>
        <v>0</v>
      </c>
      <c r="FS156" s="243">
        <f t="shared" si="2841"/>
        <v>0</v>
      </c>
      <c r="FT156" s="243">
        <f t="shared" si="2842"/>
        <v>0</v>
      </c>
      <c r="FU156" s="238"/>
      <c r="FV156" s="238"/>
      <c r="FW156" s="58"/>
      <c r="FX156" s="58"/>
      <c r="FY156" s="57"/>
      <c r="FZ156" s="57"/>
      <c r="GA156" s="57"/>
      <c r="GB156" s="57"/>
      <c r="GC156" s="57"/>
      <c r="GD156" s="57"/>
      <c r="GE156" s="57"/>
      <c r="GF156" s="57"/>
      <c r="GG156" s="57"/>
      <c r="GH156" s="57"/>
      <c r="GI156" s="57">
        <f t="shared" si="2843"/>
        <v>0</v>
      </c>
      <c r="GJ156" s="57">
        <f t="shared" si="2844"/>
        <v>0</v>
      </c>
      <c r="GK156" s="57">
        <f t="shared" si="2845"/>
        <v>0</v>
      </c>
      <c r="GL156" s="243">
        <f t="shared" si="2846"/>
        <v>0</v>
      </c>
      <c r="GM156" s="243">
        <f t="shared" si="2847"/>
        <v>0</v>
      </c>
      <c r="GN156" s="238"/>
      <c r="GO156" s="238"/>
      <c r="GP156" s="58"/>
      <c r="GQ156" s="58"/>
      <c r="GR156" s="57"/>
      <c r="GS156" s="57"/>
      <c r="GT156" s="57"/>
      <c r="GU156" s="57"/>
      <c r="GV156" s="57"/>
      <c r="GW156" s="57"/>
      <c r="GX156" s="57"/>
      <c r="GY156" s="57"/>
      <c r="GZ156" s="57"/>
      <c r="HA156" s="57"/>
      <c r="HB156" s="57">
        <f t="shared" si="2848"/>
        <v>0</v>
      </c>
      <c r="HC156" s="57">
        <f t="shared" si="2849"/>
        <v>0</v>
      </c>
      <c r="HD156" s="57">
        <f t="shared" si="2850"/>
        <v>0</v>
      </c>
      <c r="HE156" s="243">
        <f t="shared" si="2851"/>
        <v>0</v>
      </c>
      <c r="HF156" s="243">
        <f t="shared" si="2852"/>
        <v>0</v>
      </c>
      <c r="HG156" s="238"/>
      <c r="HH156" s="238"/>
      <c r="HI156" s="58"/>
      <c r="HJ156" s="58"/>
      <c r="HK156" s="57"/>
      <c r="HL156" s="57"/>
      <c r="HM156" s="57"/>
      <c r="HN156" s="57"/>
      <c r="HO156" s="57"/>
      <c r="HP156" s="57"/>
      <c r="HQ156" s="57"/>
      <c r="HR156" s="57"/>
      <c r="HS156" s="57"/>
      <c r="HT156" s="57"/>
      <c r="HU156" s="57">
        <f t="shared" si="2853"/>
        <v>0</v>
      </c>
      <c r="HV156" s="57">
        <f t="shared" si="2854"/>
        <v>0</v>
      </c>
      <c r="HW156" s="57">
        <f t="shared" si="2855"/>
        <v>0</v>
      </c>
      <c r="HX156" s="243">
        <f t="shared" si="2856"/>
        <v>0</v>
      </c>
      <c r="HY156" s="243">
        <f t="shared" si="2857"/>
        <v>0</v>
      </c>
      <c r="HZ156" s="238"/>
      <c r="IA156" s="238"/>
      <c r="IB156" s="58"/>
      <c r="IC156" s="58"/>
      <c r="ID156" s="58"/>
      <c r="IE156" s="58"/>
      <c r="IF156" s="57"/>
      <c r="IG156" s="57"/>
      <c r="IH156" s="57"/>
      <c r="II156" s="57"/>
      <c r="IJ156" s="57"/>
      <c r="IK156" s="57"/>
      <c r="IL156" s="57"/>
      <c r="IM156" s="57"/>
      <c r="IN156" s="57">
        <f t="shared" si="2858"/>
        <v>0</v>
      </c>
      <c r="IO156" s="57">
        <f t="shared" si="2859"/>
        <v>0</v>
      </c>
      <c r="IP156" s="57">
        <f t="shared" si="2860"/>
        <v>0</v>
      </c>
      <c r="IQ156" s="243">
        <f t="shared" si="2861"/>
        <v>0</v>
      </c>
      <c r="IR156" s="243">
        <f t="shared" si="2862"/>
        <v>0</v>
      </c>
      <c r="IS156" s="238"/>
      <c r="IT156" s="238"/>
      <c r="IU156" s="58"/>
      <c r="IV156" s="58"/>
      <c r="IW156" s="58"/>
      <c r="IX156" s="58"/>
      <c r="IY156" s="57"/>
      <c r="IZ156" s="57"/>
      <c r="JA156" s="57"/>
      <c r="JB156" s="57"/>
      <c r="JC156" s="57"/>
      <c r="JD156" s="57"/>
      <c r="JE156" s="57"/>
      <c r="JF156" s="57"/>
      <c r="JG156" s="57">
        <f t="shared" si="2863"/>
        <v>0</v>
      </c>
      <c r="JH156" s="57">
        <f t="shared" si="2864"/>
        <v>0</v>
      </c>
      <c r="JI156" s="57">
        <f t="shared" si="2865"/>
        <v>0</v>
      </c>
      <c r="JJ156" s="243">
        <f t="shared" si="2866"/>
        <v>0</v>
      </c>
      <c r="JK156" s="243">
        <f t="shared" si="2867"/>
        <v>0</v>
      </c>
      <c r="JL156" s="238"/>
      <c r="JM156" s="238"/>
      <c r="JN156" s="58"/>
      <c r="JO156" s="58"/>
      <c r="JP156" s="59"/>
      <c r="JQ156" s="60"/>
      <c r="JR156" s="59"/>
      <c r="JS156" s="59"/>
      <c r="JT156" s="519">
        <f t="shared" si="2721"/>
        <v>0</v>
      </c>
      <c r="JU156" s="519">
        <f t="shared" si="2722"/>
        <v>0</v>
      </c>
      <c r="JV156" s="519">
        <f t="shared" si="2723"/>
        <v>0</v>
      </c>
      <c r="JW156" s="519">
        <f t="shared" si="2724"/>
        <v>0</v>
      </c>
      <c r="JX156" s="519">
        <f t="shared" si="2725"/>
        <v>0</v>
      </c>
      <c r="JY156" s="519">
        <f t="shared" si="2726"/>
        <v>0</v>
      </c>
      <c r="JZ156" s="57">
        <f t="shared" si="2868"/>
        <v>0</v>
      </c>
      <c r="KA156" s="57">
        <f t="shared" si="2869"/>
        <v>0</v>
      </c>
      <c r="KB156" s="57">
        <f t="shared" si="2870"/>
        <v>0</v>
      </c>
      <c r="KC156" s="243">
        <f t="shared" si="2727"/>
        <v>0</v>
      </c>
      <c r="KD156" s="243">
        <f t="shared" si="2728"/>
        <v>0</v>
      </c>
      <c r="KE156" s="58"/>
      <c r="KF156" s="58"/>
      <c r="KG156" s="61"/>
      <c r="KH156" s="61"/>
    </row>
    <row r="157" spans="1:296" ht="13.5" x14ac:dyDescent="0.2">
      <c r="A157" s="126">
        <v>1</v>
      </c>
      <c r="B157" s="126">
        <v>1</v>
      </c>
      <c r="C157" s="81"/>
      <c r="D157" s="329"/>
      <c r="E157" s="82"/>
      <c r="F157" s="245" t="s">
        <v>30</v>
      </c>
      <c r="G157" s="78">
        <v>19</v>
      </c>
      <c r="H157" s="130">
        <v>142142.19999999998</v>
      </c>
      <c r="I157" s="130">
        <v>160084.74000000002</v>
      </c>
      <c r="J157" s="69">
        <f>VLOOKUP($G157,'ВМП план'!$A$7:$AQ$74,14,0)</f>
        <v>0</v>
      </c>
      <c r="K157" s="69">
        <f>VLOOKUP($G157,'ВМП план'!$A$7:$AQ$74,15,0)</f>
        <v>0</v>
      </c>
      <c r="L157" s="69">
        <f>SUM(J157/12*$B$2)</f>
        <v>0</v>
      </c>
      <c r="M157" s="69">
        <f>SUM(K157/12*$B$2)</f>
        <v>0</v>
      </c>
      <c r="N157" s="71">
        <f>SUM(N158:N165)</f>
        <v>0</v>
      </c>
      <c r="O157" s="71">
        <f t="shared" ref="O157:S157" si="2871">SUM(O158:O165)</f>
        <v>0</v>
      </c>
      <c r="P157" s="71">
        <f t="shared" si="2871"/>
        <v>0</v>
      </c>
      <c r="Q157" s="71">
        <f t="shared" si="2871"/>
        <v>0</v>
      </c>
      <c r="R157" s="71">
        <f t="shared" si="2871"/>
        <v>0</v>
      </c>
      <c r="S157" s="71">
        <f t="shared" si="2871"/>
        <v>0</v>
      </c>
      <c r="T157" s="105">
        <f t="shared" ref="T157:T165" si="2872">N157+Q157</f>
        <v>0</v>
      </c>
      <c r="U157" s="71">
        <f t="shared" ref="U157:U165" si="2873">O157+R157</f>
        <v>0</v>
      </c>
      <c r="V157" s="71">
        <f t="shared" ref="V157:V165" si="2874">P157+S157</f>
        <v>0</v>
      </c>
      <c r="W157" s="88">
        <f t="shared" ref="W157:W165" si="2875">N157-L157</f>
        <v>0</v>
      </c>
      <c r="X157" s="88">
        <f t="shared" ref="X157:X165" si="2876">O157-M157</f>
        <v>0</v>
      </c>
      <c r="Y157" s="410"/>
      <c r="Z157" s="410"/>
      <c r="AA157" s="200">
        <f>$H157</f>
        <v>142142.19999999998</v>
      </c>
      <c r="AB157" s="201" t="e">
        <f>O157/N157</f>
        <v>#DIV/0!</v>
      </c>
      <c r="AC157" s="69">
        <f>VLOOKUP($G157,'ВМП план'!$A$7:$AQ$73,12,0)</f>
        <v>0</v>
      </c>
      <c r="AD157" s="69">
        <f>VLOOKUP($G157,'ВМП план'!$A$7:$AQ$73,13,0)</f>
        <v>0</v>
      </c>
      <c r="AE157" s="69">
        <f>SUM(AC157/12*$B$2)</f>
        <v>0</v>
      </c>
      <c r="AF157" s="69">
        <f>SUM(AD157/12*$B$2)</f>
        <v>0</v>
      </c>
      <c r="AG157" s="71">
        <f>SUM(AG158:AG165)</f>
        <v>0</v>
      </c>
      <c r="AH157" s="71">
        <f t="shared" ref="AH157" si="2877">SUM(AH158:AH165)</f>
        <v>0</v>
      </c>
      <c r="AI157" s="71">
        <f t="shared" ref="AI157" si="2878">SUM(AI158:AI165)</f>
        <v>0</v>
      </c>
      <c r="AJ157" s="71">
        <f t="shared" ref="AJ157" si="2879">SUM(AJ158:AJ165)</f>
        <v>0</v>
      </c>
      <c r="AK157" s="71">
        <f t="shared" ref="AK157" si="2880">SUM(AK158:AK165)</f>
        <v>0</v>
      </c>
      <c r="AL157" s="71">
        <f t="shared" ref="AL157" si="2881">SUM(AL158:AL165)</f>
        <v>0</v>
      </c>
      <c r="AM157" s="105">
        <f t="shared" si="2803"/>
        <v>0</v>
      </c>
      <c r="AN157" s="71">
        <f t="shared" si="2804"/>
        <v>0</v>
      </c>
      <c r="AO157" s="71">
        <f t="shared" si="2805"/>
        <v>0</v>
      </c>
      <c r="AP157" s="88">
        <f t="shared" si="2806"/>
        <v>0</v>
      </c>
      <c r="AQ157" s="88">
        <f t="shared" si="2807"/>
        <v>0</v>
      </c>
      <c r="AR157" s="410"/>
      <c r="AS157" s="410"/>
      <c r="AT157" s="200">
        <f>$H157</f>
        <v>142142.19999999998</v>
      </c>
      <c r="AU157" s="201" t="e">
        <f>AH157/AG157</f>
        <v>#DIV/0!</v>
      </c>
      <c r="AV157" s="69">
        <f>VLOOKUP($G157,'ВМП план'!$A$7:$AQ$73,16,0)</f>
        <v>0</v>
      </c>
      <c r="AW157" s="69">
        <f>VLOOKUP($G157,'ВМП план'!$A$7:$AQ$73,17,0)</f>
        <v>0</v>
      </c>
      <c r="AX157" s="69">
        <f>SUM(AV157/12*$B$2)</f>
        <v>0</v>
      </c>
      <c r="AY157" s="69">
        <f>SUM(AW157/12*$B$2)</f>
        <v>0</v>
      </c>
      <c r="AZ157" s="71">
        <f>SUM(AZ158:AZ165)</f>
        <v>0</v>
      </c>
      <c r="BA157" s="71">
        <f t="shared" ref="BA157" si="2882">SUM(BA158:BA165)</f>
        <v>0</v>
      </c>
      <c r="BB157" s="71">
        <f t="shared" ref="BB157" si="2883">SUM(BB158:BB165)</f>
        <v>0</v>
      </c>
      <c r="BC157" s="71">
        <f t="shared" ref="BC157" si="2884">SUM(BC158:BC165)</f>
        <v>0</v>
      </c>
      <c r="BD157" s="71">
        <f t="shared" ref="BD157" si="2885">SUM(BD158:BD165)</f>
        <v>0</v>
      </c>
      <c r="BE157" s="71">
        <f t="shared" ref="BE157" si="2886">SUM(BE158:BE165)</f>
        <v>0</v>
      </c>
      <c r="BF157" s="105">
        <f t="shared" si="2808"/>
        <v>0</v>
      </c>
      <c r="BG157" s="71">
        <f t="shared" si="2809"/>
        <v>0</v>
      </c>
      <c r="BH157" s="71">
        <f t="shared" si="2810"/>
        <v>0</v>
      </c>
      <c r="BI157" s="88">
        <f t="shared" si="2811"/>
        <v>0</v>
      </c>
      <c r="BJ157" s="88">
        <f t="shared" si="2812"/>
        <v>0</v>
      </c>
      <c r="BK157" s="410"/>
      <c r="BL157" s="410"/>
      <c r="BM157" s="200">
        <f>$H157</f>
        <v>142142.19999999998</v>
      </c>
      <c r="BN157" s="201" t="e">
        <f>BA157/AZ157</f>
        <v>#DIV/0!</v>
      </c>
      <c r="BO157" s="69">
        <f>VLOOKUP($G157,'ВМП план'!$A$7:$AQ$73,18,0)</f>
        <v>0</v>
      </c>
      <c r="BP157" s="69">
        <f>VLOOKUP($G157,'ВМП план'!$A$7:$AQ$73,19,0)</f>
        <v>0</v>
      </c>
      <c r="BQ157" s="69">
        <f>SUM(BO157/12*$B$2)</f>
        <v>0</v>
      </c>
      <c r="BR157" s="69">
        <f>SUM(BP157/12*$B$2)</f>
        <v>0</v>
      </c>
      <c r="BS157" s="71">
        <f>SUM(BS158:BS165)</f>
        <v>0</v>
      </c>
      <c r="BT157" s="71">
        <f t="shared" ref="BT157" si="2887">SUM(BT158:BT165)</f>
        <v>0</v>
      </c>
      <c r="BU157" s="71">
        <f t="shared" ref="BU157" si="2888">SUM(BU158:BU165)</f>
        <v>0</v>
      </c>
      <c r="BV157" s="71">
        <f t="shared" ref="BV157" si="2889">SUM(BV158:BV165)</f>
        <v>0</v>
      </c>
      <c r="BW157" s="71">
        <f t="shared" ref="BW157" si="2890">SUM(BW158:BW165)</f>
        <v>0</v>
      </c>
      <c r="BX157" s="71">
        <f t="shared" ref="BX157" si="2891">SUM(BX158:BX165)</f>
        <v>0</v>
      </c>
      <c r="BY157" s="105">
        <f t="shared" si="2813"/>
        <v>0</v>
      </c>
      <c r="BZ157" s="71">
        <f t="shared" si="2814"/>
        <v>0</v>
      </c>
      <c r="CA157" s="71">
        <f t="shared" si="2815"/>
        <v>0</v>
      </c>
      <c r="CB157" s="88">
        <f t="shared" si="2816"/>
        <v>0</v>
      </c>
      <c r="CC157" s="88">
        <f t="shared" si="2817"/>
        <v>0</v>
      </c>
      <c r="CD157" s="410"/>
      <c r="CE157" s="410"/>
      <c r="CF157" s="200">
        <f>$H157</f>
        <v>142142.19999999998</v>
      </c>
      <c r="CG157" s="201" t="e">
        <f>BT157/BS157</f>
        <v>#DIV/0!</v>
      </c>
      <c r="CH157" s="69">
        <f>VLOOKUP($G157,'ВМП план'!$A$7:$AQ$73,10,0)</f>
        <v>0</v>
      </c>
      <c r="CI157" s="69">
        <f>VLOOKUP($G157,'ВМП план'!$A$7:$AQ$73,11,0)</f>
        <v>0</v>
      </c>
      <c r="CJ157" s="69">
        <f>SUM(CH157/12*$B$2)</f>
        <v>0</v>
      </c>
      <c r="CK157" s="69">
        <f>SUM(CI157/12*$B$2)</f>
        <v>0</v>
      </c>
      <c r="CL157" s="71">
        <f>SUM(CL158:CL165)</f>
        <v>0</v>
      </c>
      <c r="CM157" s="71">
        <f t="shared" ref="CM157" si="2892">SUM(CM158:CM165)</f>
        <v>0</v>
      </c>
      <c r="CN157" s="71">
        <f t="shared" ref="CN157" si="2893">SUM(CN158:CN165)</f>
        <v>0</v>
      </c>
      <c r="CO157" s="71">
        <f t="shared" ref="CO157" si="2894">SUM(CO158:CO165)</f>
        <v>0</v>
      </c>
      <c r="CP157" s="71">
        <f t="shared" ref="CP157" si="2895">SUM(CP158:CP165)</f>
        <v>0</v>
      </c>
      <c r="CQ157" s="71">
        <f t="shared" ref="CQ157" si="2896">SUM(CQ158:CQ165)</f>
        <v>0</v>
      </c>
      <c r="CR157" s="105">
        <f t="shared" si="2818"/>
        <v>0</v>
      </c>
      <c r="CS157" s="71">
        <f t="shared" si="2819"/>
        <v>0</v>
      </c>
      <c r="CT157" s="71">
        <f t="shared" si="2820"/>
        <v>0</v>
      </c>
      <c r="CU157" s="88">
        <f t="shared" si="2821"/>
        <v>0</v>
      </c>
      <c r="CV157" s="88">
        <f t="shared" si="2822"/>
        <v>0</v>
      </c>
      <c r="CW157" s="410"/>
      <c r="CX157" s="410"/>
      <c r="CY157" s="200">
        <f>$H157</f>
        <v>142142.19999999998</v>
      </c>
      <c r="CZ157" s="201" t="e">
        <f>CM157/CL157</f>
        <v>#DIV/0!</v>
      </c>
      <c r="DA157" s="69">
        <f>VLOOKUP($G157,'ВМП план'!$A$7:$AQ$73,26,0)</f>
        <v>0</v>
      </c>
      <c r="DB157" s="69">
        <f>VLOOKUP($G157,'ВМП план'!$A$7:$AQ$73,27,0)</f>
        <v>0</v>
      </c>
      <c r="DC157" s="69">
        <f>SUM(DA157/12*$B$2)</f>
        <v>0</v>
      </c>
      <c r="DD157" s="69">
        <f>SUM(DB157/12*$B$2)</f>
        <v>0</v>
      </c>
      <c r="DE157" s="71">
        <f>SUM(DE158:DE165)</f>
        <v>0</v>
      </c>
      <c r="DF157" s="71">
        <f t="shared" ref="DF157" si="2897">SUM(DF158:DF165)</f>
        <v>0</v>
      </c>
      <c r="DG157" s="71">
        <f t="shared" ref="DG157" si="2898">SUM(DG158:DG165)</f>
        <v>0</v>
      </c>
      <c r="DH157" s="71">
        <f t="shared" ref="DH157" si="2899">SUM(DH158:DH165)</f>
        <v>0</v>
      </c>
      <c r="DI157" s="71">
        <f t="shared" ref="DI157" si="2900">SUM(DI158:DI165)</f>
        <v>0</v>
      </c>
      <c r="DJ157" s="71">
        <f t="shared" ref="DJ157" si="2901">SUM(DJ158:DJ165)</f>
        <v>0</v>
      </c>
      <c r="DK157" s="105">
        <f t="shared" si="2823"/>
        <v>0</v>
      </c>
      <c r="DL157" s="71">
        <f t="shared" si="2824"/>
        <v>0</v>
      </c>
      <c r="DM157" s="71">
        <f t="shared" si="2825"/>
        <v>0</v>
      </c>
      <c r="DN157" s="88">
        <f t="shared" si="2826"/>
        <v>0</v>
      </c>
      <c r="DO157" s="88">
        <f t="shared" si="2827"/>
        <v>0</v>
      </c>
      <c r="DP157" s="410"/>
      <c r="DQ157" s="410"/>
      <c r="DR157" s="200">
        <f>$H157</f>
        <v>142142.19999999998</v>
      </c>
      <c r="DS157" s="201" t="e">
        <f>DF157/DE157</f>
        <v>#DIV/0!</v>
      </c>
      <c r="DT157" s="69">
        <f>VLOOKUP($G157,'ВМП план'!$A$7:$AQ$73,28,0)</f>
        <v>0</v>
      </c>
      <c r="DU157" s="69">
        <f>VLOOKUP($G157,'ВМП план'!$A$7:$AQ$73,29,0)</f>
        <v>0</v>
      </c>
      <c r="DV157" s="69">
        <f>SUM(DT157/12*$B$2)</f>
        <v>0</v>
      </c>
      <c r="DW157" s="69">
        <f>SUM(DU157/12*$B$2)</f>
        <v>0</v>
      </c>
      <c r="DX157" s="71">
        <f>SUM(DX158:DX165)</f>
        <v>0</v>
      </c>
      <c r="DY157" s="71">
        <f t="shared" ref="DY157" si="2902">SUM(DY158:DY165)</f>
        <v>0</v>
      </c>
      <c r="DZ157" s="71">
        <f t="shared" ref="DZ157" si="2903">SUM(DZ158:DZ165)</f>
        <v>0</v>
      </c>
      <c r="EA157" s="71">
        <f t="shared" ref="EA157" si="2904">SUM(EA158:EA165)</f>
        <v>0</v>
      </c>
      <c r="EB157" s="71">
        <f t="shared" ref="EB157" si="2905">SUM(EB158:EB165)</f>
        <v>0</v>
      </c>
      <c r="EC157" s="71">
        <f t="shared" ref="EC157" si="2906">SUM(EC158:EC165)</f>
        <v>0</v>
      </c>
      <c r="ED157" s="105">
        <f t="shared" si="2828"/>
        <v>0</v>
      </c>
      <c r="EE157" s="71">
        <f t="shared" si="2829"/>
        <v>0</v>
      </c>
      <c r="EF157" s="71">
        <f t="shared" si="2830"/>
        <v>0</v>
      </c>
      <c r="EG157" s="88">
        <f t="shared" si="2831"/>
        <v>0</v>
      </c>
      <c r="EH157" s="88">
        <f t="shared" si="2832"/>
        <v>0</v>
      </c>
      <c r="EI157" s="410"/>
      <c r="EJ157" s="410"/>
      <c r="EK157" s="200">
        <f>$H157</f>
        <v>142142.19999999998</v>
      </c>
      <c r="EL157" s="201" t="e">
        <f>DY157/DX157</f>
        <v>#DIV/0!</v>
      </c>
      <c r="EM157" s="138">
        <f>VLOOKUP($G157,'ВМП план'!$A$7:$AQ$73,30,0)</f>
        <v>0</v>
      </c>
      <c r="EN157" s="138">
        <f>VLOOKUP($G157,'ВМП план'!$A$7:$AQ$73,31,0)</f>
        <v>0</v>
      </c>
      <c r="EO157" s="69">
        <f>SUM(EM157/12*$B$2)</f>
        <v>0</v>
      </c>
      <c r="EP157" s="69">
        <f>SUM(EN157/12*$B$2)</f>
        <v>0</v>
      </c>
      <c r="EQ157" s="71">
        <f>SUM(EQ158:EQ165)</f>
        <v>0</v>
      </c>
      <c r="ER157" s="71">
        <f t="shared" ref="ER157" si="2907">SUM(ER158:ER165)</f>
        <v>0</v>
      </c>
      <c r="ES157" s="71">
        <f t="shared" ref="ES157" si="2908">SUM(ES158:ES165)</f>
        <v>0</v>
      </c>
      <c r="ET157" s="71">
        <f t="shared" ref="ET157" si="2909">SUM(ET158:ET165)</f>
        <v>0</v>
      </c>
      <c r="EU157" s="71">
        <f t="shared" ref="EU157" si="2910">SUM(EU158:EU165)</f>
        <v>0</v>
      </c>
      <c r="EV157" s="71">
        <f t="shared" ref="EV157" si="2911">SUM(EV158:EV165)</f>
        <v>0</v>
      </c>
      <c r="EW157" s="105">
        <f t="shared" si="2833"/>
        <v>0</v>
      </c>
      <c r="EX157" s="71">
        <f t="shared" si="2834"/>
        <v>0</v>
      </c>
      <c r="EY157" s="71">
        <f t="shared" si="2835"/>
        <v>0</v>
      </c>
      <c r="EZ157" s="88">
        <f t="shared" si="2836"/>
        <v>0</v>
      </c>
      <c r="FA157" s="88">
        <f t="shared" si="2837"/>
        <v>0</v>
      </c>
      <c r="FB157" s="410"/>
      <c r="FC157" s="410"/>
      <c r="FD157" s="200">
        <f>$H157</f>
        <v>142142.19999999998</v>
      </c>
      <c r="FE157" s="201" t="e">
        <f>ER157/EQ157</f>
        <v>#DIV/0!</v>
      </c>
      <c r="FF157" s="138">
        <f>VLOOKUP($G157,'ВМП план'!$A$7:$AQ$73,32,0)</f>
        <v>0</v>
      </c>
      <c r="FG157" s="138">
        <f>VLOOKUP($G157,'ВМП план'!$A$7:$AQ$73,33,0)</f>
        <v>0</v>
      </c>
      <c r="FH157" s="69">
        <f>SUM(FF157/12*$B$2)</f>
        <v>0</v>
      </c>
      <c r="FI157" s="69">
        <f>SUM(FG157/12*$B$2)</f>
        <v>0</v>
      </c>
      <c r="FJ157" s="71">
        <f>SUM(FJ158:FJ165)</f>
        <v>0</v>
      </c>
      <c r="FK157" s="71">
        <f t="shared" ref="FK157" si="2912">SUM(FK158:FK165)</f>
        <v>0</v>
      </c>
      <c r="FL157" s="71">
        <f t="shared" ref="FL157" si="2913">SUM(FL158:FL165)</f>
        <v>0</v>
      </c>
      <c r="FM157" s="71">
        <f t="shared" ref="FM157" si="2914">SUM(FM158:FM165)</f>
        <v>0</v>
      </c>
      <c r="FN157" s="71">
        <f t="shared" ref="FN157" si="2915">SUM(FN158:FN165)</f>
        <v>0</v>
      </c>
      <c r="FO157" s="71">
        <f t="shared" ref="FO157" si="2916">SUM(FO158:FO165)</f>
        <v>0</v>
      </c>
      <c r="FP157" s="105">
        <f t="shared" si="2838"/>
        <v>0</v>
      </c>
      <c r="FQ157" s="71">
        <f t="shared" si="2839"/>
        <v>0</v>
      </c>
      <c r="FR157" s="71">
        <f t="shared" si="2840"/>
        <v>0</v>
      </c>
      <c r="FS157" s="88">
        <f t="shared" si="2841"/>
        <v>0</v>
      </c>
      <c r="FT157" s="88">
        <f t="shared" si="2842"/>
        <v>0</v>
      </c>
      <c r="FU157" s="410"/>
      <c r="FV157" s="410"/>
      <c r="FW157" s="200">
        <f>$H157</f>
        <v>142142.19999999998</v>
      </c>
      <c r="FX157" s="201" t="e">
        <f>FK157/FJ157</f>
        <v>#DIV/0!</v>
      </c>
      <c r="FY157" s="69">
        <f>VLOOKUP($G157,'ВМП план'!$A$7:$AQ$73,36,0)</f>
        <v>6</v>
      </c>
      <c r="FZ157" s="69">
        <f>VLOOKUP($G157,'ВМП план'!$A$7:$AQ$73,37,0)</f>
        <v>960508.44000000018</v>
      </c>
      <c r="GA157" s="69">
        <f>SUM(FY157/12*$B$2)</f>
        <v>1</v>
      </c>
      <c r="GB157" s="69">
        <f>SUM(FZ157/12*$B$2)</f>
        <v>160084.74000000002</v>
      </c>
      <c r="GC157" s="71">
        <f>SUM(GC158:GC165)</f>
        <v>0</v>
      </c>
      <c r="GD157" s="71">
        <f t="shared" ref="GD157" si="2917">SUM(GD158:GD165)</f>
        <v>0</v>
      </c>
      <c r="GE157" s="71">
        <f t="shared" ref="GE157" si="2918">SUM(GE158:GE165)</f>
        <v>0</v>
      </c>
      <c r="GF157" s="71">
        <f t="shared" ref="GF157" si="2919">SUM(GF158:GF165)</f>
        <v>0</v>
      </c>
      <c r="GG157" s="71">
        <f t="shared" ref="GG157" si="2920">SUM(GG158:GG165)</f>
        <v>0</v>
      </c>
      <c r="GH157" s="71">
        <f t="shared" ref="GH157" si="2921">SUM(GH158:GH165)</f>
        <v>0</v>
      </c>
      <c r="GI157" s="105">
        <f t="shared" si="2843"/>
        <v>0</v>
      </c>
      <c r="GJ157" s="71">
        <f t="shared" si="2844"/>
        <v>0</v>
      </c>
      <c r="GK157" s="71">
        <f t="shared" si="2845"/>
        <v>0</v>
      </c>
      <c r="GL157" s="88">
        <f t="shared" si="2846"/>
        <v>-1</v>
      </c>
      <c r="GM157" s="88">
        <f t="shared" si="2847"/>
        <v>-160084.74000000002</v>
      </c>
      <c r="GN157" s="410"/>
      <c r="GO157" s="410"/>
      <c r="GP157" s="200">
        <f>$H157</f>
        <v>142142.19999999998</v>
      </c>
      <c r="GQ157" s="201" t="e">
        <f>GD157/GC157</f>
        <v>#DIV/0!</v>
      </c>
      <c r="GR157" s="69">
        <f>VLOOKUP($G157,'ВМП план'!$A$7:$AQ$73,38,0)</f>
        <v>0</v>
      </c>
      <c r="GS157" s="69">
        <f>VLOOKUP($G157,'ВМП план'!$A$7:$AQ$73,39,0)</f>
        <v>0</v>
      </c>
      <c r="GT157" s="69">
        <f>SUM(GR157/12*$B$2)</f>
        <v>0</v>
      </c>
      <c r="GU157" s="69">
        <f>SUM(GS157/12*$B$2)</f>
        <v>0</v>
      </c>
      <c r="GV157" s="71">
        <f>SUM(GV158:GV165)</f>
        <v>0</v>
      </c>
      <c r="GW157" s="71">
        <f t="shared" ref="GW157" si="2922">SUM(GW158:GW165)</f>
        <v>0</v>
      </c>
      <c r="GX157" s="71">
        <f t="shared" ref="GX157" si="2923">SUM(GX158:GX165)</f>
        <v>0</v>
      </c>
      <c r="GY157" s="71">
        <f t="shared" ref="GY157" si="2924">SUM(GY158:GY165)</f>
        <v>0</v>
      </c>
      <c r="GZ157" s="71">
        <f t="shared" ref="GZ157" si="2925">SUM(GZ158:GZ165)</f>
        <v>0</v>
      </c>
      <c r="HA157" s="71">
        <f t="shared" ref="HA157" si="2926">SUM(HA158:HA165)</f>
        <v>0</v>
      </c>
      <c r="HB157" s="105">
        <f t="shared" si="2848"/>
        <v>0</v>
      </c>
      <c r="HC157" s="71">
        <f t="shared" si="2849"/>
        <v>0</v>
      </c>
      <c r="HD157" s="71">
        <f t="shared" si="2850"/>
        <v>0</v>
      </c>
      <c r="HE157" s="88">
        <f t="shared" si="2851"/>
        <v>0</v>
      </c>
      <c r="HF157" s="88">
        <f t="shared" si="2852"/>
        <v>0</v>
      </c>
      <c r="HG157" s="410"/>
      <c r="HH157" s="410"/>
      <c r="HI157" s="200">
        <f>$H157</f>
        <v>142142.19999999998</v>
      </c>
      <c r="HJ157" s="201" t="e">
        <f>GW157/GV157</f>
        <v>#DIV/0!</v>
      </c>
      <c r="HK157" s="69">
        <f>VLOOKUP($G157,'ВМП план'!$A$7:$AQ$73,40,0)</f>
        <v>0</v>
      </c>
      <c r="HL157" s="69">
        <f>VLOOKUP($G157,'ВМП план'!$A$7:$AQ$73,41,0)</f>
        <v>0</v>
      </c>
      <c r="HM157" s="69">
        <f>SUM(HK157/12*$B$2)</f>
        <v>0</v>
      </c>
      <c r="HN157" s="69">
        <f>SUM(HL157/12*$B$2)</f>
        <v>0</v>
      </c>
      <c r="HO157" s="71">
        <f>SUM(HO158:HO165)</f>
        <v>0</v>
      </c>
      <c r="HP157" s="71">
        <f t="shared" ref="HP157" si="2927">SUM(HP158:HP165)</f>
        <v>0</v>
      </c>
      <c r="HQ157" s="71">
        <f t="shared" ref="HQ157" si="2928">SUM(HQ158:HQ165)</f>
        <v>0</v>
      </c>
      <c r="HR157" s="71">
        <f t="shared" ref="HR157" si="2929">SUM(HR158:HR165)</f>
        <v>0</v>
      </c>
      <c r="HS157" s="71">
        <f t="shared" ref="HS157" si="2930">SUM(HS158:HS165)</f>
        <v>0</v>
      </c>
      <c r="HT157" s="71">
        <f t="shared" ref="HT157" si="2931">SUM(HT158:HT165)</f>
        <v>0</v>
      </c>
      <c r="HU157" s="105">
        <f t="shared" si="2853"/>
        <v>0</v>
      </c>
      <c r="HV157" s="71">
        <f t="shared" si="2854"/>
        <v>0</v>
      </c>
      <c r="HW157" s="71">
        <f t="shared" si="2855"/>
        <v>0</v>
      </c>
      <c r="HX157" s="88">
        <f t="shared" si="2856"/>
        <v>0</v>
      </c>
      <c r="HY157" s="88">
        <f t="shared" si="2857"/>
        <v>0</v>
      </c>
      <c r="HZ157" s="410"/>
      <c r="IA157" s="410"/>
      <c r="IB157" s="200">
        <f>$H157</f>
        <v>142142.19999999998</v>
      </c>
      <c r="IC157" s="201" t="e">
        <f>HP157/HO157</f>
        <v>#DIV/0!</v>
      </c>
      <c r="ID157" s="138">
        <f>VLOOKUP($G157,'ВМП план'!$A$7:$AQ$73,34,0)</f>
        <v>0</v>
      </c>
      <c r="IE157" s="138">
        <f>VLOOKUP($G157,'ВМП план'!$A$7:$AQ$73,35,0)</f>
        <v>0</v>
      </c>
      <c r="IF157" s="69">
        <f>SUM(ID157/12*$B$2)</f>
        <v>0</v>
      </c>
      <c r="IG157" s="69">
        <f>SUM(IE157/12*$B$2)</f>
        <v>0</v>
      </c>
      <c r="IH157" s="71">
        <f>SUM(IH158:IH165)</f>
        <v>0</v>
      </c>
      <c r="II157" s="71">
        <f t="shared" ref="II157" si="2932">SUM(II158:II165)</f>
        <v>0</v>
      </c>
      <c r="IJ157" s="71">
        <f t="shared" ref="IJ157" si="2933">SUM(IJ158:IJ165)</f>
        <v>0</v>
      </c>
      <c r="IK157" s="71">
        <f t="shared" ref="IK157" si="2934">SUM(IK158:IK165)</f>
        <v>0</v>
      </c>
      <c r="IL157" s="71">
        <f t="shared" ref="IL157" si="2935">SUM(IL158:IL165)</f>
        <v>0</v>
      </c>
      <c r="IM157" s="71">
        <f t="shared" ref="IM157" si="2936">SUM(IM158:IM165)</f>
        <v>0</v>
      </c>
      <c r="IN157" s="105">
        <f t="shared" si="2858"/>
        <v>0</v>
      </c>
      <c r="IO157" s="71">
        <f t="shared" si="2859"/>
        <v>0</v>
      </c>
      <c r="IP157" s="71">
        <f t="shared" si="2860"/>
        <v>0</v>
      </c>
      <c r="IQ157" s="88">
        <f t="shared" si="2861"/>
        <v>0</v>
      </c>
      <c r="IR157" s="88">
        <f t="shared" si="2862"/>
        <v>0</v>
      </c>
      <c r="IS157" s="410"/>
      <c r="IT157" s="410"/>
      <c r="IU157" s="200">
        <f>$H157</f>
        <v>142142.19999999998</v>
      </c>
      <c r="IV157" s="201" t="e">
        <f>II157/IH157</f>
        <v>#DIV/0!</v>
      </c>
      <c r="IW157" s="138">
        <f>VLOOKUP($G157,'ВМП план'!$A$7:$AQ$73,42,0)</f>
        <v>0</v>
      </c>
      <c r="IX157" s="138">
        <f>VLOOKUP($G157,'ВМП план'!$A$7:$AQ$73,43,0)</f>
        <v>0</v>
      </c>
      <c r="IY157" s="69">
        <f>SUM(IW157/12*$B$2)</f>
        <v>0</v>
      </c>
      <c r="IZ157" s="69">
        <f>SUM(IX157/12*$B$2)</f>
        <v>0</v>
      </c>
      <c r="JA157" s="71">
        <f>SUM(JA158:JA165)</f>
        <v>0</v>
      </c>
      <c r="JB157" s="71">
        <f t="shared" ref="JB157" si="2937">SUM(JB158:JB165)</f>
        <v>0</v>
      </c>
      <c r="JC157" s="71">
        <f t="shared" ref="JC157" si="2938">SUM(JC158:JC165)</f>
        <v>0</v>
      </c>
      <c r="JD157" s="71">
        <f t="shared" ref="JD157" si="2939">SUM(JD158:JD165)</f>
        <v>0</v>
      </c>
      <c r="JE157" s="71">
        <f t="shared" ref="JE157" si="2940">SUM(JE158:JE165)</f>
        <v>0</v>
      </c>
      <c r="JF157" s="71">
        <f t="shared" ref="JF157" si="2941">SUM(JF158:JF165)</f>
        <v>0</v>
      </c>
      <c r="JG157" s="105">
        <f t="shared" si="2863"/>
        <v>0</v>
      </c>
      <c r="JH157" s="71">
        <f t="shared" si="2864"/>
        <v>0</v>
      </c>
      <c r="JI157" s="71">
        <f t="shared" si="2865"/>
        <v>0</v>
      </c>
      <c r="JJ157" s="88">
        <f t="shared" si="2866"/>
        <v>0</v>
      </c>
      <c r="JK157" s="88">
        <f t="shared" si="2867"/>
        <v>0</v>
      </c>
      <c r="JL157" s="410"/>
      <c r="JM157" s="410"/>
      <c r="JN157" s="200">
        <f>$H157</f>
        <v>142142.19999999998</v>
      </c>
      <c r="JO157" s="201" t="e">
        <f>JB157/JA157</f>
        <v>#DIV/0!</v>
      </c>
      <c r="JP157" s="517">
        <f>J157+AC157+AV157+BO157+CH157+DA157+DT157+EM157+FF157+FY157+GR157+HK157+ID157+IW157</f>
        <v>6</v>
      </c>
      <c r="JQ157" s="517">
        <f t="shared" ref="JQ157" si="2942">K157+AD157+AW157+BP157+CI157+DB157+DU157+EN157+FG157+FZ157+GS157+HL157+IE157+IX157</f>
        <v>960508.44000000018</v>
      </c>
      <c r="JR157" s="517">
        <f t="shared" ref="JR157" si="2943">L157+AE157+AX157+BQ157+CJ157+DC157+DV157+EO157+FH157+GA157+GT157+HM157+IF157+IY157</f>
        <v>1</v>
      </c>
      <c r="JS157" s="517">
        <f t="shared" ref="JS157" si="2944">M157+AF157+AY157+BR157+CK157+DD157+DW157+EP157+FI157+GB157+GU157+HN157+IG157+IZ157</f>
        <v>160084.74000000002</v>
      </c>
      <c r="JT157" s="517">
        <f t="shared" ref="JT157:JT165" si="2945">N157+AG157+AZ157+BS157+CL157+DE157+DX157+EQ157+FJ157+GC157+GV157+HO157+IH157+JA157</f>
        <v>0</v>
      </c>
      <c r="JU157" s="517">
        <f t="shared" ref="JU157:JU165" si="2946">O157+AH157+BA157+BT157+CM157+DF157+DY157+ER157+FK157+GD157+GW157+HP157+II157+JB157</f>
        <v>0</v>
      </c>
      <c r="JV157" s="517">
        <f t="shared" ref="JV157:JV165" si="2947">P157+AI157+BB157+BU157+CN157+DG157+DZ157+ES157+FL157+GE157+GX157+HQ157+IJ157+JC157</f>
        <v>0</v>
      </c>
      <c r="JW157" s="517">
        <f t="shared" ref="JW157:JW165" si="2948">Q157+AJ157+BC157+BV157+CO157+DH157+EA157+ET157+FM157+GF157+GY157+HR157+IK157+JD157</f>
        <v>0</v>
      </c>
      <c r="JX157" s="517">
        <f t="shared" ref="JX157:JX165" si="2949">R157+AK157+BD157+BW157+CP157+DI157+EB157+EU157+FN157+GG157+GZ157+HS157+IL157+JE157</f>
        <v>0</v>
      </c>
      <c r="JY157" s="517">
        <f t="shared" ref="JY157:JY165" si="2950">S157+AL157+BE157+BX157+CQ157+DJ157+EC157+EV157+FO157+GH157+HA157+HT157+IM157+JF157</f>
        <v>0</v>
      </c>
      <c r="JZ157" s="517">
        <f>JT157+JW157</f>
        <v>0</v>
      </c>
      <c r="KA157" s="517">
        <f t="shared" ref="KA157:KA200" si="2951">JU157+JX157</f>
        <v>0</v>
      </c>
      <c r="KB157" s="517">
        <f t="shared" ref="KB157:KB200" si="2952">JV157+JY157</f>
        <v>0</v>
      </c>
      <c r="KC157" s="88">
        <f>JT157-JR157</f>
        <v>-1</v>
      </c>
      <c r="KD157" s="88">
        <f>JU157-JS157</f>
        <v>-160084.74000000002</v>
      </c>
      <c r="KE157" s="200">
        <f>$H157</f>
        <v>142142.19999999998</v>
      </c>
      <c r="KF157" s="201" t="e">
        <f>JU157/JT157</f>
        <v>#DIV/0!</v>
      </c>
      <c r="KG157" s="412"/>
      <c r="KH157" s="412"/>
    </row>
    <row r="158" spans="1:296" s="4" customFormat="1" x14ac:dyDescent="0.2">
      <c r="A158" s="126">
        <v>1</v>
      </c>
      <c r="B158" s="126"/>
      <c r="C158" s="125"/>
      <c r="D158" s="330"/>
      <c r="E158" s="73"/>
      <c r="F158" s="73"/>
      <c r="G158" s="77"/>
      <c r="H158" s="115"/>
      <c r="I158" s="115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>
        <f t="shared" si="2872"/>
        <v>0</v>
      </c>
      <c r="U158" s="57">
        <f t="shared" si="2873"/>
        <v>0</v>
      </c>
      <c r="V158" s="57">
        <f t="shared" si="2874"/>
        <v>0</v>
      </c>
      <c r="W158" s="243">
        <f t="shared" si="2875"/>
        <v>0</v>
      </c>
      <c r="X158" s="243">
        <f t="shared" si="2876"/>
        <v>0</v>
      </c>
      <c r="Y158" s="238"/>
      <c r="Z158" s="238"/>
      <c r="AA158" s="58"/>
      <c r="AB158" s="58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>
        <f t="shared" si="2803"/>
        <v>0</v>
      </c>
      <c r="AN158" s="57">
        <f t="shared" si="2804"/>
        <v>0</v>
      </c>
      <c r="AO158" s="57">
        <f t="shared" si="2805"/>
        <v>0</v>
      </c>
      <c r="AP158" s="243">
        <f t="shared" si="2806"/>
        <v>0</v>
      </c>
      <c r="AQ158" s="243">
        <f t="shared" si="2807"/>
        <v>0</v>
      </c>
      <c r="AR158" s="238"/>
      <c r="AS158" s="238"/>
      <c r="AT158" s="58"/>
      <c r="AU158" s="58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>
        <f t="shared" si="2808"/>
        <v>0</v>
      </c>
      <c r="BG158" s="57">
        <f t="shared" si="2809"/>
        <v>0</v>
      </c>
      <c r="BH158" s="57">
        <f t="shared" si="2810"/>
        <v>0</v>
      </c>
      <c r="BI158" s="243">
        <f t="shared" si="2811"/>
        <v>0</v>
      </c>
      <c r="BJ158" s="243">
        <f t="shared" si="2812"/>
        <v>0</v>
      </c>
      <c r="BK158" s="238"/>
      <c r="BL158" s="238"/>
      <c r="BM158" s="58"/>
      <c r="BN158" s="58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>
        <f t="shared" si="2813"/>
        <v>0</v>
      </c>
      <c r="BZ158" s="57">
        <f t="shared" si="2814"/>
        <v>0</v>
      </c>
      <c r="CA158" s="57">
        <f t="shared" si="2815"/>
        <v>0</v>
      </c>
      <c r="CB158" s="243">
        <f t="shared" si="2816"/>
        <v>0</v>
      </c>
      <c r="CC158" s="243">
        <f t="shared" si="2817"/>
        <v>0</v>
      </c>
      <c r="CD158" s="238"/>
      <c r="CE158" s="238"/>
      <c r="CF158" s="58"/>
      <c r="CG158" s="58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>
        <f t="shared" si="2818"/>
        <v>0</v>
      </c>
      <c r="CS158" s="57">
        <f t="shared" si="2819"/>
        <v>0</v>
      </c>
      <c r="CT158" s="57">
        <f t="shared" si="2820"/>
        <v>0</v>
      </c>
      <c r="CU158" s="243">
        <f t="shared" si="2821"/>
        <v>0</v>
      </c>
      <c r="CV158" s="243">
        <f t="shared" si="2822"/>
        <v>0</v>
      </c>
      <c r="CW158" s="238"/>
      <c r="CX158" s="238"/>
      <c r="CY158" s="58"/>
      <c r="CZ158" s="58"/>
      <c r="DA158" s="57"/>
      <c r="DB158" s="57"/>
      <c r="DC158" s="57"/>
      <c r="DD158" s="57"/>
      <c r="DE158" s="57"/>
      <c r="DF158" s="57"/>
      <c r="DG158" s="57"/>
      <c r="DH158" s="57"/>
      <c r="DI158" s="57"/>
      <c r="DJ158" s="57"/>
      <c r="DK158" s="57">
        <f t="shared" si="2823"/>
        <v>0</v>
      </c>
      <c r="DL158" s="57">
        <f t="shared" si="2824"/>
        <v>0</v>
      </c>
      <c r="DM158" s="57">
        <f t="shared" si="2825"/>
        <v>0</v>
      </c>
      <c r="DN158" s="243">
        <f t="shared" si="2826"/>
        <v>0</v>
      </c>
      <c r="DO158" s="243">
        <f t="shared" si="2827"/>
        <v>0</v>
      </c>
      <c r="DP158" s="238"/>
      <c r="DQ158" s="238"/>
      <c r="DR158" s="58"/>
      <c r="DS158" s="58"/>
      <c r="DT158" s="57"/>
      <c r="DU158" s="57"/>
      <c r="DV158" s="57"/>
      <c r="DW158" s="57"/>
      <c r="DX158" s="57"/>
      <c r="DY158" s="57"/>
      <c r="DZ158" s="57"/>
      <c r="EA158" s="57"/>
      <c r="EB158" s="57"/>
      <c r="EC158" s="57"/>
      <c r="ED158" s="57">
        <f t="shared" si="2828"/>
        <v>0</v>
      </c>
      <c r="EE158" s="57">
        <f t="shared" si="2829"/>
        <v>0</v>
      </c>
      <c r="EF158" s="57">
        <f t="shared" si="2830"/>
        <v>0</v>
      </c>
      <c r="EG158" s="243">
        <f t="shared" si="2831"/>
        <v>0</v>
      </c>
      <c r="EH158" s="243">
        <f t="shared" si="2832"/>
        <v>0</v>
      </c>
      <c r="EI158" s="238"/>
      <c r="EJ158" s="238"/>
      <c r="EK158" s="58"/>
      <c r="EL158" s="58"/>
      <c r="EM158" s="57"/>
      <c r="EN158" s="57"/>
      <c r="EO158" s="57"/>
      <c r="EP158" s="57"/>
      <c r="EQ158" s="57"/>
      <c r="ER158" s="57"/>
      <c r="ES158" s="57"/>
      <c r="ET158" s="57"/>
      <c r="EU158" s="57"/>
      <c r="EV158" s="57"/>
      <c r="EW158" s="57">
        <f t="shared" si="2833"/>
        <v>0</v>
      </c>
      <c r="EX158" s="57">
        <f t="shared" si="2834"/>
        <v>0</v>
      </c>
      <c r="EY158" s="57">
        <f t="shared" si="2835"/>
        <v>0</v>
      </c>
      <c r="EZ158" s="243">
        <f t="shared" si="2836"/>
        <v>0</v>
      </c>
      <c r="FA158" s="243">
        <f t="shared" si="2837"/>
        <v>0</v>
      </c>
      <c r="FB158" s="238"/>
      <c r="FC158" s="238"/>
      <c r="FD158" s="58"/>
      <c r="FE158" s="58"/>
      <c r="FF158" s="57"/>
      <c r="FG158" s="57"/>
      <c r="FH158" s="57"/>
      <c r="FI158" s="57"/>
      <c r="FJ158" s="57"/>
      <c r="FK158" s="57"/>
      <c r="FL158" s="57"/>
      <c r="FM158" s="57"/>
      <c r="FN158" s="57"/>
      <c r="FO158" s="57"/>
      <c r="FP158" s="57">
        <f t="shared" si="2838"/>
        <v>0</v>
      </c>
      <c r="FQ158" s="57">
        <f t="shared" si="2839"/>
        <v>0</v>
      </c>
      <c r="FR158" s="57">
        <f t="shared" si="2840"/>
        <v>0</v>
      </c>
      <c r="FS158" s="243">
        <f t="shared" si="2841"/>
        <v>0</v>
      </c>
      <c r="FT158" s="243">
        <f t="shared" si="2842"/>
        <v>0</v>
      </c>
      <c r="FU158" s="238"/>
      <c r="FV158" s="238"/>
      <c r="FW158" s="58"/>
      <c r="FX158" s="58"/>
      <c r="FY158" s="57"/>
      <c r="FZ158" s="57"/>
      <c r="GA158" s="57"/>
      <c r="GB158" s="57"/>
      <c r="GC158" s="57"/>
      <c r="GD158" s="57"/>
      <c r="GE158" s="57"/>
      <c r="GF158" s="57"/>
      <c r="GG158" s="57"/>
      <c r="GH158" s="57"/>
      <c r="GI158" s="57">
        <f t="shared" si="2843"/>
        <v>0</v>
      </c>
      <c r="GJ158" s="57">
        <f t="shared" si="2844"/>
        <v>0</v>
      </c>
      <c r="GK158" s="57">
        <f t="shared" si="2845"/>
        <v>0</v>
      </c>
      <c r="GL158" s="243">
        <f t="shared" si="2846"/>
        <v>0</v>
      </c>
      <c r="GM158" s="243">
        <f t="shared" si="2847"/>
        <v>0</v>
      </c>
      <c r="GN158" s="238"/>
      <c r="GO158" s="238"/>
      <c r="GP158" s="58"/>
      <c r="GQ158" s="58"/>
      <c r="GR158" s="57"/>
      <c r="GS158" s="57"/>
      <c r="GT158" s="57"/>
      <c r="GU158" s="57"/>
      <c r="GV158" s="57"/>
      <c r="GW158" s="57"/>
      <c r="GX158" s="57"/>
      <c r="GY158" s="57"/>
      <c r="GZ158" s="57"/>
      <c r="HA158" s="57"/>
      <c r="HB158" s="57">
        <f t="shared" si="2848"/>
        <v>0</v>
      </c>
      <c r="HC158" s="57">
        <f t="shared" si="2849"/>
        <v>0</v>
      </c>
      <c r="HD158" s="57">
        <f t="shared" si="2850"/>
        <v>0</v>
      </c>
      <c r="HE158" s="243">
        <f t="shared" si="2851"/>
        <v>0</v>
      </c>
      <c r="HF158" s="243">
        <f t="shared" si="2852"/>
        <v>0</v>
      </c>
      <c r="HG158" s="238"/>
      <c r="HH158" s="238"/>
      <c r="HI158" s="58"/>
      <c r="HJ158" s="58"/>
      <c r="HK158" s="57"/>
      <c r="HL158" s="57"/>
      <c r="HM158" s="57"/>
      <c r="HN158" s="57"/>
      <c r="HO158" s="57"/>
      <c r="HP158" s="57"/>
      <c r="HQ158" s="57"/>
      <c r="HR158" s="57"/>
      <c r="HS158" s="57"/>
      <c r="HT158" s="57"/>
      <c r="HU158" s="57">
        <f t="shared" si="2853"/>
        <v>0</v>
      </c>
      <c r="HV158" s="57">
        <f t="shared" si="2854"/>
        <v>0</v>
      </c>
      <c r="HW158" s="57">
        <f t="shared" si="2855"/>
        <v>0</v>
      </c>
      <c r="HX158" s="243">
        <f t="shared" si="2856"/>
        <v>0</v>
      </c>
      <c r="HY158" s="243">
        <f t="shared" si="2857"/>
        <v>0</v>
      </c>
      <c r="HZ158" s="238"/>
      <c r="IA158" s="238"/>
      <c r="IB158" s="58"/>
      <c r="IC158" s="58"/>
      <c r="ID158" s="58"/>
      <c r="IE158" s="58"/>
      <c r="IF158" s="57"/>
      <c r="IG158" s="57"/>
      <c r="IH158" s="57"/>
      <c r="II158" s="57"/>
      <c r="IJ158" s="57"/>
      <c r="IK158" s="57"/>
      <c r="IL158" s="57"/>
      <c r="IM158" s="57"/>
      <c r="IN158" s="57">
        <f t="shared" si="2858"/>
        <v>0</v>
      </c>
      <c r="IO158" s="57">
        <f t="shared" si="2859"/>
        <v>0</v>
      </c>
      <c r="IP158" s="57">
        <f t="shared" si="2860"/>
        <v>0</v>
      </c>
      <c r="IQ158" s="243">
        <f t="shared" si="2861"/>
        <v>0</v>
      </c>
      <c r="IR158" s="243">
        <f t="shared" si="2862"/>
        <v>0</v>
      </c>
      <c r="IS158" s="238"/>
      <c r="IT158" s="238"/>
      <c r="IU158" s="58"/>
      <c r="IV158" s="58"/>
      <c r="IW158" s="58"/>
      <c r="IX158" s="58"/>
      <c r="IY158" s="57"/>
      <c r="IZ158" s="57"/>
      <c r="JA158" s="57"/>
      <c r="JB158" s="57"/>
      <c r="JC158" s="57"/>
      <c r="JD158" s="57"/>
      <c r="JE158" s="57"/>
      <c r="JF158" s="57"/>
      <c r="JG158" s="57">
        <f t="shared" si="2863"/>
        <v>0</v>
      </c>
      <c r="JH158" s="57">
        <f t="shared" si="2864"/>
        <v>0</v>
      </c>
      <c r="JI158" s="57">
        <f t="shared" si="2865"/>
        <v>0</v>
      </c>
      <c r="JJ158" s="243">
        <f t="shared" si="2866"/>
        <v>0</v>
      </c>
      <c r="JK158" s="243">
        <f t="shared" si="2867"/>
        <v>0</v>
      </c>
      <c r="JL158" s="238"/>
      <c r="JM158" s="238"/>
      <c r="JN158" s="58"/>
      <c r="JO158" s="58"/>
      <c r="JP158" s="59"/>
      <c r="JQ158" s="60"/>
      <c r="JR158" s="59"/>
      <c r="JS158" s="59"/>
      <c r="JT158" s="519">
        <f t="shared" si="2945"/>
        <v>0</v>
      </c>
      <c r="JU158" s="519">
        <f t="shared" si="2946"/>
        <v>0</v>
      </c>
      <c r="JV158" s="519">
        <f t="shared" si="2947"/>
        <v>0</v>
      </c>
      <c r="JW158" s="519">
        <f t="shared" si="2948"/>
        <v>0</v>
      </c>
      <c r="JX158" s="519">
        <f t="shared" si="2949"/>
        <v>0</v>
      </c>
      <c r="JY158" s="519">
        <f t="shared" si="2950"/>
        <v>0</v>
      </c>
      <c r="JZ158" s="57">
        <f t="shared" ref="JZ158:JZ165" si="2953">JT158+JW158</f>
        <v>0</v>
      </c>
      <c r="KA158" s="57">
        <f t="shared" si="2951"/>
        <v>0</v>
      </c>
      <c r="KB158" s="57">
        <f t="shared" si="2952"/>
        <v>0</v>
      </c>
      <c r="KC158" s="243">
        <f t="shared" ref="KC158:KC165" si="2954">JT158-JR158</f>
        <v>0</v>
      </c>
      <c r="KD158" s="243">
        <f t="shared" ref="KD158:KD165" si="2955">JU158-JS158</f>
        <v>0</v>
      </c>
      <c r="KE158" s="58"/>
      <c r="KF158" s="58"/>
      <c r="KG158" s="61"/>
      <c r="KH158" s="61"/>
    </row>
    <row r="159" spans="1:296" s="4" customFormat="1" x14ac:dyDescent="0.2">
      <c r="A159" s="126">
        <v>1</v>
      </c>
      <c r="B159" s="126"/>
      <c r="C159" s="125"/>
      <c r="D159" s="330"/>
      <c r="E159" s="73"/>
      <c r="F159" s="73"/>
      <c r="G159" s="77"/>
      <c r="H159" s="115"/>
      <c r="I159" s="115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>
        <f t="shared" si="2872"/>
        <v>0</v>
      </c>
      <c r="U159" s="57">
        <f t="shared" si="2873"/>
        <v>0</v>
      </c>
      <c r="V159" s="57">
        <f t="shared" si="2874"/>
        <v>0</v>
      </c>
      <c r="W159" s="243">
        <f t="shared" si="2875"/>
        <v>0</v>
      </c>
      <c r="X159" s="243">
        <f t="shared" si="2876"/>
        <v>0</v>
      </c>
      <c r="Y159" s="238"/>
      <c r="Z159" s="238"/>
      <c r="AA159" s="58"/>
      <c r="AB159" s="58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>
        <f t="shared" si="2803"/>
        <v>0</v>
      </c>
      <c r="AN159" s="57">
        <f t="shared" si="2804"/>
        <v>0</v>
      </c>
      <c r="AO159" s="57">
        <f t="shared" si="2805"/>
        <v>0</v>
      </c>
      <c r="AP159" s="243">
        <f t="shared" si="2806"/>
        <v>0</v>
      </c>
      <c r="AQ159" s="243">
        <f t="shared" si="2807"/>
        <v>0</v>
      </c>
      <c r="AR159" s="238"/>
      <c r="AS159" s="238"/>
      <c r="AT159" s="58"/>
      <c r="AU159" s="58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>
        <f t="shared" si="2808"/>
        <v>0</v>
      </c>
      <c r="BG159" s="57">
        <f t="shared" si="2809"/>
        <v>0</v>
      </c>
      <c r="BH159" s="57">
        <f t="shared" si="2810"/>
        <v>0</v>
      </c>
      <c r="BI159" s="243">
        <f t="shared" si="2811"/>
        <v>0</v>
      </c>
      <c r="BJ159" s="243">
        <f t="shared" si="2812"/>
        <v>0</v>
      </c>
      <c r="BK159" s="238"/>
      <c r="BL159" s="238"/>
      <c r="BM159" s="58"/>
      <c r="BN159" s="58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>
        <f t="shared" si="2813"/>
        <v>0</v>
      </c>
      <c r="BZ159" s="57">
        <f t="shared" si="2814"/>
        <v>0</v>
      </c>
      <c r="CA159" s="57">
        <f t="shared" si="2815"/>
        <v>0</v>
      </c>
      <c r="CB159" s="243">
        <f t="shared" si="2816"/>
        <v>0</v>
      </c>
      <c r="CC159" s="243">
        <f t="shared" si="2817"/>
        <v>0</v>
      </c>
      <c r="CD159" s="238"/>
      <c r="CE159" s="238"/>
      <c r="CF159" s="58"/>
      <c r="CG159" s="58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>
        <f t="shared" si="2818"/>
        <v>0</v>
      </c>
      <c r="CS159" s="57">
        <f t="shared" si="2819"/>
        <v>0</v>
      </c>
      <c r="CT159" s="57">
        <f t="shared" si="2820"/>
        <v>0</v>
      </c>
      <c r="CU159" s="243">
        <f t="shared" si="2821"/>
        <v>0</v>
      </c>
      <c r="CV159" s="243">
        <f t="shared" si="2822"/>
        <v>0</v>
      </c>
      <c r="CW159" s="238"/>
      <c r="CX159" s="238"/>
      <c r="CY159" s="58"/>
      <c r="CZ159" s="58"/>
      <c r="DA159" s="57"/>
      <c r="DB159" s="57"/>
      <c r="DC159" s="57"/>
      <c r="DD159" s="57"/>
      <c r="DE159" s="57"/>
      <c r="DF159" s="57"/>
      <c r="DG159" s="57"/>
      <c r="DH159" s="57"/>
      <c r="DI159" s="57"/>
      <c r="DJ159" s="57"/>
      <c r="DK159" s="57">
        <f t="shared" si="2823"/>
        <v>0</v>
      </c>
      <c r="DL159" s="57">
        <f t="shared" si="2824"/>
        <v>0</v>
      </c>
      <c r="DM159" s="57">
        <f t="shared" si="2825"/>
        <v>0</v>
      </c>
      <c r="DN159" s="243">
        <f t="shared" si="2826"/>
        <v>0</v>
      </c>
      <c r="DO159" s="243">
        <f t="shared" si="2827"/>
        <v>0</v>
      </c>
      <c r="DP159" s="238"/>
      <c r="DQ159" s="238"/>
      <c r="DR159" s="58"/>
      <c r="DS159" s="58"/>
      <c r="DT159" s="57"/>
      <c r="DU159" s="57"/>
      <c r="DV159" s="57"/>
      <c r="DW159" s="57"/>
      <c r="DX159" s="57"/>
      <c r="DY159" s="57"/>
      <c r="DZ159" s="57"/>
      <c r="EA159" s="57"/>
      <c r="EB159" s="57"/>
      <c r="EC159" s="57"/>
      <c r="ED159" s="57">
        <f t="shared" si="2828"/>
        <v>0</v>
      </c>
      <c r="EE159" s="57">
        <f t="shared" si="2829"/>
        <v>0</v>
      </c>
      <c r="EF159" s="57">
        <f t="shared" si="2830"/>
        <v>0</v>
      </c>
      <c r="EG159" s="243">
        <f t="shared" si="2831"/>
        <v>0</v>
      </c>
      <c r="EH159" s="243">
        <f t="shared" si="2832"/>
        <v>0</v>
      </c>
      <c r="EI159" s="238"/>
      <c r="EJ159" s="238"/>
      <c r="EK159" s="58"/>
      <c r="EL159" s="58"/>
      <c r="EM159" s="57"/>
      <c r="EN159" s="57"/>
      <c r="EO159" s="57"/>
      <c r="EP159" s="57"/>
      <c r="EQ159" s="57"/>
      <c r="ER159" s="57"/>
      <c r="ES159" s="57"/>
      <c r="ET159" s="57"/>
      <c r="EU159" s="57"/>
      <c r="EV159" s="57"/>
      <c r="EW159" s="57">
        <f t="shared" si="2833"/>
        <v>0</v>
      </c>
      <c r="EX159" s="57">
        <f t="shared" si="2834"/>
        <v>0</v>
      </c>
      <c r="EY159" s="57">
        <f t="shared" si="2835"/>
        <v>0</v>
      </c>
      <c r="EZ159" s="243">
        <f t="shared" si="2836"/>
        <v>0</v>
      </c>
      <c r="FA159" s="243">
        <f t="shared" si="2837"/>
        <v>0</v>
      </c>
      <c r="FB159" s="238"/>
      <c r="FC159" s="238"/>
      <c r="FD159" s="58"/>
      <c r="FE159" s="58"/>
      <c r="FF159" s="57"/>
      <c r="FG159" s="57"/>
      <c r="FH159" s="57"/>
      <c r="FI159" s="57"/>
      <c r="FJ159" s="57"/>
      <c r="FK159" s="57"/>
      <c r="FL159" s="57"/>
      <c r="FM159" s="57"/>
      <c r="FN159" s="57"/>
      <c r="FO159" s="57"/>
      <c r="FP159" s="57">
        <f t="shared" si="2838"/>
        <v>0</v>
      </c>
      <c r="FQ159" s="57">
        <f t="shared" si="2839"/>
        <v>0</v>
      </c>
      <c r="FR159" s="57">
        <f t="shared" si="2840"/>
        <v>0</v>
      </c>
      <c r="FS159" s="243">
        <f t="shared" si="2841"/>
        <v>0</v>
      </c>
      <c r="FT159" s="243">
        <f t="shared" si="2842"/>
        <v>0</v>
      </c>
      <c r="FU159" s="238"/>
      <c r="FV159" s="238"/>
      <c r="FW159" s="58"/>
      <c r="FX159" s="58"/>
      <c r="FY159" s="57"/>
      <c r="FZ159" s="57"/>
      <c r="GA159" s="57"/>
      <c r="GB159" s="57"/>
      <c r="GC159" s="57"/>
      <c r="GD159" s="57"/>
      <c r="GE159" s="57"/>
      <c r="GF159" s="57"/>
      <c r="GG159" s="57"/>
      <c r="GH159" s="57"/>
      <c r="GI159" s="57">
        <f t="shared" si="2843"/>
        <v>0</v>
      </c>
      <c r="GJ159" s="57">
        <f t="shared" si="2844"/>
        <v>0</v>
      </c>
      <c r="GK159" s="57">
        <f t="shared" si="2845"/>
        <v>0</v>
      </c>
      <c r="GL159" s="243">
        <f t="shared" si="2846"/>
        <v>0</v>
      </c>
      <c r="GM159" s="243">
        <f t="shared" si="2847"/>
        <v>0</v>
      </c>
      <c r="GN159" s="238"/>
      <c r="GO159" s="238"/>
      <c r="GP159" s="58"/>
      <c r="GQ159" s="58"/>
      <c r="GR159" s="57"/>
      <c r="GS159" s="57"/>
      <c r="GT159" s="57"/>
      <c r="GU159" s="57"/>
      <c r="GV159" s="57"/>
      <c r="GW159" s="57"/>
      <c r="GX159" s="57"/>
      <c r="GY159" s="57"/>
      <c r="GZ159" s="57"/>
      <c r="HA159" s="57"/>
      <c r="HB159" s="57">
        <f t="shared" si="2848"/>
        <v>0</v>
      </c>
      <c r="HC159" s="57">
        <f t="shared" si="2849"/>
        <v>0</v>
      </c>
      <c r="HD159" s="57">
        <f t="shared" si="2850"/>
        <v>0</v>
      </c>
      <c r="HE159" s="243">
        <f t="shared" si="2851"/>
        <v>0</v>
      </c>
      <c r="HF159" s="243">
        <f t="shared" si="2852"/>
        <v>0</v>
      </c>
      <c r="HG159" s="238"/>
      <c r="HH159" s="238"/>
      <c r="HI159" s="58"/>
      <c r="HJ159" s="58"/>
      <c r="HK159" s="57"/>
      <c r="HL159" s="57"/>
      <c r="HM159" s="57"/>
      <c r="HN159" s="57"/>
      <c r="HO159" s="57"/>
      <c r="HP159" s="57"/>
      <c r="HQ159" s="57"/>
      <c r="HR159" s="57"/>
      <c r="HS159" s="57"/>
      <c r="HT159" s="57"/>
      <c r="HU159" s="57">
        <f t="shared" si="2853"/>
        <v>0</v>
      </c>
      <c r="HV159" s="57">
        <f t="shared" si="2854"/>
        <v>0</v>
      </c>
      <c r="HW159" s="57">
        <f t="shared" si="2855"/>
        <v>0</v>
      </c>
      <c r="HX159" s="243">
        <f t="shared" si="2856"/>
        <v>0</v>
      </c>
      <c r="HY159" s="243">
        <f t="shared" si="2857"/>
        <v>0</v>
      </c>
      <c r="HZ159" s="238"/>
      <c r="IA159" s="238"/>
      <c r="IB159" s="58"/>
      <c r="IC159" s="58"/>
      <c r="ID159" s="58"/>
      <c r="IE159" s="58"/>
      <c r="IF159" s="57"/>
      <c r="IG159" s="57"/>
      <c r="IH159" s="57"/>
      <c r="II159" s="57"/>
      <c r="IJ159" s="57"/>
      <c r="IK159" s="57"/>
      <c r="IL159" s="57"/>
      <c r="IM159" s="57"/>
      <c r="IN159" s="57">
        <f t="shared" si="2858"/>
        <v>0</v>
      </c>
      <c r="IO159" s="57">
        <f t="shared" si="2859"/>
        <v>0</v>
      </c>
      <c r="IP159" s="57">
        <f t="shared" si="2860"/>
        <v>0</v>
      </c>
      <c r="IQ159" s="243">
        <f t="shared" si="2861"/>
        <v>0</v>
      </c>
      <c r="IR159" s="243">
        <f t="shared" si="2862"/>
        <v>0</v>
      </c>
      <c r="IS159" s="238"/>
      <c r="IT159" s="238"/>
      <c r="IU159" s="58"/>
      <c r="IV159" s="58"/>
      <c r="IW159" s="58"/>
      <c r="IX159" s="58"/>
      <c r="IY159" s="57"/>
      <c r="IZ159" s="57"/>
      <c r="JA159" s="57"/>
      <c r="JB159" s="57"/>
      <c r="JC159" s="57"/>
      <c r="JD159" s="57"/>
      <c r="JE159" s="57"/>
      <c r="JF159" s="57"/>
      <c r="JG159" s="57">
        <f t="shared" si="2863"/>
        <v>0</v>
      </c>
      <c r="JH159" s="57">
        <f t="shared" si="2864"/>
        <v>0</v>
      </c>
      <c r="JI159" s="57">
        <f t="shared" si="2865"/>
        <v>0</v>
      </c>
      <c r="JJ159" s="243">
        <f t="shared" si="2866"/>
        <v>0</v>
      </c>
      <c r="JK159" s="243">
        <f t="shared" si="2867"/>
        <v>0</v>
      </c>
      <c r="JL159" s="238"/>
      <c r="JM159" s="238"/>
      <c r="JN159" s="58"/>
      <c r="JO159" s="58"/>
      <c r="JP159" s="59"/>
      <c r="JQ159" s="60"/>
      <c r="JR159" s="59"/>
      <c r="JS159" s="59"/>
      <c r="JT159" s="519">
        <f t="shared" si="2945"/>
        <v>0</v>
      </c>
      <c r="JU159" s="519">
        <f t="shared" si="2946"/>
        <v>0</v>
      </c>
      <c r="JV159" s="519">
        <f t="shared" si="2947"/>
        <v>0</v>
      </c>
      <c r="JW159" s="519">
        <f t="shared" si="2948"/>
        <v>0</v>
      </c>
      <c r="JX159" s="519">
        <f t="shared" si="2949"/>
        <v>0</v>
      </c>
      <c r="JY159" s="519">
        <f t="shared" si="2950"/>
        <v>0</v>
      </c>
      <c r="JZ159" s="57">
        <f t="shared" si="2953"/>
        <v>0</v>
      </c>
      <c r="KA159" s="57">
        <f t="shared" si="2951"/>
        <v>0</v>
      </c>
      <c r="KB159" s="57">
        <f t="shared" si="2952"/>
        <v>0</v>
      </c>
      <c r="KC159" s="243">
        <f t="shared" si="2954"/>
        <v>0</v>
      </c>
      <c r="KD159" s="243">
        <f t="shared" si="2955"/>
        <v>0</v>
      </c>
      <c r="KE159" s="58"/>
      <c r="KF159" s="58"/>
      <c r="KG159" s="61"/>
      <c r="KH159" s="61"/>
    </row>
    <row r="160" spans="1:296" s="4" customFormat="1" x14ac:dyDescent="0.2">
      <c r="A160" s="126">
        <v>1</v>
      </c>
      <c r="B160" s="126"/>
      <c r="C160" s="84"/>
      <c r="D160" s="215"/>
      <c r="E160" s="73"/>
      <c r="F160" s="73"/>
      <c r="G160" s="77"/>
      <c r="H160" s="115"/>
      <c r="I160" s="115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>
        <f t="shared" si="2872"/>
        <v>0</v>
      </c>
      <c r="U160" s="57">
        <f t="shared" si="2873"/>
        <v>0</v>
      </c>
      <c r="V160" s="57">
        <f t="shared" si="2874"/>
        <v>0</v>
      </c>
      <c r="W160" s="243">
        <f t="shared" si="2875"/>
        <v>0</v>
      </c>
      <c r="X160" s="243">
        <f t="shared" si="2876"/>
        <v>0</v>
      </c>
      <c r="Y160" s="238"/>
      <c r="Z160" s="238"/>
      <c r="AA160" s="58"/>
      <c r="AB160" s="58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>
        <f t="shared" si="2803"/>
        <v>0</v>
      </c>
      <c r="AN160" s="57">
        <f t="shared" si="2804"/>
        <v>0</v>
      </c>
      <c r="AO160" s="57">
        <f t="shared" si="2805"/>
        <v>0</v>
      </c>
      <c r="AP160" s="243">
        <f t="shared" si="2806"/>
        <v>0</v>
      </c>
      <c r="AQ160" s="243">
        <f t="shared" si="2807"/>
        <v>0</v>
      </c>
      <c r="AR160" s="238"/>
      <c r="AS160" s="238"/>
      <c r="AT160" s="58"/>
      <c r="AU160" s="58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>
        <f t="shared" si="2808"/>
        <v>0</v>
      </c>
      <c r="BG160" s="57">
        <f t="shared" si="2809"/>
        <v>0</v>
      </c>
      <c r="BH160" s="57">
        <f t="shared" si="2810"/>
        <v>0</v>
      </c>
      <c r="BI160" s="243">
        <f t="shared" si="2811"/>
        <v>0</v>
      </c>
      <c r="BJ160" s="243">
        <f t="shared" si="2812"/>
        <v>0</v>
      </c>
      <c r="BK160" s="238"/>
      <c r="BL160" s="238"/>
      <c r="BM160" s="58"/>
      <c r="BN160" s="58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>
        <f t="shared" si="2813"/>
        <v>0</v>
      </c>
      <c r="BZ160" s="57">
        <f t="shared" si="2814"/>
        <v>0</v>
      </c>
      <c r="CA160" s="57">
        <f t="shared" si="2815"/>
        <v>0</v>
      </c>
      <c r="CB160" s="243">
        <f t="shared" si="2816"/>
        <v>0</v>
      </c>
      <c r="CC160" s="243">
        <f t="shared" si="2817"/>
        <v>0</v>
      </c>
      <c r="CD160" s="238"/>
      <c r="CE160" s="238"/>
      <c r="CF160" s="58"/>
      <c r="CG160" s="58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>
        <f t="shared" si="2818"/>
        <v>0</v>
      </c>
      <c r="CS160" s="57">
        <f t="shared" si="2819"/>
        <v>0</v>
      </c>
      <c r="CT160" s="57">
        <f t="shared" si="2820"/>
        <v>0</v>
      </c>
      <c r="CU160" s="243">
        <f t="shared" si="2821"/>
        <v>0</v>
      </c>
      <c r="CV160" s="243">
        <f t="shared" si="2822"/>
        <v>0</v>
      </c>
      <c r="CW160" s="238"/>
      <c r="CX160" s="238"/>
      <c r="CY160" s="58"/>
      <c r="CZ160" s="58"/>
      <c r="DA160" s="57"/>
      <c r="DB160" s="57"/>
      <c r="DC160" s="57"/>
      <c r="DD160" s="57"/>
      <c r="DE160" s="57"/>
      <c r="DF160" s="57"/>
      <c r="DG160" s="57"/>
      <c r="DH160" s="57"/>
      <c r="DI160" s="57"/>
      <c r="DJ160" s="57"/>
      <c r="DK160" s="57">
        <f t="shared" si="2823"/>
        <v>0</v>
      </c>
      <c r="DL160" s="57">
        <f t="shared" si="2824"/>
        <v>0</v>
      </c>
      <c r="DM160" s="57">
        <f t="shared" si="2825"/>
        <v>0</v>
      </c>
      <c r="DN160" s="243">
        <f t="shared" si="2826"/>
        <v>0</v>
      </c>
      <c r="DO160" s="243">
        <f t="shared" si="2827"/>
        <v>0</v>
      </c>
      <c r="DP160" s="238"/>
      <c r="DQ160" s="238"/>
      <c r="DR160" s="58"/>
      <c r="DS160" s="58"/>
      <c r="DT160" s="57"/>
      <c r="DU160" s="57"/>
      <c r="DV160" s="57"/>
      <c r="DW160" s="57"/>
      <c r="DX160" s="57"/>
      <c r="DY160" s="57"/>
      <c r="DZ160" s="57"/>
      <c r="EA160" s="57"/>
      <c r="EB160" s="57"/>
      <c r="EC160" s="57"/>
      <c r="ED160" s="57">
        <f t="shared" si="2828"/>
        <v>0</v>
      </c>
      <c r="EE160" s="57">
        <f t="shared" si="2829"/>
        <v>0</v>
      </c>
      <c r="EF160" s="57">
        <f t="shared" si="2830"/>
        <v>0</v>
      </c>
      <c r="EG160" s="243">
        <f t="shared" si="2831"/>
        <v>0</v>
      </c>
      <c r="EH160" s="243">
        <f t="shared" si="2832"/>
        <v>0</v>
      </c>
      <c r="EI160" s="238"/>
      <c r="EJ160" s="238"/>
      <c r="EK160" s="58"/>
      <c r="EL160" s="58"/>
      <c r="EM160" s="57"/>
      <c r="EN160" s="57"/>
      <c r="EO160" s="57"/>
      <c r="EP160" s="57"/>
      <c r="EQ160" s="57"/>
      <c r="ER160" s="57"/>
      <c r="ES160" s="57"/>
      <c r="ET160" s="57"/>
      <c r="EU160" s="57"/>
      <c r="EV160" s="57"/>
      <c r="EW160" s="57">
        <f t="shared" si="2833"/>
        <v>0</v>
      </c>
      <c r="EX160" s="57">
        <f t="shared" si="2834"/>
        <v>0</v>
      </c>
      <c r="EY160" s="57">
        <f t="shared" si="2835"/>
        <v>0</v>
      </c>
      <c r="EZ160" s="243">
        <f t="shared" si="2836"/>
        <v>0</v>
      </c>
      <c r="FA160" s="243">
        <f t="shared" si="2837"/>
        <v>0</v>
      </c>
      <c r="FB160" s="238"/>
      <c r="FC160" s="238"/>
      <c r="FD160" s="58"/>
      <c r="FE160" s="58"/>
      <c r="FF160" s="57"/>
      <c r="FG160" s="57"/>
      <c r="FH160" s="57"/>
      <c r="FI160" s="57"/>
      <c r="FJ160" s="57"/>
      <c r="FK160" s="57"/>
      <c r="FL160" s="57"/>
      <c r="FM160" s="57"/>
      <c r="FN160" s="57"/>
      <c r="FO160" s="57"/>
      <c r="FP160" s="57">
        <f t="shared" si="2838"/>
        <v>0</v>
      </c>
      <c r="FQ160" s="57">
        <f t="shared" si="2839"/>
        <v>0</v>
      </c>
      <c r="FR160" s="57">
        <f t="shared" si="2840"/>
        <v>0</v>
      </c>
      <c r="FS160" s="243">
        <f t="shared" si="2841"/>
        <v>0</v>
      </c>
      <c r="FT160" s="243">
        <f t="shared" si="2842"/>
        <v>0</v>
      </c>
      <c r="FU160" s="238"/>
      <c r="FV160" s="238"/>
      <c r="FW160" s="58"/>
      <c r="FX160" s="58"/>
      <c r="FY160" s="57"/>
      <c r="FZ160" s="57"/>
      <c r="GA160" s="57"/>
      <c r="GB160" s="57"/>
      <c r="GC160" s="57"/>
      <c r="GD160" s="57"/>
      <c r="GE160" s="57"/>
      <c r="GF160" s="57"/>
      <c r="GG160" s="57"/>
      <c r="GH160" s="57"/>
      <c r="GI160" s="57">
        <f t="shared" si="2843"/>
        <v>0</v>
      </c>
      <c r="GJ160" s="57">
        <f t="shared" si="2844"/>
        <v>0</v>
      </c>
      <c r="GK160" s="57">
        <f t="shared" si="2845"/>
        <v>0</v>
      </c>
      <c r="GL160" s="243">
        <f t="shared" si="2846"/>
        <v>0</v>
      </c>
      <c r="GM160" s="243">
        <f t="shared" si="2847"/>
        <v>0</v>
      </c>
      <c r="GN160" s="238"/>
      <c r="GO160" s="238"/>
      <c r="GP160" s="58"/>
      <c r="GQ160" s="58"/>
      <c r="GR160" s="57"/>
      <c r="GS160" s="57"/>
      <c r="GT160" s="57"/>
      <c r="GU160" s="57"/>
      <c r="GV160" s="57"/>
      <c r="GW160" s="57"/>
      <c r="GX160" s="57"/>
      <c r="GY160" s="57"/>
      <c r="GZ160" s="57"/>
      <c r="HA160" s="57"/>
      <c r="HB160" s="57">
        <f t="shared" si="2848"/>
        <v>0</v>
      </c>
      <c r="HC160" s="57">
        <f t="shared" si="2849"/>
        <v>0</v>
      </c>
      <c r="HD160" s="57">
        <f t="shared" si="2850"/>
        <v>0</v>
      </c>
      <c r="HE160" s="243">
        <f t="shared" si="2851"/>
        <v>0</v>
      </c>
      <c r="HF160" s="243">
        <f t="shared" si="2852"/>
        <v>0</v>
      </c>
      <c r="HG160" s="238"/>
      <c r="HH160" s="238"/>
      <c r="HI160" s="58"/>
      <c r="HJ160" s="58"/>
      <c r="HK160" s="57"/>
      <c r="HL160" s="57"/>
      <c r="HM160" s="57"/>
      <c r="HN160" s="57"/>
      <c r="HO160" s="57"/>
      <c r="HP160" s="57"/>
      <c r="HQ160" s="57"/>
      <c r="HR160" s="57"/>
      <c r="HS160" s="57"/>
      <c r="HT160" s="57"/>
      <c r="HU160" s="57">
        <f t="shared" si="2853"/>
        <v>0</v>
      </c>
      <c r="HV160" s="57">
        <f t="shared" si="2854"/>
        <v>0</v>
      </c>
      <c r="HW160" s="57">
        <f t="shared" si="2855"/>
        <v>0</v>
      </c>
      <c r="HX160" s="243">
        <f t="shared" si="2856"/>
        <v>0</v>
      </c>
      <c r="HY160" s="243">
        <f t="shared" si="2857"/>
        <v>0</v>
      </c>
      <c r="HZ160" s="238"/>
      <c r="IA160" s="238"/>
      <c r="IB160" s="58"/>
      <c r="IC160" s="58"/>
      <c r="ID160" s="58"/>
      <c r="IE160" s="58"/>
      <c r="IF160" s="57"/>
      <c r="IG160" s="57"/>
      <c r="IH160" s="57"/>
      <c r="II160" s="57"/>
      <c r="IJ160" s="57"/>
      <c r="IK160" s="57"/>
      <c r="IL160" s="57"/>
      <c r="IM160" s="57"/>
      <c r="IN160" s="57">
        <f t="shared" si="2858"/>
        <v>0</v>
      </c>
      <c r="IO160" s="57">
        <f t="shared" si="2859"/>
        <v>0</v>
      </c>
      <c r="IP160" s="57">
        <f t="shared" si="2860"/>
        <v>0</v>
      </c>
      <c r="IQ160" s="243">
        <f t="shared" si="2861"/>
        <v>0</v>
      </c>
      <c r="IR160" s="243">
        <f t="shared" si="2862"/>
        <v>0</v>
      </c>
      <c r="IS160" s="238"/>
      <c r="IT160" s="238"/>
      <c r="IU160" s="58"/>
      <c r="IV160" s="58"/>
      <c r="IW160" s="58"/>
      <c r="IX160" s="58"/>
      <c r="IY160" s="57"/>
      <c r="IZ160" s="57"/>
      <c r="JA160" s="57"/>
      <c r="JB160" s="57"/>
      <c r="JC160" s="57"/>
      <c r="JD160" s="57"/>
      <c r="JE160" s="57"/>
      <c r="JF160" s="57"/>
      <c r="JG160" s="57">
        <f t="shared" si="2863"/>
        <v>0</v>
      </c>
      <c r="JH160" s="57">
        <f t="shared" si="2864"/>
        <v>0</v>
      </c>
      <c r="JI160" s="57">
        <f t="shared" si="2865"/>
        <v>0</v>
      </c>
      <c r="JJ160" s="243">
        <f t="shared" si="2866"/>
        <v>0</v>
      </c>
      <c r="JK160" s="243">
        <f t="shared" si="2867"/>
        <v>0</v>
      </c>
      <c r="JL160" s="238"/>
      <c r="JM160" s="238"/>
      <c r="JN160" s="58"/>
      <c r="JO160" s="58"/>
      <c r="JP160" s="59"/>
      <c r="JQ160" s="60"/>
      <c r="JR160" s="59"/>
      <c r="JS160" s="59"/>
      <c r="JT160" s="519">
        <f t="shared" si="2945"/>
        <v>0</v>
      </c>
      <c r="JU160" s="519">
        <f t="shared" si="2946"/>
        <v>0</v>
      </c>
      <c r="JV160" s="519">
        <f t="shared" si="2947"/>
        <v>0</v>
      </c>
      <c r="JW160" s="519">
        <f t="shared" si="2948"/>
        <v>0</v>
      </c>
      <c r="JX160" s="519">
        <f t="shared" si="2949"/>
        <v>0</v>
      </c>
      <c r="JY160" s="519">
        <f t="shared" si="2950"/>
        <v>0</v>
      </c>
      <c r="JZ160" s="57">
        <f t="shared" si="2953"/>
        <v>0</v>
      </c>
      <c r="KA160" s="57">
        <f t="shared" si="2951"/>
        <v>0</v>
      </c>
      <c r="KB160" s="57">
        <f t="shared" si="2952"/>
        <v>0</v>
      </c>
      <c r="KC160" s="243">
        <f t="shared" si="2954"/>
        <v>0</v>
      </c>
      <c r="KD160" s="243">
        <f t="shared" si="2955"/>
        <v>0</v>
      </c>
      <c r="KE160" s="58"/>
      <c r="KF160" s="58"/>
      <c r="KG160" s="61"/>
      <c r="KH160" s="61"/>
    </row>
    <row r="161" spans="1:294" s="4" customFormat="1" x14ac:dyDescent="0.2">
      <c r="A161" s="126">
        <v>1</v>
      </c>
      <c r="B161" s="126"/>
      <c r="C161" s="84"/>
      <c r="D161" s="215"/>
      <c r="E161" s="73"/>
      <c r="F161" s="73"/>
      <c r="G161" s="77"/>
      <c r="H161" s="115"/>
      <c r="I161" s="115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>
        <f t="shared" si="2872"/>
        <v>0</v>
      </c>
      <c r="U161" s="57">
        <f t="shared" si="2873"/>
        <v>0</v>
      </c>
      <c r="V161" s="57">
        <f t="shared" si="2874"/>
        <v>0</v>
      </c>
      <c r="W161" s="243">
        <f t="shared" si="2875"/>
        <v>0</v>
      </c>
      <c r="X161" s="243">
        <f t="shared" si="2876"/>
        <v>0</v>
      </c>
      <c r="Y161" s="238"/>
      <c r="Z161" s="238"/>
      <c r="AA161" s="58"/>
      <c r="AB161" s="58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>
        <f t="shared" si="2803"/>
        <v>0</v>
      </c>
      <c r="AN161" s="57">
        <f t="shared" si="2804"/>
        <v>0</v>
      </c>
      <c r="AO161" s="57">
        <f t="shared" si="2805"/>
        <v>0</v>
      </c>
      <c r="AP161" s="243">
        <f t="shared" si="2806"/>
        <v>0</v>
      </c>
      <c r="AQ161" s="243">
        <f t="shared" si="2807"/>
        <v>0</v>
      </c>
      <c r="AR161" s="238"/>
      <c r="AS161" s="238"/>
      <c r="AT161" s="58"/>
      <c r="AU161" s="58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>
        <f t="shared" si="2808"/>
        <v>0</v>
      </c>
      <c r="BG161" s="57">
        <f t="shared" si="2809"/>
        <v>0</v>
      </c>
      <c r="BH161" s="57">
        <f t="shared" si="2810"/>
        <v>0</v>
      </c>
      <c r="BI161" s="243">
        <f t="shared" si="2811"/>
        <v>0</v>
      </c>
      <c r="BJ161" s="243">
        <f t="shared" si="2812"/>
        <v>0</v>
      </c>
      <c r="BK161" s="238"/>
      <c r="BL161" s="238"/>
      <c r="BM161" s="58"/>
      <c r="BN161" s="58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>
        <f t="shared" si="2813"/>
        <v>0</v>
      </c>
      <c r="BZ161" s="57">
        <f t="shared" si="2814"/>
        <v>0</v>
      </c>
      <c r="CA161" s="57">
        <f t="shared" si="2815"/>
        <v>0</v>
      </c>
      <c r="CB161" s="243">
        <f t="shared" si="2816"/>
        <v>0</v>
      </c>
      <c r="CC161" s="243">
        <f t="shared" si="2817"/>
        <v>0</v>
      </c>
      <c r="CD161" s="238"/>
      <c r="CE161" s="238"/>
      <c r="CF161" s="58"/>
      <c r="CG161" s="58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>
        <f t="shared" si="2818"/>
        <v>0</v>
      </c>
      <c r="CS161" s="57">
        <f t="shared" si="2819"/>
        <v>0</v>
      </c>
      <c r="CT161" s="57">
        <f t="shared" si="2820"/>
        <v>0</v>
      </c>
      <c r="CU161" s="243">
        <f t="shared" si="2821"/>
        <v>0</v>
      </c>
      <c r="CV161" s="243">
        <f t="shared" si="2822"/>
        <v>0</v>
      </c>
      <c r="CW161" s="238"/>
      <c r="CX161" s="238"/>
      <c r="CY161" s="58"/>
      <c r="CZ161" s="58"/>
      <c r="DA161" s="57"/>
      <c r="DB161" s="57"/>
      <c r="DC161" s="57"/>
      <c r="DD161" s="57"/>
      <c r="DE161" s="57"/>
      <c r="DF161" s="57"/>
      <c r="DG161" s="57"/>
      <c r="DH161" s="57"/>
      <c r="DI161" s="57"/>
      <c r="DJ161" s="57"/>
      <c r="DK161" s="57">
        <f t="shared" si="2823"/>
        <v>0</v>
      </c>
      <c r="DL161" s="57">
        <f t="shared" si="2824"/>
        <v>0</v>
      </c>
      <c r="DM161" s="57">
        <f t="shared" si="2825"/>
        <v>0</v>
      </c>
      <c r="DN161" s="243">
        <f t="shared" si="2826"/>
        <v>0</v>
      </c>
      <c r="DO161" s="243">
        <f t="shared" si="2827"/>
        <v>0</v>
      </c>
      <c r="DP161" s="238"/>
      <c r="DQ161" s="238"/>
      <c r="DR161" s="58"/>
      <c r="DS161" s="58"/>
      <c r="DT161" s="57"/>
      <c r="DU161" s="57"/>
      <c r="DV161" s="57"/>
      <c r="DW161" s="57"/>
      <c r="DX161" s="57"/>
      <c r="DY161" s="57"/>
      <c r="DZ161" s="57"/>
      <c r="EA161" s="57"/>
      <c r="EB161" s="57"/>
      <c r="EC161" s="57"/>
      <c r="ED161" s="57">
        <f t="shared" si="2828"/>
        <v>0</v>
      </c>
      <c r="EE161" s="57">
        <f t="shared" si="2829"/>
        <v>0</v>
      </c>
      <c r="EF161" s="57">
        <f t="shared" si="2830"/>
        <v>0</v>
      </c>
      <c r="EG161" s="243">
        <f t="shared" si="2831"/>
        <v>0</v>
      </c>
      <c r="EH161" s="243">
        <f t="shared" si="2832"/>
        <v>0</v>
      </c>
      <c r="EI161" s="238"/>
      <c r="EJ161" s="238"/>
      <c r="EK161" s="58"/>
      <c r="EL161" s="58"/>
      <c r="EM161" s="57"/>
      <c r="EN161" s="57"/>
      <c r="EO161" s="57"/>
      <c r="EP161" s="57"/>
      <c r="EQ161" s="57"/>
      <c r="ER161" s="57"/>
      <c r="ES161" s="57"/>
      <c r="ET161" s="57"/>
      <c r="EU161" s="57"/>
      <c r="EV161" s="57"/>
      <c r="EW161" s="57">
        <f t="shared" si="2833"/>
        <v>0</v>
      </c>
      <c r="EX161" s="57">
        <f t="shared" si="2834"/>
        <v>0</v>
      </c>
      <c r="EY161" s="57">
        <f t="shared" si="2835"/>
        <v>0</v>
      </c>
      <c r="EZ161" s="243">
        <f t="shared" si="2836"/>
        <v>0</v>
      </c>
      <c r="FA161" s="243">
        <f t="shared" si="2837"/>
        <v>0</v>
      </c>
      <c r="FB161" s="238"/>
      <c r="FC161" s="238"/>
      <c r="FD161" s="58"/>
      <c r="FE161" s="58"/>
      <c r="FF161" s="57"/>
      <c r="FG161" s="57"/>
      <c r="FH161" s="57"/>
      <c r="FI161" s="57"/>
      <c r="FJ161" s="57"/>
      <c r="FK161" s="57"/>
      <c r="FL161" s="57"/>
      <c r="FM161" s="57"/>
      <c r="FN161" s="57"/>
      <c r="FO161" s="57"/>
      <c r="FP161" s="57">
        <f t="shared" si="2838"/>
        <v>0</v>
      </c>
      <c r="FQ161" s="57">
        <f t="shared" si="2839"/>
        <v>0</v>
      </c>
      <c r="FR161" s="57">
        <f t="shared" si="2840"/>
        <v>0</v>
      </c>
      <c r="FS161" s="243">
        <f t="shared" si="2841"/>
        <v>0</v>
      </c>
      <c r="FT161" s="243">
        <f t="shared" si="2842"/>
        <v>0</v>
      </c>
      <c r="FU161" s="238"/>
      <c r="FV161" s="238"/>
      <c r="FW161" s="58"/>
      <c r="FX161" s="58"/>
      <c r="FY161" s="57"/>
      <c r="FZ161" s="57"/>
      <c r="GA161" s="57"/>
      <c r="GB161" s="57"/>
      <c r="GC161" s="57"/>
      <c r="GD161" s="57"/>
      <c r="GE161" s="57"/>
      <c r="GF161" s="57"/>
      <c r="GG161" s="57"/>
      <c r="GH161" s="57"/>
      <c r="GI161" s="57">
        <f t="shared" si="2843"/>
        <v>0</v>
      </c>
      <c r="GJ161" s="57">
        <f t="shared" si="2844"/>
        <v>0</v>
      </c>
      <c r="GK161" s="57">
        <f t="shared" si="2845"/>
        <v>0</v>
      </c>
      <c r="GL161" s="243">
        <f t="shared" si="2846"/>
        <v>0</v>
      </c>
      <c r="GM161" s="243">
        <f t="shared" si="2847"/>
        <v>0</v>
      </c>
      <c r="GN161" s="238"/>
      <c r="GO161" s="238"/>
      <c r="GP161" s="58"/>
      <c r="GQ161" s="58"/>
      <c r="GR161" s="57"/>
      <c r="GS161" s="57"/>
      <c r="GT161" s="57"/>
      <c r="GU161" s="57"/>
      <c r="GV161" s="57"/>
      <c r="GW161" s="57"/>
      <c r="GX161" s="57"/>
      <c r="GY161" s="57"/>
      <c r="GZ161" s="57"/>
      <c r="HA161" s="57"/>
      <c r="HB161" s="57">
        <f t="shared" si="2848"/>
        <v>0</v>
      </c>
      <c r="HC161" s="57">
        <f t="shared" si="2849"/>
        <v>0</v>
      </c>
      <c r="HD161" s="57">
        <f t="shared" si="2850"/>
        <v>0</v>
      </c>
      <c r="HE161" s="243">
        <f t="shared" si="2851"/>
        <v>0</v>
      </c>
      <c r="HF161" s="243">
        <f t="shared" si="2852"/>
        <v>0</v>
      </c>
      <c r="HG161" s="238"/>
      <c r="HH161" s="238"/>
      <c r="HI161" s="58"/>
      <c r="HJ161" s="58"/>
      <c r="HK161" s="57"/>
      <c r="HL161" s="57"/>
      <c r="HM161" s="57"/>
      <c r="HN161" s="57"/>
      <c r="HO161" s="57"/>
      <c r="HP161" s="57"/>
      <c r="HQ161" s="57"/>
      <c r="HR161" s="57"/>
      <c r="HS161" s="57"/>
      <c r="HT161" s="57"/>
      <c r="HU161" s="57">
        <f t="shared" si="2853"/>
        <v>0</v>
      </c>
      <c r="HV161" s="57">
        <f t="shared" si="2854"/>
        <v>0</v>
      </c>
      <c r="HW161" s="57">
        <f t="shared" si="2855"/>
        <v>0</v>
      </c>
      <c r="HX161" s="243">
        <f t="shared" si="2856"/>
        <v>0</v>
      </c>
      <c r="HY161" s="243">
        <f t="shared" si="2857"/>
        <v>0</v>
      </c>
      <c r="HZ161" s="238"/>
      <c r="IA161" s="238"/>
      <c r="IB161" s="58"/>
      <c r="IC161" s="58"/>
      <c r="ID161" s="58"/>
      <c r="IE161" s="58"/>
      <c r="IF161" s="57"/>
      <c r="IG161" s="57"/>
      <c r="IH161" s="57"/>
      <c r="II161" s="57"/>
      <c r="IJ161" s="57"/>
      <c r="IK161" s="57"/>
      <c r="IL161" s="57"/>
      <c r="IM161" s="57"/>
      <c r="IN161" s="57">
        <f t="shared" si="2858"/>
        <v>0</v>
      </c>
      <c r="IO161" s="57">
        <f t="shared" si="2859"/>
        <v>0</v>
      </c>
      <c r="IP161" s="57">
        <f t="shared" si="2860"/>
        <v>0</v>
      </c>
      <c r="IQ161" s="243">
        <f t="shared" si="2861"/>
        <v>0</v>
      </c>
      <c r="IR161" s="243">
        <f t="shared" si="2862"/>
        <v>0</v>
      </c>
      <c r="IS161" s="238"/>
      <c r="IT161" s="238"/>
      <c r="IU161" s="58"/>
      <c r="IV161" s="58"/>
      <c r="IW161" s="58"/>
      <c r="IX161" s="58"/>
      <c r="IY161" s="57"/>
      <c r="IZ161" s="57"/>
      <c r="JA161" s="57"/>
      <c r="JB161" s="57"/>
      <c r="JC161" s="57"/>
      <c r="JD161" s="57"/>
      <c r="JE161" s="57"/>
      <c r="JF161" s="57"/>
      <c r="JG161" s="57">
        <f t="shared" si="2863"/>
        <v>0</v>
      </c>
      <c r="JH161" s="57">
        <f t="shared" si="2864"/>
        <v>0</v>
      </c>
      <c r="JI161" s="57">
        <f t="shared" si="2865"/>
        <v>0</v>
      </c>
      <c r="JJ161" s="243">
        <f t="shared" si="2866"/>
        <v>0</v>
      </c>
      <c r="JK161" s="243">
        <f t="shared" si="2867"/>
        <v>0</v>
      </c>
      <c r="JL161" s="238"/>
      <c r="JM161" s="238"/>
      <c r="JN161" s="58"/>
      <c r="JO161" s="58"/>
      <c r="JP161" s="59"/>
      <c r="JQ161" s="60"/>
      <c r="JR161" s="59"/>
      <c r="JS161" s="59"/>
      <c r="JT161" s="519">
        <f t="shared" si="2945"/>
        <v>0</v>
      </c>
      <c r="JU161" s="519">
        <f t="shared" si="2946"/>
        <v>0</v>
      </c>
      <c r="JV161" s="519">
        <f t="shared" si="2947"/>
        <v>0</v>
      </c>
      <c r="JW161" s="519">
        <f t="shared" si="2948"/>
        <v>0</v>
      </c>
      <c r="JX161" s="519">
        <f t="shared" si="2949"/>
        <v>0</v>
      </c>
      <c r="JY161" s="519">
        <f t="shared" si="2950"/>
        <v>0</v>
      </c>
      <c r="JZ161" s="57">
        <f t="shared" si="2953"/>
        <v>0</v>
      </c>
      <c r="KA161" s="57">
        <f t="shared" si="2951"/>
        <v>0</v>
      </c>
      <c r="KB161" s="57">
        <f t="shared" si="2952"/>
        <v>0</v>
      </c>
      <c r="KC161" s="243">
        <f t="shared" si="2954"/>
        <v>0</v>
      </c>
      <c r="KD161" s="243">
        <f t="shared" si="2955"/>
        <v>0</v>
      </c>
      <c r="KE161" s="58"/>
      <c r="KF161" s="58"/>
      <c r="KG161" s="61"/>
      <c r="KH161" s="61"/>
    </row>
    <row r="162" spans="1:294" s="4" customFormat="1" x14ac:dyDescent="0.2">
      <c r="A162" s="126">
        <v>1</v>
      </c>
      <c r="B162" s="126"/>
      <c r="C162" s="40"/>
      <c r="D162" s="336"/>
      <c r="E162" s="73"/>
      <c r="F162" s="73"/>
      <c r="G162" s="77"/>
      <c r="H162" s="115"/>
      <c r="I162" s="115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>
        <f t="shared" si="2872"/>
        <v>0</v>
      </c>
      <c r="U162" s="57">
        <f t="shared" si="2873"/>
        <v>0</v>
      </c>
      <c r="V162" s="57">
        <f t="shared" si="2874"/>
        <v>0</v>
      </c>
      <c r="W162" s="243">
        <f t="shared" si="2875"/>
        <v>0</v>
      </c>
      <c r="X162" s="243">
        <f t="shared" si="2876"/>
        <v>0</v>
      </c>
      <c r="Y162" s="238"/>
      <c r="Z162" s="238"/>
      <c r="AA162" s="58"/>
      <c r="AB162" s="58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>
        <f t="shared" si="2803"/>
        <v>0</v>
      </c>
      <c r="AN162" s="57">
        <f t="shared" si="2804"/>
        <v>0</v>
      </c>
      <c r="AO162" s="57">
        <f t="shared" si="2805"/>
        <v>0</v>
      </c>
      <c r="AP162" s="243">
        <f t="shared" si="2806"/>
        <v>0</v>
      </c>
      <c r="AQ162" s="243">
        <f t="shared" si="2807"/>
        <v>0</v>
      </c>
      <c r="AR162" s="238"/>
      <c r="AS162" s="238"/>
      <c r="AT162" s="58"/>
      <c r="AU162" s="58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>
        <f t="shared" si="2808"/>
        <v>0</v>
      </c>
      <c r="BG162" s="57">
        <f t="shared" si="2809"/>
        <v>0</v>
      </c>
      <c r="BH162" s="57">
        <f t="shared" si="2810"/>
        <v>0</v>
      </c>
      <c r="BI162" s="243">
        <f t="shared" si="2811"/>
        <v>0</v>
      </c>
      <c r="BJ162" s="243">
        <f t="shared" si="2812"/>
        <v>0</v>
      </c>
      <c r="BK162" s="238"/>
      <c r="BL162" s="238"/>
      <c r="BM162" s="58"/>
      <c r="BN162" s="58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>
        <f t="shared" si="2813"/>
        <v>0</v>
      </c>
      <c r="BZ162" s="57">
        <f t="shared" si="2814"/>
        <v>0</v>
      </c>
      <c r="CA162" s="57">
        <f t="shared" si="2815"/>
        <v>0</v>
      </c>
      <c r="CB162" s="243">
        <f t="shared" si="2816"/>
        <v>0</v>
      </c>
      <c r="CC162" s="243">
        <f t="shared" si="2817"/>
        <v>0</v>
      </c>
      <c r="CD162" s="238"/>
      <c r="CE162" s="238"/>
      <c r="CF162" s="58"/>
      <c r="CG162" s="58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>
        <f t="shared" si="2818"/>
        <v>0</v>
      </c>
      <c r="CS162" s="57">
        <f t="shared" si="2819"/>
        <v>0</v>
      </c>
      <c r="CT162" s="57">
        <f t="shared" si="2820"/>
        <v>0</v>
      </c>
      <c r="CU162" s="243">
        <f t="shared" si="2821"/>
        <v>0</v>
      </c>
      <c r="CV162" s="243">
        <f t="shared" si="2822"/>
        <v>0</v>
      </c>
      <c r="CW162" s="238"/>
      <c r="CX162" s="238"/>
      <c r="CY162" s="58"/>
      <c r="CZ162" s="58"/>
      <c r="DA162" s="57"/>
      <c r="DB162" s="57"/>
      <c r="DC162" s="57"/>
      <c r="DD162" s="57"/>
      <c r="DE162" s="57"/>
      <c r="DF162" s="57"/>
      <c r="DG162" s="57"/>
      <c r="DH162" s="57"/>
      <c r="DI162" s="57"/>
      <c r="DJ162" s="57"/>
      <c r="DK162" s="57">
        <f t="shared" si="2823"/>
        <v>0</v>
      </c>
      <c r="DL162" s="57">
        <f t="shared" si="2824"/>
        <v>0</v>
      </c>
      <c r="DM162" s="57">
        <f t="shared" si="2825"/>
        <v>0</v>
      </c>
      <c r="DN162" s="243">
        <f t="shared" si="2826"/>
        <v>0</v>
      </c>
      <c r="DO162" s="243">
        <f t="shared" si="2827"/>
        <v>0</v>
      </c>
      <c r="DP162" s="238"/>
      <c r="DQ162" s="238"/>
      <c r="DR162" s="58"/>
      <c r="DS162" s="58"/>
      <c r="DT162" s="57"/>
      <c r="DU162" s="57"/>
      <c r="DV162" s="57"/>
      <c r="DW162" s="57"/>
      <c r="DX162" s="57"/>
      <c r="DY162" s="57"/>
      <c r="DZ162" s="57"/>
      <c r="EA162" s="57"/>
      <c r="EB162" s="57"/>
      <c r="EC162" s="57"/>
      <c r="ED162" s="57">
        <f t="shared" si="2828"/>
        <v>0</v>
      </c>
      <c r="EE162" s="57">
        <f t="shared" si="2829"/>
        <v>0</v>
      </c>
      <c r="EF162" s="57">
        <f t="shared" si="2830"/>
        <v>0</v>
      </c>
      <c r="EG162" s="243">
        <f t="shared" si="2831"/>
        <v>0</v>
      </c>
      <c r="EH162" s="243">
        <f t="shared" si="2832"/>
        <v>0</v>
      </c>
      <c r="EI162" s="238"/>
      <c r="EJ162" s="238"/>
      <c r="EK162" s="58"/>
      <c r="EL162" s="58"/>
      <c r="EM162" s="57"/>
      <c r="EN162" s="57"/>
      <c r="EO162" s="57"/>
      <c r="EP162" s="57"/>
      <c r="EQ162" s="57"/>
      <c r="ER162" s="57"/>
      <c r="ES162" s="57"/>
      <c r="ET162" s="57"/>
      <c r="EU162" s="57"/>
      <c r="EV162" s="57"/>
      <c r="EW162" s="57">
        <f t="shared" si="2833"/>
        <v>0</v>
      </c>
      <c r="EX162" s="57">
        <f t="shared" si="2834"/>
        <v>0</v>
      </c>
      <c r="EY162" s="57">
        <f t="shared" si="2835"/>
        <v>0</v>
      </c>
      <c r="EZ162" s="243">
        <f t="shared" si="2836"/>
        <v>0</v>
      </c>
      <c r="FA162" s="243">
        <f t="shared" si="2837"/>
        <v>0</v>
      </c>
      <c r="FB162" s="238"/>
      <c r="FC162" s="238"/>
      <c r="FD162" s="58"/>
      <c r="FE162" s="58"/>
      <c r="FF162" s="57"/>
      <c r="FG162" s="57"/>
      <c r="FH162" s="57"/>
      <c r="FI162" s="57"/>
      <c r="FJ162" s="57"/>
      <c r="FK162" s="57"/>
      <c r="FL162" s="57"/>
      <c r="FM162" s="57"/>
      <c r="FN162" s="57"/>
      <c r="FO162" s="57"/>
      <c r="FP162" s="57">
        <f t="shared" si="2838"/>
        <v>0</v>
      </c>
      <c r="FQ162" s="57">
        <f t="shared" si="2839"/>
        <v>0</v>
      </c>
      <c r="FR162" s="57">
        <f t="shared" si="2840"/>
        <v>0</v>
      </c>
      <c r="FS162" s="243">
        <f t="shared" si="2841"/>
        <v>0</v>
      </c>
      <c r="FT162" s="243">
        <f t="shared" si="2842"/>
        <v>0</v>
      </c>
      <c r="FU162" s="238"/>
      <c r="FV162" s="238"/>
      <c r="FW162" s="58"/>
      <c r="FX162" s="58"/>
      <c r="FY162" s="57"/>
      <c r="FZ162" s="57"/>
      <c r="GA162" s="57"/>
      <c r="GB162" s="57"/>
      <c r="GC162" s="57"/>
      <c r="GD162" s="57"/>
      <c r="GE162" s="57"/>
      <c r="GF162" s="57"/>
      <c r="GG162" s="57"/>
      <c r="GH162" s="57"/>
      <c r="GI162" s="57">
        <f t="shared" si="2843"/>
        <v>0</v>
      </c>
      <c r="GJ162" s="57">
        <f t="shared" si="2844"/>
        <v>0</v>
      </c>
      <c r="GK162" s="57">
        <f t="shared" si="2845"/>
        <v>0</v>
      </c>
      <c r="GL162" s="243">
        <f t="shared" si="2846"/>
        <v>0</v>
      </c>
      <c r="GM162" s="243">
        <f t="shared" si="2847"/>
        <v>0</v>
      </c>
      <c r="GN162" s="238"/>
      <c r="GO162" s="238"/>
      <c r="GP162" s="58"/>
      <c r="GQ162" s="58"/>
      <c r="GR162" s="57"/>
      <c r="GS162" s="57"/>
      <c r="GT162" s="57"/>
      <c r="GU162" s="57"/>
      <c r="GV162" s="57"/>
      <c r="GW162" s="57"/>
      <c r="GX162" s="57"/>
      <c r="GY162" s="57"/>
      <c r="GZ162" s="57"/>
      <c r="HA162" s="57"/>
      <c r="HB162" s="57">
        <f t="shared" si="2848"/>
        <v>0</v>
      </c>
      <c r="HC162" s="57">
        <f t="shared" si="2849"/>
        <v>0</v>
      </c>
      <c r="HD162" s="57">
        <f t="shared" si="2850"/>
        <v>0</v>
      </c>
      <c r="HE162" s="243">
        <f t="shared" si="2851"/>
        <v>0</v>
      </c>
      <c r="HF162" s="243">
        <f t="shared" si="2852"/>
        <v>0</v>
      </c>
      <c r="HG162" s="238"/>
      <c r="HH162" s="238"/>
      <c r="HI162" s="58"/>
      <c r="HJ162" s="58"/>
      <c r="HK162" s="57"/>
      <c r="HL162" s="57"/>
      <c r="HM162" s="57"/>
      <c r="HN162" s="57"/>
      <c r="HO162" s="57"/>
      <c r="HP162" s="57"/>
      <c r="HQ162" s="57"/>
      <c r="HR162" s="57"/>
      <c r="HS162" s="57"/>
      <c r="HT162" s="57"/>
      <c r="HU162" s="57">
        <f t="shared" si="2853"/>
        <v>0</v>
      </c>
      <c r="HV162" s="57">
        <f t="shared" si="2854"/>
        <v>0</v>
      </c>
      <c r="HW162" s="57">
        <f t="shared" si="2855"/>
        <v>0</v>
      </c>
      <c r="HX162" s="243">
        <f t="shared" si="2856"/>
        <v>0</v>
      </c>
      <c r="HY162" s="243">
        <f t="shared" si="2857"/>
        <v>0</v>
      </c>
      <c r="HZ162" s="238"/>
      <c r="IA162" s="238"/>
      <c r="IB162" s="58"/>
      <c r="IC162" s="58"/>
      <c r="ID162" s="58"/>
      <c r="IE162" s="58"/>
      <c r="IF162" s="57"/>
      <c r="IG162" s="57"/>
      <c r="IH162" s="57"/>
      <c r="II162" s="57"/>
      <c r="IJ162" s="57"/>
      <c r="IK162" s="57"/>
      <c r="IL162" s="57"/>
      <c r="IM162" s="57"/>
      <c r="IN162" s="57">
        <f t="shared" si="2858"/>
        <v>0</v>
      </c>
      <c r="IO162" s="57">
        <f t="shared" si="2859"/>
        <v>0</v>
      </c>
      <c r="IP162" s="57">
        <f t="shared" si="2860"/>
        <v>0</v>
      </c>
      <c r="IQ162" s="243">
        <f t="shared" si="2861"/>
        <v>0</v>
      </c>
      <c r="IR162" s="243">
        <f t="shared" si="2862"/>
        <v>0</v>
      </c>
      <c r="IS162" s="238"/>
      <c r="IT162" s="238"/>
      <c r="IU162" s="58"/>
      <c r="IV162" s="58"/>
      <c r="IW162" s="58"/>
      <c r="IX162" s="58"/>
      <c r="IY162" s="57"/>
      <c r="IZ162" s="57"/>
      <c r="JA162" s="57"/>
      <c r="JB162" s="57"/>
      <c r="JC162" s="57"/>
      <c r="JD162" s="57"/>
      <c r="JE162" s="57"/>
      <c r="JF162" s="57"/>
      <c r="JG162" s="57">
        <f t="shared" si="2863"/>
        <v>0</v>
      </c>
      <c r="JH162" s="57">
        <f t="shared" si="2864"/>
        <v>0</v>
      </c>
      <c r="JI162" s="57">
        <f t="shared" si="2865"/>
        <v>0</v>
      </c>
      <c r="JJ162" s="243">
        <f t="shared" si="2866"/>
        <v>0</v>
      </c>
      <c r="JK162" s="243">
        <f t="shared" si="2867"/>
        <v>0</v>
      </c>
      <c r="JL162" s="238"/>
      <c r="JM162" s="238"/>
      <c r="JN162" s="58"/>
      <c r="JO162" s="58"/>
      <c r="JP162" s="59"/>
      <c r="JQ162" s="60"/>
      <c r="JR162" s="59"/>
      <c r="JS162" s="59"/>
      <c r="JT162" s="519">
        <f t="shared" si="2945"/>
        <v>0</v>
      </c>
      <c r="JU162" s="519">
        <f t="shared" si="2946"/>
        <v>0</v>
      </c>
      <c r="JV162" s="519">
        <f t="shared" si="2947"/>
        <v>0</v>
      </c>
      <c r="JW162" s="519">
        <f t="shared" si="2948"/>
        <v>0</v>
      </c>
      <c r="JX162" s="519">
        <f t="shared" si="2949"/>
        <v>0</v>
      </c>
      <c r="JY162" s="519">
        <f t="shared" si="2950"/>
        <v>0</v>
      </c>
      <c r="JZ162" s="57">
        <f t="shared" si="2953"/>
        <v>0</v>
      </c>
      <c r="KA162" s="57">
        <f t="shared" si="2951"/>
        <v>0</v>
      </c>
      <c r="KB162" s="57">
        <f t="shared" si="2952"/>
        <v>0</v>
      </c>
      <c r="KC162" s="243">
        <f t="shared" si="2954"/>
        <v>0</v>
      </c>
      <c r="KD162" s="243">
        <f t="shared" si="2955"/>
        <v>0</v>
      </c>
      <c r="KE162" s="58"/>
      <c r="KF162" s="58"/>
      <c r="KG162" s="61"/>
      <c r="KH162" s="61"/>
    </row>
    <row r="163" spans="1:294" s="4" customFormat="1" x14ac:dyDescent="0.2">
      <c r="A163" s="126">
        <v>1</v>
      </c>
      <c r="B163" s="126"/>
      <c r="C163" s="125"/>
      <c r="D163" s="330"/>
      <c r="E163" s="73"/>
      <c r="F163" s="73"/>
      <c r="G163" s="77"/>
      <c r="H163" s="115"/>
      <c r="I163" s="115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>
        <f t="shared" si="2872"/>
        <v>0</v>
      </c>
      <c r="U163" s="57">
        <f t="shared" si="2873"/>
        <v>0</v>
      </c>
      <c r="V163" s="57">
        <f t="shared" si="2874"/>
        <v>0</v>
      </c>
      <c r="W163" s="243">
        <f t="shared" si="2875"/>
        <v>0</v>
      </c>
      <c r="X163" s="243">
        <f t="shared" si="2876"/>
        <v>0</v>
      </c>
      <c r="Y163" s="238"/>
      <c r="Z163" s="238"/>
      <c r="AA163" s="58"/>
      <c r="AB163" s="58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>
        <f t="shared" si="2803"/>
        <v>0</v>
      </c>
      <c r="AN163" s="57">
        <f t="shared" si="2804"/>
        <v>0</v>
      </c>
      <c r="AO163" s="57">
        <f t="shared" si="2805"/>
        <v>0</v>
      </c>
      <c r="AP163" s="243">
        <f t="shared" si="2806"/>
        <v>0</v>
      </c>
      <c r="AQ163" s="243">
        <f t="shared" si="2807"/>
        <v>0</v>
      </c>
      <c r="AR163" s="238"/>
      <c r="AS163" s="238"/>
      <c r="AT163" s="58"/>
      <c r="AU163" s="58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>
        <f t="shared" si="2808"/>
        <v>0</v>
      </c>
      <c r="BG163" s="57">
        <f t="shared" si="2809"/>
        <v>0</v>
      </c>
      <c r="BH163" s="57">
        <f t="shared" si="2810"/>
        <v>0</v>
      </c>
      <c r="BI163" s="243">
        <f t="shared" si="2811"/>
        <v>0</v>
      </c>
      <c r="BJ163" s="243">
        <f t="shared" si="2812"/>
        <v>0</v>
      </c>
      <c r="BK163" s="238"/>
      <c r="BL163" s="238"/>
      <c r="BM163" s="58"/>
      <c r="BN163" s="58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>
        <f t="shared" si="2813"/>
        <v>0</v>
      </c>
      <c r="BZ163" s="57">
        <f t="shared" si="2814"/>
        <v>0</v>
      </c>
      <c r="CA163" s="57">
        <f t="shared" si="2815"/>
        <v>0</v>
      </c>
      <c r="CB163" s="243">
        <f t="shared" si="2816"/>
        <v>0</v>
      </c>
      <c r="CC163" s="243">
        <f t="shared" si="2817"/>
        <v>0</v>
      </c>
      <c r="CD163" s="238"/>
      <c r="CE163" s="238"/>
      <c r="CF163" s="58"/>
      <c r="CG163" s="58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>
        <f t="shared" si="2818"/>
        <v>0</v>
      </c>
      <c r="CS163" s="57">
        <f t="shared" si="2819"/>
        <v>0</v>
      </c>
      <c r="CT163" s="57">
        <f t="shared" si="2820"/>
        <v>0</v>
      </c>
      <c r="CU163" s="243">
        <f t="shared" si="2821"/>
        <v>0</v>
      </c>
      <c r="CV163" s="243">
        <f t="shared" si="2822"/>
        <v>0</v>
      </c>
      <c r="CW163" s="238"/>
      <c r="CX163" s="238"/>
      <c r="CY163" s="58"/>
      <c r="CZ163" s="58"/>
      <c r="DA163" s="57"/>
      <c r="DB163" s="57"/>
      <c r="DC163" s="57"/>
      <c r="DD163" s="57"/>
      <c r="DE163" s="57"/>
      <c r="DF163" s="57"/>
      <c r="DG163" s="57"/>
      <c r="DH163" s="57"/>
      <c r="DI163" s="57"/>
      <c r="DJ163" s="57"/>
      <c r="DK163" s="57">
        <f t="shared" si="2823"/>
        <v>0</v>
      </c>
      <c r="DL163" s="57">
        <f t="shared" si="2824"/>
        <v>0</v>
      </c>
      <c r="DM163" s="57">
        <f t="shared" si="2825"/>
        <v>0</v>
      </c>
      <c r="DN163" s="243">
        <f t="shared" si="2826"/>
        <v>0</v>
      </c>
      <c r="DO163" s="243">
        <f t="shared" si="2827"/>
        <v>0</v>
      </c>
      <c r="DP163" s="238"/>
      <c r="DQ163" s="238"/>
      <c r="DR163" s="58"/>
      <c r="DS163" s="58"/>
      <c r="DT163" s="57"/>
      <c r="DU163" s="57"/>
      <c r="DV163" s="57"/>
      <c r="DW163" s="57"/>
      <c r="DX163" s="57"/>
      <c r="DY163" s="57"/>
      <c r="DZ163" s="57"/>
      <c r="EA163" s="57"/>
      <c r="EB163" s="57"/>
      <c r="EC163" s="57"/>
      <c r="ED163" s="57">
        <f t="shared" si="2828"/>
        <v>0</v>
      </c>
      <c r="EE163" s="57">
        <f t="shared" si="2829"/>
        <v>0</v>
      </c>
      <c r="EF163" s="57">
        <f t="shared" si="2830"/>
        <v>0</v>
      </c>
      <c r="EG163" s="243">
        <f t="shared" si="2831"/>
        <v>0</v>
      </c>
      <c r="EH163" s="243">
        <f t="shared" si="2832"/>
        <v>0</v>
      </c>
      <c r="EI163" s="238"/>
      <c r="EJ163" s="238"/>
      <c r="EK163" s="58"/>
      <c r="EL163" s="58"/>
      <c r="EM163" s="57"/>
      <c r="EN163" s="57"/>
      <c r="EO163" s="57"/>
      <c r="EP163" s="57"/>
      <c r="EQ163" s="57"/>
      <c r="ER163" s="57"/>
      <c r="ES163" s="57"/>
      <c r="ET163" s="57"/>
      <c r="EU163" s="57"/>
      <c r="EV163" s="57"/>
      <c r="EW163" s="57">
        <f t="shared" si="2833"/>
        <v>0</v>
      </c>
      <c r="EX163" s="57">
        <f t="shared" si="2834"/>
        <v>0</v>
      </c>
      <c r="EY163" s="57">
        <f t="shared" si="2835"/>
        <v>0</v>
      </c>
      <c r="EZ163" s="243">
        <f t="shared" si="2836"/>
        <v>0</v>
      </c>
      <c r="FA163" s="243">
        <f t="shared" si="2837"/>
        <v>0</v>
      </c>
      <c r="FB163" s="238"/>
      <c r="FC163" s="238"/>
      <c r="FD163" s="58"/>
      <c r="FE163" s="58"/>
      <c r="FF163" s="57"/>
      <c r="FG163" s="57"/>
      <c r="FH163" s="57"/>
      <c r="FI163" s="57"/>
      <c r="FJ163" s="57"/>
      <c r="FK163" s="57"/>
      <c r="FL163" s="57"/>
      <c r="FM163" s="57"/>
      <c r="FN163" s="57"/>
      <c r="FO163" s="57"/>
      <c r="FP163" s="57">
        <f t="shared" si="2838"/>
        <v>0</v>
      </c>
      <c r="FQ163" s="57">
        <f t="shared" si="2839"/>
        <v>0</v>
      </c>
      <c r="FR163" s="57">
        <f t="shared" si="2840"/>
        <v>0</v>
      </c>
      <c r="FS163" s="243">
        <f t="shared" si="2841"/>
        <v>0</v>
      </c>
      <c r="FT163" s="243">
        <f t="shared" si="2842"/>
        <v>0</v>
      </c>
      <c r="FU163" s="238"/>
      <c r="FV163" s="238"/>
      <c r="FW163" s="58"/>
      <c r="FX163" s="58"/>
      <c r="FY163" s="57"/>
      <c r="FZ163" s="57"/>
      <c r="GA163" s="57"/>
      <c r="GB163" s="57"/>
      <c r="GC163" s="57"/>
      <c r="GD163" s="57"/>
      <c r="GE163" s="57"/>
      <c r="GF163" s="57"/>
      <c r="GG163" s="57"/>
      <c r="GH163" s="57"/>
      <c r="GI163" s="57">
        <f t="shared" si="2843"/>
        <v>0</v>
      </c>
      <c r="GJ163" s="57">
        <f t="shared" si="2844"/>
        <v>0</v>
      </c>
      <c r="GK163" s="57">
        <f t="shared" si="2845"/>
        <v>0</v>
      </c>
      <c r="GL163" s="243">
        <f t="shared" si="2846"/>
        <v>0</v>
      </c>
      <c r="GM163" s="243">
        <f t="shared" si="2847"/>
        <v>0</v>
      </c>
      <c r="GN163" s="238"/>
      <c r="GO163" s="238"/>
      <c r="GP163" s="58"/>
      <c r="GQ163" s="58"/>
      <c r="GR163" s="57"/>
      <c r="GS163" s="57"/>
      <c r="GT163" s="57"/>
      <c r="GU163" s="57"/>
      <c r="GV163" s="57"/>
      <c r="GW163" s="57"/>
      <c r="GX163" s="57"/>
      <c r="GY163" s="57"/>
      <c r="GZ163" s="57"/>
      <c r="HA163" s="57"/>
      <c r="HB163" s="57">
        <f t="shared" si="2848"/>
        <v>0</v>
      </c>
      <c r="HC163" s="57">
        <f t="shared" si="2849"/>
        <v>0</v>
      </c>
      <c r="HD163" s="57">
        <f t="shared" si="2850"/>
        <v>0</v>
      </c>
      <c r="HE163" s="243">
        <f t="shared" si="2851"/>
        <v>0</v>
      </c>
      <c r="HF163" s="243">
        <f t="shared" si="2852"/>
        <v>0</v>
      </c>
      <c r="HG163" s="238"/>
      <c r="HH163" s="238"/>
      <c r="HI163" s="58"/>
      <c r="HJ163" s="58"/>
      <c r="HK163" s="57"/>
      <c r="HL163" s="57"/>
      <c r="HM163" s="57"/>
      <c r="HN163" s="57"/>
      <c r="HO163" s="57"/>
      <c r="HP163" s="57"/>
      <c r="HQ163" s="57"/>
      <c r="HR163" s="57"/>
      <c r="HS163" s="57"/>
      <c r="HT163" s="57"/>
      <c r="HU163" s="57">
        <f t="shared" si="2853"/>
        <v>0</v>
      </c>
      <c r="HV163" s="57">
        <f t="shared" si="2854"/>
        <v>0</v>
      </c>
      <c r="HW163" s="57">
        <f t="shared" si="2855"/>
        <v>0</v>
      </c>
      <c r="HX163" s="243">
        <f t="shared" si="2856"/>
        <v>0</v>
      </c>
      <c r="HY163" s="243">
        <f t="shared" si="2857"/>
        <v>0</v>
      </c>
      <c r="HZ163" s="238"/>
      <c r="IA163" s="238"/>
      <c r="IB163" s="58"/>
      <c r="IC163" s="58"/>
      <c r="ID163" s="58"/>
      <c r="IE163" s="58"/>
      <c r="IF163" s="57"/>
      <c r="IG163" s="57"/>
      <c r="IH163" s="57"/>
      <c r="II163" s="57"/>
      <c r="IJ163" s="57"/>
      <c r="IK163" s="57"/>
      <c r="IL163" s="57"/>
      <c r="IM163" s="57"/>
      <c r="IN163" s="57">
        <f t="shared" si="2858"/>
        <v>0</v>
      </c>
      <c r="IO163" s="57">
        <f t="shared" si="2859"/>
        <v>0</v>
      </c>
      <c r="IP163" s="57">
        <f t="shared" si="2860"/>
        <v>0</v>
      </c>
      <c r="IQ163" s="243">
        <f t="shared" si="2861"/>
        <v>0</v>
      </c>
      <c r="IR163" s="243">
        <f t="shared" si="2862"/>
        <v>0</v>
      </c>
      <c r="IS163" s="238"/>
      <c r="IT163" s="238"/>
      <c r="IU163" s="58"/>
      <c r="IV163" s="58"/>
      <c r="IW163" s="58"/>
      <c r="IX163" s="58"/>
      <c r="IY163" s="57"/>
      <c r="IZ163" s="57"/>
      <c r="JA163" s="57"/>
      <c r="JB163" s="57"/>
      <c r="JC163" s="57"/>
      <c r="JD163" s="57"/>
      <c r="JE163" s="57"/>
      <c r="JF163" s="57"/>
      <c r="JG163" s="57">
        <f t="shared" si="2863"/>
        <v>0</v>
      </c>
      <c r="JH163" s="57">
        <f t="shared" si="2864"/>
        <v>0</v>
      </c>
      <c r="JI163" s="57">
        <f t="shared" si="2865"/>
        <v>0</v>
      </c>
      <c r="JJ163" s="243">
        <f t="shared" si="2866"/>
        <v>0</v>
      </c>
      <c r="JK163" s="243">
        <f t="shared" si="2867"/>
        <v>0</v>
      </c>
      <c r="JL163" s="238"/>
      <c r="JM163" s="238"/>
      <c r="JN163" s="58"/>
      <c r="JO163" s="58"/>
      <c r="JP163" s="59"/>
      <c r="JQ163" s="60"/>
      <c r="JR163" s="59"/>
      <c r="JS163" s="59"/>
      <c r="JT163" s="519">
        <f t="shared" si="2945"/>
        <v>0</v>
      </c>
      <c r="JU163" s="519">
        <f t="shared" si="2946"/>
        <v>0</v>
      </c>
      <c r="JV163" s="519">
        <f t="shared" si="2947"/>
        <v>0</v>
      </c>
      <c r="JW163" s="519">
        <f t="shared" si="2948"/>
        <v>0</v>
      </c>
      <c r="JX163" s="519">
        <f t="shared" si="2949"/>
        <v>0</v>
      </c>
      <c r="JY163" s="519">
        <f t="shared" si="2950"/>
        <v>0</v>
      </c>
      <c r="JZ163" s="57">
        <f t="shared" si="2953"/>
        <v>0</v>
      </c>
      <c r="KA163" s="57">
        <f t="shared" si="2951"/>
        <v>0</v>
      </c>
      <c r="KB163" s="57">
        <f t="shared" si="2952"/>
        <v>0</v>
      </c>
      <c r="KC163" s="243">
        <f t="shared" si="2954"/>
        <v>0</v>
      </c>
      <c r="KD163" s="243">
        <f t="shared" si="2955"/>
        <v>0</v>
      </c>
      <c r="KE163" s="58"/>
      <c r="KF163" s="58"/>
      <c r="KG163" s="61"/>
      <c r="KH163" s="61"/>
    </row>
    <row r="164" spans="1:294" s="4" customFormat="1" x14ac:dyDescent="0.2">
      <c r="A164" s="126">
        <v>1</v>
      </c>
      <c r="B164" s="126"/>
      <c r="C164" s="73"/>
      <c r="D164" s="330"/>
      <c r="E164" s="73"/>
      <c r="F164" s="73"/>
      <c r="G164" s="77"/>
      <c r="H164" s="115"/>
      <c r="I164" s="115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>
        <f t="shared" si="2872"/>
        <v>0</v>
      </c>
      <c r="U164" s="57">
        <f t="shared" si="2873"/>
        <v>0</v>
      </c>
      <c r="V164" s="57">
        <f t="shared" si="2874"/>
        <v>0</v>
      </c>
      <c r="W164" s="243">
        <f t="shared" si="2875"/>
        <v>0</v>
      </c>
      <c r="X164" s="243">
        <f t="shared" si="2876"/>
        <v>0</v>
      </c>
      <c r="Y164" s="238"/>
      <c r="Z164" s="238"/>
      <c r="AA164" s="58"/>
      <c r="AB164" s="58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>
        <f t="shared" si="2803"/>
        <v>0</v>
      </c>
      <c r="AN164" s="57">
        <f t="shared" si="2804"/>
        <v>0</v>
      </c>
      <c r="AO164" s="57">
        <f t="shared" si="2805"/>
        <v>0</v>
      </c>
      <c r="AP164" s="243">
        <f t="shared" si="2806"/>
        <v>0</v>
      </c>
      <c r="AQ164" s="243">
        <f t="shared" si="2807"/>
        <v>0</v>
      </c>
      <c r="AR164" s="238"/>
      <c r="AS164" s="238"/>
      <c r="AT164" s="58"/>
      <c r="AU164" s="58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>
        <f t="shared" si="2808"/>
        <v>0</v>
      </c>
      <c r="BG164" s="57">
        <f t="shared" si="2809"/>
        <v>0</v>
      </c>
      <c r="BH164" s="57">
        <f t="shared" si="2810"/>
        <v>0</v>
      </c>
      <c r="BI164" s="243">
        <f t="shared" si="2811"/>
        <v>0</v>
      </c>
      <c r="BJ164" s="243">
        <f t="shared" si="2812"/>
        <v>0</v>
      </c>
      <c r="BK164" s="238"/>
      <c r="BL164" s="238"/>
      <c r="BM164" s="58"/>
      <c r="BN164" s="58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>
        <f t="shared" si="2813"/>
        <v>0</v>
      </c>
      <c r="BZ164" s="57">
        <f t="shared" si="2814"/>
        <v>0</v>
      </c>
      <c r="CA164" s="57">
        <f t="shared" si="2815"/>
        <v>0</v>
      </c>
      <c r="CB164" s="243">
        <f t="shared" si="2816"/>
        <v>0</v>
      </c>
      <c r="CC164" s="243">
        <f t="shared" si="2817"/>
        <v>0</v>
      </c>
      <c r="CD164" s="238"/>
      <c r="CE164" s="238"/>
      <c r="CF164" s="58"/>
      <c r="CG164" s="58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>
        <f t="shared" si="2818"/>
        <v>0</v>
      </c>
      <c r="CS164" s="57">
        <f t="shared" si="2819"/>
        <v>0</v>
      </c>
      <c r="CT164" s="57">
        <f t="shared" si="2820"/>
        <v>0</v>
      </c>
      <c r="CU164" s="243">
        <f t="shared" si="2821"/>
        <v>0</v>
      </c>
      <c r="CV164" s="243">
        <f t="shared" si="2822"/>
        <v>0</v>
      </c>
      <c r="CW164" s="238"/>
      <c r="CX164" s="238"/>
      <c r="CY164" s="58"/>
      <c r="CZ164" s="58"/>
      <c r="DA164" s="57"/>
      <c r="DB164" s="57"/>
      <c r="DC164" s="57"/>
      <c r="DD164" s="57"/>
      <c r="DE164" s="57"/>
      <c r="DF164" s="57"/>
      <c r="DG164" s="57"/>
      <c r="DH164" s="57"/>
      <c r="DI164" s="57"/>
      <c r="DJ164" s="57"/>
      <c r="DK164" s="57">
        <f t="shared" si="2823"/>
        <v>0</v>
      </c>
      <c r="DL164" s="57">
        <f t="shared" si="2824"/>
        <v>0</v>
      </c>
      <c r="DM164" s="57">
        <f t="shared" si="2825"/>
        <v>0</v>
      </c>
      <c r="DN164" s="243">
        <f t="shared" si="2826"/>
        <v>0</v>
      </c>
      <c r="DO164" s="243">
        <f t="shared" si="2827"/>
        <v>0</v>
      </c>
      <c r="DP164" s="238"/>
      <c r="DQ164" s="238"/>
      <c r="DR164" s="58"/>
      <c r="DS164" s="58"/>
      <c r="DT164" s="57"/>
      <c r="DU164" s="57"/>
      <c r="DV164" s="57"/>
      <c r="DW164" s="57"/>
      <c r="DX164" s="57"/>
      <c r="DY164" s="57"/>
      <c r="DZ164" s="57"/>
      <c r="EA164" s="57"/>
      <c r="EB164" s="57"/>
      <c r="EC164" s="57"/>
      <c r="ED164" s="57">
        <f t="shared" si="2828"/>
        <v>0</v>
      </c>
      <c r="EE164" s="57">
        <f t="shared" si="2829"/>
        <v>0</v>
      </c>
      <c r="EF164" s="57">
        <f t="shared" si="2830"/>
        <v>0</v>
      </c>
      <c r="EG164" s="243">
        <f t="shared" si="2831"/>
        <v>0</v>
      </c>
      <c r="EH164" s="243">
        <f t="shared" si="2832"/>
        <v>0</v>
      </c>
      <c r="EI164" s="238"/>
      <c r="EJ164" s="238"/>
      <c r="EK164" s="58"/>
      <c r="EL164" s="58"/>
      <c r="EM164" s="57"/>
      <c r="EN164" s="57"/>
      <c r="EO164" s="57"/>
      <c r="EP164" s="57"/>
      <c r="EQ164" s="57"/>
      <c r="ER164" s="57"/>
      <c r="ES164" s="57"/>
      <c r="ET164" s="57"/>
      <c r="EU164" s="57"/>
      <c r="EV164" s="57"/>
      <c r="EW164" s="57">
        <f t="shared" si="2833"/>
        <v>0</v>
      </c>
      <c r="EX164" s="57">
        <f t="shared" si="2834"/>
        <v>0</v>
      </c>
      <c r="EY164" s="57">
        <f t="shared" si="2835"/>
        <v>0</v>
      </c>
      <c r="EZ164" s="243">
        <f t="shared" si="2836"/>
        <v>0</v>
      </c>
      <c r="FA164" s="243">
        <f t="shared" si="2837"/>
        <v>0</v>
      </c>
      <c r="FB164" s="238"/>
      <c r="FC164" s="238"/>
      <c r="FD164" s="58"/>
      <c r="FE164" s="58"/>
      <c r="FF164" s="57"/>
      <c r="FG164" s="57"/>
      <c r="FH164" s="57"/>
      <c r="FI164" s="57"/>
      <c r="FJ164" s="57"/>
      <c r="FK164" s="57"/>
      <c r="FL164" s="57"/>
      <c r="FM164" s="57"/>
      <c r="FN164" s="57"/>
      <c r="FO164" s="57"/>
      <c r="FP164" s="57">
        <f t="shared" si="2838"/>
        <v>0</v>
      </c>
      <c r="FQ164" s="57">
        <f t="shared" si="2839"/>
        <v>0</v>
      </c>
      <c r="FR164" s="57">
        <f t="shared" si="2840"/>
        <v>0</v>
      </c>
      <c r="FS164" s="243">
        <f t="shared" si="2841"/>
        <v>0</v>
      </c>
      <c r="FT164" s="243">
        <f t="shared" si="2842"/>
        <v>0</v>
      </c>
      <c r="FU164" s="238"/>
      <c r="FV164" s="238"/>
      <c r="FW164" s="58"/>
      <c r="FX164" s="58"/>
      <c r="FY164" s="57"/>
      <c r="FZ164" s="57"/>
      <c r="GA164" s="57"/>
      <c r="GB164" s="57"/>
      <c r="GC164" s="57"/>
      <c r="GD164" s="57"/>
      <c r="GE164" s="57"/>
      <c r="GF164" s="57"/>
      <c r="GG164" s="57"/>
      <c r="GH164" s="57"/>
      <c r="GI164" s="57">
        <f t="shared" si="2843"/>
        <v>0</v>
      </c>
      <c r="GJ164" s="57">
        <f t="shared" si="2844"/>
        <v>0</v>
      </c>
      <c r="GK164" s="57">
        <f t="shared" si="2845"/>
        <v>0</v>
      </c>
      <c r="GL164" s="243">
        <f t="shared" si="2846"/>
        <v>0</v>
      </c>
      <c r="GM164" s="243">
        <f t="shared" si="2847"/>
        <v>0</v>
      </c>
      <c r="GN164" s="238"/>
      <c r="GO164" s="238"/>
      <c r="GP164" s="58"/>
      <c r="GQ164" s="58"/>
      <c r="GR164" s="57"/>
      <c r="GS164" s="57"/>
      <c r="GT164" s="57"/>
      <c r="GU164" s="57"/>
      <c r="GV164" s="57"/>
      <c r="GW164" s="57"/>
      <c r="GX164" s="57"/>
      <c r="GY164" s="57"/>
      <c r="GZ164" s="57"/>
      <c r="HA164" s="57"/>
      <c r="HB164" s="57">
        <f t="shared" si="2848"/>
        <v>0</v>
      </c>
      <c r="HC164" s="57">
        <f t="shared" si="2849"/>
        <v>0</v>
      </c>
      <c r="HD164" s="57">
        <f t="shared" si="2850"/>
        <v>0</v>
      </c>
      <c r="HE164" s="243">
        <f t="shared" si="2851"/>
        <v>0</v>
      </c>
      <c r="HF164" s="243">
        <f t="shared" si="2852"/>
        <v>0</v>
      </c>
      <c r="HG164" s="238"/>
      <c r="HH164" s="238"/>
      <c r="HI164" s="58"/>
      <c r="HJ164" s="58"/>
      <c r="HK164" s="57"/>
      <c r="HL164" s="57"/>
      <c r="HM164" s="57"/>
      <c r="HN164" s="57"/>
      <c r="HO164" s="57"/>
      <c r="HP164" s="57"/>
      <c r="HQ164" s="57"/>
      <c r="HR164" s="57"/>
      <c r="HS164" s="57"/>
      <c r="HT164" s="57"/>
      <c r="HU164" s="57">
        <f t="shared" si="2853"/>
        <v>0</v>
      </c>
      <c r="HV164" s="57">
        <f t="shared" si="2854"/>
        <v>0</v>
      </c>
      <c r="HW164" s="57">
        <f t="shared" si="2855"/>
        <v>0</v>
      </c>
      <c r="HX164" s="243">
        <f t="shared" si="2856"/>
        <v>0</v>
      </c>
      <c r="HY164" s="243">
        <f t="shared" si="2857"/>
        <v>0</v>
      </c>
      <c r="HZ164" s="238"/>
      <c r="IA164" s="238"/>
      <c r="IB164" s="58"/>
      <c r="IC164" s="58"/>
      <c r="ID164" s="58"/>
      <c r="IE164" s="58"/>
      <c r="IF164" s="57"/>
      <c r="IG164" s="57"/>
      <c r="IH164" s="57"/>
      <c r="II164" s="57"/>
      <c r="IJ164" s="57"/>
      <c r="IK164" s="57"/>
      <c r="IL164" s="57"/>
      <c r="IM164" s="57"/>
      <c r="IN164" s="57">
        <f t="shared" si="2858"/>
        <v>0</v>
      </c>
      <c r="IO164" s="57">
        <f t="shared" si="2859"/>
        <v>0</v>
      </c>
      <c r="IP164" s="57">
        <f t="shared" si="2860"/>
        <v>0</v>
      </c>
      <c r="IQ164" s="243">
        <f t="shared" si="2861"/>
        <v>0</v>
      </c>
      <c r="IR164" s="243">
        <f t="shared" si="2862"/>
        <v>0</v>
      </c>
      <c r="IS164" s="238"/>
      <c r="IT164" s="238"/>
      <c r="IU164" s="58"/>
      <c r="IV164" s="58"/>
      <c r="IW164" s="58"/>
      <c r="IX164" s="58"/>
      <c r="IY164" s="57"/>
      <c r="IZ164" s="57"/>
      <c r="JA164" s="57"/>
      <c r="JB164" s="57"/>
      <c r="JC164" s="57"/>
      <c r="JD164" s="57"/>
      <c r="JE164" s="57"/>
      <c r="JF164" s="57"/>
      <c r="JG164" s="57">
        <f t="shared" si="2863"/>
        <v>0</v>
      </c>
      <c r="JH164" s="57">
        <f t="shared" si="2864"/>
        <v>0</v>
      </c>
      <c r="JI164" s="57">
        <f t="shared" si="2865"/>
        <v>0</v>
      </c>
      <c r="JJ164" s="243">
        <f t="shared" si="2866"/>
        <v>0</v>
      </c>
      <c r="JK164" s="243">
        <f t="shared" si="2867"/>
        <v>0</v>
      </c>
      <c r="JL164" s="238"/>
      <c r="JM164" s="238"/>
      <c r="JN164" s="58"/>
      <c r="JO164" s="58"/>
      <c r="JP164" s="59"/>
      <c r="JQ164" s="60"/>
      <c r="JR164" s="59"/>
      <c r="JS164" s="59"/>
      <c r="JT164" s="519">
        <f t="shared" si="2945"/>
        <v>0</v>
      </c>
      <c r="JU164" s="519">
        <f t="shared" si="2946"/>
        <v>0</v>
      </c>
      <c r="JV164" s="519">
        <f t="shared" si="2947"/>
        <v>0</v>
      </c>
      <c r="JW164" s="519">
        <f t="shared" si="2948"/>
        <v>0</v>
      </c>
      <c r="JX164" s="519">
        <f t="shared" si="2949"/>
        <v>0</v>
      </c>
      <c r="JY164" s="519">
        <f t="shared" si="2950"/>
        <v>0</v>
      </c>
      <c r="JZ164" s="57">
        <f t="shared" si="2953"/>
        <v>0</v>
      </c>
      <c r="KA164" s="57">
        <f t="shared" si="2951"/>
        <v>0</v>
      </c>
      <c r="KB164" s="57">
        <f t="shared" si="2952"/>
        <v>0</v>
      </c>
      <c r="KC164" s="243">
        <f t="shared" si="2954"/>
        <v>0</v>
      </c>
      <c r="KD164" s="243">
        <f t="shared" si="2955"/>
        <v>0</v>
      </c>
      <c r="KE164" s="58"/>
      <c r="KF164" s="58"/>
      <c r="KG164" s="61"/>
      <c r="KH164" s="61"/>
    </row>
    <row r="165" spans="1:294" s="4" customFormat="1" x14ac:dyDescent="0.2">
      <c r="A165" s="126">
        <v>1</v>
      </c>
      <c r="B165" s="126"/>
      <c r="C165" s="84"/>
      <c r="D165" s="328"/>
      <c r="E165" s="73"/>
      <c r="F165" s="73"/>
      <c r="G165" s="77"/>
      <c r="H165" s="115"/>
      <c r="I165" s="115"/>
      <c r="J165" s="77"/>
      <c r="K165" s="115"/>
      <c r="L165" s="77"/>
      <c r="M165" s="115"/>
      <c r="N165" s="57"/>
      <c r="O165" s="57"/>
      <c r="P165" s="57"/>
      <c r="Q165" s="57"/>
      <c r="R165" s="57"/>
      <c r="S165" s="57"/>
      <c r="T165" s="57">
        <f t="shared" si="2872"/>
        <v>0</v>
      </c>
      <c r="U165" s="57">
        <f t="shared" si="2873"/>
        <v>0</v>
      </c>
      <c r="V165" s="57">
        <f t="shared" si="2874"/>
        <v>0</v>
      </c>
      <c r="W165" s="243">
        <f t="shared" si="2875"/>
        <v>0</v>
      </c>
      <c r="X165" s="243">
        <f t="shared" si="2876"/>
        <v>0</v>
      </c>
      <c r="Y165" s="238"/>
      <c r="Z165" s="238"/>
      <c r="AA165" s="115"/>
      <c r="AB165" s="77"/>
      <c r="AC165" s="115"/>
      <c r="AD165" s="77"/>
      <c r="AE165" s="77"/>
      <c r="AF165" s="115"/>
      <c r="AG165" s="57"/>
      <c r="AH165" s="57"/>
      <c r="AI165" s="57"/>
      <c r="AJ165" s="57"/>
      <c r="AK165" s="57"/>
      <c r="AL165" s="57"/>
      <c r="AM165" s="57">
        <f t="shared" si="2803"/>
        <v>0</v>
      </c>
      <c r="AN165" s="57">
        <f t="shared" si="2804"/>
        <v>0</v>
      </c>
      <c r="AO165" s="57">
        <f t="shared" si="2805"/>
        <v>0</v>
      </c>
      <c r="AP165" s="243">
        <f t="shared" si="2806"/>
        <v>0</v>
      </c>
      <c r="AQ165" s="243">
        <f t="shared" si="2807"/>
        <v>0</v>
      </c>
      <c r="AR165" s="238"/>
      <c r="AS165" s="238"/>
      <c r="AT165" s="115"/>
      <c r="AU165" s="77"/>
      <c r="AV165" s="77"/>
      <c r="AW165" s="115"/>
      <c r="AX165" s="77"/>
      <c r="AY165" s="115"/>
      <c r="AZ165" s="57"/>
      <c r="BA165" s="57"/>
      <c r="BB165" s="57"/>
      <c r="BC165" s="57"/>
      <c r="BD165" s="57"/>
      <c r="BE165" s="57"/>
      <c r="BF165" s="57">
        <f t="shared" si="2808"/>
        <v>0</v>
      </c>
      <c r="BG165" s="57">
        <f t="shared" si="2809"/>
        <v>0</v>
      </c>
      <c r="BH165" s="57">
        <f t="shared" si="2810"/>
        <v>0</v>
      </c>
      <c r="BI165" s="243">
        <f t="shared" si="2811"/>
        <v>0</v>
      </c>
      <c r="BJ165" s="243">
        <f t="shared" si="2812"/>
        <v>0</v>
      </c>
      <c r="BK165" s="238"/>
      <c r="BL165" s="238"/>
      <c r="BM165" s="115"/>
      <c r="BN165" s="77"/>
      <c r="BO165" s="115"/>
      <c r="BP165" s="77"/>
      <c r="BQ165" s="77"/>
      <c r="BR165" s="115"/>
      <c r="BS165" s="57"/>
      <c r="BT165" s="57"/>
      <c r="BU165" s="57"/>
      <c r="BV165" s="57"/>
      <c r="BW165" s="57"/>
      <c r="BX165" s="57"/>
      <c r="BY165" s="57">
        <f t="shared" si="2813"/>
        <v>0</v>
      </c>
      <c r="BZ165" s="57">
        <f t="shared" si="2814"/>
        <v>0</v>
      </c>
      <c r="CA165" s="57">
        <f t="shared" si="2815"/>
        <v>0</v>
      </c>
      <c r="CB165" s="243">
        <f t="shared" si="2816"/>
        <v>0</v>
      </c>
      <c r="CC165" s="243">
        <f t="shared" si="2817"/>
        <v>0</v>
      </c>
      <c r="CD165" s="238"/>
      <c r="CE165" s="238"/>
      <c r="CF165" s="115"/>
      <c r="CG165" s="77"/>
      <c r="CH165" s="77"/>
      <c r="CI165" s="115"/>
      <c r="CJ165" s="77"/>
      <c r="CK165" s="115"/>
      <c r="CL165" s="57"/>
      <c r="CM165" s="57"/>
      <c r="CN165" s="57"/>
      <c r="CO165" s="57"/>
      <c r="CP165" s="57"/>
      <c r="CQ165" s="57"/>
      <c r="CR165" s="57">
        <f t="shared" si="2818"/>
        <v>0</v>
      </c>
      <c r="CS165" s="57">
        <f t="shared" si="2819"/>
        <v>0</v>
      </c>
      <c r="CT165" s="57">
        <f t="shared" si="2820"/>
        <v>0</v>
      </c>
      <c r="CU165" s="243">
        <f t="shared" si="2821"/>
        <v>0</v>
      </c>
      <c r="CV165" s="243">
        <f t="shared" si="2822"/>
        <v>0</v>
      </c>
      <c r="CW165" s="238"/>
      <c r="CX165" s="238"/>
      <c r="CY165" s="115"/>
      <c r="CZ165" s="77"/>
      <c r="DA165" s="77"/>
      <c r="DB165" s="115"/>
      <c r="DC165" s="77"/>
      <c r="DD165" s="115"/>
      <c r="DE165" s="57"/>
      <c r="DF165" s="57"/>
      <c r="DG165" s="57"/>
      <c r="DH165" s="57"/>
      <c r="DI165" s="57"/>
      <c r="DJ165" s="57"/>
      <c r="DK165" s="57">
        <f t="shared" si="2823"/>
        <v>0</v>
      </c>
      <c r="DL165" s="57">
        <f t="shared" si="2824"/>
        <v>0</v>
      </c>
      <c r="DM165" s="57">
        <f t="shared" si="2825"/>
        <v>0</v>
      </c>
      <c r="DN165" s="243">
        <f t="shared" si="2826"/>
        <v>0</v>
      </c>
      <c r="DO165" s="243">
        <f t="shared" si="2827"/>
        <v>0</v>
      </c>
      <c r="DP165" s="238"/>
      <c r="DQ165" s="238"/>
      <c r="DR165" s="115"/>
      <c r="DS165" s="77"/>
      <c r="DT165" s="115"/>
      <c r="DU165" s="77"/>
      <c r="DV165" s="77"/>
      <c r="DW165" s="115"/>
      <c r="DX165" s="57"/>
      <c r="DY165" s="57"/>
      <c r="DZ165" s="57"/>
      <c r="EA165" s="57"/>
      <c r="EB165" s="57"/>
      <c r="EC165" s="57"/>
      <c r="ED165" s="57">
        <f t="shared" si="2828"/>
        <v>0</v>
      </c>
      <c r="EE165" s="57">
        <f t="shared" si="2829"/>
        <v>0</v>
      </c>
      <c r="EF165" s="57">
        <f t="shared" si="2830"/>
        <v>0</v>
      </c>
      <c r="EG165" s="243">
        <f t="shared" si="2831"/>
        <v>0</v>
      </c>
      <c r="EH165" s="243">
        <f t="shared" si="2832"/>
        <v>0</v>
      </c>
      <c r="EI165" s="238"/>
      <c r="EJ165" s="238"/>
      <c r="EK165" s="115"/>
      <c r="EL165" s="77"/>
      <c r="EM165" s="77"/>
      <c r="EN165" s="115"/>
      <c r="EO165" s="77"/>
      <c r="EP165" s="115"/>
      <c r="EQ165" s="57"/>
      <c r="ER165" s="57"/>
      <c r="ES165" s="57"/>
      <c r="ET165" s="57"/>
      <c r="EU165" s="57"/>
      <c r="EV165" s="57"/>
      <c r="EW165" s="57">
        <f t="shared" si="2833"/>
        <v>0</v>
      </c>
      <c r="EX165" s="57">
        <f t="shared" si="2834"/>
        <v>0</v>
      </c>
      <c r="EY165" s="57">
        <f t="shared" si="2835"/>
        <v>0</v>
      </c>
      <c r="EZ165" s="243">
        <f t="shared" si="2836"/>
        <v>0</v>
      </c>
      <c r="FA165" s="243">
        <f t="shared" si="2837"/>
        <v>0</v>
      </c>
      <c r="FB165" s="238"/>
      <c r="FC165" s="238"/>
      <c r="FD165" s="115"/>
      <c r="FE165" s="77"/>
      <c r="FF165" s="115"/>
      <c r="FG165" s="77"/>
      <c r="FH165" s="77"/>
      <c r="FI165" s="115"/>
      <c r="FJ165" s="57"/>
      <c r="FK165" s="57"/>
      <c r="FL165" s="57"/>
      <c r="FM165" s="57"/>
      <c r="FN165" s="57"/>
      <c r="FO165" s="57"/>
      <c r="FP165" s="57">
        <f t="shared" si="2838"/>
        <v>0</v>
      </c>
      <c r="FQ165" s="57">
        <f t="shared" si="2839"/>
        <v>0</v>
      </c>
      <c r="FR165" s="57">
        <f t="shared" si="2840"/>
        <v>0</v>
      </c>
      <c r="FS165" s="243">
        <f t="shared" si="2841"/>
        <v>0</v>
      </c>
      <c r="FT165" s="243">
        <f t="shared" si="2842"/>
        <v>0</v>
      </c>
      <c r="FU165" s="238"/>
      <c r="FV165" s="238"/>
      <c r="FW165" s="115"/>
      <c r="FX165" s="77"/>
      <c r="FY165" s="115"/>
      <c r="FZ165" s="77"/>
      <c r="GA165" s="77"/>
      <c r="GB165" s="115"/>
      <c r="GC165" s="57"/>
      <c r="GD165" s="57"/>
      <c r="GE165" s="57"/>
      <c r="GF165" s="57"/>
      <c r="GG165" s="57"/>
      <c r="GH165" s="57"/>
      <c r="GI165" s="57">
        <f t="shared" si="2843"/>
        <v>0</v>
      </c>
      <c r="GJ165" s="57">
        <f t="shared" si="2844"/>
        <v>0</v>
      </c>
      <c r="GK165" s="57">
        <f t="shared" si="2845"/>
        <v>0</v>
      </c>
      <c r="GL165" s="243">
        <f t="shared" si="2846"/>
        <v>0</v>
      </c>
      <c r="GM165" s="243">
        <f t="shared" si="2847"/>
        <v>0</v>
      </c>
      <c r="GN165" s="238"/>
      <c r="GO165" s="238"/>
      <c r="GP165" s="115"/>
      <c r="GQ165" s="77"/>
      <c r="GR165" s="77"/>
      <c r="GS165" s="115"/>
      <c r="GT165" s="77"/>
      <c r="GU165" s="115"/>
      <c r="GV165" s="57"/>
      <c r="GW165" s="57"/>
      <c r="GX165" s="57"/>
      <c r="GY165" s="57"/>
      <c r="GZ165" s="57"/>
      <c r="HA165" s="57"/>
      <c r="HB165" s="57">
        <f t="shared" si="2848"/>
        <v>0</v>
      </c>
      <c r="HC165" s="57">
        <f t="shared" si="2849"/>
        <v>0</v>
      </c>
      <c r="HD165" s="57">
        <f t="shared" si="2850"/>
        <v>0</v>
      </c>
      <c r="HE165" s="243">
        <f t="shared" si="2851"/>
        <v>0</v>
      </c>
      <c r="HF165" s="243">
        <f t="shared" si="2852"/>
        <v>0</v>
      </c>
      <c r="HG165" s="238"/>
      <c r="HH165" s="238"/>
      <c r="HI165" s="115"/>
      <c r="HJ165" s="77"/>
      <c r="HK165" s="115"/>
      <c r="HL165" s="77"/>
      <c r="HM165" s="77"/>
      <c r="HN165" s="115"/>
      <c r="HO165" s="57"/>
      <c r="HP165" s="57"/>
      <c r="HQ165" s="57"/>
      <c r="HR165" s="57"/>
      <c r="HS165" s="57"/>
      <c r="HT165" s="57"/>
      <c r="HU165" s="57">
        <f t="shared" si="2853"/>
        <v>0</v>
      </c>
      <c r="HV165" s="57">
        <f t="shared" si="2854"/>
        <v>0</v>
      </c>
      <c r="HW165" s="57">
        <f t="shared" si="2855"/>
        <v>0</v>
      </c>
      <c r="HX165" s="243">
        <f t="shared" si="2856"/>
        <v>0</v>
      </c>
      <c r="HY165" s="243">
        <f t="shared" si="2857"/>
        <v>0</v>
      </c>
      <c r="HZ165" s="238"/>
      <c r="IA165" s="238"/>
      <c r="IB165" s="115"/>
      <c r="IC165" s="77"/>
      <c r="ID165" s="77"/>
      <c r="IE165" s="115"/>
      <c r="IF165" s="77"/>
      <c r="IG165" s="115"/>
      <c r="IH165" s="57"/>
      <c r="II165" s="57"/>
      <c r="IJ165" s="57"/>
      <c r="IK165" s="57"/>
      <c r="IL165" s="57"/>
      <c r="IM165" s="57"/>
      <c r="IN165" s="57">
        <f t="shared" si="2858"/>
        <v>0</v>
      </c>
      <c r="IO165" s="57">
        <f t="shared" si="2859"/>
        <v>0</v>
      </c>
      <c r="IP165" s="57">
        <f t="shared" si="2860"/>
        <v>0</v>
      </c>
      <c r="IQ165" s="243">
        <f t="shared" si="2861"/>
        <v>0</v>
      </c>
      <c r="IR165" s="243">
        <f t="shared" si="2862"/>
        <v>0</v>
      </c>
      <c r="IS165" s="238"/>
      <c r="IT165" s="238"/>
      <c r="IU165" s="115"/>
      <c r="IV165" s="77"/>
      <c r="IW165" s="115"/>
      <c r="IX165" s="77"/>
      <c r="IY165" s="77"/>
      <c r="IZ165" s="115"/>
      <c r="JA165" s="57"/>
      <c r="JB165" s="57"/>
      <c r="JC165" s="57"/>
      <c r="JD165" s="57"/>
      <c r="JE165" s="57"/>
      <c r="JF165" s="57"/>
      <c r="JG165" s="57">
        <f t="shared" si="2863"/>
        <v>0</v>
      </c>
      <c r="JH165" s="57">
        <f t="shared" si="2864"/>
        <v>0</v>
      </c>
      <c r="JI165" s="57">
        <f t="shared" si="2865"/>
        <v>0</v>
      </c>
      <c r="JJ165" s="243">
        <f t="shared" si="2866"/>
        <v>0</v>
      </c>
      <c r="JK165" s="243">
        <f t="shared" si="2867"/>
        <v>0</v>
      </c>
      <c r="JL165" s="238"/>
      <c r="JM165" s="238"/>
      <c r="JN165" s="115"/>
      <c r="JO165" s="77"/>
      <c r="JP165" s="77"/>
      <c r="JQ165" s="115"/>
      <c r="JR165" s="77"/>
      <c r="JS165" s="115"/>
      <c r="JT165" s="519">
        <f t="shared" si="2945"/>
        <v>0</v>
      </c>
      <c r="JU165" s="519">
        <f t="shared" si="2946"/>
        <v>0</v>
      </c>
      <c r="JV165" s="519">
        <f t="shared" si="2947"/>
        <v>0</v>
      </c>
      <c r="JW165" s="519">
        <f t="shared" si="2948"/>
        <v>0</v>
      </c>
      <c r="JX165" s="519">
        <f t="shared" si="2949"/>
        <v>0</v>
      </c>
      <c r="JY165" s="519">
        <f t="shared" si="2950"/>
        <v>0</v>
      </c>
      <c r="JZ165" s="57">
        <f t="shared" si="2953"/>
        <v>0</v>
      </c>
      <c r="KA165" s="57">
        <f t="shared" si="2951"/>
        <v>0</v>
      </c>
      <c r="KB165" s="57">
        <f t="shared" si="2952"/>
        <v>0</v>
      </c>
      <c r="KC165" s="243">
        <f t="shared" si="2954"/>
        <v>0</v>
      </c>
      <c r="KD165" s="243">
        <f t="shared" si="2955"/>
        <v>0</v>
      </c>
      <c r="KE165" s="115"/>
      <c r="KF165" s="77"/>
      <c r="KG165" s="61"/>
      <c r="KH165" s="61"/>
    </row>
    <row r="166" spans="1:294" ht="13.5" x14ac:dyDescent="0.2">
      <c r="A166" s="126">
        <v>1</v>
      </c>
      <c r="B166" s="126">
        <v>1</v>
      </c>
      <c r="C166" s="81"/>
      <c r="D166" s="329"/>
      <c r="E166" s="82"/>
      <c r="F166" s="245" t="s">
        <v>318</v>
      </c>
      <c r="G166" s="124">
        <v>20</v>
      </c>
      <c r="H166" s="130">
        <v>181156.69600000003</v>
      </c>
      <c r="I166" s="130">
        <v>197504.98319999996</v>
      </c>
      <c r="J166" s="69">
        <f>VLOOKUP($G166,'ВМП план'!$A$7:$AQ$74,14,0)</f>
        <v>0</v>
      </c>
      <c r="K166" s="69">
        <f>VLOOKUP($G166,'ВМП план'!$A$7:$AQ$74,15,0)</f>
        <v>0</v>
      </c>
      <c r="L166" s="69">
        <f>SUM(J166/12*$B$2)</f>
        <v>0</v>
      </c>
      <c r="M166" s="69">
        <f>SUM(K166/12*$B$2)</f>
        <v>0</v>
      </c>
      <c r="N166" s="69">
        <f>SUM(N167:N170)</f>
        <v>0</v>
      </c>
      <c r="O166" s="69">
        <f t="shared" ref="O166:S166" si="2956">SUM(O167:O170)</f>
        <v>0</v>
      </c>
      <c r="P166" s="69">
        <f t="shared" si="2956"/>
        <v>0</v>
      </c>
      <c r="Q166" s="69">
        <f t="shared" si="2956"/>
        <v>0</v>
      </c>
      <c r="R166" s="69">
        <f t="shared" si="2956"/>
        <v>0</v>
      </c>
      <c r="S166" s="69">
        <f t="shared" si="2956"/>
        <v>0</v>
      </c>
      <c r="T166" s="105">
        <f t="shared" ref="T166:T170" si="2957">N166+Q166</f>
        <v>0</v>
      </c>
      <c r="U166" s="71">
        <f t="shared" ref="U166:U170" si="2958">O166+R166</f>
        <v>0</v>
      </c>
      <c r="V166" s="71">
        <f t="shared" ref="V166:V170" si="2959">P166+S166</f>
        <v>0</v>
      </c>
      <c r="W166" s="88">
        <f t="shared" ref="W166:W170" si="2960">N166-L166</f>
        <v>0</v>
      </c>
      <c r="X166" s="88">
        <f t="shared" ref="X166:X170" si="2961">O166-M166</f>
        <v>0</v>
      </c>
      <c r="Y166" s="411"/>
      <c r="Z166" s="410"/>
      <c r="AA166" s="200">
        <f>$H166</f>
        <v>181156.69600000003</v>
      </c>
      <c r="AB166" s="201" t="e">
        <f>O166/N166</f>
        <v>#DIV/0!</v>
      </c>
      <c r="AC166" s="69">
        <f>VLOOKUP($G166,'ВМП план'!$A$7:$AQ$73,12,0)</f>
        <v>0</v>
      </c>
      <c r="AD166" s="69">
        <f>VLOOKUP($G166,'ВМП план'!$A$7:$AQ$73,13,0)</f>
        <v>0</v>
      </c>
      <c r="AE166" s="69">
        <f>SUM(AC166/12*$B$2)</f>
        <v>0</v>
      </c>
      <c r="AF166" s="69">
        <f>SUM(AD166/12*$B$2)</f>
        <v>0</v>
      </c>
      <c r="AG166" s="69">
        <f>SUM(AG167:AG170)</f>
        <v>0</v>
      </c>
      <c r="AH166" s="69">
        <f t="shared" ref="AH166" si="2962">SUM(AH167:AH170)</f>
        <v>0</v>
      </c>
      <c r="AI166" s="69">
        <f t="shared" ref="AI166" si="2963">SUM(AI167:AI170)</f>
        <v>0</v>
      </c>
      <c r="AJ166" s="69">
        <f t="shared" ref="AJ166" si="2964">SUM(AJ167:AJ170)</f>
        <v>0</v>
      </c>
      <c r="AK166" s="69">
        <f t="shared" ref="AK166" si="2965">SUM(AK167:AK170)</f>
        <v>0</v>
      </c>
      <c r="AL166" s="69">
        <f t="shared" ref="AL166" si="2966">SUM(AL167:AL170)</f>
        <v>0</v>
      </c>
      <c r="AM166" s="105">
        <f t="shared" si="2803"/>
        <v>0</v>
      </c>
      <c r="AN166" s="71">
        <f t="shared" si="2804"/>
        <v>0</v>
      </c>
      <c r="AO166" s="71">
        <f t="shared" si="2805"/>
        <v>0</v>
      </c>
      <c r="AP166" s="88">
        <f t="shared" si="2806"/>
        <v>0</v>
      </c>
      <c r="AQ166" s="88">
        <f t="shared" si="2807"/>
        <v>0</v>
      </c>
      <c r="AR166" s="411"/>
      <c r="AS166" s="410"/>
      <c r="AT166" s="200">
        <f>$H166</f>
        <v>181156.69600000003</v>
      </c>
      <c r="AU166" s="201" t="e">
        <f>AH166/AG166</f>
        <v>#DIV/0!</v>
      </c>
      <c r="AV166" s="69">
        <f>VLOOKUP($G166,'ВМП план'!$A$7:$AQ$73,16,0)</f>
        <v>0</v>
      </c>
      <c r="AW166" s="69">
        <f>VLOOKUP($G166,'ВМП план'!$A$7:$AQ$73,17,0)</f>
        <v>0</v>
      </c>
      <c r="AX166" s="69">
        <f>SUM(AV166/12*$B$2)</f>
        <v>0</v>
      </c>
      <c r="AY166" s="69">
        <f>SUM(AW166/12*$B$2)</f>
        <v>0</v>
      </c>
      <c r="AZ166" s="69">
        <f>SUM(AZ167:AZ170)</f>
        <v>0</v>
      </c>
      <c r="BA166" s="69">
        <f t="shared" ref="BA166" si="2967">SUM(BA167:BA170)</f>
        <v>0</v>
      </c>
      <c r="BB166" s="69">
        <f t="shared" ref="BB166" si="2968">SUM(BB167:BB170)</f>
        <v>0</v>
      </c>
      <c r="BC166" s="69">
        <f t="shared" ref="BC166" si="2969">SUM(BC167:BC170)</f>
        <v>0</v>
      </c>
      <c r="BD166" s="69">
        <f t="shared" ref="BD166" si="2970">SUM(BD167:BD170)</f>
        <v>0</v>
      </c>
      <c r="BE166" s="69">
        <f t="shared" ref="BE166" si="2971">SUM(BE167:BE170)</f>
        <v>0</v>
      </c>
      <c r="BF166" s="105">
        <f t="shared" si="2808"/>
        <v>0</v>
      </c>
      <c r="BG166" s="71">
        <f t="shared" si="2809"/>
        <v>0</v>
      </c>
      <c r="BH166" s="71">
        <f t="shared" si="2810"/>
        <v>0</v>
      </c>
      <c r="BI166" s="88">
        <f t="shared" si="2811"/>
        <v>0</v>
      </c>
      <c r="BJ166" s="88">
        <f t="shared" si="2812"/>
        <v>0</v>
      </c>
      <c r="BK166" s="411"/>
      <c r="BL166" s="410"/>
      <c r="BM166" s="200">
        <f>$H166</f>
        <v>181156.69600000003</v>
      </c>
      <c r="BN166" s="201" t="e">
        <f>BA166/AZ166</f>
        <v>#DIV/0!</v>
      </c>
      <c r="BO166" s="69">
        <f>VLOOKUP($G166,'ВМП план'!$A$7:$AQ$73,18,0)</f>
        <v>0</v>
      </c>
      <c r="BP166" s="69">
        <f>VLOOKUP($G166,'ВМП план'!$A$7:$AQ$73,19,0)</f>
        <v>0</v>
      </c>
      <c r="BQ166" s="69">
        <f>SUM(BO166/12*$B$2)</f>
        <v>0</v>
      </c>
      <c r="BR166" s="69">
        <f>SUM(BP166/12*$B$2)</f>
        <v>0</v>
      </c>
      <c r="BS166" s="69">
        <f>SUM(BS167:BS170)</f>
        <v>0</v>
      </c>
      <c r="BT166" s="69">
        <f t="shared" ref="BT166" si="2972">SUM(BT167:BT170)</f>
        <v>0</v>
      </c>
      <c r="BU166" s="69">
        <f t="shared" ref="BU166" si="2973">SUM(BU167:BU170)</f>
        <v>0</v>
      </c>
      <c r="BV166" s="69">
        <f t="shared" ref="BV166" si="2974">SUM(BV167:BV170)</f>
        <v>0</v>
      </c>
      <c r="BW166" s="69">
        <f t="shared" ref="BW166" si="2975">SUM(BW167:BW170)</f>
        <v>0</v>
      </c>
      <c r="BX166" s="69">
        <f t="shared" ref="BX166" si="2976">SUM(BX167:BX170)</f>
        <v>0</v>
      </c>
      <c r="BY166" s="105">
        <f t="shared" si="2813"/>
        <v>0</v>
      </c>
      <c r="BZ166" s="71">
        <f t="shared" si="2814"/>
        <v>0</v>
      </c>
      <c r="CA166" s="71">
        <f t="shared" si="2815"/>
        <v>0</v>
      </c>
      <c r="CB166" s="88">
        <f t="shared" si="2816"/>
        <v>0</v>
      </c>
      <c r="CC166" s="88">
        <f t="shared" si="2817"/>
        <v>0</v>
      </c>
      <c r="CD166" s="411"/>
      <c r="CE166" s="410"/>
      <c r="CF166" s="200">
        <f>$H166</f>
        <v>181156.69600000003</v>
      </c>
      <c r="CG166" s="201" t="e">
        <f>BT166/BS166</f>
        <v>#DIV/0!</v>
      </c>
      <c r="CH166" s="69">
        <f>VLOOKUP($G166,'ВМП план'!$A$7:$AQ$73,10,0)</f>
        <v>0</v>
      </c>
      <c r="CI166" s="69">
        <f>VLOOKUP($G166,'ВМП план'!$A$7:$AQ$73,11,0)</f>
        <v>0</v>
      </c>
      <c r="CJ166" s="69">
        <f>SUM(CH166/12*$B$2)</f>
        <v>0</v>
      </c>
      <c r="CK166" s="69">
        <f>SUM(CI166/12*$B$2)</f>
        <v>0</v>
      </c>
      <c r="CL166" s="69">
        <f>SUM(CL167:CL170)</f>
        <v>0</v>
      </c>
      <c r="CM166" s="69">
        <f t="shared" ref="CM166" si="2977">SUM(CM167:CM170)</f>
        <v>0</v>
      </c>
      <c r="CN166" s="69">
        <f t="shared" ref="CN166" si="2978">SUM(CN167:CN170)</f>
        <v>0</v>
      </c>
      <c r="CO166" s="69">
        <f t="shared" ref="CO166" si="2979">SUM(CO167:CO170)</f>
        <v>0</v>
      </c>
      <c r="CP166" s="69">
        <f t="shared" ref="CP166" si="2980">SUM(CP167:CP170)</f>
        <v>0</v>
      </c>
      <c r="CQ166" s="69">
        <f t="shared" ref="CQ166" si="2981">SUM(CQ167:CQ170)</f>
        <v>0</v>
      </c>
      <c r="CR166" s="105">
        <f t="shared" si="2818"/>
        <v>0</v>
      </c>
      <c r="CS166" s="71">
        <f t="shared" si="2819"/>
        <v>0</v>
      </c>
      <c r="CT166" s="71">
        <f t="shared" si="2820"/>
        <v>0</v>
      </c>
      <c r="CU166" s="88">
        <f t="shared" si="2821"/>
        <v>0</v>
      </c>
      <c r="CV166" s="88">
        <f t="shared" si="2822"/>
        <v>0</v>
      </c>
      <c r="CW166" s="411"/>
      <c r="CX166" s="410"/>
      <c r="CY166" s="200">
        <f>$H166</f>
        <v>181156.69600000003</v>
      </c>
      <c r="CZ166" s="201" t="e">
        <f>CM166/CL166</f>
        <v>#DIV/0!</v>
      </c>
      <c r="DA166" s="69">
        <f>VLOOKUP($G166,'ВМП план'!$A$7:$AQ$73,26,0)</f>
        <v>0</v>
      </c>
      <c r="DB166" s="69">
        <f>VLOOKUP($G166,'ВМП план'!$A$7:$AQ$73,27,0)</f>
        <v>0</v>
      </c>
      <c r="DC166" s="69">
        <f>SUM(DA166/12*$B$2)</f>
        <v>0</v>
      </c>
      <c r="DD166" s="69">
        <f>SUM(DB166/12*$B$2)</f>
        <v>0</v>
      </c>
      <c r="DE166" s="69">
        <f>SUM(DE167:DE170)</f>
        <v>0</v>
      </c>
      <c r="DF166" s="69">
        <f t="shared" ref="DF166" si="2982">SUM(DF167:DF170)</f>
        <v>0</v>
      </c>
      <c r="DG166" s="69">
        <f t="shared" ref="DG166" si="2983">SUM(DG167:DG170)</f>
        <v>0</v>
      </c>
      <c r="DH166" s="69">
        <f t="shared" ref="DH166" si="2984">SUM(DH167:DH170)</f>
        <v>0</v>
      </c>
      <c r="DI166" s="69">
        <f t="shared" ref="DI166" si="2985">SUM(DI167:DI170)</f>
        <v>0</v>
      </c>
      <c r="DJ166" s="69">
        <f t="shared" ref="DJ166" si="2986">SUM(DJ167:DJ170)</f>
        <v>0</v>
      </c>
      <c r="DK166" s="105">
        <f t="shared" si="2823"/>
        <v>0</v>
      </c>
      <c r="DL166" s="71">
        <f t="shared" si="2824"/>
        <v>0</v>
      </c>
      <c r="DM166" s="71">
        <f t="shared" si="2825"/>
        <v>0</v>
      </c>
      <c r="DN166" s="88">
        <f t="shared" si="2826"/>
        <v>0</v>
      </c>
      <c r="DO166" s="88">
        <f t="shared" si="2827"/>
        <v>0</v>
      </c>
      <c r="DP166" s="411"/>
      <c r="DQ166" s="410"/>
      <c r="DR166" s="200">
        <f>$H166</f>
        <v>181156.69600000003</v>
      </c>
      <c r="DS166" s="201" t="e">
        <f>DF166/DE166</f>
        <v>#DIV/0!</v>
      </c>
      <c r="DT166" s="69">
        <f>VLOOKUP($G166,'ВМП план'!$A$7:$AQ$73,28,0)</f>
        <v>0</v>
      </c>
      <c r="DU166" s="69">
        <f>VLOOKUP($G166,'ВМП план'!$A$7:$AQ$73,29,0)</f>
        <v>0</v>
      </c>
      <c r="DV166" s="69">
        <f>SUM(DT166/12*$B$2)</f>
        <v>0</v>
      </c>
      <c r="DW166" s="69">
        <f>SUM(DU166/12*$B$2)</f>
        <v>0</v>
      </c>
      <c r="DX166" s="69">
        <f>SUM(DX167:DX170)</f>
        <v>0</v>
      </c>
      <c r="DY166" s="69">
        <f t="shared" ref="DY166" si="2987">SUM(DY167:DY170)</f>
        <v>0</v>
      </c>
      <c r="DZ166" s="69">
        <f t="shared" ref="DZ166" si="2988">SUM(DZ167:DZ170)</f>
        <v>0</v>
      </c>
      <c r="EA166" s="69">
        <f t="shared" ref="EA166" si="2989">SUM(EA167:EA170)</f>
        <v>0</v>
      </c>
      <c r="EB166" s="69">
        <f t="shared" ref="EB166" si="2990">SUM(EB167:EB170)</f>
        <v>0</v>
      </c>
      <c r="EC166" s="69">
        <f t="shared" ref="EC166" si="2991">SUM(EC167:EC170)</f>
        <v>0</v>
      </c>
      <c r="ED166" s="105">
        <f t="shared" si="2828"/>
        <v>0</v>
      </c>
      <c r="EE166" s="71">
        <f t="shared" si="2829"/>
        <v>0</v>
      </c>
      <c r="EF166" s="71">
        <f t="shared" si="2830"/>
        <v>0</v>
      </c>
      <c r="EG166" s="88">
        <f t="shared" si="2831"/>
        <v>0</v>
      </c>
      <c r="EH166" s="88">
        <f t="shared" si="2832"/>
        <v>0</v>
      </c>
      <c r="EI166" s="411"/>
      <c r="EJ166" s="410"/>
      <c r="EK166" s="200">
        <f>$H166</f>
        <v>181156.69600000003</v>
      </c>
      <c r="EL166" s="201" t="e">
        <f>DY166/DX166</f>
        <v>#DIV/0!</v>
      </c>
      <c r="EM166" s="138">
        <f>VLOOKUP($G166,'ВМП план'!$A$7:$AQ$73,30,0)</f>
        <v>0</v>
      </c>
      <c r="EN166" s="138">
        <f>VLOOKUP($G166,'ВМП план'!$A$7:$AQ$73,31,0)</f>
        <v>0</v>
      </c>
      <c r="EO166" s="69">
        <f>SUM(EM166/12*$B$2)</f>
        <v>0</v>
      </c>
      <c r="EP166" s="69">
        <f>SUM(EN166/12*$B$2)</f>
        <v>0</v>
      </c>
      <c r="EQ166" s="69">
        <f>SUM(EQ167:EQ170)</f>
        <v>0</v>
      </c>
      <c r="ER166" s="69">
        <f t="shared" ref="ER166" si="2992">SUM(ER167:ER170)</f>
        <v>0</v>
      </c>
      <c r="ES166" s="69">
        <f t="shared" ref="ES166" si="2993">SUM(ES167:ES170)</f>
        <v>0</v>
      </c>
      <c r="ET166" s="69">
        <f t="shared" ref="ET166" si="2994">SUM(ET167:ET170)</f>
        <v>0</v>
      </c>
      <c r="EU166" s="69">
        <f t="shared" ref="EU166" si="2995">SUM(EU167:EU170)</f>
        <v>0</v>
      </c>
      <c r="EV166" s="69">
        <f t="shared" ref="EV166" si="2996">SUM(EV167:EV170)</f>
        <v>0</v>
      </c>
      <c r="EW166" s="105">
        <f t="shared" si="2833"/>
        <v>0</v>
      </c>
      <c r="EX166" s="71">
        <f t="shared" si="2834"/>
        <v>0</v>
      </c>
      <c r="EY166" s="71">
        <f t="shared" si="2835"/>
        <v>0</v>
      </c>
      <c r="EZ166" s="88">
        <f t="shared" si="2836"/>
        <v>0</v>
      </c>
      <c r="FA166" s="88">
        <f t="shared" si="2837"/>
        <v>0</v>
      </c>
      <c r="FB166" s="411"/>
      <c r="FC166" s="410"/>
      <c r="FD166" s="200">
        <f>$H166</f>
        <v>181156.69600000003</v>
      </c>
      <c r="FE166" s="201" t="e">
        <f>ER166/EQ166</f>
        <v>#DIV/0!</v>
      </c>
      <c r="FF166" s="138">
        <f>VLOOKUP($G166,'ВМП план'!$A$7:$AQ$73,32,0)</f>
        <v>0</v>
      </c>
      <c r="FG166" s="138">
        <f>VLOOKUP($G166,'ВМП план'!$A$7:$AQ$73,33,0)</f>
        <v>0</v>
      </c>
      <c r="FH166" s="69">
        <f>SUM(FF166/12*$B$2)</f>
        <v>0</v>
      </c>
      <c r="FI166" s="69">
        <f>SUM(FG166/12*$B$2)</f>
        <v>0</v>
      </c>
      <c r="FJ166" s="69">
        <f>SUM(FJ167:FJ170)</f>
        <v>0</v>
      </c>
      <c r="FK166" s="69">
        <f t="shared" ref="FK166" si="2997">SUM(FK167:FK170)</f>
        <v>0</v>
      </c>
      <c r="FL166" s="69">
        <f t="shared" ref="FL166" si="2998">SUM(FL167:FL170)</f>
        <v>0</v>
      </c>
      <c r="FM166" s="69">
        <f t="shared" ref="FM166" si="2999">SUM(FM167:FM170)</f>
        <v>0</v>
      </c>
      <c r="FN166" s="69">
        <f t="shared" ref="FN166" si="3000">SUM(FN167:FN170)</f>
        <v>0</v>
      </c>
      <c r="FO166" s="69">
        <f t="shared" ref="FO166" si="3001">SUM(FO167:FO170)</f>
        <v>0</v>
      </c>
      <c r="FP166" s="105">
        <f t="shared" si="2838"/>
        <v>0</v>
      </c>
      <c r="FQ166" s="71">
        <f t="shared" si="2839"/>
        <v>0</v>
      </c>
      <c r="FR166" s="71">
        <f t="shared" si="2840"/>
        <v>0</v>
      </c>
      <c r="FS166" s="88">
        <f t="shared" si="2841"/>
        <v>0</v>
      </c>
      <c r="FT166" s="88">
        <f t="shared" si="2842"/>
        <v>0</v>
      </c>
      <c r="FU166" s="411"/>
      <c r="FV166" s="410"/>
      <c r="FW166" s="200">
        <f>$H166</f>
        <v>181156.69600000003</v>
      </c>
      <c r="FX166" s="201" t="e">
        <f>FK166/FJ166</f>
        <v>#DIV/0!</v>
      </c>
      <c r="FY166" s="69">
        <f>VLOOKUP($G166,'ВМП план'!$A$7:$AQ$73,36,0)</f>
        <v>0</v>
      </c>
      <c r="FZ166" s="69">
        <f>VLOOKUP($G166,'ВМП план'!$A$7:$AQ$73,37,0)</f>
        <v>0</v>
      </c>
      <c r="GA166" s="69">
        <f>SUM(FY166/12*$B$2)</f>
        <v>0</v>
      </c>
      <c r="GB166" s="69">
        <f>SUM(FZ166/12*$B$2)</f>
        <v>0</v>
      </c>
      <c r="GC166" s="69">
        <f>SUM(GC167:GC170)</f>
        <v>0</v>
      </c>
      <c r="GD166" s="69">
        <f t="shared" ref="GD166" si="3002">SUM(GD167:GD170)</f>
        <v>0</v>
      </c>
      <c r="GE166" s="69">
        <f t="shared" ref="GE166" si="3003">SUM(GE167:GE170)</f>
        <v>0</v>
      </c>
      <c r="GF166" s="69">
        <f t="shared" ref="GF166" si="3004">SUM(GF167:GF170)</f>
        <v>0</v>
      </c>
      <c r="GG166" s="69">
        <f t="shared" ref="GG166" si="3005">SUM(GG167:GG170)</f>
        <v>0</v>
      </c>
      <c r="GH166" s="69">
        <f t="shared" ref="GH166" si="3006">SUM(GH167:GH170)</f>
        <v>0</v>
      </c>
      <c r="GI166" s="105">
        <f t="shared" si="2843"/>
        <v>0</v>
      </c>
      <c r="GJ166" s="71">
        <f t="shared" si="2844"/>
        <v>0</v>
      </c>
      <c r="GK166" s="71">
        <f t="shared" si="2845"/>
        <v>0</v>
      </c>
      <c r="GL166" s="88">
        <f t="shared" si="2846"/>
        <v>0</v>
      </c>
      <c r="GM166" s="88">
        <f t="shared" si="2847"/>
        <v>0</v>
      </c>
      <c r="GN166" s="411"/>
      <c r="GO166" s="410"/>
      <c r="GP166" s="200">
        <f>$H166</f>
        <v>181156.69600000003</v>
      </c>
      <c r="GQ166" s="201" t="e">
        <f>GD166/GC166</f>
        <v>#DIV/0!</v>
      </c>
      <c r="GR166" s="69">
        <f>VLOOKUP($G166,'ВМП план'!$A$7:$AQ$73,38,0)</f>
        <v>0</v>
      </c>
      <c r="GS166" s="69">
        <f>VLOOKUP($G166,'ВМП план'!$A$7:$AQ$73,39,0)</f>
        <v>0</v>
      </c>
      <c r="GT166" s="69">
        <f>SUM(GR166/12*$B$2)</f>
        <v>0</v>
      </c>
      <c r="GU166" s="69">
        <f>SUM(GS166/12*$B$2)</f>
        <v>0</v>
      </c>
      <c r="GV166" s="69">
        <f>SUM(GV167:GV170)</f>
        <v>0</v>
      </c>
      <c r="GW166" s="69">
        <f t="shared" ref="GW166" si="3007">SUM(GW167:GW170)</f>
        <v>0</v>
      </c>
      <c r="GX166" s="69">
        <f t="shared" ref="GX166" si="3008">SUM(GX167:GX170)</f>
        <v>0</v>
      </c>
      <c r="GY166" s="69">
        <f t="shared" ref="GY166" si="3009">SUM(GY167:GY170)</f>
        <v>0</v>
      </c>
      <c r="GZ166" s="69">
        <f t="shared" ref="GZ166" si="3010">SUM(GZ167:GZ170)</f>
        <v>0</v>
      </c>
      <c r="HA166" s="69">
        <f t="shared" ref="HA166" si="3011">SUM(HA167:HA170)</f>
        <v>0</v>
      </c>
      <c r="HB166" s="105">
        <f t="shared" si="2848"/>
        <v>0</v>
      </c>
      <c r="HC166" s="71">
        <f t="shared" si="2849"/>
        <v>0</v>
      </c>
      <c r="HD166" s="71">
        <f t="shared" si="2850"/>
        <v>0</v>
      </c>
      <c r="HE166" s="88">
        <f t="shared" si="2851"/>
        <v>0</v>
      </c>
      <c r="HF166" s="88">
        <f t="shared" si="2852"/>
        <v>0</v>
      </c>
      <c r="HG166" s="411"/>
      <c r="HH166" s="410"/>
      <c r="HI166" s="200">
        <f>$H166</f>
        <v>181156.69600000003</v>
      </c>
      <c r="HJ166" s="201" t="e">
        <f>GW166/GV166</f>
        <v>#DIV/0!</v>
      </c>
      <c r="HK166" s="69">
        <f>VLOOKUP($G166,'ВМП план'!$A$7:$AQ$73,40,0)</f>
        <v>0</v>
      </c>
      <c r="HL166" s="69">
        <f>VLOOKUP($G166,'ВМП план'!$A$7:$AQ$73,41,0)</f>
        <v>0</v>
      </c>
      <c r="HM166" s="69">
        <f>SUM(HK166/12*$B$2)</f>
        <v>0</v>
      </c>
      <c r="HN166" s="69">
        <f>SUM(HL166/12*$B$2)</f>
        <v>0</v>
      </c>
      <c r="HO166" s="69">
        <f>SUM(HO167:HO170)</f>
        <v>0</v>
      </c>
      <c r="HP166" s="69">
        <f t="shared" ref="HP166" si="3012">SUM(HP167:HP170)</f>
        <v>0</v>
      </c>
      <c r="HQ166" s="69">
        <f t="shared" ref="HQ166" si="3013">SUM(HQ167:HQ170)</f>
        <v>0</v>
      </c>
      <c r="HR166" s="69">
        <f t="shared" ref="HR166" si="3014">SUM(HR167:HR170)</f>
        <v>0</v>
      </c>
      <c r="HS166" s="69">
        <f t="shared" ref="HS166" si="3015">SUM(HS167:HS170)</f>
        <v>0</v>
      </c>
      <c r="HT166" s="69">
        <f t="shared" ref="HT166" si="3016">SUM(HT167:HT170)</f>
        <v>0</v>
      </c>
      <c r="HU166" s="105">
        <f t="shared" si="2853"/>
        <v>0</v>
      </c>
      <c r="HV166" s="71">
        <f t="shared" si="2854"/>
        <v>0</v>
      </c>
      <c r="HW166" s="71">
        <f t="shared" si="2855"/>
        <v>0</v>
      </c>
      <c r="HX166" s="88">
        <f t="shared" si="2856"/>
        <v>0</v>
      </c>
      <c r="HY166" s="88">
        <f t="shared" si="2857"/>
        <v>0</v>
      </c>
      <c r="HZ166" s="411"/>
      <c r="IA166" s="410"/>
      <c r="IB166" s="200">
        <f>$H166</f>
        <v>181156.69600000003</v>
      </c>
      <c r="IC166" s="201" t="e">
        <f>HP166/HO166</f>
        <v>#DIV/0!</v>
      </c>
      <c r="ID166" s="138">
        <f>VLOOKUP($G166,'ВМП план'!$A$7:$AQ$73,34,0)</f>
        <v>0</v>
      </c>
      <c r="IE166" s="138">
        <f>VLOOKUP($G166,'ВМП план'!$A$7:$AQ$73,35,0)</f>
        <v>0</v>
      </c>
      <c r="IF166" s="69">
        <f>SUM(ID166/12*$B$2)</f>
        <v>0</v>
      </c>
      <c r="IG166" s="69">
        <f>SUM(IE166/12*$B$2)</f>
        <v>0</v>
      </c>
      <c r="IH166" s="69">
        <f>SUM(IH167:IH170)</f>
        <v>0</v>
      </c>
      <c r="II166" s="69">
        <f t="shared" ref="II166" si="3017">SUM(II167:II170)</f>
        <v>0</v>
      </c>
      <c r="IJ166" s="69">
        <f t="shared" ref="IJ166" si="3018">SUM(IJ167:IJ170)</f>
        <v>0</v>
      </c>
      <c r="IK166" s="69">
        <f t="shared" ref="IK166" si="3019">SUM(IK167:IK170)</f>
        <v>0</v>
      </c>
      <c r="IL166" s="69">
        <f t="shared" ref="IL166" si="3020">SUM(IL167:IL170)</f>
        <v>0</v>
      </c>
      <c r="IM166" s="69">
        <f t="shared" ref="IM166" si="3021">SUM(IM167:IM170)</f>
        <v>0</v>
      </c>
      <c r="IN166" s="105">
        <f t="shared" si="2858"/>
        <v>0</v>
      </c>
      <c r="IO166" s="71">
        <f t="shared" si="2859"/>
        <v>0</v>
      </c>
      <c r="IP166" s="71">
        <f t="shared" si="2860"/>
        <v>0</v>
      </c>
      <c r="IQ166" s="88">
        <f t="shared" si="2861"/>
        <v>0</v>
      </c>
      <c r="IR166" s="88">
        <f t="shared" si="2862"/>
        <v>0</v>
      </c>
      <c r="IS166" s="411"/>
      <c r="IT166" s="410"/>
      <c r="IU166" s="200">
        <f>$H166</f>
        <v>181156.69600000003</v>
      </c>
      <c r="IV166" s="201" t="e">
        <f>II166/IH166</f>
        <v>#DIV/0!</v>
      </c>
      <c r="IW166" s="138">
        <f>VLOOKUP($G166,'ВМП план'!$A$7:$AQ$73,42,0)</f>
        <v>0</v>
      </c>
      <c r="IX166" s="138">
        <f>VLOOKUP($G166,'ВМП план'!$A$7:$AQ$73,43,0)</f>
        <v>0</v>
      </c>
      <c r="IY166" s="69">
        <f>SUM(IW166/12*$B$2)</f>
        <v>0</v>
      </c>
      <c r="IZ166" s="69">
        <f>SUM(IX166/12*$B$2)</f>
        <v>0</v>
      </c>
      <c r="JA166" s="69">
        <f>SUM(JA167:JA170)</f>
        <v>0</v>
      </c>
      <c r="JB166" s="69">
        <f t="shared" ref="JB166" si="3022">SUM(JB167:JB170)</f>
        <v>0</v>
      </c>
      <c r="JC166" s="69">
        <f t="shared" ref="JC166" si="3023">SUM(JC167:JC170)</f>
        <v>0</v>
      </c>
      <c r="JD166" s="69">
        <f t="shared" ref="JD166" si="3024">SUM(JD167:JD170)</f>
        <v>0</v>
      </c>
      <c r="JE166" s="69">
        <f t="shared" ref="JE166" si="3025">SUM(JE167:JE170)</f>
        <v>0</v>
      </c>
      <c r="JF166" s="69">
        <f t="shared" ref="JF166" si="3026">SUM(JF167:JF170)</f>
        <v>0</v>
      </c>
      <c r="JG166" s="105">
        <f t="shared" si="2863"/>
        <v>0</v>
      </c>
      <c r="JH166" s="71">
        <f t="shared" si="2864"/>
        <v>0</v>
      </c>
      <c r="JI166" s="71">
        <f t="shared" si="2865"/>
        <v>0</v>
      </c>
      <c r="JJ166" s="88">
        <f t="shared" si="2866"/>
        <v>0</v>
      </c>
      <c r="JK166" s="88">
        <f t="shared" si="2867"/>
        <v>0</v>
      </c>
      <c r="JL166" s="411"/>
      <c r="JM166" s="410"/>
      <c r="JN166" s="200">
        <f>$H166</f>
        <v>181156.69600000003</v>
      </c>
      <c r="JO166" s="201" t="e">
        <f>JB166/JA166</f>
        <v>#DIV/0!</v>
      </c>
      <c r="JP166" s="517">
        <f>J166+AC166+AV166+BO166+CH166+DA166+DT166+EM166+FF166+FY166+GR166+HK166+ID166+IW166</f>
        <v>0</v>
      </c>
      <c r="JQ166" s="517">
        <f t="shared" ref="JQ166" si="3027">K166+AD166+AW166+BP166+CI166+DB166+DU166+EN166+FG166+FZ166+GS166+HL166+IE166+IX166</f>
        <v>0</v>
      </c>
      <c r="JR166" s="517">
        <f t="shared" ref="JR166" si="3028">L166+AE166+AX166+BQ166+CJ166+DC166+DV166+EO166+FH166+GA166+GT166+HM166+IF166+IY166</f>
        <v>0</v>
      </c>
      <c r="JS166" s="517">
        <f t="shared" ref="JS166" si="3029">M166+AF166+AY166+BR166+CK166+DD166+DW166+EP166+FI166+GB166+GU166+HN166+IG166+IZ166</f>
        <v>0</v>
      </c>
      <c r="JT166" s="517">
        <f t="shared" ref="JT166:JT170" si="3030">N166+AG166+AZ166+BS166+CL166+DE166+DX166+EQ166+FJ166+GC166+GV166+HO166+IH166+JA166</f>
        <v>0</v>
      </c>
      <c r="JU166" s="517">
        <f t="shared" ref="JU166:JU170" si="3031">O166+AH166+BA166+BT166+CM166+DF166+DY166+ER166+FK166+GD166+GW166+HP166+II166+JB166</f>
        <v>0</v>
      </c>
      <c r="JV166" s="517">
        <f t="shared" ref="JV166:JV170" si="3032">P166+AI166+BB166+BU166+CN166+DG166+DZ166+ES166+FL166+GE166+GX166+HQ166+IJ166+JC166</f>
        <v>0</v>
      </c>
      <c r="JW166" s="517">
        <f t="shared" ref="JW166:JW170" si="3033">Q166+AJ166+BC166+BV166+CO166+DH166+EA166+ET166+FM166+GF166+GY166+HR166+IK166+JD166</f>
        <v>0</v>
      </c>
      <c r="JX166" s="517">
        <f t="shared" ref="JX166:JX170" si="3034">R166+AK166+BD166+BW166+CP166+DI166+EB166+EU166+FN166+GG166+GZ166+HS166+IL166+JE166</f>
        <v>0</v>
      </c>
      <c r="JY166" s="517">
        <f t="shared" ref="JY166:JY170" si="3035">S166+AL166+BE166+BX166+CQ166+DJ166+EC166+EV166+FO166+GH166+HA166+HT166+IM166+JF166</f>
        <v>0</v>
      </c>
      <c r="JZ166" s="517">
        <f>JT166+JW166</f>
        <v>0</v>
      </c>
      <c r="KA166" s="517">
        <f t="shared" si="2951"/>
        <v>0</v>
      </c>
      <c r="KB166" s="517">
        <f t="shared" si="2952"/>
        <v>0</v>
      </c>
      <c r="KC166" s="88">
        <f>JT166-JR166</f>
        <v>0</v>
      </c>
      <c r="KD166" s="88">
        <f>JU166-JS166</f>
        <v>0</v>
      </c>
      <c r="KE166" s="200">
        <f>$H166</f>
        <v>181156.69600000003</v>
      </c>
      <c r="KF166" s="201" t="e">
        <f>JU166/JT166</f>
        <v>#DIV/0!</v>
      </c>
      <c r="KG166" s="412" t="e">
        <f>CR166/CJ166</f>
        <v>#DIV/0!</v>
      </c>
      <c r="KH166" s="412" t="e">
        <f>CS166/CK166</f>
        <v>#DIV/0!</v>
      </c>
    </row>
    <row r="167" spans="1:294" x14ac:dyDescent="0.2">
      <c r="A167" s="126">
        <v>1</v>
      </c>
      <c r="C167" s="84"/>
      <c r="D167" s="215"/>
      <c r="E167" s="83"/>
      <c r="F167" s="79"/>
      <c r="G167" s="77"/>
      <c r="H167" s="115"/>
      <c r="I167" s="115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>
        <f t="shared" si="2957"/>
        <v>0</v>
      </c>
      <c r="U167" s="57">
        <f t="shared" si="2958"/>
        <v>0</v>
      </c>
      <c r="V167" s="57">
        <f t="shared" si="2959"/>
        <v>0</v>
      </c>
      <c r="W167" s="243">
        <f t="shared" si="2960"/>
        <v>0</v>
      </c>
      <c r="X167" s="243">
        <f t="shared" si="2961"/>
        <v>0</v>
      </c>
      <c r="Y167" s="344"/>
      <c r="Z167" s="238"/>
      <c r="AA167" s="58"/>
      <c r="AB167" s="58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>
        <f t="shared" si="2803"/>
        <v>0</v>
      </c>
      <c r="AN167" s="57">
        <f t="shared" si="2804"/>
        <v>0</v>
      </c>
      <c r="AO167" s="57">
        <f t="shared" si="2805"/>
        <v>0</v>
      </c>
      <c r="AP167" s="243">
        <f t="shared" si="2806"/>
        <v>0</v>
      </c>
      <c r="AQ167" s="243">
        <f t="shared" si="2807"/>
        <v>0</v>
      </c>
      <c r="AR167" s="344"/>
      <c r="AS167" s="238"/>
      <c r="AT167" s="58"/>
      <c r="AU167" s="58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>
        <f t="shared" si="2808"/>
        <v>0</v>
      </c>
      <c r="BG167" s="57">
        <f t="shared" si="2809"/>
        <v>0</v>
      </c>
      <c r="BH167" s="57">
        <f t="shared" si="2810"/>
        <v>0</v>
      </c>
      <c r="BI167" s="243">
        <f t="shared" si="2811"/>
        <v>0</v>
      </c>
      <c r="BJ167" s="243">
        <f t="shared" si="2812"/>
        <v>0</v>
      </c>
      <c r="BK167" s="344"/>
      <c r="BL167" s="238"/>
      <c r="BM167" s="58"/>
      <c r="BN167" s="58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>
        <f t="shared" si="2813"/>
        <v>0</v>
      </c>
      <c r="BZ167" s="57">
        <f t="shared" si="2814"/>
        <v>0</v>
      </c>
      <c r="CA167" s="57">
        <f t="shared" si="2815"/>
        <v>0</v>
      </c>
      <c r="CB167" s="243">
        <f t="shared" si="2816"/>
        <v>0</v>
      </c>
      <c r="CC167" s="243">
        <f t="shared" si="2817"/>
        <v>0</v>
      </c>
      <c r="CD167" s="344"/>
      <c r="CE167" s="238"/>
      <c r="CF167" s="58"/>
      <c r="CG167" s="58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>
        <f t="shared" si="2818"/>
        <v>0</v>
      </c>
      <c r="CS167" s="57">
        <f t="shared" si="2819"/>
        <v>0</v>
      </c>
      <c r="CT167" s="57">
        <f t="shared" si="2820"/>
        <v>0</v>
      </c>
      <c r="CU167" s="243">
        <f t="shared" si="2821"/>
        <v>0</v>
      </c>
      <c r="CV167" s="243">
        <f t="shared" si="2822"/>
        <v>0</v>
      </c>
      <c r="CW167" s="344"/>
      <c r="CX167" s="238"/>
      <c r="CY167" s="58"/>
      <c r="CZ167" s="58"/>
      <c r="DA167" s="57"/>
      <c r="DB167" s="57"/>
      <c r="DC167" s="57"/>
      <c r="DD167" s="57"/>
      <c r="DE167" s="57"/>
      <c r="DF167" s="57"/>
      <c r="DG167" s="57"/>
      <c r="DH167" s="57"/>
      <c r="DI167" s="57"/>
      <c r="DJ167" s="57"/>
      <c r="DK167" s="57">
        <f t="shared" si="2823"/>
        <v>0</v>
      </c>
      <c r="DL167" s="57">
        <f t="shared" si="2824"/>
        <v>0</v>
      </c>
      <c r="DM167" s="57">
        <f t="shared" si="2825"/>
        <v>0</v>
      </c>
      <c r="DN167" s="243">
        <f t="shared" si="2826"/>
        <v>0</v>
      </c>
      <c r="DO167" s="243">
        <f t="shared" si="2827"/>
        <v>0</v>
      </c>
      <c r="DP167" s="344"/>
      <c r="DQ167" s="238"/>
      <c r="DR167" s="58"/>
      <c r="DS167" s="58"/>
      <c r="DT167" s="57"/>
      <c r="DU167" s="57"/>
      <c r="DV167" s="57"/>
      <c r="DW167" s="57"/>
      <c r="DX167" s="57"/>
      <c r="DY167" s="57"/>
      <c r="DZ167" s="57"/>
      <c r="EA167" s="57"/>
      <c r="EB167" s="57"/>
      <c r="EC167" s="57"/>
      <c r="ED167" s="57">
        <f t="shared" si="2828"/>
        <v>0</v>
      </c>
      <c r="EE167" s="57">
        <f t="shared" si="2829"/>
        <v>0</v>
      </c>
      <c r="EF167" s="57">
        <f t="shared" si="2830"/>
        <v>0</v>
      </c>
      <c r="EG167" s="243">
        <f t="shared" si="2831"/>
        <v>0</v>
      </c>
      <c r="EH167" s="243">
        <f t="shared" si="2832"/>
        <v>0</v>
      </c>
      <c r="EI167" s="344"/>
      <c r="EJ167" s="238"/>
      <c r="EK167" s="58"/>
      <c r="EL167" s="58"/>
      <c r="EM167" s="57"/>
      <c r="EN167" s="57"/>
      <c r="EO167" s="57"/>
      <c r="EP167" s="57"/>
      <c r="EQ167" s="57"/>
      <c r="ER167" s="57"/>
      <c r="ES167" s="57"/>
      <c r="ET167" s="57"/>
      <c r="EU167" s="57"/>
      <c r="EV167" s="57"/>
      <c r="EW167" s="57">
        <f t="shared" si="2833"/>
        <v>0</v>
      </c>
      <c r="EX167" s="57">
        <f t="shared" si="2834"/>
        <v>0</v>
      </c>
      <c r="EY167" s="57">
        <f t="shared" si="2835"/>
        <v>0</v>
      </c>
      <c r="EZ167" s="243">
        <f t="shared" si="2836"/>
        <v>0</v>
      </c>
      <c r="FA167" s="243">
        <f t="shared" si="2837"/>
        <v>0</v>
      </c>
      <c r="FB167" s="344"/>
      <c r="FC167" s="238"/>
      <c r="FD167" s="58"/>
      <c r="FE167" s="58"/>
      <c r="FF167" s="57"/>
      <c r="FG167" s="57"/>
      <c r="FH167" s="57"/>
      <c r="FI167" s="57"/>
      <c r="FJ167" s="57"/>
      <c r="FK167" s="57"/>
      <c r="FL167" s="57"/>
      <c r="FM167" s="57"/>
      <c r="FN167" s="57"/>
      <c r="FO167" s="57"/>
      <c r="FP167" s="57">
        <f t="shared" si="2838"/>
        <v>0</v>
      </c>
      <c r="FQ167" s="57">
        <f t="shared" si="2839"/>
        <v>0</v>
      </c>
      <c r="FR167" s="57">
        <f t="shared" si="2840"/>
        <v>0</v>
      </c>
      <c r="FS167" s="243">
        <f t="shared" si="2841"/>
        <v>0</v>
      </c>
      <c r="FT167" s="243">
        <f t="shared" si="2842"/>
        <v>0</v>
      </c>
      <c r="FU167" s="344"/>
      <c r="FV167" s="238"/>
      <c r="FW167" s="58"/>
      <c r="FX167" s="58"/>
      <c r="FY167" s="57"/>
      <c r="FZ167" s="57"/>
      <c r="GA167" s="57"/>
      <c r="GB167" s="57"/>
      <c r="GC167" s="57"/>
      <c r="GD167" s="57"/>
      <c r="GE167" s="57"/>
      <c r="GF167" s="57"/>
      <c r="GG167" s="57"/>
      <c r="GH167" s="57"/>
      <c r="GI167" s="57">
        <f t="shared" si="2843"/>
        <v>0</v>
      </c>
      <c r="GJ167" s="57">
        <f t="shared" si="2844"/>
        <v>0</v>
      </c>
      <c r="GK167" s="57">
        <f t="shared" si="2845"/>
        <v>0</v>
      </c>
      <c r="GL167" s="243">
        <f t="shared" si="2846"/>
        <v>0</v>
      </c>
      <c r="GM167" s="243">
        <f t="shared" si="2847"/>
        <v>0</v>
      </c>
      <c r="GN167" s="344"/>
      <c r="GO167" s="238"/>
      <c r="GP167" s="58"/>
      <c r="GQ167" s="58"/>
      <c r="GR167" s="57"/>
      <c r="GS167" s="57"/>
      <c r="GT167" s="57"/>
      <c r="GU167" s="57"/>
      <c r="GV167" s="57"/>
      <c r="GW167" s="57"/>
      <c r="GX167" s="57"/>
      <c r="GY167" s="57"/>
      <c r="GZ167" s="57"/>
      <c r="HA167" s="57"/>
      <c r="HB167" s="57">
        <f t="shared" si="2848"/>
        <v>0</v>
      </c>
      <c r="HC167" s="57">
        <f t="shared" si="2849"/>
        <v>0</v>
      </c>
      <c r="HD167" s="57">
        <f t="shared" si="2850"/>
        <v>0</v>
      </c>
      <c r="HE167" s="243">
        <f t="shared" si="2851"/>
        <v>0</v>
      </c>
      <c r="HF167" s="243">
        <f t="shared" si="2852"/>
        <v>0</v>
      </c>
      <c r="HG167" s="344"/>
      <c r="HH167" s="238"/>
      <c r="HI167" s="58"/>
      <c r="HJ167" s="58"/>
      <c r="HK167" s="57"/>
      <c r="HL167" s="57"/>
      <c r="HM167" s="57"/>
      <c r="HN167" s="57"/>
      <c r="HO167" s="57"/>
      <c r="HP167" s="57"/>
      <c r="HQ167" s="57"/>
      <c r="HR167" s="57"/>
      <c r="HS167" s="57"/>
      <c r="HT167" s="57"/>
      <c r="HU167" s="57">
        <f t="shared" si="2853"/>
        <v>0</v>
      </c>
      <c r="HV167" s="57">
        <f t="shared" si="2854"/>
        <v>0</v>
      </c>
      <c r="HW167" s="57">
        <f t="shared" si="2855"/>
        <v>0</v>
      </c>
      <c r="HX167" s="243">
        <f t="shared" si="2856"/>
        <v>0</v>
      </c>
      <c r="HY167" s="243">
        <f t="shared" si="2857"/>
        <v>0</v>
      </c>
      <c r="HZ167" s="344"/>
      <c r="IA167" s="238"/>
      <c r="IB167" s="58"/>
      <c r="IC167" s="58"/>
      <c r="ID167" s="58"/>
      <c r="IE167" s="58"/>
      <c r="IF167" s="57"/>
      <c r="IG167" s="57"/>
      <c r="IH167" s="57"/>
      <c r="II167" s="57"/>
      <c r="IJ167" s="57"/>
      <c r="IK167" s="57"/>
      <c r="IL167" s="57"/>
      <c r="IM167" s="57"/>
      <c r="IN167" s="57">
        <f t="shared" si="2858"/>
        <v>0</v>
      </c>
      <c r="IO167" s="57">
        <f t="shared" si="2859"/>
        <v>0</v>
      </c>
      <c r="IP167" s="57">
        <f t="shared" si="2860"/>
        <v>0</v>
      </c>
      <c r="IQ167" s="243">
        <f t="shared" si="2861"/>
        <v>0</v>
      </c>
      <c r="IR167" s="243">
        <f t="shared" si="2862"/>
        <v>0</v>
      </c>
      <c r="IS167" s="344"/>
      <c r="IT167" s="238"/>
      <c r="IU167" s="58"/>
      <c r="IV167" s="58"/>
      <c r="IW167" s="58"/>
      <c r="IX167" s="58"/>
      <c r="IY167" s="57"/>
      <c r="IZ167" s="57"/>
      <c r="JA167" s="57"/>
      <c r="JB167" s="57"/>
      <c r="JC167" s="57"/>
      <c r="JD167" s="57"/>
      <c r="JE167" s="57"/>
      <c r="JF167" s="57"/>
      <c r="JG167" s="57">
        <f t="shared" si="2863"/>
        <v>0</v>
      </c>
      <c r="JH167" s="57">
        <f t="shared" si="2864"/>
        <v>0</v>
      </c>
      <c r="JI167" s="57">
        <f t="shared" si="2865"/>
        <v>0</v>
      </c>
      <c r="JJ167" s="243">
        <f t="shared" si="2866"/>
        <v>0</v>
      </c>
      <c r="JK167" s="243">
        <f t="shared" si="2867"/>
        <v>0</v>
      </c>
      <c r="JL167" s="344"/>
      <c r="JM167" s="238"/>
      <c r="JN167" s="58"/>
      <c r="JO167" s="58"/>
      <c r="JP167" s="59"/>
      <c r="JQ167" s="60"/>
      <c r="JR167" s="59"/>
      <c r="JS167" s="59"/>
      <c r="JT167" s="519">
        <f t="shared" si="3030"/>
        <v>0</v>
      </c>
      <c r="JU167" s="519">
        <f t="shared" si="3031"/>
        <v>0</v>
      </c>
      <c r="JV167" s="519">
        <f t="shared" si="3032"/>
        <v>0</v>
      </c>
      <c r="JW167" s="519">
        <f t="shared" si="3033"/>
        <v>0</v>
      </c>
      <c r="JX167" s="519">
        <f t="shared" si="3034"/>
        <v>0</v>
      </c>
      <c r="JY167" s="519">
        <f t="shared" si="3035"/>
        <v>0</v>
      </c>
      <c r="JZ167" s="57">
        <f t="shared" ref="JZ167:JZ170" si="3036">JT167+JW167</f>
        <v>0</v>
      </c>
      <c r="KA167" s="57">
        <f t="shared" si="2951"/>
        <v>0</v>
      </c>
      <c r="KB167" s="57">
        <f t="shared" si="2952"/>
        <v>0</v>
      </c>
      <c r="KC167" s="243">
        <f t="shared" ref="KC167:KC170" si="3037">JT167-JR167</f>
        <v>0</v>
      </c>
      <c r="KD167" s="243">
        <f t="shared" ref="KD167:KD170" si="3038">JU167-JS167</f>
        <v>0</v>
      </c>
      <c r="KE167" s="58"/>
      <c r="KF167" s="58"/>
      <c r="KG167" s="76"/>
      <c r="KH167" s="76"/>
    </row>
    <row r="168" spans="1:294" s="4" customFormat="1" x14ac:dyDescent="0.2">
      <c r="A168" s="126">
        <v>1</v>
      </c>
      <c r="B168" s="126"/>
      <c r="C168" s="147"/>
      <c r="D168" s="331"/>
      <c r="E168" s="150"/>
      <c r="F168" s="180"/>
      <c r="G168" s="164"/>
      <c r="H168" s="167"/>
      <c r="I168" s="167"/>
      <c r="J168" s="140"/>
      <c r="K168" s="140"/>
      <c r="L168" s="140"/>
      <c r="M168" s="140"/>
      <c r="N168" s="140"/>
      <c r="O168" s="140"/>
      <c r="P168" s="140"/>
      <c r="Q168" s="140"/>
      <c r="R168" s="140"/>
      <c r="S168" s="140"/>
      <c r="T168" s="57">
        <f t="shared" si="2957"/>
        <v>0</v>
      </c>
      <c r="U168" s="57">
        <f t="shared" si="2958"/>
        <v>0</v>
      </c>
      <c r="V168" s="57">
        <f t="shared" si="2959"/>
        <v>0</v>
      </c>
      <c r="W168" s="243">
        <f t="shared" si="2960"/>
        <v>0</v>
      </c>
      <c r="X168" s="243">
        <f t="shared" si="2961"/>
        <v>0</v>
      </c>
      <c r="Y168" s="243"/>
      <c r="Z168" s="243"/>
      <c r="AA168" s="143"/>
      <c r="AB168" s="143"/>
      <c r="AC168" s="140"/>
      <c r="AD168" s="140"/>
      <c r="AE168" s="140"/>
      <c r="AF168" s="140"/>
      <c r="AG168" s="140"/>
      <c r="AH168" s="140"/>
      <c r="AI168" s="140"/>
      <c r="AJ168" s="140"/>
      <c r="AK168" s="140"/>
      <c r="AL168" s="140"/>
      <c r="AM168" s="57">
        <f t="shared" si="2803"/>
        <v>0</v>
      </c>
      <c r="AN168" s="57">
        <f t="shared" si="2804"/>
        <v>0</v>
      </c>
      <c r="AO168" s="57">
        <f t="shared" si="2805"/>
        <v>0</v>
      </c>
      <c r="AP168" s="243">
        <f t="shared" si="2806"/>
        <v>0</v>
      </c>
      <c r="AQ168" s="243">
        <f t="shared" si="2807"/>
        <v>0</v>
      </c>
      <c r="AR168" s="243"/>
      <c r="AS168" s="243"/>
      <c r="AT168" s="143"/>
      <c r="AU168" s="143"/>
      <c r="AV168" s="140"/>
      <c r="AW168" s="140"/>
      <c r="AX168" s="140"/>
      <c r="AY168" s="140"/>
      <c r="AZ168" s="140"/>
      <c r="BA168" s="140"/>
      <c r="BB168" s="140"/>
      <c r="BC168" s="140"/>
      <c r="BD168" s="140"/>
      <c r="BE168" s="140"/>
      <c r="BF168" s="57">
        <f t="shared" si="2808"/>
        <v>0</v>
      </c>
      <c r="BG168" s="57">
        <f t="shared" si="2809"/>
        <v>0</v>
      </c>
      <c r="BH168" s="57">
        <f t="shared" si="2810"/>
        <v>0</v>
      </c>
      <c r="BI168" s="243">
        <f t="shared" si="2811"/>
        <v>0</v>
      </c>
      <c r="BJ168" s="243">
        <f t="shared" si="2812"/>
        <v>0</v>
      </c>
      <c r="BK168" s="243"/>
      <c r="BL168" s="243"/>
      <c r="BM168" s="143"/>
      <c r="BN168" s="143"/>
      <c r="BO168" s="140"/>
      <c r="BP168" s="140"/>
      <c r="BQ168" s="140"/>
      <c r="BR168" s="140"/>
      <c r="BS168" s="140"/>
      <c r="BT168" s="140"/>
      <c r="BU168" s="140"/>
      <c r="BV168" s="140"/>
      <c r="BW168" s="140"/>
      <c r="BX168" s="140"/>
      <c r="BY168" s="57">
        <f t="shared" si="2813"/>
        <v>0</v>
      </c>
      <c r="BZ168" s="57">
        <f t="shared" si="2814"/>
        <v>0</v>
      </c>
      <c r="CA168" s="57">
        <f t="shared" si="2815"/>
        <v>0</v>
      </c>
      <c r="CB168" s="243">
        <f t="shared" si="2816"/>
        <v>0</v>
      </c>
      <c r="CC168" s="243">
        <f t="shared" si="2817"/>
        <v>0</v>
      </c>
      <c r="CD168" s="243"/>
      <c r="CE168" s="243"/>
      <c r="CF168" s="143"/>
      <c r="CG168" s="143"/>
      <c r="CH168" s="140"/>
      <c r="CI168" s="140"/>
      <c r="CJ168" s="140"/>
      <c r="CK168" s="140"/>
      <c r="CL168" s="57"/>
      <c r="CM168" s="57"/>
      <c r="CN168" s="57"/>
      <c r="CO168" s="57"/>
      <c r="CP168" s="57"/>
      <c r="CQ168" s="57"/>
      <c r="CR168" s="57">
        <f t="shared" si="2818"/>
        <v>0</v>
      </c>
      <c r="CS168" s="57">
        <f t="shared" si="2819"/>
        <v>0</v>
      </c>
      <c r="CT168" s="57">
        <f t="shared" si="2820"/>
        <v>0</v>
      </c>
      <c r="CU168" s="243">
        <f t="shared" si="2821"/>
        <v>0</v>
      </c>
      <c r="CV168" s="243">
        <f t="shared" si="2822"/>
        <v>0</v>
      </c>
      <c r="CW168" s="243"/>
      <c r="CX168" s="243"/>
      <c r="CY168" s="143"/>
      <c r="CZ168" s="143"/>
      <c r="DA168" s="140"/>
      <c r="DB168" s="140"/>
      <c r="DC168" s="140"/>
      <c r="DD168" s="140"/>
      <c r="DE168" s="140"/>
      <c r="DF168" s="140"/>
      <c r="DG168" s="140"/>
      <c r="DH168" s="140"/>
      <c r="DI168" s="140"/>
      <c r="DJ168" s="140"/>
      <c r="DK168" s="57">
        <f t="shared" si="2823"/>
        <v>0</v>
      </c>
      <c r="DL168" s="57">
        <f t="shared" si="2824"/>
        <v>0</v>
      </c>
      <c r="DM168" s="57">
        <f t="shared" si="2825"/>
        <v>0</v>
      </c>
      <c r="DN168" s="243">
        <f t="shared" si="2826"/>
        <v>0</v>
      </c>
      <c r="DO168" s="243">
        <f t="shared" si="2827"/>
        <v>0</v>
      </c>
      <c r="DP168" s="243"/>
      <c r="DQ168" s="243"/>
      <c r="DR168" s="143"/>
      <c r="DS168" s="143"/>
      <c r="DT168" s="140"/>
      <c r="DU168" s="140"/>
      <c r="DV168" s="140"/>
      <c r="DW168" s="140"/>
      <c r="DX168" s="140"/>
      <c r="DY168" s="140"/>
      <c r="DZ168" s="140"/>
      <c r="EA168" s="140"/>
      <c r="EB168" s="140"/>
      <c r="EC168" s="140"/>
      <c r="ED168" s="57">
        <f t="shared" si="2828"/>
        <v>0</v>
      </c>
      <c r="EE168" s="57">
        <f t="shared" si="2829"/>
        <v>0</v>
      </c>
      <c r="EF168" s="57">
        <f t="shared" si="2830"/>
        <v>0</v>
      </c>
      <c r="EG168" s="243">
        <f t="shared" si="2831"/>
        <v>0</v>
      </c>
      <c r="EH168" s="243">
        <f t="shared" si="2832"/>
        <v>0</v>
      </c>
      <c r="EI168" s="243"/>
      <c r="EJ168" s="243"/>
      <c r="EK168" s="143"/>
      <c r="EL168" s="143"/>
      <c r="EM168" s="140"/>
      <c r="EN168" s="140"/>
      <c r="EO168" s="140"/>
      <c r="EP168" s="140"/>
      <c r="EQ168" s="57"/>
      <c r="ER168" s="57"/>
      <c r="ES168" s="57"/>
      <c r="ET168" s="57"/>
      <c r="EU168" s="57"/>
      <c r="EV168" s="57"/>
      <c r="EW168" s="57">
        <f t="shared" si="2833"/>
        <v>0</v>
      </c>
      <c r="EX168" s="57">
        <f t="shared" si="2834"/>
        <v>0</v>
      </c>
      <c r="EY168" s="57">
        <f t="shared" si="2835"/>
        <v>0</v>
      </c>
      <c r="EZ168" s="243">
        <f t="shared" si="2836"/>
        <v>0</v>
      </c>
      <c r="FA168" s="243">
        <f t="shared" si="2837"/>
        <v>0</v>
      </c>
      <c r="FB168" s="243"/>
      <c r="FC168" s="243"/>
      <c r="FD168" s="143"/>
      <c r="FE168" s="143"/>
      <c r="FF168" s="140"/>
      <c r="FG168" s="140"/>
      <c r="FH168" s="140"/>
      <c r="FI168" s="140"/>
      <c r="FJ168" s="57"/>
      <c r="FK168" s="57"/>
      <c r="FL168" s="57"/>
      <c r="FM168" s="57"/>
      <c r="FN168" s="57"/>
      <c r="FO168" s="57"/>
      <c r="FP168" s="57">
        <f t="shared" si="2838"/>
        <v>0</v>
      </c>
      <c r="FQ168" s="57">
        <f t="shared" si="2839"/>
        <v>0</v>
      </c>
      <c r="FR168" s="57">
        <f t="shared" si="2840"/>
        <v>0</v>
      </c>
      <c r="FS168" s="243">
        <f t="shared" si="2841"/>
        <v>0</v>
      </c>
      <c r="FT168" s="243">
        <f t="shared" si="2842"/>
        <v>0</v>
      </c>
      <c r="FU168" s="243"/>
      <c r="FV168" s="243"/>
      <c r="FW168" s="143"/>
      <c r="FX168" s="143"/>
      <c r="FY168" s="140"/>
      <c r="FZ168" s="140"/>
      <c r="GA168" s="140"/>
      <c r="GB168" s="140"/>
      <c r="GC168" s="140"/>
      <c r="GD168" s="140"/>
      <c r="GE168" s="140"/>
      <c r="GF168" s="140"/>
      <c r="GG168" s="140"/>
      <c r="GH168" s="140"/>
      <c r="GI168" s="57">
        <f t="shared" si="2843"/>
        <v>0</v>
      </c>
      <c r="GJ168" s="57">
        <f t="shared" si="2844"/>
        <v>0</v>
      </c>
      <c r="GK168" s="57">
        <f t="shared" si="2845"/>
        <v>0</v>
      </c>
      <c r="GL168" s="243">
        <f t="shared" si="2846"/>
        <v>0</v>
      </c>
      <c r="GM168" s="243">
        <f t="shared" si="2847"/>
        <v>0</v>
      </c>
      <c r="GN168" s="243"/>
      <c r="GO168" s="243"/>
      <c r="GP168" s="143"/>
      <c r="GQ168" s="143"/>
      <c r="GR168" s="140"/>
      <c r="GS168" s="140"/>
      <c r="GT168" s="140"/>
      <c r="GU168" s="140"/>
      <c r="GV168" s="140"/>
      <c r="GW168" s="140"/>
      <c r="GX168" s="140"/>
      <c r="GY168" s="140"/>
      <c r="GZ168" s="140"/>
      <c r="HA168" s="140"/>
      <c r="HB168" s="57">
        <f t="shared" si="2848"/>
        <v>0</v>
      </c>
      <c r="HC168" s="57">
        <f t="shared" si="2849"/>
        <v>0</v>
      </c>
      <c r="HD168" s="57">
        <f t="shared" si="2850"/>
        <v>0</v>
      </c>
      <c r="HE168" s="243">
        <f t="shared" si="2851"/>
        <v>0</v>
      </c>
      <c r="HF168" s="243">
        <f t="shared" si="2852"/>
        <v>0</v>
      </c>
      <c r="HG168" s="243"/>
      <c r="HH168" s="243"/>
      <c r="HI168" s="143"/>
      <c r="HJ168" s="143"/>
      <c r="HK168" s="140"/>
      <c r="HL168" s="140"/>
      <c r="HM168" s="140"/>
      <c r="HN168" s="140"/>
      <c r="HO168" s="140"/>
      <c r="HP168" s="140"/>
      <c r="HQ168" s="140"/>
      <c r="HR168" s="140"/>
      <c r="HS168" s="140"/>
      <c r="HT168" s="140"/>
      <c r="HU168" s="57">
        <f t="shared" si="2853"/>
        <v>0</v>
      </c>
      <c r="HV168" s="57">
        <f t="shared" si="2854"/>
        <v>0</v>
      </c>
      <c r="HW168" s="57">
        <f t="shared" si="2855"/>
        <v>0</v>
      </c>
      <c r="HX168" s="243">
        <f t="shared" si="2856"/>
        <v>0</v>
      </c>
      <c r="HY168" s="243">
        <f t="shared" si="2857"/>
        <v>0</v>
      </c>
      <c r="HZ168" s="243"/>
      <c r="IA168" s="243"/>
      <c r="IB168" s="143"/>
      <c r="IC168" s="143"/>
      <c r="ID168" s="143"/>
      <c r="IE168" s="143"/>
      <c r="IF168" s="140"/>
      <c r="IG168" s="140"/>
      <c r="IH168" s="140"/>
      <c r="II168" s="140"/>
      <c r="IJ168" s="140"/>
      <c r="IK168" s="140"/>
      <c r="IL168" s="140"/>
      <c r="IM168" s="140"/>
      <c r="IN168" s="57">
        <f t="shared" si="2858"/>
        <v>0</v>
      </c>
      <c r="IO168" s="57">
        <f t="shared" si="2859"/>
        <v>0</v>
      </c>
      <c r="IP168" s="57">
        <f t="shared" si="2860"/>
        <v>0</v>
      </c>
      <c r="IQ168" s="243">
        <f t="shared" si="2861"/>
        <v>0</v>
      </c>
      <c r="IR168" s="243">
        <f t="shared" si="2862"/>
        <v>0</v>
      </c>
      <c r="IS168" s="243"/>
      <c r="IT168" s="243"/>
      <c r="IU168" s="143"/>
      <c r="IV168" s="143"/>
      <c r="IW168" s="143"/>
      <c r="IX168" s="143"/>
      <c r="IY168" s="140"/>
      <c r="IZ168" s="140"/>
      <c r="JA168" s="57"/>
      <c r="JB168" s="57"/>
      <c r="JC168" s="57"/>
      <c r="JD168" s="57"/>
      <c r="JE168" s="57"/>
      <c r="JF168" s="57"/>
      <c r="JG168" s="57">
        <f t="shared" si="2863"/>
        <v>0</v>
      </c>
      <c r="JH168" s="57">
        <f t="shared" si="2864"/>
        <v>0</v>
      </c>
      <c r="JI168" s="57">
        <f t="shared" si="2865"/>
        <v>0</v>
      </c>
      <c r="JJ168" s="243">
        <f t="shared" si="2866"/>
        <v>0</v>
      </c>
      <c r="JK168" s="243">
        <f t="shared" si="2867"/>
        <v>0</v>
      </c>
      <c r="JL168" s="243"/>
      <c r="JM168" s="243"/>
      <c r="JN168" s="143"/>
      <c r="JO168" s="143"/>
      <c r="JP168" s="144"/>
      <c r="JQ168" s="145"/>
      <c r="JR168" s="144"/>
      <c r="JS168" s="144"/>
      <c r="JT168" s="519">
        <f t="shared" si="3030"/>
        <v>0</v>
      </c>
      <c r="JU168" s="519">
        <f t="shared" si="3031"/>
        <v>0</v>
      </c>
      <c r="JV168" s="519">
        <f t="shared" si="3032"/>
        <v>0</v>
      </c>
      <c r="JW168" s="519">
        <f t="shared" si="3033"/>
        <v>0</v>
      </c>
      <c r="JX168" s="519">
        <f t="shared" si="3034"/>
        <v>0</v>
      </c>
      <c r="JY168" s="519">
        <f t="shared" si="3035"/>
        <v>0</v>
      </c>
      <c r="JZ168" s="57">
        <f t="shared" si="3036"/>
        <v>0</v>
      </c>
      <c r="KA168" s="57">
        <f t="shared" si="2951"/>
        <v>0</v>
      </c>
      <c r="KB168" s="57">
        <f t="shared" si="2952"/>
        <v>0</v>
      </c>
      <c r="KC168" s="243">
        <f t="shared" si="3037"/>
        <v>0</v>
      </c>
      <c r="KD168" s="243">
        <f t="shared" si="3038"/>
        <v>0</v>
      </c>
      <c r="KE168" s="143"/>
      <c r="KF168" s="143"/>
      <c r="KG168" s="61"/>
      <c r="KH168" s="61"/>
    </row>
    <row r="169" spans="1:294" s="4" customFormat="1" x14ac:dyDescent="0.2">
      <c r="A169" s="126">
        <v>1</v>
      </c>
      <c r="B169" s="126"/>
      <c r="C169" s="61"/>
      <c r="D169" s="333"/>
      <c r="E169" s="163"/>
      <c r="F169" s="181"/>
      <c r="G169" s="80"/>
      <c r="H169" s="98"/>
      <c r="I169" s="98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>
        <f t="shared" si="2957"/>
        <v>0</v>
      </c>
      <c r="U169" s="57">
        <f t="shared" si="2958"/>
        <v>0</v>
      </c>
      <c r="V169" s="57">
        <f t="shared" si="2959"/>
        <v>0</v>
      </c>
      <c r="W169" s="243">
        <f t="shared" si="2960"/>
        <v>0</v>
      </c>
      <c r="X169" s="243">
        <f t="shared" si="2961"/>
        <v>0</v>
      </c>
      <c r="Y169" s="238"/>
      <c r="Z169" s="238"/>
      <c r="AA169" s="58"/>
      <c r="AB169" s="58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>
        <f t="shared" si="2803"/>
        <v>0</v>
      </c>
      <c r="AN169" s="57">
        <f t="shared" si="2804"/>
        <v>0</v>
      </c>
      <c r="AO169" s="57">
        <f t="shared" si="2805"/>
        <v>0</v>
      </c>
      <c r="AP169" s="243">
        <f t="shared" si="2806"/>
        <v>0</v>
      </c>
      <c r="AQ169" s="243">
        <f t="shared" si="2807"/>
        <v>0</v>
      </c>
      <c r="AR169" s="238"/>
      <c r="AS169" s="238"/>
      <c r="AT169" s="58"/>
      <c r="AU169" s="58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>
        <f t="shared" si="2808"/>
        <v>0</v>
      </c>
      <c r="BG169" s="57">
        <f t="shared" si="2809"/>
        <v>0</v>
      </c>
      <c r="BH169" s="57">
        <f t="shared" si="2810"/>
        <v>0</v>
      </c>
      <c r="BI169" s="243">
        <f t="shared" si="2811"/>
        <v>0</v>
      </c>
      <c r="BJ169" s="243">
        <f t="shared" si="2812"/>
        <v>0</v>
      </c>
      <c r="BK169" s="238"/>
      <c r="BL169" s="238"/>
      <c r="BM169" s="58"/>
      <c r="BN169" s="58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>
        <f t="shared" si="2813"/>
        <v>0</v>
      </c>
      <c r="BZ169" s="57">
        <f t="shared" si="2814"/>
        <v>0</v>
      </c>
      <c r="CA169" s="57">
        <f t="shared" si="2815"/>
        <v>0</v>
      </c>
      <c r="CB169" s="243">
        <f t="shared" si="2816"/>
        <v>0</v>
      </c>
      <c r="CC169" s="243">
        <f t="shared" si="2817"/>
        <v>0</v>
      </c>
      <c r="CD169" s="238"/>
      <c r="CE169" s="238"/>
      <c r="CF169" s="58"/>
      <c r="CG169" s="58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>
        <f t="shared" si="2818"/>
        <v>0</v>
      </c>
      <c r="CS169" s="57">
        <f t="shared" si="2819"/>
        <v>0</v>
      </c>
      <c r="CT169" s="57">
        <f t="shared" si="2820"/>
        <v>0</v>
      </c>
      <c r="CU169" s="243">
        <f t="shared" si="2821"/>
        <v>0</v>
      </c>
      <c r="CV169" s="243">
        <f t="shared" si="2822"/>
        <v>0</v>
      </c>
      <c r="CW169" s="238"/>
      <c r="CX169" s="238"/>
      <c r="CY169" s="58"/>
      <c r="CZ169" s="58"/>
      <c r="DA169" s="57"/>
      <c r="DB169" s="57"/>
      <c r="DC169" s="57"/>
      <c r="DD169" s="57"/>
      <c r="DE169" s="57"/>
      <c r="DF169" s="57"/>
      <c r="DG169" s="57"/>
      <c r="DH169" s="57"/>
      <c r="DI169" s="57"/>
      <c r="DJ169" s="57"/>
      <c r="DK169" s="57">
        <f t="shared" si="2823"/>
        <v>0</v>
      </c>
      <c r="DL169" s="57">
        <f t="shared" si="2824"/>
        <v>0</v>
      </c>
      <c r="DM169" s="57">
        <f t="shared" si="2825"/>
        <v>0</v>
      </c>
      <c r="DN169" s="243">
        <f t="shared" si="2826"/>
        <v>0</v>
      </c>
      <c r="DO169" s="243">
        <f t="shared" si="2827"/>
        <v>0</v>
      </c>
      <c r="DP169" s="238"/>
      <c r="DQ169" s="238"/>
      <c r="DR169" s="58"/>
      <c r="DS169" s="58"/>
      <c r="DT169" s="57"/>
      <c r="DU169" s="57"/>
      <c r="DV169" s="57"/>
      <c r="DW169" s="57"/>
      <c r="DX169" s="57"/>
      <c r="DY169" s="57"/>
      <c r="DZ169" s="57"/>
      <c r="EA169" s="57"/>
      <c r="EB169" s="57"/>
      <c r="EC169" s="57"/>
      <c r="ED169" s="57">
        <f t="shared" si="2828"/>
        <v>0</v>
      </c>
      <c r="EE169" s="57">
        <f t="shared" si="2829"/>
        <v>0</v>
      </c>
      <c r="EF169" s="57">
        <f t="shared" si="2830"/>
        <v>0</v>
      </c>
      <c r="EG169" s="243">
        <f t="shared" si="2831"/>
        <v>0</v>
      </c>
      <c r="EH169" s="243">
        <f t="shared" si="2832"/>
        <v>0</v>
      </c>
      <c r="EI169" s="238"/>
      <c r="EJ169" s="238"/>
      <c r="EK169" s="58"/>
      <c r="EL169" s="58"/>
      <c r="EM169" s="57"/>
      <c r="EN169" s="57"/>
      <c r="EO169" s="57"/>
      <c r="EP169" s="57"/>
      <c r="EQ169" s="57"/>
      <c r="ER169" s="57"/>
      <c r="ES169" s="57"/>
      <c r="ET169" s="57"/>
      <c r="EU169" s="57"/>
      <c r="EV169" s="57"/>
      <c r="EW169" s="57">
        <f t="shared" si="2833"/>
        <v>0</v>
      </c>
      <c r="EX169" s="57">
        <f t="shared" si="2834"/>
        <v>0</v>
      </c>
      <c r="EY169" s="57">
        <f t="shared" si="2835"/>
        <v>0</v>
      </c>
      <c r="EZ169" s="243">
        <f t="shared" si="2836"/>
        <v>0</v>
      </c>
      <c r="FA169" s="243">
        <f t="shared" si="2837"/>
        <v>0</v>
      </c>
      <c r="FB169" s="238"/>
      <c r="FC169" s="238"/>
      <c r="FD169" s="58"/>
      <c r="FE169" s="58"/>
      <c r="FF169" s="57"/>
      <c r="FG169" s="57"/>
      <c r="FH169" s="57"/>
      <c r="FI169" s="57"/>
      <c r="FJ169" s="57"/>
      <c r="FK169" s="57"/>
      <c r="FL169" s="57"/>
      <c r="FM169" s="57"/>
      <c r="FN169" s="57"/>
      <c r="FO169" s="57"/>
      <c r="FP169" s="57">
        <f t="shared" si="2838"/>
        <v>0</v>
      </c>
      <c r="FQ169" s="57">
        <f t="shared" si="2839"/>
        <v>0</v>
      </c>
      <c r="FR169" s="57">
        <f t="shared" si="2840"/>
        <v>0</v>
      </c>
      <c r="FS169" s="243">
        <f t="shared" si="2841"/>
        <v>0</v>
      </c>
      <c r="FT169" s="243">
        <f t="shared" si="2842"/>
        <v>0</v>
      </c>
      <c r="FU169" s="238"/>
      <c r="FV169" s="238"/>
      <c r="FW169" s="58"/>
      <c r="FX169" s="58"/>
      <c r="FY169" s="57"/>
      <c r="FZ169" s="57"/>
      <c r="GA169" s="57"/>
      <c r="GB169" s="57"/>
      <c r="GC169" s="57"/>
      <c r="GD169" s="57"/>
      <c r="GE169" s="57"/>
      <c r="GF169" s="57"/>
      <c r="GG169" s="57"/>
      <c r="GH169" s="57"/>
      <c r="GI169" s="57">
        <f t="shared" si="2843"/>
        <v>0</v>
      </c>
      <c r="GJ169" s="57">
        <f t="shared" si="2844"/>
        <v>0</v>
      </c>
      <c r="GK169" s="57">
        <f t="shared" si="2845"/>
        <v>0</v>
      </c>
      <c r="GL169" s="243">
        <f t="shared" si="2846"/>
        <v>0</v>
      </c>
      <c r="GM169" s="243">
        <f t="shared" si="2847"/>
        <v>0</v>
      </c>
      <c r="GN169" s="238"/>
      <c r="GO169" s="238"/>
      <c r="GP169" s="58"/>
      <c r="GQ169" s="58"/>
      <c r="GR169" s="57"/>
      <c r="GS169" s="57"/>
      <c r="GT169" s="57"/>
      <c r="GU169" s="57"/>
      <c r="GV169" s="57"/>
      <c r="GW169" s="57"/>
      <c r="GX169" s="57"/>
      <c r="GY169" s="57"/>
      <c r="GZ169" s="57"/>
      <c r="HA169" s="57"/>
      <c r="HB169" s="57">
        <f t="shared" si="2848"/>
        <v>0</v>
      </c>
      <c r="HC169" s="57">
        <f t="shared" si="2849"/>
        <v>0</v>
      </c>
      <c r="HD169" s="57">
        <f t="shared" si="2850"/>
        <v>0</v>
      </c>
      <c r="HE169" s="243">
        <f t="shared" si="2851"/>
        <v>0</v>
      </c>
      <c r="HF169" s="243">
        <f t="shared" si="2852"/>
        <v>0</v>
      </c>
      <c r="HG169" s="238"/>
      <c r="HH169" s="238"/>
      <c r="HI169" s="58"/>
      <c r="HJ169" s="58"/>
      <c r="HK169" s="57"/>
      <c r="HL169" s="57"/>
      <c r="HM169" s="57"/>
      <c r="HN169" s="57"/>
      <c r="HO169" s="57"/>
      <c r="HP169" s="57"/>
      <c r="HQ169" s="57"/>
      <c r="HR169" s="57"/>
      <c r="HS169" s="57"/>
      <c r="HT169" s="57"/>
      <c r="HU169" s="57">
        <f t="shared" si="2853"/>
        <v>0</v>
      </c>
      <c r="HV169" s="57">
        <f t="shared" si="2854"/>
        <v>0</v>
      </c>
      <c r="HW169" s="57">
        <f t="shared" si="2855"/>
        <v>0</v>
      </c>
      <c r="HX169" s="243">
        <f t="shared" si="2856"/>
        <v>0</v>
      </c>
      <c r="HY169" s="243">
        <f t="shared" si="2857"/>
        <v>0</v>
      </c>
      <c r="HZ169" s="238"/>
      <c r="IA169" s="238"/>
      <c r="IB169" s="58"/>
      <c r="IC169" s="58"/>
      <c r="ID169" s="58"/>
      <c r="IE169" s="58"/>
      <c r="IF169" s="57"/>
      <c r="IG169" s="57"/>
      <c r="IH169" s="57"/>
      <c r="II169" s="57"/>
      <c r="IJ169" s="57"/>
      <c r="IK169" s="57"/>
      <c r="IL169" s="57"/>
      <c r="IM169" s="57"/>
      <c r="IN169" s="57">
        <f t="shared" si="2858"/>
        <v>0</v>
      </c>
      <c r="IO169" s="57">
        <f t="shared" si="2859"/>
        <v>0</v>
      </c>
      <c r="IP169" s="57">
        <f t="shared" si="2860"/>
        <v>0</v>
      </c>
      <c r="IQ169" s="243">
        <f t="shared" si="2861"/>
        <v>0</v>
      </c>
      <c r="IR169" s="243">
        <f t="shared" si="2862"/>
        <v>0</v>
      </c>
      <c r="IS169" s="238"/>
      <c r="IT169" s="238"/>
      <c r="IU169" s="58"/>
      <c r="IV169" s="58"/>
      <c r="IW169" s="58"/>
      <c r="IX169" s="58"/>
      <c r="IY169" s="57"/>
      <c r="IZ169" s="57"/>
      <c r="JA169" s="57"/>
      <c r="JB169" s="57"/>
      <c r="JC169" s="57"/>
      <c r="JD169" s="57"/>
      <c r="JE169" s="57"/>
      <c r="JF169" s="57"/>
      <c r="JG169" s="57">
        <f t="shared" si="2863"/>
        <v>0</v>
      </c>
      <c r="JH169" s="57">
        <f t="shared" si="2864"/>
        <v>0</v>
      </c>
      <c r="JI169" s="57">
        <f t="shared" si="2865"/>
        <v>0</v>
      </c>
      <c r="JJ169" s="243">
        <f t="shared" si="2866"/>
        <v>0</v>
      </c>
      <c r="JK169" s="243">
        <f t="shared" si="2867"/>
        <v>0</v>
      </c>
      <c r="JL169" s="238"/>
      <c r="JM169" s="238"/>
      <c r="JN169" s="58"/>
      <c r="JO169" s="58"/>
      <c r="JP169" s="59"/>
      <c r="JQ169" s="60"/>
      <c r="JR169" s="59"/>
      <c r="JS169" s="59"/>
      <c r="JT169" s="519">
        <f t="shared" si="3030"/>
        <v>0</v>
      </c>
      <c r="JU169" s="519">
        <f t="shared" si="3031"/>
        <v>0</v>
      </c>
      <c r="JV169" s="519">
        <f t="shared" si="3032"/>
        <v>0</v>
      </c>
      <c r="JW169" s="519">
        <f t="shared" si="3033"/>
        <v>0</v>
      </c>
      <c r="JX169" s="519">
        <f t="shared" si="3034"/>
        <v>0</v>
      </c>
      <c r="JY169" s="519">
        <f t="shared" si="3035"/>
        <v>0</v>
      </c>
      <c r="JZ169" s="57">
        <f t="shared" si="3036"/>
        <v>0</v>
      </c>
      <c r="KA169" s="57">
        <f t="shared" si="2951"/>
        <v>0</v>
      </c>
      <c r="KB169" s="57">
        <f t="shared" si="2952"/>
        <v>0</v>
      </c>
      <c r="KC169" s="243">
        <f t="shared" si="3037"/>
        <v>0</v>
      </c>
      <c r="KD169" s="243">
        <f t="shared" si="3038"/>
        <v>0</v>
      </c>
      <c r="KE169" s="58"/>
      <c r="KF169" s="58"/>
      <c r="KG169" s="61"/>
      <c r="KH169" s="61"/>
    </row>
    <row r="170" spans="1:294" s="4" customFormat="1" x14ac:dyDescent="0.2">
      <c r="A170" s="126">
        <v>1</v>
      </c>
      <c r="B170" s="126"/>
      <c r="C170" s="61"/>
      <c r="D170" s="333"/>
      <c r="E170" s="163"/>
      <c r="F170" s="181"/>
      <c r="G170" s="80"/>
      <c r="H170" s="98"/>
      <c r="I170" s="98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>
        <f t="shared" si="2957"/>
        <v>0</v>
      </c>
      <c r="U170" s="57">
        <f t="shared" si="2958"/>
        <v>0</v>
      </c>
      <c r="V170" s="57">
        <f t="shared" si="2959"/>
        <v>0</v>
      </c>
      <c r="W170" s="243">
        <f t="shared" si="2960"/>
        <v>0</v>
      </c>
      <c r="X170" s="243">
        <f t="shared" si="2961"/>
        <v>0</v>
      </c>
      <c r="Y170" s="238"/>
      <c r="Z170" s="238"/>
      <c r="AA170" s="58"/>
      <c r="AB170" s="58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>
        <f t="shared" si="2803"/>
        <v>0</v>
      </c>
      <c r="AN170" s="57">
        <f t="shared" si="2804"/>
        <v>0</v>
      </c>
      <c r="AO170" s="57">
        <f t="shared" si="2805"/>
        <v>0</v>
      </c>
      <c r="AP170" s="243">
        <f t="shared" si="2806"/>
        <v>0</v>
      </c>
      <c r="AQ170" s="243">
        <f t="shared" si="2807"/>
        <v>0</v>
      </c>
      <c r="AR170" s="238"/>
      <c r="AS170" s="238"/>
      <c r="AT170" s="58"/>
      <c r="AU170" s="58"/>
      <c r="AV170" s="64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>
        <f t="shared" si="2808"/>
        <v>0</v>
      </c>
      <c r="BG170" s="57">
        <f t="shared" si="2809"/>
        <v>0</v>
      </c>
      <c r="BH170" s="57">
        <f t="shared" si="2810"/>
        <v>0</v>
      </c>
      <c r="BI170" s="243">
        <f t="shared" si="2811"/>
        <v>0</v>
      </c>
      <c r="BJ170" s="243">
        <f t="shared" si="2812"/>
        <v>0</v>
      </c>
      <c r="BK170" s="238"/>
      <c r="BL170" s="238"/>
      <c r="BM170" s="58"/>
      <c r="BN170" s="58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>
        <f t="shared" si="2813"/>
        <v>0</v>
      </c>
      <c r="BZ170" s="57">
        <f t="shared" si="2814"/>
        <v>0</v>
      </c>
      <c r="CA170" s="57">
        <f t="shared" si="2815"/>
        <v>0</v>
      </c>
      <c r="CB170" s="243">
        <f t="shared" si="2816"/>
        <v>0</v>
      </c>
      <c r="CC170" s="243">
        <f t="shared" si="2817"/>
        <v>0</v>
      </c>
      <c r="CD170" s="238"/>
      <c r="CE170" s="238"/>
      <c r="CF170" s="58"/>
      <c r="CG170" s="58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>
        <f t="shared" si="2818"/>
        <v>0</v>
      </c>
      <c r="CS170" s="57">
        <f t="shared" si="2819"/>
        <v>0</v>
      </c>
      <c r="CT170" s="57">
        <f t="shared" si="2820"/>
        <v>0</v>
      </c>
      <c r="CU170" s="243">
        <f t="shared" si="2821"/>
        <v>0</v>
      </c>
      <c r="CV170" s="243">
        <f t="shared" si="2822"/>
        <v>0</v>
      </c>
      <c r="CW170" s="238"/>
      <c r="CX170" s="238"/>
      <c r="CY170" s="58"/>
      <c r="CZ170" s="58"/>
      <c r="DA170" s="57"/>
      <c r="DB170" s="57"/>
      <c r="DC170" s="57"/>
      <c r="DD170" s="57"/>
      <c r="DE170" s="57"/>
      <c r="DF170" s="57"/>
      <c r="DG170" s="57"/>
      <c r="DH170" s="57"/>
      <c r="DI170" s="57"/>
      <c r="DJ170" s="57"/>
      <c r="DK170" s="57">
        <f t="shared" si="2823"/>
        <v>0</v>
      </c>
      <c r="DL170" s="57">
        <f t="shared" si="2824"/>
        <v>0</v>
      </c>
      <c r="DM170" s="57">
        <f t="shared" si="2825"/>
        <v>0</v>
      </c>
      <c r="DN170" s="243">
        <f t="shared" si="2826"/>
        <v>0</v>
      </c>
      <c r="DO170" s="243">
        <f t="shared" si="2827"/>
        <v>0</v>
      </c>
      <c r="DP170" s="238"/>
      <c r="DQ170" s="238"/>
      <c r="DR170" s="58"/>
      <c r="DS170" s="58"/>
      <c r="DT170" s="57"/>
      <c r="DU170" s="57"/>
      <c r="DV170" s="57"/>
      <c r="DW170" s="57"/>
      <c r="DX170" s="57"/>
      <c r="DY170" s="57"/>
      <c r="DZ170" s="57"/>
      <c r="EA170" s="57"/>
      <c r="EB170" s="57"/>
      <c r="EC170" s="57"/>
      <c r="ED170" s="57">
        <f t="shared" si="2828"/>
        <v>0</v>
      </c>
      <c r="EE170" s="57">
        <f t="shared" si="2829"/>
        <v>0</v>
      </c>
      <c r="EF170" s="57">
        <f t="shared" si="2830"/>
        <v>0</v>
      </c>
      <c r="EG170" s="243">
        <f t="shared" si="2831"/>
        <v>0</v>
      </c>
      <c r="EH170" s="243">
        <f t="shared" si="2832"/>
        <v>0</v>
      </c>
      <c r="EI170" s="238"/>
      <c r="EJ170" s="238"/>
      <c r="EK170" s="58"/>
      <c r="EL170" s="58"/>
      <c r="EM170" s="57"/>
      <c r="EN170" s="57"/>
      <c r="EO170" s="57"/>
      <c r="EP170" s="57"/>
      <c r="EQ170" s="57"/>
      <c r="ER170" s="57"/>
      <c r="ES170" s="57"/>
      <c r="ET170" s="57"/>
      <c r="EU170" s="57"/>
      <c r="EV170" s="57"/>
      <c r="EW170" s="57">
        <f t="shared" si="2833"/>
        <v>0</v>
      </c>
      <c r="EX170" s="57">
        <f t="shared" si="2834"/>
        <v>0</v>
      </c>
      <c r="EY170" s="57">
        <f t="shared" si="2835"/>
        <v>0</v>
      </c>
      <c r="EZ170" s="243">
        <f t="shared" si="2836"/>
        <v>0</v>
      </c>
      <c r="FA170" s="243">
        <f t="shared" si="2837"/>
        <v>0</v>
      </c>
      <c r="FB170" s="238"/>
      <c r="FC170" s="238"/>
      <c r="FD170" s="58"/>
      <c r="FE170" s="58"/>
      <c r="FF170" s="57"/>
      <c r="FG170" s="57"/>
      <c r="FH170" s="57"/>
      <c r="FI170" s="57"/>
      <c r="FJ170" s="57"/>
      <c r="FK170" s="57"/>
      <c r="FL170" s="57"/>
      <c r="FM170" s="57"/>
      <c r="FN170" s="57"/>
      <c r="FO170" s="57"/>
      <c r="FP170" s="57">
        <f t="shared" si="2838"/>
        <v>0</v>
      </c>
      <c r="FQ170" s="57">
        <f t="shared" si="2839"/>
        <v>0</v>
      </c>
      <c r="FR170" s="57">
        <f t="shared" si="2840"/>
        <v>0</v>
      </c>
      <c r="FS170" s="243">
        <f t="shared" si="2841"/>
        <v>0</v>
      </c>
      <c r="FT170" s="243">
        <f t="shared" si="2842"/>
        <v>0</v>
      </c>
      <c r="FU170" s="238"/>
      <c r="FV170" s="238"/>
      <c r="FW170" s="58"/>
      <c r="FX170" s="58"/>
      <c r="FY170" s="57"/>
      <c r="FZ170" s="57"/>
      <c r="GA170" s="57"/>
      <c r="GB170" s="57"/>
      <c r="GC170" s="57"/>
      <c r="GD170" s="57"/>
      <c r="GE170" s="57"/>
      <c r="GF170" s="57"/>
      <c r="GG170" s="57"/>
      <c r="GH170" s="57"/>
      <c r="GI170" s="57">
        <f t="shared" si="2843"/>
        <v>0</v>
      </c>
      <c r="GJ170" s="57">
        <f t="shared" si="2844"/>
        <v>0</v>
      </c>
      <c r="GK170" s="57">
        <f t="shared" si="2845"/>
        <v>0</v>
      </c>
      <c r="GL170" s="243">
        <f t="shared" si="2846"/>
        <v>0</v>
      </c>
      <c r="GM170" s="243">
        <f t="shared" si="2847"/>
        <v>0</v>
      </c>
      <c r="GN170" s="238"/>
      <c r="GO170" s="238"/>
      <c r="GP170" s="58"/>
      <c r="GQ170" s="58"/>
      <c r="GR170" s="57"/>
      <c r="GS170" s="57"/>
      <c r="GT170" s="57"/>
      <c r="GU170" s="57"/>
      <c r="GV170" s="57"/>
      <c r="GW170" s="57"/>
      <c r="GX170" s="57"/>
      <c r="GY170" s="57"/>
      <c r="GZ170" s="57"/>
      <c r="HA170" s="57"/>
      <c r="HB170" s="57">
        <f t="shared" si="2848"/>
        <v>0</v>
      </c>
      <c r="HC170" s="57">
        <f t="shared" si="2849"/>
        <v>0</v>
      </c>
      <c r="HD170" s="57">
        <f t="shared" si="2850"/>
        <v>0</v>
      </c>
      <c r="HE170" s="243">
        <f t="shared" si="2851"/>
        <v>0</v>
      </c>
      <c r="HF170" s="243">
        <f t="shared" si="2852"/>
        <v>0</v>
      </c>
      <c r="HG170" s="238"/>
      <c r="HH170" s="238"/>
      <c r="HI170" s="58"/>
      <c r="HJ170" s="58"/>
      <c r="HK170" s="57"/>
      <c r="HL170" s="57"/>
      <c r="HM170" s="57"/>
      <c r="HN170" s="57"/>
      <c r="HO170" s="57"/>
      <c r="HP170" s="57"/>
      <c r="HQ170" s="57"/>
      <c r="HR170" s="57"/>
      <c r="HS170" s="57"/>
      <c r="HT170" s="57"/>
      <c r="HU170" s="57">
        <f t="shared" si="2853"/>
        <v>0</v>
      </c>
      <c r="HV170" s="57">
        <f t="shared" si="2854"/>
        <v>0</v>
      </c>
      <c r="HW170" s="57">
        <f t="shared" si="2855"/>
        <v>0</v>
      </c>
      <c r="HX170" s="243">
        <f t="shared" si="2856"/>
        <v>0</v>
      </c>
      <c r="HY170" s="243">
        <f t="shared" si="2857"/>
        <v>0</v>
      </c>
      <c r="HZ170" s="238"/>
      <c r="IA170" s="238"/>
      <c r="IB170" s="58"/>
      <c r="IC170" s="58"/>
      <c r="ID170" s="58"/>
      <c r="IE170" s="58"/>
      <c r="IF170" s="57"/>
      <c r="IG170" s="57"/>
      <c r="IH170" s="57"/>
      <c r="II170" s="57"/>
      <c r="IJ170" s="57"/>
      <c r="IK170" s="57"/>
      <c r="IL170" s="57"/>
      <c r="IM170" s="57"/>
      <c r="IN170" s="57">
        <f t="shared" si="2858"/>
        <v>0</v>
      </c>
      <c r="IO170" s="57">
        <f t="shared" si="2859"/>
        <v>0</v>
      </c>
      <c r="IP170" s="57">
        <f t="shared" si="2860"/>
        <v>0</v>
      </c>
      <c r="IQ170" s="243">
        <f t="shared" si="2861"/>
        <v>0</v>
      </c>
      <c r="IR170" s="243">
        <f t="shared" si="2862"/>
        <v>0</v>
      </c>
      <c r="IS170" s="238"/>
      <c r="IT170" s="238"/>
      <c r="IU170" s="58"/>
      <c r="IV170" s="58"/>
      <c r="IW170" s="58"/>
      <c r="IX170" s="58"/>
      <c r="IY170" s="57"/>
      <c r="IZ170" s="57"/>
      <c r="JA170" s="57"/>
      <c r="JB170" s="57"/>
      <c r="JC170" s="57"/>
      <c r="JD170" s="57"/>
      <c r="JE170" s="57"/>
      <c r="JF170" s="57"/>
      <c r="JG170" s="57">
        <f t="shared" si="2863"/>
        <v>0</v>
      </c>
      <c r="JH170" s="57">
        <f t="shared" si="2864"/>
        <v>0</v>
      </c>
      <c r="JI170" s="57">
        <f t="shared" si="2865"/>
        <v>0</v>
      </c>
      <c r="JJ170" s="243">
        <f t="shared" si="2866"/>
        <v>0</v>
      </c>
      <c r="JK170" s="243">
        <f t="shared" si="2867"/>
        <v>0</v>
      </c>
      <c r="JL170" s="238"/>
      <c r="JM170" s="238"/>
      <c r="JN170" s="58"/>
      <c r="JO170" s="58"/>
      <c r="JP170" s="59"/>
      <c r="JQ170" s="60"/>
      <c r="JR170" s="59"/>
      <c r="JS170" s="59"/>
      <c r="JT170" s="519">
        <f t="shared" si="3030"/>
        <v>0</v>
      </c>
      <c r="JU170" s="519">
        <f t="shared" si="3031"/>
        <v>0</v>
      </c>
      <c r="JV170" s="519">
        <f t="shared" si="3032"/>
        <v>0</v>
      </c>
      <c r="JW170" s="519">
        <f t="shared" si="3033"/>
        <v>0</v>
      </c>
      <c r="JX170" s="519">
        <f t="shared" si="3034"/>
        <v>0</v>
      </c>
      <c r="JY170" s="519">
        <f t="shared" si="3035"/>
        <v>0</v>
      </c>
      <c r="JZ170" s="57">
        <f t="shared" si="3036"/>
        <v>0</v>
      </c>
      <c r="KA170" s="57">
        <f t="shared" si="2951"/>
        <v>0</v>
      </c>
      <c r="KB170" s="57">
        <f t="shared" si="2952"/>
        <v>0</v>
      </c>
      <c r="KC170" s="243">
        <f t="shared" si="3037"/>
        <v>0</v>
      </c>
      <c r="KD170" s="243">
        <f t="shared" si="3038"/>
        <v>0</v>
      </c>
      <c r="KE170" s="58"/>
      <c r="KF170" s="58"/>
      <c r="KG170" s="61"/>
      <c r="KH170" s="61"/>
    </row>
    <row r="171" spans="1:294" s="4" customFormat="1" ht="15" x14ac:dyDescent="0.2">
      <c r="A171" s="126">
        <v>1</v>
      </c>
      <c r="B171" s="126">
        <v>1</v>
      </c>
      <c r="C171" s="135"/>
      <c r="D171" s="329"/>
      <c r="E171" s="483"/>
      <c r="F171" s="479" t="s">
        <v>288</v>
      </c>
      <c r="G171" s="202">
        <v>21</v>
      </c>
      <c r="H171" s="509">
        <v>490760.08800000005</v>
      </c>
      <c r="I171" s="509">
        <v>519702.34960000002</v>
      </c>
      <c r="J171" s="69">
        <f>VLOOKUP($G171,'ВМП план'!$A$7:$AQ$74,14,0)</f>
        <v>0</v>
      </c>
      <c r="K171" s="69">
        <f>VLOOKUP($G171,'ВМП план'!$A$7:$AQ$74,15,0)</f>
        <v>0</v>
      </c>
      <c r="L171" s="69">
        <f>SUM(J171/12*$B$2)</f>
        <v>0</v>
      </c>
      <c r="M171" s="69">
        <f>SUM(K171/12*$B$2)</f>
        <v>0</v>
      </c>
      <c r="N171" s="71">
        <f>SUM(N172:N177)</f>
        <v>0</v>
      </c>
      <c r="O171" s="71">
        <f t="shared" ref="O171:S171" si="3039">SUM(O172:O177)</f>
        <v>0</v>
      </c>
      <c r="P171" s="71">
        <f t="shared" si="3039"/>
        <v>0</v>
      </c>
      <c r="Q171" s="71">
        <f t="shared" si="3039"/>
        <v>0</v>
      </c>
      <c r="R171" s="71">
        <f t="shared" si="3039"/>
        <v>0</v>
      </c>
      <c r="S171" s="71">
        <f t="shared" si="3039"/>
        <v>0</v>
      </c>
      <c r="T171" s="105">
        <f t="shared" ref="T171:T177" si="3040">N171+Q171</f>
        <v>0</v>
      </c>
      <c r="U171" s="71">
        <f t="shared" ref="U171:U177" si="3041">O171+R171</f>
        <v>0</v>
      </c>
      <c r="V171" s="71">
        <f t="shared" ref="V171:V177" si="3042">P171+S171</f>
        <v>0</v>
      </c>
      <c r="W171" s="88">
        <f t="shared" ref="W171:W177" si="3043">N171-L171</f>
        <v>0</v>
      </c>
      <c r="X171" s="88">
        <f t="shared" si="2586"/>
        <v>0</v>
      </c>
      <c r="Y171" s="88"/>
      <c r="Z171" s="88"/>
      <c r="AA171" s="200">
        <f>$H171</f>
        <v>490760.08800000005</v>
      </c>
      <c r="AB171" s="201" t="e">
        <f>O171/N171</f>
        <v>#DIV/0!</v>
      </c>
      <c r="AC171" s="69">
        <f>VLOOKUP($G171,'ВМП план'!$A$7:$AQ$73,12,0)</f>
        <v>0</v>
      </c>
      <c r="AD171" s="69">
        <f>VLOOKUP($G171,'ВМП план'!$A$7:$AQ$73,13,0)</f>
        <v>0</v>
      </c>
      <c r="AE171" s="69">
        <f>SUM(AC171/12*$B$2)</f>
        <v>0</v>
      </c>
      <c r="AF171" s="69">
        <f>SUM(AD171/12*$B$2)</f>
        <v>0</v>
      </c>
      <c r="AG171" s="71">
        <f>SUM(AG172:AG177)</f>
        <v>0</v>
      </c>
      <c r="AH171" s="71">
        <f t="shared" ref="AH171" si="3044">SUM(AH172:AH177)</f>
        <v>0</v>
      </c>
      <c r="AI171" s="71">
        <f t="shared" ref="AI171" si="3045">SUM(AI172:AI177)</f>
        <v>0</v>
      </c>
      <c r="AJ171" s="71">
        <f t="shared" ref="AJ171" si="3046">SUM(AJ172:AJ177)</f>
        <v>0</v>
      </c>
      <c r="AK171" s="71">
        <f t="shared" ref="AK171" si="3047">SUM(AK172:AK177)</f>
        <v>0</v>
      </c>
      <c r="AL171" s="71">
        <f t="shared" ref="AL171" si="3048">SUM(AL172:AL177)</f>
        <v>0</v>
      </c>
      <c r="AM171" s="105">
        <f t="shared" si="2803"/>
        <v>0</v>
      </c>
      <c r="AN171" s="71">
        <f t="shared" si="2804"/>
        <v>0</v>
      </c>
      <c r="AO171" s="71">
        <f t="shared" si="2805"/>
        <v>0</v>
      </c>
      <c r="AP171" s="88">
        <f t="shared" si="2806"/>
        <v>0</v>
      </c>
      <c r="AQ171" s="88">
        <f t="shared" si="2807"/>
        <v>0</v>
      </c>
      <c r="AR171" s="88"/>
      <c r="AS171" s="88"/>
      <c r="AT171" s="200">
        <f>$H171</f>
        <v>490760.08800000005</v>
      </c>
      <c r="AU171" s="201" t="e">
        <f>AH171/AG171</f>
        <v>#DIV/0!</v>
      </c>
      <c r="AV171" s="69">
        <f>VLOOKUP($G171,'ВМП план'!$A$7:$AQ$73,16,0)</f>
        <v>0</v>
      </c>
      <c r="AW171" s="69">
        <f>VLOOKUP($G171,'ВМП план'!$A$7:$AQ$73,17,0)</f>
        <v>0</v>
      </c>
      <c r="AX171" s="69">
        <f>SUM(AV171/12*$B$2)</f>
        <v>0</v>
      </c>
      <c r="AY171" s="69">
        <f>SUM(AW171/12*$B$2)</f>
        <v>0</v>
      </c>
      <c r="AZ171" s="71">
        <f>SUM(AZ172:AZ177)</f>
        <v>0</v>
      </c>
      <c r="BA171" s="71">
        <f t="shared" ref="BA171" si="3049">SUM(BA172:BA177)</f>
        <v>0</v>
      </c>
      <c r="BB171" s="71">
        <f t="shared" ref="BB171" si="3050">SUM(BB172:BB177)</f>
        <v>0</v>
      </c>
      <c r="BC171" s="71">
        <f t="shared" ref="BC171" si="3051">SUM(BC172:BC177)</f>
        <v>0</v>
      </c>
      <c r="BD171" s="71">
        <f t="shared" ref="BD171" si="3052">SUM(BD172:BD177)</f>
        <v>0</v>
      </c>
      <c r="BE171" s="71">
        <f t="shared" ref="BE171" si="3053">SUM(BE172:BE177)</f>
        <v>0</v>
      </c>
      <c r="BF171" s="105">
        <f t="shared" si="2808"/>
        <v>0</v>
      </c>
      <c r="BG171" s="71">
        <f t="shared" si="2809"/>
        <v>0</v>
      </c>
      <c r="BH171" s="71">
        <f t="shared" si="2810"/>
        <v>0</v>
      </c>
      <c r="BI171" s="88">
        <f t="shared" si="2811"/>
        <v>0</v>
      </c>
      <c r="BJ171" s="88">
        <f t="shared" si="2812"/>
        <v>0</v>
      </c>
      <c r="BK171" s="88"/>
      <c r="BL171" s="88"/>
      <c r="BM171" s="200">
        <f>$H171</f>
        <v>490760.08800000005</v>
      </c>
      <c r="BN171" s="201" t="e">
        <f>BA171/AZ171</f>
        <v>#DIV/0!</v>
      </c>
      <c r="BO171" s="69">
        <f>VLOOKUP($G171,'ВМП план'!$A$7:$AQ$73,18,0)</f>
        <v>0</v>
      </c>
      <c r="BP171" s="69">
        <f>VLOOKUP($G171,'ВМП план'!$A$7:$AQ$73,19,0)</f>
        <v>0</v>
      </c>
      <c r="BQ171" s="69">
        <f>SUM(BO171/12*$B$2)</f>
        <v>0</v>
      </c>
      <c r="BR171" s="69">
        <f>SUM(BP171/12*$B$2)</f>
        <v>0</v>
      </c>
      <c r="BS171" s="71">
        <f>SUM(BS172:BS177)</f>
        <v>0</v>
      </c>
      <c r="BT171" s="71">
        <f t="shared" ref="BT171" si="3054">SUM(BT172:BT177)</f>
        <v>0</v>
      </c>
      <c r="BU171" s="71">
        <f t="shared" ref="BU171" si="3055">SUM(BU172:BU177)</f>
        <v>0</v>
      </c>
      <c r="BV171" s="71">
        <f t="shared" ref="BV171" si="3056">SUM(BV172:BV177)</f>
        <v>0</v>
      </c>
      <c r="BW171" s="71">
        <f t="shared" ref="BW171" si="3057">SUM(BW172:BW177)</f>
        <v>0</v>
      </c>
      <c r="BX171" s="71">
        <f t="shared" ref="BX171" si="3058">SUM(BX172:BX177)</f>
        <v>0</v>
      </c>
      <c r="BY171" s="105">
        <f t="shared" si="2813"/>
        <v>0</v>
      </c>
      <c r="BZ171" s="71">
        <f t="shared" si="2814"/>
        <v>0</v>
      </c>
      <c r="CA171" s="71">
        <f t="shared" si="2815"/>
        <v>0</v>
      </c>
      <c r="CB171" s="88">
        <f t="shared" si="2816"/>
        <v>0</v>
      </c>
      <c r="CC171" s="88">
        <f t="shared" si="2817"/>
        <v>0</v>
      </c>
      <c r="CD171" s="88"/>
      <c r="CE171" s="88"/>
      <c r="CF171" s="200">
        <f>$H171</f>
        <v>490760.08800000005</v>
      </c>
      <c r="CG171" s="201" t="e">
        <f>BT171/BS171</f>
        <v>#DIV/0!</v>
      </c>
      <c r="CH171" s="69">
        <f>VLOOKUP($G171,'ВМП план'!$A$7:$AQ$73,10,0)</f>
        <v>100</v>
      </c>
      <c r="CI171" s="69">
        <f>VLOOKUP($G171,'ВМП план'!$A$7:$AQ$73,11,0)</f>
        <v>49076008.800000004</v>
      </c>
      <c r="CJ171" s="69">
        <f>SUM(CH171/12*$B$2)</f>
        <v>16.666666666666668</v>
      </c>
      <c r="CK171" s="69">
        <f>SUM(CI171/12*$B$2)</f>
        <v>8179334.8000000007</v>
      </c>
      <c r="CL171" s="71">
        <f>SUM(CL172:CL177)</f>
        <v>10</v>
      </c>
      <c r="CM171" s="71">
        <f t="shared" ref="CM171" si="3059">SUM(CM172:CM177)</f>
        <v>4907600.8999999994</v>
      </c>
      <c r="CN171" s="71">
        <f t="shared" ref="CN171" si="3060">SUM(CN172:CN177)</f>
        <v>160</v>
      </c>
      <c r="CO171" s="71">
        <f t="shared" ref="CO171" si="3061">SUM(CO172:CO177)</f>
        <v>0</v>
      </c>
      <c r="CP171" s="71">
        <f t="shared" ref="CP171" si="3062">SUM(CP172:CP177)</f>
        <v>0</v>
      </c>
      <c r="CQ171" s="71">
        <f t="shared" ref="CQ171" si="3063">SUM(CQ172:CQ177)</f>
        <v>0</v>
      </c>
      <c r="CR171" s="105">
        <f t="shared" si="2818"/>
        <v>10</v>
      </c>
      <c r="CS171" s="71">
        <f t="shared" si="2819"/>
        <v>4907600.8999999994</v>
      </c>
      <c r="CT171" s="71">
        <f t="shared" si="2820"/>
        <v>160</v>
      </c>
      <c r="CU171" s="88">
        <f t="shared" si="2821"/>
        <v>-6.6666666666666679</v>
      </c>
      <c r="CV171" s="88">
        <f t="shared" si="2822"/>
        <v>-3271733.9000000013</v>
      </c>
      <c r="CW171" s="88"/>
      <c r="CX171" s="88"/>
      <c r="CY171" s="200">
        <f>$H171</f>
        <v>490760.08800000005</v>
      </c>
      <c r="CZ171" s="201">
        <f>CM171/CL171</f>
        <v>490760.08999999997</v>
      </c>
      <c r="DA171" s="69">
        <f>VLOOKUP($G171,'ВМП план'!$A$7:$AQ$73,26,0)</f>
        <v>0</v>
      </c>
      <c r="DB171" s="69">
        <f>VLOOKUP($G171,'ВМП план'!$A$7:$AQ$73,27,0)</f>
        <v>0</v>
      </c>
      <c r="DC171" s="69">
        <f>SUM(DA171/12*$B$2)</f>
        <v>0</v>
      </c>
      <c r="DD171" s="69">
        <f>SUM(DB171/12*$B$2)</f>
        <v>0</v>
      </c>
      <c r="DE171" s="71">
        <f>SUM(DE172:DE177)</f>
        <v>0</v>
      </c>
      <c r="DF171" s="71">
        <f t="shared" ref="DF171" si="3064">SUM(DF172:DF177)</f>
        <v>0</v>
      </c>
      <c r="DG171" s="71">
        <f t="shared" ref="DG171" si="3065">SUM(DG172:DG177)</f>
        <v>0</v>
      </c>
      <c r="DH171" s="71">
        <f t="shared" ref="DH171" si="3066">SUM(DH172:DH177)</f>
        <v>0</v>
      </c>
      <c r="DI171" s="71">
        <f t="shared" ref="DI171" si="3067">SUM(DI172:DI177)</f>
        <v>0</v>
      </c>
      <c r="DJ171" s="71">
        <f t="shared" ref="DJ171" si="3068">SUM(DJ172:DJ177)</f>
        <v>0</v>
      </c>
      <c r="DK171" s="105">
        <f t="shared" si="2823"/>
        <v>0</v>
      </c>
      <c r="DL171" s="71">
        <f t="shared" si="2824"/>
        <v>0</v>
      </c>
      <c r="DM171" s="71">
        <f t="shared" si="2825"/>
        <v>0</v>
      </c>
      <c r="DN171" s="88">
        <f t="shared" si="2826"/>
        <v>0</v>
      </c>
      <c r="DO171" s="88">
        <f t="shared" si="2827"/>
        <v>0</v>
      </c>
      <c r="DP171" s="88"/>
      <c r="DQ171" s="88"/>
      <c r="DR171" s="200">
        <f>$H171</f>
        <v>490760.08800000005</v>
      </c>
      <c r="DS171" s="201" t="e">
        <f>DF171/DE171</f>
        <v>#DIV/0!</v>
      </c>
      <c r="DT171" s="69">
        <f>VLOOKUP($G171,'ВМП план'!$A$7:$AQ$73,28,0)</f>
        <v>0</v>
      </c>
      <c r="DU171" s="69">
        <f>VLOOKUP($G171,'ВМП план'!$A$7:$AQ$73,29,0)</f>
        <v>0</v>
      </c>
      <c r="DV171" s="69">
        <f>SUM(DT171/12*$B$2)</f>
        <v>0</v>
      </c>
      <c r="DW171" s="69">
        <f>SUM(DU171/12*$B$2)</f>
        <v>0</v>
      </c>
      <c r="DX171" s="71">
        <f>SUM(DX172:DX177)</f>
        <v>0</v>
      </c>
      <c r="DY171" s="71">
        <f t="shared" ref="DY171" si="3069">SUM(DY172:DY177)</f>
        <v>0</v>
      </c>
      <c r="DZ171" s="71">
        <f t="shared" ref="DZ171" si="3070">SUM(DZ172:DZ177)</f>
        <v>0</v>
      </c>
      <c r="EA171" s="71">
        <f t="shared" ref="EA171" si="3071">SUM(EA172:EA177)</f>
        <v>0</v>
      </c>
      <c r="EB171" s="71">
        <f t="shared" ref="EB171" si="3072">SUM(EB172:EB177)</f>
        <v>0</v>
      </c>
      <c r="EC171" s="71">
        <f t="shared" ref="EC171" si="3073">SUM(EC172:EC177)</f>
        <v>0</v>
      </c>
      <c r="ED171" s="105">
        <f t="shared" si="2828"/>
        <v>0</v>
      </c>
      <c r="EE171" s="71">
        <f t="shared" si="2829"/>
        <v>0</v>
      </c>
      <c r="EF171" s="71">
        <f t="shared" si="2830"/>
        <v>0</v>
      </c>
      <c r="EG171" s="88">
        <f t="shared" si="2831"/>
        <v>0</v>
      </c>
      <c r="EH171" s="88">
        <f t="shared" si="2832"/>
        <v>0</v>
      </c>
      <c r="EI171" s="88"/>
      <c r="EJ171" s="88"/>
      <c r="EK171" s="200">
        <f>$H171</f>
        <v>490760.08800000005</v>
      </c>
      <c r="EL171" s="201" t="e">
        <f>DY171/DX171</f>
        <v>#DIV/0!</v>
      </c>
      <c r="EM171" s="138">
        <f>VLOOKUP($G171,'ВМП план'!$A$7:$AQ$73,30,0)</f>
        <v>0</v>
      </c>
      <c r="EN171" s="138">
        <f>VLOOKUP($G171,'ВМП план'!$A$7:$AQ$73,31,0)</f>
        <v>0</v>
      </c>
      <c r="EO171" s="69">
        <f>SUM(EM171/12*$B$2)</f>
        <v>0</v>
      </c>
      <c r="EP171" s="69">
        <f>SUM(EN171/12*$B$2)</f>
        <v>0</v>
      </c>
      <c r="EQ171" s="71">
        <f>SUM(EQ172:EQ177)</f>
        <v>0</v>
      </c>
      <c r="ER171" s="71">
        <f t="shared" ref="ER171" si="3074">SUM(ER172:ER177)</f>
        <v>0</v>
      </c>
      <c r="ES171" s="71">
        <f t="shared" ref="ES171" si="3075">SUM(ES172:ES177)</f>
        <v>0</v>
      </c>
      <c r="ET171" s="71">
        <f t="shared" ref="ET171" si="3076">SUM(ET172:ET177)</f>
        <v>0</v>
      </c>
      <c r="EU171" s="71">
        <f t="shared" ref="EU171" si="3077">SUM(EU172:EU177)</f>
        <v>0</v>
      </c>
      <c r="EV171" s="71">
        <f t="shared" ref="EV171" si="3078">SUM(EV172:EV177)</f>
        <v>0</v>
      </c>
      <c r="EW171" s="105">
        <f t="shared" si="2833"/>
        <v>0</v>
      </c>
      <c r="EX171" s="71">
        <f t="shared" si="2834"/>
        <v>0</v>
      </c>
      <c r="EY171" s="71">
        <f t="shared" si="2835"/>
        <v>0</v>
      </c>
      <c r="EZ171" s="88">
        <f t="shared" si="2836"/>
        <v>0</v>
      </c>
      <c r="FA171" s="88">
        <f t="shared" si="2837"/>
        <v>0</v>
      </c>
      <c r="FB171" s="88"/>
      <c r="FC171" s="88"/>
      <c r="FD171" s="200">
        <f>$H171</f>
        <v>490760.08800000005</v>
      </c>
      <c r="FE171" s="201" t="e">
        <f>ER171/EQ171</f>
        <v>#DIV/0!</v>
      </c>
      <c r="FF171" s="138">
        <f>VLOOKUP($G171,'ВМП план'!$A$7:$AQ$73,32,0)</f>
        <v>0</v>
      </c>
      <c r="FG171" s="138">
        <f>VLOOKUP($G171,'ВМП план'!$A$7:$AQ$73,33,0)</f>
        <v>0</v>
      </c>
      <c r="FH171" s="69">
        <f>SUM(FF171/12*$B$2)</f>
        <v>0</v>
      </c>
      <c r="FI171" s="69">
        <f>SUM(FG171/12*$B$2)</f>
        <v>0</v>
      </c>
      <c r="FJ171" s="71">
        <f>SUM(FJ172:FJ177)</f>
        <v>0</v>
      </c>
      <c r="FK171" s="71">
        <f t="shared" ref="FK171" si="3079">SUM(FK172:FK177)</f>
        <v>0</v>
      </c>
      <c r="FL171" s="71">
        <f t="shared" ref="FL171" si="3080">SUM(FL172:FL177)</f>
        <v>0</v>
      </c>
      <c r="FM171" s="71">
        <f t="shared" ref="FM171" si="3081">SUM(FM172:FM177)</f>
        <v>0</v>
      </c>
      <c r="FN171" s="71">
        <f t="shared" ref="FN171" si="3082">SUM(FN172:FN177)</f>
        <v>0</v>
      </c>
      <c r="FO171" s="71">
        <f t="shared" ref="FO171" si="3083">SUM(FO172:FO177)</f>
        <v>0</v>
      </c>
      <c r="FP171" s="105">
        <f t="shared" si="2838"/>
        <v>0</v>
      </c>
      <c r="FQ171" s="71">
        <f t="shared" si="2839"/>
        <v>0</v>
      </c>
      <c r="FR171" s="71">
        <f t="shared" si="2840"/>
        <v>0</v>
      </c>
      <c r="FS171" s="88">
        <f t="shared" si="2841"/>
        <v>0</v>
      </c>
      <c r="FT171" s="88">
        <f t="shared" si="2842"/>
        <v>0</v>
      </c>
      <c r="FU171" s="88"/>
      <c r="FV171" s="88"/>
      <c r="FW171" s="200">
        <f>$H171</f>
        <v>490760.08800000005</v>
      </c>
      <c r="FX171" s="201" t="e">
        <f>FK171/FJ171</f>
        <v>#DIV/0!</v>
      </c>
      <c r="FY171" s="69">
        <f>VLOOKUP($G171,'ВМП план'!$A$7:$AQ$73,36,0)</f>
        <v>30</v>
      </c>
      <c r="FZ171" s="69">
        <f>VLOOKUP($G171,'ВМП план'!$A$7:$AQ$73,37,0)</f>
        <v>15591070.488</v>
      </c>
      <c r="GA171" s="69">
        <f>SUM(FY171/12*$B$2)</f>
        <v>5</v>
      </c>
      <c r="GB171" s="69">
        <f>SUM(FZ171/12*$B$2)</f>
        <v>2598511.7480000001</v>
      </c>
      <c r="GC171" s="71">
        <f>SUM(GC172:GC177)</f>
        <v>0</v>
      </c>
      <c r="GD171" s="71">
        <f t="shared" ref="GD171" si="3084">SUM(GD172:GD177)</f>
        <v>0</v>
      </c>
      <c r="GE171" s="71">
        <f t="shared" ref="GE171" si="3085">SUM(GE172:GE177)</f>
        <v>0</v>
      </c>
      <c r="GF171" s="71">
        <f t="shared" ref="GF171" si="3086">SUM(GF172:GF177)</f>
        <v>0</v>
      </c>
      <c r="GG171" s="71">
        <f t="shared" ref="GG171" si="3087">SUM(GG172:GG177)</f>
        <v>0</v>
      </c>
      <c r="GH171" s="71">
        <f t="shared" ref="GH171" si="3088">SUM(GH172:GH177)</f>
        <v>0</v>
      </c>
      <c r="GI171" s="105">
        <f t="shared" si="2843"/>
        <v>0</v>
      </c>
      <c r="GJ171" s="71">
        <f t="shared" si="2844"/>
        <v>0</v>
      </c>
      <c r="GK171" s="71">
        <f t="shared" si="2845"/>
        <v>0</v>
      </c>
      <c r="GL171" s="88">
        <f t="shared" si="2846"/>
        <v>-5</v>
      </c>
      <c r="GM171" s="88">
        <f t="shared" si="2847"/>
        <v>-2598511.7480000001</v>
      </c>
      <c r="GN171" s="88"/>
      <c r="GO171" s="88"/>
      <c r="GP171" s="200">
        <f>$H171</f>
        <v>490760.08800000005</v>
      </c>
      <c r="GQ171" s="201" t="e">
        <f>GD171/GC171</f>
        <v>#DIV/0!</v>
      </c>
      <c r="GR171" s="69">
        <f>VLOOKUP($G171,'ВМП план'!$A$7:$AQ$73,38,0)</f>
        <v>0</v>
      </c>
      <c r="GS171" s="69">
        <f>VLOOKUP($G171,'ВМП план'!$A$7:$AQ$73,39,0)</f>
        <v>0</v>
      </c>
      <c r="GT171" s="69">
        <f>SUM(GR171/12*$B$2)</f>
        <v>0</v>
      </c>
      <c r="GU171" s="69">
        <f>SUM(GS171/12*$B$2)</f>
        <v>0</v>
      </c>
      <c r="GV171" s="71">
        <f>SUM(GV172:GV177)</f>
        <v>0</v>
      </c>
      <c r="GW171" s="71">
        <f t="shared" ref="GW171" si="3089">SUM(GW172:GW177)</f>
        <v>0</v>
      </c>
      <c r="GX171" s="71">
        <f t="shared" ref="GX171" si="3090">SUM(GX172:GX177)</f>
        <v>0</v>
      </c>
      <c r="GY171" s="71">
        <f t="shared" ref="GY171" si="3091">SUM(GY172:GY177)</f>
        <v>0</v>
      </c>
      <c r="GZ171" s="71">
        <f t="shared" ref="GZ171" si="3092">SUM(GZ172:GZ177)</f>
        <v>0</v>
      </c>
      <c r="HA171" s="71">
        <f t="shared" ref="HA171" si="3093">SUM(HA172:HA177)</f>
        <v>0</v>
      </c>
      <c r="HB171" s="105">
        <f t="shared" si="2848"/>
        <v>0</v>
      </c>
      <c r="HC171" s="71">
        <f t="shared" si="2849"/>
        <v>0</v>
      </c>
      <c r="HD171" s="71">
        <f t="shared" si="2850"/>
        <v>0</v>
      </c>
      <c r="HE171" s="88">
        <f t="shared" si="2851"/>
        <v>0</v>
      </c>
      <c r="HF171" s="88">
        <f t="shared" si="2852"/>
        <v>0</v>
      </c>
      <c r="HG171" s="88"/>
      <c r="HH171" s="88"/>
      <c r="HI171" s="200">
        <f>$H171</f>
        <v>490760.08800000005</v>
      </c>
      <c r="HJ171" s="201" t="e">
        <f>GW171/GV171</f>
        <v>#DIV/0!</v>
      </c>
      <c r="HK171" s="69">
        <f>VLOOKUP($G171,'ВМП план'!$A$7:$AQ$73,40,0)</f>
        <v>0</v>
      </c>
      <c r="HL171" s="69">
        <f>VLOOKUP($G171,'ВМП план'!$A$7:$AQ$73,41,0)</f>
        <v>0</v>
      </c>
      <c r="HM171" s="69">
        <f>SUM(HK171/12*$B$2)</f>
        <v>0</v>
      </c>
      <c r="HN171" s="69">
        <f>SUM(HL171/12*$B$2)</f>
        <v>0</v>
      </c>
      <c r="HO171" s="71">
        <f>SUM(HO172:HO177)</f>
        <v>0</v>
      </c>
      <c r="HP171" s="71">
        <f t="shared" ref="HP171" si="3094">SUM(HP172:HP177)</f>
        <v>0</v>
      </c>
      <c r="HQ171" s="71">
        <f t="shared" ref="HQ171" si="3095">SUM(HQ172:HQ177)</f>
        <v>0</v>
      </c>
      <c r="HR171" s="71">
        <f t="shared" ref="HR171" si="3096">SUM(HR172:HR177)</f>
        <v>0</v>
      </c>
      <c r="HS171" s="71">
        <f t="shared" ref="HS171" si="3097">SUM(HS172:HS177)</f>
        <v>0</v>
      </c>
      <c r="HT171" s="71">
        <f t="shared" ref="HT171" si="3098">SUM(HT172:HT177)</f>
        <v>0</v>
      </c>
      <c r="HU171" s="105">
        <f t="shared" si="2853"/>
        <v>0</v>
      </c>
      <c r="HV171" s="71">
        <f t="shared" si="2854"/>
        <v>0</v>
      </c>
      <c r="HW171" s="71">
        <f t="shared" si="2855"/>
        <v>0</v>
      </c>
      <c r="HX171" s="88">
        <f t="shared" si="2856"/>
        <v>0</v>
      </c>
      <c r="HY171" s="88">
        <f t="shared" si="2857"/>
        <v>0</v>
      </c>
      <c r="HZ171" s="88"/>
      <c r="IA171" s="88"/>
      <c r="IB171" s="200">
        <f>$H171</f>
        <v>490760.08800000005</v>
      </c>
      <c r="IC171" s="201" t="e">
        <f>HP171/HO171</f>
        <v>#DIV/0!</v>
      </c>
      <c r="ID171" s="138">
        <f>VLOOKUP($G171,'ВМП план'!$A$7:$AQ$73,34,0)</f>
        <v>0</v>
      </c>
      <c r="IE171" s="138">
        <f>VLOOKUP($G171,'ВМП план'!$A$7:$AQ$73,35,0)</f>
        <v>0</v>
      </c>
      <c r="IF171" s="69">
        <f>SUM(ID171/12*$B$2)</f>
        <v>0</v>
      </c>
      <c r="IG171" s="69">
        <f>SUM(IE171/12*$B$2)</f>
        <v>0</v>
      </c>
      <c r="IH171" s="71">
        <f>SUM(IH172:IH177)</f>
        <v>0</v>
      </c>
      <c r="II171" s="71">
        <f t="shared" ref="II171" si="3099">SUM(II172:II177)</f>
        <v>0</v>
      </c>
      <c r="IJ171" s="71">
        <f t="shared" ref="IJ171" si="3100">SUM(IJ172:IJ177)</f>
        <v>0</v>
      </c>
      <c r="IK171" s="71">
        <f t="shared" ref="IK171" si="3101">SUM(IK172:IK177)</f>
        <v>0</v>
      </c>
      <c r="IL171" s="71">
        <f t="shared" ref="IL171" si="3102">SUM(IL172:IL177)</f>
        <v>0</v>
      </c>
      <c r="IM171" s="71">
        <f t="shared" ref="IM171" si="3103">SUM(IM172:IM177)</f>
        <v>0</v>
      </c>
      <c r="IN171" s="105">
        <f t="shared" si="2858"/>
        <v>0</v>
      </c>
      <c r="IO171" s="71">
        <f t="shared" si="2859"/>
        <v>0</v>
      </c>
      <c r="IP171" s="71">
        <f t="shared" si="2860"/>
        <v>0</v>
      </c>
      <c r="IQ171" s="88">
        <f t="shared" si="2861"/>
        <v>0</v>
      </c>
      <c r="IR171" s="88">
        <f t="shared" si="2862"/>
        <v>0</v>
      </c>
      <c r="IS171" s="88"/>
      <c r="IT171" s="88"/>
      <c r="IU171" s="200">
        <f>$H171</f>
        <v>490760.08800000005</v>
      </c>
      <c r="IV171" s="201" t="e">
        <f>II171/IH171</f>
        <v>#DIV/0!</v>
      </c>
      <c r="IW171" s="138">
        <f>VLOOKUP($G171,'ВМП план'!$A$7:$AQ$73,42,0)</f>
        <v>0</v>
      </c>
      <c r="IX171" s="138">
        <f>VLOOKUP($G171,'ВМП план'!$A$7:$AQ$73,43,0)</f>
        <v>0</v>
      </c>
      <c r="IY171" s="69">
        <f>SUM(IW171/12*$B$2)</f>
        <v>0</v>
      </c>
      <c r="IZ171" s="69">
        <f>SUM(IX171/12*$B$2)</f>
        <v>0</v>
      </c>
      <c r="JA171" s="71">
        <f>SUM(JA172:JA177)</f>
        <v>0</v>
      </c>
      <c r="JB171" s="71">
        <f t="shared" ref="JB171" si="3104">SUM(JB172:JB177)</f>
        <v>0</v>
      </c>
      <c r="JC171" s="71">
        <f t="shared" ref="JC171" si="3105">SUM(JC172:JC177)</f>
        <v>0</v>
      </c>
      <c r="JD171" s="71">
        <f t="shared" ref="JD171" si="3106">SUM(JD172:JD177)</f>
        <v>0</v>
      </c>
      <c r="JE171" s="71">
        <f t="shared" ref="JE171" si="3107">SUM(JE172:JE177)</f>
        <v>0</v>
      </c>
      <c r="JF171" s="71">
        <f t="shared" ref="JF171" si="3108">SUM(JF172:JF177)</f>
        <v>0</v>
      </c>
      <c r="JG171" s="105">
        <f t="shared" si="2863"/>
        <v>0</v>
      </c>
      <c r="JH171" s="71">
        <f t="shared" si="2864"/>
        <v>0</v>
      </c>
      <c r="JI171" s="71">
        <f t="shared" si="2865"/>
        <v>0</v>
      </c>
      <c r="JJ171" s="88">
        <f t="shared" si="2866"/>
        <v>0</v>
      </c>
      <c r="JK171" s="88">
        <f t="shared" si="2867"/>
        <v>0</v>
      </c>
      <c r="JL171" s="88"/>
      <c r="JM171" s="88"/>
      <c r="JN171" s="200">
        <f>$H171</f>
        <v>490760.08800000005</v>
      </c>
      <c r="JO171" s="201" t="e">
        <f>JB171/JA171</f>
        <v>#DIV/0!</v>
      </c>
      <c r="JP171" s="517">
        <f>J171+AC171+AV171+BO171+CH171+DA171+DT171+EM171+FF171+FY171+GR171+HK171+ID171+IW171</f>
        <v>130</v>
      </c>
      <c r="JQ171" s="517">
        <f t="shared" ref="JQ171" si="3109">K171+AD171+AW171+BP171+CI171+DB171+DU171+EN171+FG171+FZ171+GS171+HL171+IE171+IX171</f>
        <v>64667079.288000003</v>
      </c>
      <c r="JR171" s="517">
        <f t="shared" ref="JR171" si="3110">L171+AE171+AX171+BQ171+CJ171+DC171+DV171+EO171+FH171+GA171+GT171+HM171+IF171+IY171</f>
        <v>21.666666666666668</v>
      </c>
      <c r="JS171" s="517">
        <f t="shared" ref="JS171" si="3111">M171+AF171+AY171+BR171+CK171+DD171+DW171+EP171+FI171+GB171+GU171+HN171+IG171+IZ171</f>
        <v>10777846.548</v>
      </c>
      <c r="JT171" s="517">
        <f t="shared" ref="JT171:JT177" si="3112">N171+AG171+AZ171+BS171+CL171+DE171+DX171+EQ171+FJ171+GC171+GV171+HO171+IH171+JA171</f>
        <v>10</v>
      </c>
      <c r="JU171" s="517">
        <f t="shared" ref="JU171:JU177" si="3113">O171+AH171+BA171+BT171+CM171+DF171+DY171+ER171+FK171+GD171+GW171+HP171+II171+JB171</f>
        <v>4907600.8999999994</v>
      </c>
      <c r="JV171" s="517">
        <f t="shared" ref="JV171:JV177" si="3114">P171+AI171+BB171+BU171+CN171+DG171+DZ171+ES171+FL171+GE171+GX171+HQ171+IJ171+JC171</f>
        <v>160</v>
      </c>
      <c r="JW171" s="517">
        <f t="shared" ref="JW171:JW177" si="3115">Q171+AJ171+BC171+BV171+CO171+DH171+EA171+ET171+FM171+GF171+GY171+HR171+IK171+JD171</f>
        <v>0</v>
      </c>
      <c r="JX171" s="517">
        <f t="shared" ref="JX171:JX177" si="3116">R171+AK171+BD171+BW171+CP171+DI171+EB171+EU171+FN171+GG171+GZ171+HS171+IL171+JE171</f>
        <v>0</v>
      </c>
      <c r="JY171" s="517">
        <f t="shared" ref="JY171:JY177" si="3117">S171+AL171+BE171+BX171+CQ171+DJ171+EC171+EV171+FO171+GH171+HA171+HT171+IM171+JF171</f>
        <v>0</v>
      </c>
      <c r="JZ171" s="517">
        <f>JT171+JW171</f>
        <v>10</v>
      </c>
      <c r="KA171" s="517">
        <f t="shared" si="2951"/>
        <v>4907600.8999999994</v>
      </c>
      <c r="KB171" s="517">
        <f t="shared" si="2952"/>
        <v>160</v>
      </c>
      <c r="KC171" s="88">
        <f>JT171-JR171</f>
        <v>-11.666666666666668</v>
      </c>
      <c r="KD171" s="88">
        <f>JU171-JS171</f>
        <v>-5870245.648000001</v>
      </c>
      <c r="KE171" s="200">
        <f>$H171</f>
        <v>490760.08800000005</v>
      </c>
      <c r="KF171" s="201">
        <f>JU171/JT171</f>
        <v>490760.08999999997</v>
      </c>
      <c r="KG171" s="135"/>
      <c r="KH171" s="135"/>
    </row>
    <row r="172" spans="1:294" s="4" customFormat="1" ht="102" x14ac:dyDescent="0.2">
      <c r="A172" s="126">
        <v>1</v>
      </c>
      <c r="B172" s="126">
        <v>1</v>
      </c>
      <c r="C172" s="61">
        <v>489</v>
      </c>
      <c r="D172" s="333" t="s">
        <v>532</v>
      </c>
      <c r="E172" s="163" t="s">
        <v>533</v>
      </c>
      <c r="F172" s="181" t="s">
        <v>534</v>
      </c>
      <c r="G172" s="80"/>
      <c r="H172" s="98"/>
      <c r="I172" s="98"/>
      <c r="J172" s="57"/>
      <c r="K172" s="57"/>
      <c r="L172" s="57"/>
      <c r="M172" s="57"/>
      <c r="N172" s="57">
        <f>VLOOKUP($E172,'факт '!$E$9:$DJ$147,3,0)</f>
        <v>0</v>
      </c>
      <c r="O172" s="57">
        <f>VLOOKUP($E172,'факт '!$E$9:$DJ$147,4,0)</f>
        <v>0</v>
      </c>
      <c r="P172" s="57">
        <f>VLOOKUP($E172,'факт '!$E$9:$DJ$147,5,0)</f>
        <v>0</v>
      </c>
      <c r="Q172" s="57">
        <f>VLOOKUP($E172,'факт '!$E$9:$DJ$147,6,0)</f>
        <v>0</v>
      </c>
      <c r="R172" s="57">
        <f>VLOOKUP($E172,'факт '!$E$9:$DJ$147,7,0)</f>
        <v>0</v>
      </c>
      <c r="S172" s="57">
        <f>VLOOKUP($E172,'факт '!$E$9:$DJ$147,8,0)</f>
        <v>0</v>
      </c>
      <c r="T172" s="57">
        <f t="shared" si="3040"/>
        <v>0</v>
      </c>
      <c r="U172" s="57">
        <f t="shared" si="3041"/>
        <v>0</v>
      </c>
      <c r="V172" s="57">
        <f t="shared" si="3042"/>
        <v>0</v>
      </c>
      <c r="W172" s="243">
        <f t="shared" si="3043"/>
        <v>0</v>
      </c>
      <c r="X172" s="243">
        <f t="shared" si="2586"/>
        <v>0</v>
      </c>
      <c r="Y172" s="238"/>
      <c r="Z172" s="238"/>
      <c r="AA172" s="58"/>
      <c r="AB172" s="58"/>
      <c r="AC172" s="57"/>
      <c r="AD172" s="57"/>
      <c r="AE172" s="57"/>
      <c r="AF172" s="57"/>
      <c r="AG172" s="57">
        <f>VLOOKUP($E172,'факт '!$E$9:$DJ$147,15,0)</f>
        <v>0</v>
      </c>
      <c r="AH172" s="57">
        <f>VLOOKUP($E172,'факт '!$E$9:$DJ$147,16,0)</f>
        <v>0</v>
      </c>
      <c r="AI172" s="57">
        <f>VLOOKUP($E172,'факт '!$E$9:$DJ$147,17,0)</f>
        <v>0</v>
      </c>
      <c r="AJ172" s="57">
        <f>VLOOKUP($E172,'факт '!$E$9:$DJ$147,18,0)</f>
        <v>0</v>
      </c>
      <c r="AK172" s="57">
        <f>VLOOKUP($E172,'факт '!$E$9:$DJ$147,19,0)</f>
        <v>0</v>
      </c>
      <c r="AL172" s="57">
        <f>VLOOKUP($E172,'факт '!$E$9:$DJ$147,20,0)</f>
        <v>0</v>
      </c>
      <c r="AM172" s="57">
        <f t="shared" si="2803"/>
        <v>0</v>
      </c>
      <c r="AN172" s="57">
        <f t="shared" si="2804"/>
        <v>0</v>
      </c>
      <c r="AO172" s="57">
        <f t="shared" si="2805"/>
        <v>0</v>
      </c>
      <c r="AP172" s="243">
        <f t="shared" si="2806"/>
        <v>0</v>
      </c>
      <c r="AQ172" s="243">
        <f t="shared" si="2807"/>
        <v>0</v>
      </c>
      <c r="AR172" s="238"/>
      <c r="AS172" s="238"/>
      <c r="AT172" s="58"/>
      <c r="AU172" s="58"/>
      <c r="AV172" s="64"/>
      <c r="AW172" s="57"/>
      <c r="AX172" s="57"/>
      <c r="AY172" s="57"/>
      <c r="AZ172" s="57">
        <f>VLOOKUP($E172,'факт '!$E$9:$DJ$147,9,0)</f>
        <v>0</v>
      </c>
      <c r="BA172" s="57">
        <f>VLOOKUP($E172,'факт '!$E$9:$DJ$147,10,0)</f>
        <v>0</v>
      </c>
      <c r="BB172" s="57">
        <f>VLOOKUP($E172,'факт '!$E$9:$DJ$147,11,0)</f>
        <v>0</v>
      </c>
      <c r="BC172" s="57">
        <f>VLOOKUP($E172,'факт '!$E$9:$DJ$147,12,0)</f>
        <v>0</v>
      </c>
      <c r="BD172" s="57">
        <f>VLOOKUP($E172,'факт '!$E$9:$DJ$147,13,0)</f>
        <v>0</v>
      </c>
      <c r="BE172" s="57">
        <f>VLOOKUP($E172,'факт '!$E$9:$DJ$147,14,0)</f>
        <v>0</v>
      </c>
      <c r="BF172" s="57">
        <f t="shared" si="2808"/>
        <v>0</v>
      </c>
      <c r="BG172" s="57">
        <f t="shared" si="2809"/>
        <v>0</v>
      </c>
      <c r="BH172" s="57">
        <f t="shared" si="2810"/>
        <v>0</v>
      </c>
      <c r="BI172" s="243">
        <f t="shared" si="2811"/>
        <v>0</v>
      </c>
      <c r="BJ172" s="243">
        <f t="shared" si="2812"/>
        <v>0</v>
      </c>
      <c r="BK172" s="238"/>
      <c r="BL172" s="238"/>
      <c r="BM172" s="58"/>
      <c r="BN172" s="58"/>
      <c r="BO172" s="57"/>
      <c r="BP172" s="57"/>
      <c r="BQ172" s="57"/>
      <c r="BR172" s="57"/>
      <c r="BS172" s="57">
        <f>VLOOKUP($E172,'факт '!$E$9:$DJ$147,21,0)</f>
        <v>0</v>
      </c>
      <c r="BT172" s="57">
        <f>VLOOKUP($E172,'факт '!$E$9:$DJ$147,22,0)</f>
        <v>0</v>
      </c>
      <c r="BU172" s="57">
        <f>VLOOKUP($E172,'факт '!$E$9:$DJ$147,23,0)</f>
        <v>0</v>
      </c>
      <c r="BV172" s="57">
        <f>VLOOKUP($E172,'факт '!$E$9:$DJ$147,24,0)</f>
        <v>0</v>
      </c>
      <c r="BW172" s="57">
        <f>VLOOKUP($E172,'факт '!$E$9:$DJ$147,25,0)</f>
        <v>0</v>
      </c>
      <c r="BX172" s="57">
        <f>VLOOKUP($E172,'факт '!$E$9:$DJ$147,26,0)</f>
        <v>0</v>
      </c>
      <c r="BY172" s="57">
        <f t="shared" si="2813"/>
        <v>0</v>
      </c>
      <c r="BZ172" s="57">
        <f t="shared" si="2814"/>
        <v>0</v>
      </c>
      <c r="CA172" s="57">
        <f t="shared" si="2815"/>
        <v>0</v>
      </c>
      <c r="CB172" s="243">
        <f t="shared" si="2816"/>
        <v>0</v>
      </c>
      <c r="CC172" s="243">
        <f t="shared" si="2817"/>
        <v>0</v>
      </c>
      <c r="CD172" s="238"/>
      <c r="CE172" s="238"/>
      <c r="CF172" s="58"/>
      <c r="CG172" s="58"/>
      <c r="CH172" s="57"/>
      <c r="CI172" s="57"/>
      <c r="CJ172" s="57"/>
      <c r="CK172" s="57"/>
      <c r="CL172" s="57">
        <f>VLOOKUP($E172,'факт '!$E$9:$DJ$148,33,0)</f>
        <v>10</v>
      </c>
      <c r="CM172" s="57">
        <f>VLOOKUP($E172,'факт '!$E$9:$DJ$148,34,0)</f>
        <v>4907600.8999999994</v>
      </c>
      <c r="CN172" s="57">
        <f>VLOOKUP($E172,'факт '!$E$9:$DJ$148,35,0)</f>
        <v>160</v>
      </c>
      <c r="CO172" s="57">
        <f>VLOOKUP($E172,'факт '!$E$9:$DJ$148,36,0)</f>
        <v>0</v>
      </c>
      <c r="CP172" s="57">
        <f>VLOOKUP($E172,'факт '!$E$9:$DJ$148,37,0)</f>
        <v>0</v>
      </c>
      <c r="CQ172" s="57">
        <f>VLOOKUP($E172,'факт '!$E$9:$DJ$148,38,0)</f>
        <v>0</v>
      </c>
      <c r="CR172" s="57">
        <f t="shared" si="2818"/>
        <v>10</v>
      </c>
      <c r="CS172" s="57">
        <f t="shared" si="2819"/>
        <v>4907600.8999999994</v>
      </c>
      <c r="CT172" s="57">
        <f t="shared" si="2820"/>
        <v>160</v>
      </c>
      <c r="CU172" s="243">
        <f t="shared" si="2821"/>
        <v>10</v>
      </c>
      <c r="CV172" s="243">
        <f t="shared" si="2822"/>
        <v>4907600.8999999994</v>
      </c>
      <c r="CW172" s="238"/>
      <c r="CX172" s="238"/>
      <c r="CY172" s="58"/>
      <c r="CZ172" s="58"/>
      <c r="DA172" s="57"/>
      <c r="DB172" s="57"/>
      <c r="DC172" s="57"/>
      <c r="DD172" s="57"/>
      <c r="DE172" s="57">
        <f>VLOOKUP($E172,'факт '!$E$9:$DJ$148,57,0)</f>
        <v>0</v>
      </c>
      <c r="DF172" s="57">
        <f>VLOOKUP($E172,'факт '!$E$9:$DJ$148,58,0)</f>
        <v>0</v>
      </c>
      <c r="DG172" s="57">
        <f>VLOOKUP($E172,'факт '!$E$9:$DJ$148,59,0)</f>
        <v>0</v>
      </c>
      <c r="DH172" s="57">
        <f>VLOOKUP($E172,'факт '!$E$9:$DJ$148,60,0)</f>
        <v>0</v>
      </c>
      <c r="DI172" s="57">
        <f>VLOOKUP($E172,'факт '!$E$9:$DJ$148,61,0)</f>
        <v>0</v>
      </c>
      <c r="DJ172" s="57">
        <f>VLOOKUP($E172,'факт '!$E$9:$DJ$148,62,0)</f>
        <v>0</v>
      </c>
      <c r="DK172" s="57">
        <f t="shared" si="2823"/>
        <v>0</v>
      </c>
      <c r="DL172" s="57">
        <f t="shared" si="2824"/>
        <v>0</v>
      </c>
      <c r="DM172" s="57">
        <f t="shared" si="2825"/>
        <v>0</v>
      </c>
      <c r="DN172" s="243">
        <f t="shared" si="2826"/>
        <v>0</v>
      </c>
      <c r="DO172" s="243">
        <f t="shared" si="2827"/>
        <v>0</v>
      </c>
      <c r="DP172" s="238"/>
      <c r="DQ172" s="238"/>
      <c r="DR172" s="58"/>
      <c r="DS172" s="58"/>
      <c r="DT172" s="57"/>
      <c r="DU172" s="57"/>
      <c r="DV172" s="57"/>
      <c r="DW172" s="57"/>
      <c r="DX172" s="57">
        <f>VLOOKUP($E172,'факт '!$E$9:$DJ$148,27,0)</f>
        <v>0</v>
      </c>
      <c r="DY172" s="57">
        <f>VLOOKUP($E172,'факт '!$E$9:$DJ$148,28,0)</f>
        <v>0</v>
      </c>
      <c r="DZ172" s="57">
        <f>VLOOKUP($E172,'факт '!$E$9:$DJ$148,29,0)</f>
        <v>0</v>
      </c>
      <c r="EA172" s="57">
        <f>VLOOKUP($E172,'факт '!$E$9:$DJ$148,30,0)</f>
        <v>0</v>
      </c>
      <c r="EB172" s="57">
        <f>VLOOKUP($E172,'факт '!$E$9:$DJ$148,31,0)</f>
        <v>0</v>
      </c>
      <c r="EC172" s="57">
        <f>VLOOKUP($E172,'факт '!$E$9:$DJ$148,32,0)</f>
        <v>0</v>
      </c>
      <c r="ED172" s="57">
        <f t="shared" si="2828"/>
        <v>0</v>
      </c>
      <c r="EE172" s="57">
        <f t="shared" si="2829"/>
        <v>0</v>
      </c>
      <c r="EF172" s="57">
        <f t="shared" si="2830"/>
        <v>0</v>
      </c>
      <c r="EG172" s="243">
        <f t="shared" si="2831"/>
        <v>0</v>
      </c>
      <c r="EH172" s="243">
        <f t="shared" si="2832"/>
        <v>0</v>
      </c>
      <c r="EI172" s="238"/>
      <c r="EJ172" s="238"/>
      <c r="EK172" s="58"/>
      <c r="EL172" s="58"/>
      <c r="EM172" s="57"/>
      <c r="EN172" s="57"/>
      <c r="EO172" s="57"/>
      <c r="EP172" s="57"/>
      <c r="EQ172" s="57">
        <f>VLOOKUP($E172,'факт '!$E$9:$DJ$148,63,0)</f>
        <v>0</v>
      </c>
      <c r="ER172" s="57">
        <f>VLOOKUP($E172,'факт '!$E$9:$DJ$148,64,0)</f>
        <v>0</v>
      </c>
      <c r="ES172" s="57">
        <f>VLOOKUP($E172,'факт '!$E$9:$DJ$148,65,0)</f>
        <v>0</v>
      </c>
      <c r="ET172" s="57">
        <f>VLOOKUP($E172,'факт '!$E$9:$DJ$148,66,0)</f>
        <v>0</v>
      </c>
      <c r="EU172" s="57">
        <f>VLOOKUP($E172,'факт '!$E$9:$DJ$148,67,0)</f>
        <v>0</v>
      </c>
      <c r="EV172" s="57">
        <f>VLOOKUP($E172,'факт '!$E$9:$DJ$148,68,0)</f>
        <v>0</v>
      </c>
      <c r="EW172" s="57">
        <f t="shared" si="2833"/>
        <v>0</v>
      </c>
      <c r="EX172" s="57">
        <f t="shared" si="2834"/>
        <v>0</v>
      </c>
      <c r="EY172" s="57">
        <f t="shared" si="2835"/>
        <v>0</v>
      </c>
      <c r="EZ172" s="243">
        <f t="shared" si="2836"/>
        <v>0</v>
      </c>
      <c r="FA172" s="243">
        <f t="shared" si="2837"/>
        <v>0</v>
      </c>
      <c r="FB172" s="238"/>
      <c r="FC172" s="238"/>
      <c r="FD172" s="58"/>
      <c r="FE172" s="58"/>
      <c r="FF172" s="57"/>
      <c r="FG172" s="57"/>
      <c r="FH172" s="57"/>
      <c r="FI172" s="57"/>
      <c r="FJ172" s="57">
        <f>VLOOKUP($E172,'факт '!$E$9:$DJ$148,93,0)</f>
        <v>0</v>
      </c>
      <c r="FK172" s="57">
        <f>VLOOKUP($E172,'факт '!$E$9:$DJ$148,94,0)</f>
        <v>0</v>
      </c>
      <c r="FL172" s="57">
        <f>VLOOKUP($E172,'факт '!$E$9:$DJ$148,95,0)</f>
        <v>0</v>
      </c>
      <c r="FM172" s="57">
        <f>VLOOKUP($E172,'факт '!$E$9:$DJ$148,96,0)</f>
        <v>0</v>
      </c>
      <c r="FN172" s="57">
        <f>VLOOKUP($E172,'факт '!$E$9:$DJ$148,97,0)</f>
        <v>0</v>
      </c>
      <c r="FO172" s="57">
        <f>VLOOKUP($E172,'факт '!$E$9:$DJ$148,98,0)</f>
        <v>0</v>
      </c>
      <c r="FP172" s="57">
        <f t="shared" si="2838"/>
        <v>0</v>
      </c>
      <c r="FQ172" s="57">
        <f t="shared" si="2839"/>
        <v>0</v>
      </c>
      <c r="FR172" s="57">
        <f t="shared" si="2840"/>
        <v>0</v>
      </c>
      <c r="FS172" s="243">
        <f t="shared" si="2841"/>
        <v>0</v>
      </c>
      <c r="FT172" s="243">
        <f t="shared" si="2842"/>
        <v>0</v>
      </c>
      <c r="FU172" s="238"/>
      <c r="FV172" s="238"/>
      <c r="FW172" s="58"/>
      <c r="FX172" s="58"/>
      <c r="FY172" s="57"/>
      <c r="FZ172" s="57"/>
      <c r="GA172" s="57"/>
      <c r="GB172" s="57"/>
      <c r="GC172" s="57">
        <f>VLOOKUP($E172,'факт '!$E$9:$DJ$148,87,0)</f>
        <v>0</v>
      </c>
      <c r="GD172" s="57">
        <f>VLOOKUP($E172,'факт '!$E$9:$DJ$148,88,0)</f>
        <v>0</v>
      </c>
      <c r="GE172" s="57">
        <f>VLOOKUP($E172,'факт '!$E$9:$DJ$148,89,0)</f>
        <v>0</v>
      </c>
      <c r="GF172" s="57">
        <f>VLOOKUP($E172,'факт '!$E$9:$DJ$148,90,0)</f>
        <v>0</v>
      </c>
      <c r="GG172" s="57">
        <f>VLOOKUP($E172,'факт '!$E$9:$DJ$148,91,0)</f>
        <v>0</v>
      </c>
      <c r="GH172" s="57">
        <f>VLOOKUP($E172,'факт '!$E$9:$DJ$148,92,0)</f>
        <v>0</v>
      </c>
      <c r="GI172" s="57">
        <f t="shared" si="2843"/>
        <v>0</v>
      </c>
      <c r="GJ172" s="57">
        <f t="shared" si="2844"/>
        <v>0</v>
      </c>
      <c r="GK172" s="57">
        <f t="shared" si="2845"/>
        <v>0</v>
      </c>
      <c r="GL172" s="243">
        <f t="shared" si="2846"/>
        <v>0</v>
      </c>
      <c r="GM172" s="243">
        <f t="shared" si="2847"/>
        <v>0</v>
      </c>
      <c r="GN172" s="238"/>
      <c r="GO172" s="238"/>
      <c r="GP172" s="58"/>
      <c r="GQ172" s="58"/>
      <c r="GR172" s="57"/>
      <c r="GS172" s="57"/>
      <c r="GT172" s="57"/>
      <c r="GU172" s="57"/>
      <c r="GV172" s="57">
        <f>VLOOKUP($E172,'факт '!$E$9:$DJ$148,99,0)</f>
        <v>0</v>
      </c>
      <c r="GW172" s="57">
        <f>VLOOKUP($E172,'факт '!$E$9:$DJ$148,100,0)</f>
        <v>0</v>
      </c>
      <c r="GX172" s="57">
        <f>VLOOKUP($E172,'факт '!$E$9:$DJ$148,101,0)</f>
        <v>0</v>
      </c>
      <c r="GY172" s="57">
        <f>VLOOKUP($E172,'факт '!$E$9:$DJ$148,102,0)</f>
        <v>0</v>
      </c>
      <c r="GZ172" s="57">
        <f>VLOOKUP($E172,'факт '!$E$9:$DJ$148,103,0)</f>
        <v>0</v>
      </c>
      <c r="HA172" s="57">
        <f>VLOOKUP($E172,'факт '!$E$9:$DJ$148,104,0)</f>
        <v>0</v>
      </c>
      <c r="HB172" s="57">
        <f t="shared" si="2848"/>
        <v>0</v>
      </c>
      <c r="HC172" s="57">
        <f t="shared" si="2849"/>
        <v>0</v>
      </c>
      <c r="HD172" s="57">
        <f t="shared" si="2850"/>
        <v>0</v>
      </c>
      <c r="HE172" s="243">
        <f t="shared" si="2851"/>
        <v>0</v>
      </c>
      <c r="HF172" s="243">
        <f t="shared" si="2852"/>
        <v>0</v>
      </c>
      <c r="HG172" s="238"/>
      <c r="HH172" s="238"/>
      <c r="HI172" s="58"/>
      <c r="HJ172" s="58"/>
      <c r="HK172" s="57"/>
      <c r="HL172" s="57"/>
      <c r="HM172" s="57"/>
      <c r="HN172" s="57"/>
      <c r="HO172" s="57">
        <f>VLOOKUP($E172,'факт '!$E$9:$DJ$148,81,0)</f>
        <v>0</v>
      </c>
      <c r="HP172" s="57">
        <f>VLOOKUP($E172,'факт '!$E$9:$DJ$148,82,0)</f>
        <v>0</v>
      </c>
      <c r="HQ172" s="57">
        <f>VLOOKUP($E172,'факт '!$E$9:$DJ$148,83,0)</f>
        <v>0</v>
      </c>
      <c r="HR172" s="57">
        <f>VLOOKUP($E172,'факт '!$E$9:$DJ$148,84,0)</f>
        <v>0</v>
      </c>
      <c r="HS172" s="57">
        <f>VLOOKUP($E172,'факт '!$E$9:$DJ$148,85,0)</f>
        <v>0</v>
      </c>
      <c r="HT172" s="57">
        <f>VLOOKUP($E172,'факт '!$E$9:$DJ$148,86,0)</f>
        <v>0</v>
      </c>
      <c r="HU172" s="57">
        <f t="shared" si="2853"/>
        <v>0</v>
      </c>
      <c r="HV172" s="57">
        <f t="shared" si="2854"/>
        <v>0</v>
      </c>
      <c r="HW172" s="57">
        <f t="shared" si="2855"/>
        <v>0</v>
      </c>
      <c r="HX172" s="243">
        <f t="shared" si="2856"/>
        <v>0</v>
      </c>
      <c r="HY172" s="243">
        <f t="shared" si="2857"/>
        <v>0</v>
      </c>
      <c r="HZ172" s="238"/>
      <c r="IA172" s="238"/>
      <c r="IB172" s="58"/>
      <c r="IC172" s="58"/>
      <c r="ID172" s="58"/>
      <c r="IE172" s="58"/>
      <c r="IF172" s="57"/>
      <c r="IG172" s="57"/>
      <c r="IH172" s="57">
        <f>VLOOKUP($E172,'факт '!$E$9:$DJ$148,69,0)</f>
        <v>0</v>
      </c>
      <c r="II172" s="57">
        <f>VLOOKUP($E172,'факт '!$E$9:$DJ$148,70,0)</f>
        <v>0</v>
      </c>
      <c r="IJ172" s="57">
        <f>VLOOKUP($E172,'факт '!$E$9:$DJ$148,71,0)</f>
        <v>0</v>
      </c>
      <c r="IK172" s="57">
        <f>VLOOKUP($E172,'факт '!$E$9:$DJ$148,72,0)</f>
        <v>0</v>
      </c>
      <c r="IL172" s="57">
        <f>VLOOKUP($E172,'факт '!$E$9:$DJ$148,73,0)</f>
        <v>0</v>
      </c>
      <c r="IM172" s="57">
        <f>VLOOKUP($E172,'факт '!$E$9:$DJ$148,74,0)</f>
        <v>0</v>
      </c>
      <c r="IN172" s="57">
        <f t="shared" si="2858"/>
        <v>0</v>
      </c>
      <c r="IO172" s="57">
        <f t="shared" si="2859"/>
        <v>0</v>
      </c>
      <c r="IP172" s="57">
        <f t="shared" si="2860"/>
        <v>0</v>
      </c>
      <c r="IQ172" s="243">
        <f t="shared" si="2861"/>
        <v>0</v>
      </c>
      <c r="IR172" s="243">
        <f t="shared" si="2862"/>
        <v>0</v>
      </c>
      <c r="IS172" s="238"/>
      <c r="IT172" s="238"/>
      <c r="IU172" s="58"/>
      <c r="IV172" s="58"/>
      <c r="IW172" s="58"/>
      <c r="IX172" s="58"/>
      <c r="IY172" s="57"/>
      <c r="IZ172" s="57"/>
      <c r="JA172" s="57"/>
      <c r="JB172" s="57"/>
      <c r="JC172" s="57"/>
      <c r="JD172" s="57"/>
      <c r="JE172" s="57"/>
      <c r="JF172" s="57"/>
      <c r="JG172" s="57">
        <f t="shared" si="2863"/>
        <v>0</v>
      </c>
      <c r="JH172" s="57">
        <f t="shared" si="2864"/>
        <v>0</v>
      </c>
      <c r="JI172" s="57">
        <f t="shared" si="2865"/>
        <v>0</v>
      </c>
      <c r="JJ172" s="243">
        <f t="shared" si="2866"/>
        <v>0</v>
      </c>
      <c r="JK172" s="243">
        <f t="shared" si="2867"/>
        <v>0</v>
      </c>
      <c r="JL172" s="238"/>
      <c r="JM172" s="238"/>
      <c r="JN172" s="58"/>
      <c r="JO172" s="58"/>
      <c r="JP172" s="59"/>
      <c r="JQ172" s="60"/>
      <c r="JR172" s="59"/>
      <c r="JS172" s="59"/>
      <c r="JT172" s="519">
        <f t="shared" si="3112"/>
        <v>10</v>
      </c>
      <c r="JU172" s="519">
        <f t="shared" si="3113"/>
        <v>4907600.8999999994</v>
      </c>
      <c r="JV172" s="519">
        <f t="shared" si="3114"/>
        <v>160</v>
      </c>
      <c r="JW172" s="519">
        <f t="shared" si="3115"/>
        <v>0</v>
      </c>
      <c r="JX172" s="519">
        <f t="shared" si="3116"/>
        <v>0</v>
      </c>
      <c r="JY172" s="519">
        <f t="shared" si="3117"/>
        <v>0</v>
      </c>
      <c r="JZ172" s="57">
        <f t="shared" ref="JZ172:JZ177" si="3118">JT172+JW172</f>
        <v>10</v>
      </c>
      <c r="KA172" s="57">
        <f t="shared" si="2951"/>
        <v>4907600.8999999994</v>
      </c>
      <c r="KB172" s="57">
        <f t="shared" si="2952"/>
        <v>160</v>
      </c>
      <c r="KC172" s="243">
        <f t="shared" ref="KC172:KC177" si="3119">JT172-JR172</f>
        <v>10</v>
      </c>
      <c r="KD172" s="243">
        <f t="shared" ref="KD172:KD177" si="3120">JU172-JS172</f>
        <v>4907600.8999999994</v>
      </c>
      <c r="KE172" s="58"/>
      <c r="KF172" s="58"/>
      <c r="KG172" s="61"/>
      <c r="KH172" s="61"/>
    </row>
    <row r="173" spans="1:294" s="4" customFormat="1" x14ac:dyDescent="0.2">
      <c r="A173" s="126">
        <v>1</v>
      </c>
      <c r="B173" s="126"/>
      <c r="C173" s="61"/>
      <c r="D173" s="333"/>
      <c r="E173" s="163"/>
      <c r="F173" s="181"/>
      <c r="G173" s="80"/>
      <c r="H173" s="98"/>
      <c r="I173" s="98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>
        <f t="shared" si="3040"/>
        <v>0</v>
      </c>
      <c r="U173" s="57">
        <f t="shared" si="3041"/>
        <v>0</v>
      </c>
      <c r="V173" s="57">
        <f t="shared" si="3042"/>
        <v>0</v>
      </c>
      <c r="W173" s="243">
        <f t="shared" si="3043"/>
        <v>0</v>
      </c>
      <c r="X173" s="243">
        <f t="shared" si="2586"/>
        <v>0</v>
      </c>
      <c r="Y173" s="238"/>
      <c r="Z173" s="238"/>
      <c r="AA173" s="58"/>
      <c r="AB173" s="58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>
        <f t="shared" si="2803"/>
        <v>0</v>
      </c>
      <c r="AN173" s="57">
        <f t="shared" si="2804"/>
        <v>0</v>
      </c>
      <c r="AO173" s="57">
        <f t="shared" si="2805"/>
        <v>0</v>
      </c>
      <c r="AP173" s="243">
        <f t="shared" si="2806"/>
        <v>0</v>
      </c>
      <c r="AQ173" s="243">
        <f t="shared" si="2807"/>
        <v>0</v>
      </c>
      <c r="AR173" s="238"/>
      <c r="AS173" s="238"/>
      <c r="AT173" s="58"/>
      <c r="AU173" s="58"/>
      <c r="AV173" s="64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>
        <f t="shared" si="2808"/>
        <v>0</v>
      </c>
      <c r="BG173" s="57">
        <f t="shared" si="2809"/>
        <v>0</v>
      </c>
      <c r="BH173" s="57">
        <f t="shared" si="2810"/>
        <v>0</v>
      </c>
      <c r="BI173" s="243">
        <f t="shared" si="2811"/>
        <v>0</v>
      </c>
      <c r="BJ173" s="243">
        <f t="shared" si="2812"/>
        <v>0</v>
      </c>
      <c r="BK173" s="238"/>
      <c r="BL173" s="238"/>
      <c r="BM173" s="58"/>
      <c r="BN173" s="58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>
        <f t="shared" si="2813"/>
        <v>0</v>
      </c>
      <c r="BZ173" s="57">
        <f t="shared" si="2814"/>
        <v>0</v>
      </c>
      <c r="CA173" s="57">
        <f t="shared" si="2815"/>
        <v>0</v>
      </c>
      <c r="CB173" s="243">
        <f t="shared" si="2816"/>
        <v>0</v>
      </c>
      <c r="CC173" s="243">
        <f t="shared" si="2817"/>
        <v>0</v>
      </c>
      <c r="CD173" s="238"/>
      <c r="CE173" s="238"/>
      <c r="CF173" s="58"/>
      <c r="CG173" s="58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>
        <f t="shared" si="2818"/>
        <v>0</v>
      </c>
      <c r="CS173" s="57">
        <f t="shared" si="2819"/>
        <v>0</v>
      </c>
      <c r="CT173" s="57">
        <f t="shared" si="2820"/>
        <v>0</v>
      </c>
      <c r="CU173" s="243">
        <f t="shared" si="2821"/>
        <v>0</v>
      </c>
      <c r="CV173" s="243">
        <f t="shared" si="2822"/>
        <v>0</v>
      </c>
      <c r="CW173" s="238"/>
      <c r="CX173" s="238"/>
      <c r="CY173" s="58"/>
      <c r="CZ173" s="58"/>
      <c r="DA173" s="57"/>
      <c r="DB173" s="57"/>
      <c r="DC173" s="57"/>
      <c r="DD173" s="57"/>
      <c r="DE173" s="57"/>
      <c r="DF173" s="57"/>
      <c r="DG173" s="57"/>
      <c r="DH173" s="57"/>
      <c r="DI173" s="57"/>
      <c r="DJ173" s="57"/>
      <c r="DK173" s="57">
        <f t="shared" si="2823"/>
        <v>0</v>
      </c>
      <c r="DL173" s="57">
        <f t="shared" si="2824"/>
        <v>0</v>
      </c>
      <c r="DM173" s="57">
        <f t="shared" si="2825"/>
        <v>0</v>
      </c>
      <c r="DN173" s="243">
        <f t="shared" si="2826"/>
        <v>0</v>
      </c>
      <c r="DO173" s="243">
        <f t="shared" si="2827"/>
        <v>0</v>
      </c>
      <c r="DP173" s="238"/>
      <c r="DQ173" s="238"/>
      <c r="DR173" s="58"/>
      <c r="DS173" s="58"/>
      <c r="DT173" s="57"/>
      <c r="DU173" s="57"/>
      <c r="DV173" s="57"/>
      <c r="DW173" s="57"/>
      <c r="DX173" s="57"/>
      <c r="DY173" s="57"/>
      <c r="DZ173" s="57"/>
      <c r="EA173" s="57"/>
      <c r="EB173" s="57"/>
      <c r="EC173" s="57"/>
      <c r="ED173" s="57">
        <f t="shared" si="2828"/>
        <v>0</v>
      </c>
      <c r="EE173" s="57">
        <f t="shared" si="2829"/>
        <v>0</v>
      </c>
      <c r="EF173" s="57">
        <f t="shared" si="2830"/>
        <v>0</v>
      </c>
      <c r="EG173" s="243">
        <f t="shared" si="2831"/>
        <v>0</v>
      </c>
      <c r="EH173" s="243">
        <f t="shared" si="2832"/>
        <v>0</v>
      </c>
      <c r="EI173" s="238"/>
      <c r="EJ173" s="238"/>
      <c r="EK173" s="58"/>
      <c r="EL173" s="58"/>
      <c r="EM173" s="57"/>
      <c r="EN173" s="57"/>
      <c r="EO173" s="57"/>
      <c r="EP173" s="57"/>
      <c r="EQ173" s="57"/>
      <c r="ER173" s="57"/>
      <c r="ES173" s="57"/>
      <c r="ET173" s="57"/>
      <c r="EU173" s="57"/>
      <c r="EV173" s="57"/>
      <c r="EW173" s="57">
        <f t="shared" si="2833"/>
        <v>0</v>
      </c>
      <c r="EX173" s="57">
        <f t="shared" si="2834"/>
        <v>0</v>
      </c>
      <c r="EY173" s="57">
        <f t="shared" si="2835"/>
        <v>0</v>
      </c>
      <c r="EZ173" s="243">
        <f t="shared" si="2836"/>
        <v>0</v>
      </c>
      <c r="FA173" s="243">
        <f t="shared" si="2837"/>
        <v>0</v>
      </c>
      <c r="FB173" s="238"/>
      <c r="FC173" s="238"/>
      <c r="FD173" s="58"/>
      <c r="FE173" s="58"/>
      <c r="FF173" s="57"/>
      <c r="FG173" s="57"/>
      <c r="FH173" s="57"/>
      <c r="FI173" s="57"/>
      <c r="FJ173" s="57"/>
      <c r="FK173" s="57"/>
      <c r="FL173" s="57"/>
      <c r="FM173" s="57"/>
      <c r="FN173" s="57"/>
      <c r="FO173" s="57"/>
      <c r="FP173" s="57">
        <f t="shared" si="2838"/>
        <v>0</v>
      </c>
      <c r="FQ173" s="57">
        <f t="shared" si="2839"/>
        <v>0</v>
      </c>
      <c r="FR173" s="57">
        <f t="shared" si="2840"/>
        <v>0</v>
      </c>
      <c r="FS173" s="243">
        <f t="shared" si="2841"/>
        <v>0</v>
      </c>
      <c r="FT173" s="243">
        <f t="shared" si="2842"/>
        <v>0</v>
      </c>
      <c r="FU173" s="238"/>
      <c r="FV173" s="238"/>
      <c r="FW173" s="58"/>
      <c r="FX173" s="58"/>
      <c r="FY173" s="57"/>
      <c r="FZ173" s="57"/>
      <c r="GA173" s="57"/>
      <c r="GB173" s="57"/>
      <c r="GC173" s="57"/>
      <c r="GD173" s="57"/>
      <c r="GE173" s="57"/>
      <c r="GF173" s="57"/>
      <c r="GG173" s="57"/>
      <c r="GH173" s="57"/>
      <c r="GI173" s="57">
        <f t="shared" si="2843"/>
        <v>0</v>
      </c>
      <c r="GJ173" s="57">
        <f t="shared" si="2844"/>
        <v>0</v>
      </c>
      <c r="GK173" s="57">
        <f t="shared" si="2845"/>
        <v>0</v>
      </c>
      <c r="GL173" s="243">
        <f t="shared" si="2846"/>
        <v>0</v>
      </c>
      <c r="GM173" s="243">
        <f t="shared" si="2847"/>
        <v>0</v>
      </c>
      <c r="GN173" s="238"/>
      <c r="GO173" s="238"/>
      <c r="GP173" s="58"/>
      <c r="GQ173" s="58"/>
      <c r="GR173" s="57"/>
      <c r="GS173" s="57"/>
      <c r="GT173" s="57"/>
      <c r="GU173" s="57"/>
      <c r="GV173" s="57"/>
      <c r="GW173" s="57"/>
      <c r="GX173" s="57"/>
      <c r="GY173" s="57"/>
      <c r="GZ173" s="57"/>
      <c r="HA173" s="57"/>
      <c r="HB173" s="57">
        <f t="shared" si="2848"/>
        <v>0</v>
      </c>
      <c r="HC173" s="57">
        <f t="shared" si="2849"/>
        <v>0</v>
      </c>
      <c r="HD173" s="57">
        <f t="shared" si="2850"/>
        <v>0</v>
      </c>
      <c r="HE173" s="243">
        <f t="shared" si="2851"/>
        <v>0</v>
      </c>
      <c r="HF173" s="243">
        <f t="shared" si="2852"/>
        <v>0</v>
      </c>
      <c r="HG173" s="238"/>
      <c r="HH173" s="238"/>
      <c r="HI173" s="58"/>
      <c r="HJ173" s="58"/>
      <c r="HK173" s="57"/>
      <c r="HL173" s="57"/>
      <c r="HM173" s="57"/>
      <c r="HN173" s="57"/>
      <c r="HO173" s="57"/>
      <c r="HP173" s="57"/>
      <c r="HQ173" s="57"/>
      <c r="HR173" s="57"/>
      <c r="HS173" s="57"/>
      <c r="HT173" s="57"/>
      <c r="HU173" s="57">
        <f t="shared" si="2853"/>
        <v>0</v>
      </c>
      <c r="HV173" s="57">
        <f t="shared" si="2854"/>
        <v>0</v>
      </c>
      <c r="HW173" s="57">
        <f t="shared" si="2855"/>
        <v>0</v>
      </c>
      <c r="HX173" s="243">
        <f t="shared" si="2856"/>
        <v>0</v>
      </c>
      <c r="HY173" s="243">
        <f t="shared" si="2857"/>
        <v>0</v>
      </c>
      <c r="HZ173" s="238"/>
      <c r="IA173" s="238"/>
      <c r="IB173" s="58"/>
      <c r="IC173" s="58"/>
      <c r="ID173" s="58"/>
      <c r="IE173" s="58"/>
      <c r="IF173" s="57"/>
      <c r="IG173" s="57"/>
      <c r="IH173" s="57"/>
      <c r="II173" s="57"/>
      <c r="IJ173" s="57"/>
      <c r="IK173" s="57"/>
      <c r="IL173" s="57"/>
      <c r="IM173" s="57"/>
      <c r="IN173" s="57">
        <f t="shared" si="2858"/>
        <v>0</v>
      </c>
      <c r="IO173" s="57">
        <f t="shared" si="2859"/>
        <v>0</v>
      </c>
      <c r="IP173" s="57">
        <f t="shared" si="2860"/>
        <v>0</v>
      </c>
      <c r="IQ173" s="243">
        <f t="shared" si="2861"/>
        <v>0</v>
      </c>
      <c r="IR173" s="243">
        <f t="shared" si="2862"/>
        <v>0</v>
      </c>
      <c r="IS173" s="238"/>
      <c r="IT173" s="238"/>
      <c r="IU173" s="58"/>
      <c r="IV173" s="58"/>
      <c r="IW173" s="58"/>
      <c r="IX173" s="58"/>
      <c r="IY173" s="57"/>
      <c r="IZ173" s="57"/>
      <c r="JA173" s="57"/>
      <c r="JB173" s="57"/>
      <c r="JC173" s="57"/>
      <c r="JD173" s="57"/>
      <c r="JE173" s="57"/>
      <c r="JF173" s="57"/>
      <c r="JG173" s="57">
        <f t="shared" si="2863"/>
        <v>0</v>
      </c>
      <c r="JH173" s="57">
        <f t="shared" si="2864"/>
        <v>0</v>
      </c>
      <c r="JI173" s="57">
        <f t="shared" si="2865"/>
        <v>0</v>
      </c>
      <c r="JJ173" s="243">
        <f t="shared" si="2866"/>
        <v>0</v>
      </c>
      <c r="JK173" s="243">
        <f t="shared" si="2867"/>
        <v>0</v>
      </c>
      <c r="JL173" s="238"/>
      <c r="JM173" s="238"/>
      <c r="JN173" s="58"/>
      <c r="JO173" s="58"/>
      <c r="JP173" s="59"/>
      <c r="JQ173" s="60"/>
      <c r="JR173" s="59"/>
      <c r="JS173" s="59"/>
      <c r="JT173" s="519">
        <f t="shared" si="3112"/>
        <v>0</v>
      </c>
      <c r="JU173" s="519">
        <f t="shared" si="3113"/>
        <v>0</v>
      </c>
      <c r="JV173" s="519">
        <f t="shared" si="3114"/>
        <v>0</v>
      </c>
      <c r="JW173" s="519">
        <f t="shared" si="3115"/>
        <v>0</v>
      </c>
      <c r="JX173" s="519">
        <f t="shared" si="3116"/>
        <v>0</v>
      </c>
      <c r="JY173" s="519">
        <f t="shared" si="3117"/>
        <v>0</v>
      </c>
      <c r="JZ173" s="57">
        <f t="shared" si="3118"/>
        <v>0</v>
      </c>
      <c r="KA173" s="57">
        <f t="shared" si="2951"/>
        <v>0</v>
      </c>
      <c r="KB173" s="57">
        <f t="shared" si="2952"/>
        <v>0</v>
      </c>
      <c r="KC173" s="243">
        <f t="shared" si="3119"/>
        <v>0</v>
      </c>
      <c r="KD173" s="243">
        <f t="shared" si="3120"/>
        <v>0</v>
      </c>
      <c r="KE173" s="58"/>
      <c r="KF173" s="58"/>
      <c r="KG173" s="61"/>
      <c r="KH173" s="61"/>
    </row>
    <row r="174" spans="1:294" s="4" customFormat="1" x14ac:dyDescent="0.2">
      <c r="A174" s="126">
        <v>1</v>
      </c>
      <c r="B174" s="126"/>
      <c r="C174" s="61"/>
      <c r="D174" s="333"/>
      <c r="E174" s="163"/>
      <c r="F174" s="181"/>
      <c r="G174" s="80"/>
      <c r="H174" s="98"/>
      <c r="I174" s="98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>
        <f t="shared" si="3040"/>
        <v>0</v>
      </c>
      <c r="U174" s="57">
        <f t="shared" si="3041"/>
        <v>0</v>
      </c>
      <c r="V174" s="57">
        <f t="shared" si="3042"/>
        <v>0</v>
      </c>
      <c r="W174" s="243">
        <f t="shared" si="3043"/>
        <v>0</v>
      </c>
      <c r="X174" s="243">
        <f t="shared" si="2586"/>
        <v>0</v>
      </c>
      <c r="Y174" s="238"/>
      <c r="Z174" s="238"/>
      <c r="AA174" s="58"/>
      <c r="AB174" s="58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>
        <f t="shared" si="2803"/>
        <v>0</v>
      </c>
      <c r="AN174" s="57">
        <f t="shared" si="2804"/>
        <v>0</v>
      </c>
      <c r="AO174" s="57">
        <f t="shared" si="2805"/>
        <v>0</v>
      </c>
      <c r="AP174" s="243">
        <f t="shared" si="2806"/>
        <v>0</v>
      </c>
      <c r="AQ174" s="243">
        <f t="shared" si="2807"/>
        <v>0</v>
      </c>
      <c r="AR174" s="238"/>
      <c r="AS174" s="238"/>
      <c r="AT174" s="58"/>
      <c r="AU174" s="58"/>
      <c r="AV174" s="64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>
        <f t="shared" si="2808"/>
        <v>0</v>
      </c>
      <c r="BG174" s="57">
        <f t="shared" si="2809"/>
        <v>0</v>
      </c>
      <c r="BH174" s="57">
        <f t="shared" si="2810"/>
        <v>0</v>
      </c>
      <c r="BI174" s="243">
        <f t="shared" si="2811"/>
        <v>0</v>
      </c>
      <c r="BJ174" s="243">
        <f t="shared" si="2812"/>
        <v>0</v>
      </c>
      <c r="BK174" s="238"/>
      <c r="BL174" s="238"/>
      <c r="BM174" s="58"/>
      <c r="BN174" s="58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>
        <f t="shared" si="2813"/>
        <v>0</v>
      </c>
      <c r="BZ174" s="57">
        <f t="shared" si="2814"/>
        <v>0</v>
      </c>
      <c r="CA174" s="57">
        <f t="shared" si="2815"/>
        <v>0</v>
      </c>
      <c r="CB174" s="243">
        <f t="shared" si="2816"/>
        <v>0</v>
      </c>
      <c r="CC174" s="243">
        <f t="shared" si="2817"/>
        <v>0</v>
      </c>
      <c r="CD174" s="238"/>
      <c r="CE174" s="238"/>
      <c r="CF174" s="58"/>
      <c r="CG174" s="58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>
        <f t="shared" si="2818"/>
        <v>0</v>
      </c>
      <c r="CS174" s="57">
        <f t="shared" si="2819"/>
        <v>0</v>
      </c>
      <c r="CT174" s="57">
        <f t="shared" si="2820"/>
        <v>0</v>
      </c>
      <c r="CU174" s="243">
        <f t="shared" si="2821"/>
        <v>0</v>
      </c>
      <c r="CV174" s="243">
        <f t="shared" si="2822"/>
        <v>0</v>
      </c>
      <c r="CW174" s="238"/>
      <c r="CX174" s="238"/>
      <c r="CY174" s="58"/>
      <c r="CZ174" s="58"/>
      <c r="DA174" s="57"/>
      <c r="DB174" s="57"/>
      <c r="DC174" s="57"/>
      <c r="DD174" s="57"/>
      <c r="DE174" s="57"/>
      <c r="DF174" s="57"/>
      <c r="DG174" s="57"/>
      <c r="DH174" s="57"/>
      <c r="DI174" s="57"/>
      <c r="DJ174" s="57"/>
      <c r="DK174" s="57">
        <f t="shared" si="2823"/>
        <v>0</v>
      </c>
      <c r="DL174" s="57">
        <f t="shared" si="2824"/>
        <v>0</v>
      </c>
      <c r="DM174" s="57">
        <f t="shared" si="2825"/>
        <v>0</v>
      </c>
      <c r="DN174" s="243">
        <f t="shared" si="2826"/>
        <v>0</v>
      </c>
      <c r="DO174" s="243">
        <f t="shared" si="2827"/>
        <v>0</v>
      </c>
      <c r="DP174" s="238"/>
      <c r="DQ174" s="238"/>
      <c r="DR174" s="58"/>
      <c r="DS174" s="58"/>
      <c r="DT174" s="57"/>
      <c r="DU174" s="57"/>
      <c r="DV174" s="57"/>
      <c r="DW174" s="57"/>
      <c r="DX174" s="57"/>
      <c r="DY174" s="57"/>
      <c r="DZ174" s="57"/>
      <c r="EA174" s="57"/>
      <c r="EB174" s="57"/>
      <c r="EC174" s="57"/>
      <c r="ED174" s="57">
        <f t="shared" si="2828"/>
        <v>0</v>
      </c>
      <c r="EE174" s="57">
        <f t="shared" si="2829"/>
        <v>0</v>
      </c>
      <c r="EF174" s="57">
        <f t="shared" si="2830"/>
        <v>0</v>
      </c>
      <c r="EG174" s="243">
        <f t="shared" si="2831"/>
        <v>0</v>
      </c>
      <c r="EH174" s="243">
        <f t="shared" si="2832"/>
        <v>0</v>
      </c>
      <c r="EI174" s="238"/>
      <c r="EJ174" s="238"/>
      <c r="EK174" s="58"/>
      <c r="EL174" s="58"/>
      <c r="EM174" s="57"/>
      <c r="EN174" s="57"/>
      <c r="EO174" s="57"/>
      <c r="EP174" s="57"/>
      <c r="EQ174" s="57"/>
      <c r="ER174" s="57"/>
      <c r="ES174" s="57"/>
      <c r="ET174" s="57"/>
      <c r="EU174" s="57"/>
      <c r="EV174" s="57"/>
      <c r="EW174" s="57">
        <f t="shared" si="2833"/>
        <v>0</v>
      </c>
      <c r="EX174" s="57">
        <f t="shared" si="2834"/>
        <v>0</v>
      </c>
      <c r="EY174" s="57">
        <f t="shared" si="2835"/>
        <v>0</v>
      </c>
      <c r="EZ174" s="243">
        <f t="shared" si="2836"/>
        <v>0</v>
      </c>
      <c r="FA174" s="243">
        <f t="shared" si="2837"/>
        <v>0</v>
      </c>
      <c r="FB174" s="238"/>
      <c r="FC174" s="238"/>
      <c r="FD174" s="58"/>
      <c r="FE174" s="58"/>
      <c r="FF174" s="57"/>
      <c r="FG174" s="57"/>
      <c r="FH174" s="57"/>
      <c r="FI174" s="57"/>
      <c r="FJ174" s="57"/>
      <c r="FK174" s="57"/>
      <c r="FL174" s="57"/>
      <c r="FM174" s="57"/>
      <c r="FN174" s="57"/>
      <c r="FO174" s="57"/>
      <c r="FP174" s="57">
        <f t="shared" si="2838"/>
        <v>0</v>
      </c>
      <c r="FQ174" s="57">
        <f t="shared" si="2839"/>
        <v>0</v>
      </c>
      <c r="FR174" s="57">
        <f t="shared" si="2840"/>
        <v>0</v>
      </c>
      <c r="FS174" s="243">
        <f t="shared" si="2841"/>
        <v>0</v>
      </c>
      <c r="FT174" s="243">
        <f t="shared" si="2842"/>
        <v>0</v>
      </c>
      <c r="FU174" s="238"/>
      <c r="FV174" s="238"/>
      <c r="FW174" s="58"/>
      <c r="FX174" s="58"/>
      <c r="FY174" s="57"/>
      <c r="FZ174" s="57"/>
      <c r="GA174" s="57"/>
      <c r="GB174" s="57"/>
      <c r="GC174" s="57"/>
      <c r="GD174" s="57"/>
      <c r="GE174" s="57"/>
      <c r="GF174" s="57"/>
      <c r="GG174" s="57"/>
      <c r="GH174" s="57"/>
      <c r="GI174" s="57">
        <f t="shared" si="2843"/>
        <v>0</v>
      </c>
      <c r="GJ174" s="57">
        <f t="shared" si="2844"/>
        <v>0</v>
      </c>
      <c r="GK174" s="57">
        <f t="shared" si="2845"/>
        <v>0</v>
      </c>
      <c r="GL174" s="243">
        <f t="shared" si="2846"/>
        <v>0</v>
      </c>
      <c r="GM174" s="243">
        <f t="shared" si="2847"/>
        <v>0</v>
      </c>
      <c r="GN174" s="238"/>
      <c r="GO174" s="238"/>
      <c r="GP174" s="58"/>
      <c r="GQ174" s="58"/>
      <c r="GR174" s="57"/>
      <c r="GS174" s="57"/>
      <c r="GT174" s="57"/>
      <c r="GU174" s="57"/>
      <c r="GV174" s="57"/>
      <c r="GW174" s="57"/>
      <c r="GX174" s="57"/>
      <c r="GY174" s="57"/>
      <c r="GZ174" s="57"/>
      <c r="HA174" s="57"/>
      <c r="HB174" s="57">
        <f t="shared" si="2848"/>
        <v>0</v>
      </c>
      <c r="HC174" s="57">
        <f t="shared" si="2849"/>
        <v>0</v>
      </c>
      <c r="HD174" s="57">
        <f t="shared" si="2850"/>
        <v>0</v>
      </c>
      <c r="HE174" s="243">
        <f t="shared" si="2851"/>
        <v>0</v>
      </c>
      <c r="HF174" s="243">
        <f t="shared" si="2852"/>
        <v>0</v>
      </c>
      <c r="HG174" s="238"/>
      <c r="HH174" s="238"/>
      <c r="HI174" s="58"/>
      <c r="HJ174" s="58"/>
      <c r="HK174" s="57"/>
      <c r="HL174" s="57"/>
      <c r="HM174" s="57"/>
      <c r="HN174" s="57"/>
      <c r="HO174" s="57"/>
      <c r="HP174" s="57"/>
      <c r="HQ174" s="57"/>
      <c r="HR174" s="57"/>
      <c r="HS174" s="57"/>
      <c r="HT174" s="57"/>
      <c r="HU174" s="57">
        <f t="shared" si="2853"/>
        <v>0</v>
      </c>
      <c r="HV174" s="57">
        <f t="shared" si="2854"/>
        <v>0</v>
      </c>
      <c r="HW174" s="57">
        <f t="shared" si="2855"/>
        <v>0</v>
      </c>
      <c r="HX174" s="243">
        <f t="shared" si="2856"/>
        <v>0</v>
      </c>
      <c r="HY174" s="243">
        <f t="shared" si="2857"/>
        <v>0</v>
      </c>
      <c r="HZ174" s="238"/>
      <c r="IA174" s="238"/>
      <c r="IB174" s="58"/>
      <c r="IC174" s="58"/>
      <c r="ID174" s="58"/>
      <c r="IE174" s="58"/>
      <c r="IF174" s="57"/>
      <c r="IG174" s="57"/>
      <c r="IH174" s="57"/>
      <c r="II174" s="57"/>
      <c r="IJ174" s="57"/>
      <c r="IK174" s="57"/>
      <c r="IL174" s="57"/>
      <c r="IM174" s="57"/>
      <c r="IN174" s="57">
        <f t="shared" si="2858"/>
        <v>0</v>
      </c>
      <c r="IO174" s="57">
        <f t="shared" si="2859"/>
        <v>0</v>
      </c>
      <c r="IP174" s="57">
        <f t="shared" si="2860"/>
        <v>0</v>
      </c>
      <c r="IQ174" s="243">
        <f t="shared" si="2861"/>
        <v>0</v>
      </c>
      <c r="IR174" s="243">
        <f t="shared" si="2862"/>
        <v>0</v>
      </c>
      <c r="IS174" s="238"/>
      <c r="IT174" s="238"/>
      <c r="IU174" s="58"/>
      <c r="IV174" s="58"/>
      <c r="IW174" s="58"/>
      <c r="IX174" s="58"/>
      <c r="IY174" s="57"/>
      <c r="IZ174" s="57"/>
      <c r="JA174" s="57"/>
      <c r="JB174" s="57"/>
      <c r="JC174" s="57"/>
      <c r="JD174" s="57"/>
      <c r="JE174" s="57"/>
      <c r="JF174" s="57"/>
      <c r="JG174" s="57">
        <f t="shared" si="2863"/>
        <v>0</v>
      </c>
      <c r="JH174" s="57">
        <f t="shared" si="2864"/>
        <v>0</v>
      </c>
      <c r="JI174" s="57">
        <f t="shared" si="2865"/>
        <v>0</v>
      </c>
      <c r="JJ174" s="243">
        <f t="shared" si="2866"/>
        <v>0</v>
      </c>
      <c r="JK174" s="243">
        <f t="shared" si="2867"/>
        <v>0</v>
      </c>
      <c r="JL174" s="238"/>
      <c r="JM174" s="238"/>
      <c r="JN174" s="58"/>
      <c r="JO174" s="58"/>
      <c r="JP174" s="59"/>
      <c r="JQ174" s="60"/>
      <c r="JR174" s="59"/>
      <c r="JS174" s="59"/>
      <c r="JT174" s="519">
        <f t="shared" si="3112"/>
        <v>0</v>
      </c>
      <c r="JU174" s="519">
        <f t="shared" si="3113"/>
        <v>0</v>
      </c>
      <c r="JV174" s="519">
        <f t="shared" si="3114"/>
        <v>0</v>
      </c>
      <c r="JW174" s="519">
        <f t="shared" si="3115"/>
        <v>0</v>
      </c>
      <c r="JX174" s="519">
        <f t="shared" si="3116"/>
        <v>0</v>
      </c>
      <c r="JY174" s="519">
        <f t="shared" si="3117"/>
        <v>0</v>
      </c>
      <c r="JZ174" s="57">
        <f t="shared" si="3118"/>
        <v>0</v>
      </c>
      <c r="KA174" s="57">
        <f t="shared" si="2951"/>
        <v>0</v>
      </c>
      <c r="KB174" s="57">
        <f t="shared" si="2952"/>
        <v>0</v>
      </c>
      <c r="KC174" s="243">
        <f t="shared" si="3119"/>
        <v>0</v>
      </c>
      <c r="KD174" s="243">
        <f t="shared" si="3120"/>
        <v>0</v>
      </c>
      <c r="KE174" s="58"/>
      <c r="KF174" s="58"/>
      <c r="KG174" s="61"/>
      <c r="KH174" s="61"/>
    </row>
    <row r="175" spans="1:294" s="4" customFormat="1" x14ac:dyDescent="0.2">
      <c r="A175" s="126">
        <v>1</v>
      </c>
      <c r="B175" s="126"/>
      <c r="C175" s="61"/>
      <c r="D175" s="333"/>
      <c r="E175" s="163"/>
      <c r="F175" s="181"/>
      <c r="G175" s="80"/>
      <c r="H175" s="98"/>
      <c r="I175" s="98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>
        <f t="shared" si="3040"/>
        <v>0</v>
      </c>
      <c r="U175" s="57">
        <f t="shared" si="3041"/>
        <v>0</v>
      </c>
      <c r="V175" s="57">
        <f t="shared" si="3042"/>
        <v>0</v>
      </c>
      <c r="W175" s="243">
        <f t="shared" si="3043"/>
        <v>0</v>
      </c>
      <c r="X175" s="243">
        <f t="shared" si="2586"/>
        <v>0</v>
      </c>
      <c r="Y175" s="238"/>
      <c r="Z175" s="238"/>
      <c r="AA175" s="58"/>
      <c r="AB175" s="58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>
        <f t="shared" si="2803"/>
        <v>0</v>
      </c>
      <c r="AN175" s="57">
        <f t="shared" si="2804"/>
        <v>0</v>
      </c>
      <c r="AO175" s="57">
        <f t="shared" si="2805"/>
        <v>0</v>
      </c>
      <c r="AP175" s="243">
        <f t="shared" si="2806"/>
        <v>0</v>
      </c>
      <c r="AQ175" s="243">
        <f t="shared" si="2807"/>
        <v>0</v>
      </c>
      <c r="AR175" s="238"/>
      <c r="AS175" s="238"/>
      <c r="AT175" s="58"/>
      <c r="AU175" s="58"/>
      <c r="AV175" s="64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>
        <f t="shared" si="2808"/>
        <v>0</v>
      </c>
      <c r="BG175" s="57">
        <f t="shared" si="2809"/>
        <v>0</v>
      </c>
      <c r="BH175" s="57">
        <f t="shared" si="2810"/>
        <v>0</v>
      </c>
      <c r="BI175" s="243">
        <f t="shared" si="2811"/>
        <v>0</v>
      </c>
      <c r="BJ175" s="243">
        <f t="shared" si="2812"/>
        <v>0</v>
      </c>
      <c r="BK175" s="238"/>
      <c r="BL175" s="238"/>
      <c r="BM175" s="58"/>
      <c r="BN175" s="58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>
        <f t="shared" si="2813"/>
        <v>0</v>
      </c>
      <c r="BZ175" s="57">
        <f t="shared" si="2814"/>
        <v>0</v>
      </c>
      <c r="CA175" s="57">
        <f t="shared" si="2815"/>
        <v>0</v>
      </c>
      <c r="CB175" s="243">
        <f t="shared" si="2816"/>
        <v>0</v>
      </c>
      <c r="CC175" s="243">
        <f t="shared" si="2817"/>
        <v>0</v>
      </c>
      <c r="CD175" s="238"/>
      <c r="CE175" s="238"/>
      <c r="CF175" s="58"/>
      <c r="CG175" s="58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>
        <f t="shared" si="2818"/>
        <v>0</v>
      </c>
      <c r="CS175" s="57">
        <f t="shared" si="2819"/>
        <v>0</v>
      </c>
      <c r="CT175" s="57">
        <f t="shared" si="2820"/>
        <v>0</v>
      </c>
      <c r="CU175" s="243">
        <f t="shared" si="2821"/>
        <v>0</v>
      </c>
      <c r="CV175" s="243">
        <f t="shared" si="2822"/>
        <v>0</v>
      </c>
      <c r="CW175" s="238"/>
      <c r="CX175" s="238"/>
      <c r="CY175" s="58"/>
      <c r="CZ175" s="58"/>
      <c r="DA175" s="57"/>
      <c r="DB175" s="57"/>
      <c r="DC175" s="57"/>
      <c r="DD175" s="57"/>
      <c r="DE175" s="57"/>
      <c r="DF175" s="57"/>
      <c r="DG175" s="57"/>
      <c r="DH175" s="57"/>
      <c r="DI175" s="57"/>
      <c r="DJ175" s="57"/>
      <c r="DK175" s="57">
        <f t="shared" si="2823"/>
        <v>0</v>
      </c>
      <c r="DL175" s="57">
        <f t="shared" si="2824"/>
        <v>0</v>
      </c>
      <c r="DM175" s="57">
        <f t="shared" si="2825"/>
        <v>0</v>
      </c>
      <c r="DN175" s="243">
        <f t="shared" si="2826"/>
        <v>0</v>
      </c>
      <c r="DO175" s="243">
        <f t="shared" si="2827"/>
        <v>0</v>
      </c>
      <c r="DP175" s="238"/>
      <c r="DQ175" s="238"/>
      <c r="DR175" s="58"/>
      <c r="DS175" s="58"/>
      <c r="DT175" s="57"/>
      <c r="DU175" s="57"/>
      <c r="DV175" s="57"/>
      <c r="DW175" s="57"/>
      <c r="DX175" s="57"/>
      <c r="DY175" s="57"/>
      <c r="DZ175" s="57"/>
      <c r="EA175" s="57"/>
      <c r="EB175" s="57"/>
      <c r="EC175" s="57"/>
      <c r="ED175" s="57">
        <f t="shared" si="2828"/>
        <v>0</v>
      </c>
      <c r="EE175" s="57">
        <f t="shared" si="2829"/>
        <v>0</v>
      </c>
      <c r="EF175" s="57">
        <f t="shared" si="2830"/>
        <v>0</v>
      </c>
      <c r="EG175" s="243">
        <f t="shared" si="2831"/>
        <v>0</v>
      </c>
      <c r="EH175" s="243">
        <f t="shared" si="2832"/>
        <v>0</v>
      </c>
      <c r="EI175" s="238"/>
      <c r="EJ175" s="238"/>
      <c r="EK175" s="58"/>
      <c r="EL175" s="58"/>
      <c r="EM175" s="57"/>
      <c r="EN175" s="57"/>
      <c r="EO175" s="57"/>
      <c r="EP175" s="57"/>
      <c r="EQ175" s="57"/>
      <c r="ER175" s="57"/>
      <c r="ES175" s="57"/>
      <c r="ET175" s="57"/>
      <c r="EU175" s="57"/>
      <c r="EV175" s="57"/>
      <c r="EW175" s="57">
        <f t="shared" si="2833"/>
        <v>0</v>
      </c>
      <c r="EX175" s="57">
        <f t="shared" si="2834"/>
        <v>0</v>
      </c>
      <c r="EY175" s="57">
        <f t="shared" si="2835"/>
        <v>0</v>
      </c>
      <c r="EZ175" s="243">
        <f t="shared" si="2836"/>
        <v>0</v>
      </c>
      <c r="FA175" s="243">
        <f t="shared" si="2837"/>
        <v>0</v>
      </c>
      <c r="FB175" s="238"/>
      <c r="FC175" s="238"/>
      <c r="FD175" s="58"/>
      <c r="FE175" s="58"/>
      <c r="FF175" s="57"/>
      <c r="FG175" s="57"/>
      <c r="FH175" s="57"/>
      <c r="FI175" s="57"/>
      <c r="FJ175" s="57"/>
      <c r="FK175" s="57"/>
      <c r="FL175" s="57"/>
      <c r="FM175" s="57"/>
      <c r="FN175" s="57"/>
      <c r="FO175" s="57"/>
      <c r="FP175" s="57">
        <f t="shared" si="2838"/>
        <v>0</v>
      </c>
      <c r="FQ175" s="57">
        <f t="shared" si="2839"/>
        <v>0</v>
      </c>
      <c r="FR175" s="57">
        <f t="shared" si="2840"/>
        <v>0</v>
      </c>
      <c r="FS175" s="243">
        <f t="shared" si="2841"/>
        <v>0</v>
      </c>
      <c r="FT175" s="243">
        <f t="shared" si="2842"/>
        <v>0</v>
      </c>
      <c r="FU175" s="238"/>
      <c r="FV175" s="238"/>
      <c r="FW175" s="58"/>
      <c r="FX175" s="58"/>
      <c r="FY175" s="57"/>
      <c r="FZ175" s="57"/>
      <c r="GA175" s="57"/>
      <c r="GB175" s="57"/>
      <c r="GC175" s="57"/>
      <c r="GD175" s="57"/>
      <c r="GE175" s="57"/>
      <c r="GF175" s="57"/>
      <c r="GG175" s="57"/>
      <c r="GH175" s="57"/>
      <c r="GI175" s="57">
        <f t="shared" si="2843"/>
        <v>0</v>
      </c>
      <c r="GJ175" s="57">
        <f t="shared" si="2844"/>
        <v>0</v>
      </c>
      <c r="GK175" s="57">
        <f t="shared" si="2845"/>
        <v>0</v>
      </c>
      <c r="GL175" s="243">
        <f t="shared" si="2846"/>
        <v>0</v>
      </c>
      <c r="GM175" s="243">
        <f t="shared" si="2847"/>
        <v>0</v>
      </c>
      <c r="GN175" s="238"/>
      <c r="GO175" s="238"/>
      <c r="GP175" s="58"/>
      <c r="GQ175" s="58"/>
      <c r="GR175" s="57"/>
      <c r="GS175" s="57"/>
      <c r="GT175" s="57"/>
      <c r="GU175" s="57"/>
      <c r="GV175" s="57"/>
      <c r="GW175" s="57"/>
      <c r="GX175" s="57"/>
      <c r="GY175" s="57"/>
      <c r="GZ175" s="57"/>
      <c r="HA175" s="57"/>
      <c r="HB175" s="57">
        <f t="shared" si="2848"/>
        <v>0</v>
      </c>
      <c r="HC175" s="57">
        <f t="shared" si="2849"/>
        <v>0</v>
      </c>
      <c r="HD175" s="57">
        <f t="shared" si="2850"/>
        <v>0</v>
      </c>
      <c r="HE175" s="243">
        <f t="shared" si="2851"/>
        <v>0</v>
      </c>
      <c r="HF175" s="243">
        <f t="shared" si="2852"/>
        <v>0</v>
      </c>
      <c r="HG175" s="238"/>
      <c r="HH175" s="238"/>
      <c r="HI175" s="58"/>
      <c r="HJ175" s="58"/>
      <c r="HK175" s="57"/>
      <c r="HL175" s="57"/>
      <c r="HM175" s="57"/>
      <c r="HN175" s="57"/>
      <c r="HO175" s="57"/>
      <c r="HP175" s="57"/>
      <c r="HQ175" s="57"/>
      <c r="HR175" s="57"/>
      <c r="HS175" s="57"/>
      <c r="HT175" s="57"/>
      <c r="HU175" s="57">
        <f t="shared" si="2853"/>
        <v>0</v>
      </c>
      <c r="HV175" s="57">
        <f t="shared" si="2854"/>
        <v>0</v>
      </c>
      <c r="HW175" s="57">
        <f t="shared" si="2855"/>
        <v>0</v>
      </c>
      <c r="HX175" s="243">
        <f t="shared" si="2856"/>
        <v>0</v>
      </c>
      <c r="HY175" s="243">
        <f t="shared" si="2857"/>
        <v>0</v>
      </c>
      <c r="HZ175" s="238"/>
      <c r="IA175" s="238"/>
      <c r="IB175" s="58"/>
      <c r="IC175" s="58"/>
      <c r="ID175" s="58"/>
      <c r="IE175" s="58"/>
      <c r="IF175" s="57"/>
      <c r="IG175" s="57"/>
      <c r="IH175" s="57"/>
      <c r="II175" s="57"/>
      <c r="IJ175" s="57"/>
      <c r="IK175" s="57"/>
      <c r="IL175" s="57"/>
      <c r="IM175" s="57"/>
      <c r="IN175" s="57">
        <f t="shared" si="2858"/>
        <v>0</v>
      </c>
      <c r="IO175" s="57">
        <f t="shared" si="2859"/>
        <v>0</v>
      </c>
      <c r="IP175" s="57">
        <f t="shared" si="2860"/>
        <v>0</v>
      </c>
      <c r="IQ175" s="243">
        <f t="shared" si="2861"/>
        <v>0</v>
      </c>
      <c r="IR175" s="243">
        <f t="shared" si="2862"/>
        <v>0</v>
      </c>
      <c r="IS175" s="238"/>
      <c r="IT175" s="238"/>
      <c r="IU175" s="58"/>
      <c r="IV175" s="58"/>
      <c r="IW175" s="58"/>
      <c r="IX175" s="58"/>
      <c r="IY175" s="57"/>
      <c r="IZ175" s="57"/>
      <c r="JA175" s="57"/>
      <c r="JB175" s="57"/>
      <c r="JC175" s="57"/>
      <c r="JD175" s="57"/>
      <c r="JE175" s="57"/>
      <c r="JF175" s="57"/>
      <c r="JG175" s="57">
        <f t="shared" si="2863"/>
        <v>0</v>
      </c>
      <c r="JH175" s="57">
        <f t="shared" si="2864"/>
        <v>0</v>
      </c>
      <c r="JI175" s="57">
        <f t="shared" si="2865"/>
        <v>0</v>
      </c>
      <c r="JJ175" s="243">
        <f t="shared" si="2866"/>
        <v>0</v>
      </c>
      <c r="JK175" s="243">
        <f t="shared" si="2867"/>
        <v>0</v>
      </c>
      <c r="JL175" s="238"/>
      <c r="JM175" s="238"/>
      <c r="JN175" s="58"/>
      <c r="JO175" s="58"/>
      <c r="JP175" s="59"/>
      <c r="JQ175" s="60"/>
      <c r="JR175" s="59"/>
      <c r="JS175" s="59"/>
      <c r="JT175" s="519">
        <f t="shared" si="3112"/>
        <v>0</v>
      </c>
      <c r="JU175" s="519">
        <f t="shared" si="3113"/>
        <v>0</v>
      </c>
      <c r="JV175" s="519">
        <f t="shared" si="3114"/>
        <v>0</v>
      </c>
      <c r="JW175" s="519">
        <f t="shared" si="3115"/>
        <v>0</v>
      </c>
      <c r="JX175" s="519">
        <f t="shared" si="3116"/>
        <v>0</v>
      </c>
      <c r="JY175" s="519">
        <f t="shared" si="3117"/>
        <v>0</v>
      </c>
      <c r="JZ175" s="57">
        <f t="shared" si="3118"/>
        <v>0</v>
      </c>
      <c r="KA175" s="57">
        <f t="shared" si="2951"/>
        <v>0</v>
      </c>
      <c r="KB175" s="57">
        <f t="shared" si="2952"/>
        <v>0</v>
      </c>
      <c r="KC175" s="243">
        <f t="shared" si="3119"/>
        <v>0</v>
      </c>
      <c r="KD175" s="243">
        <f t="shared" si="3120"/>
        <v>0</v>
      </c>
      <c r="KE175" s="58"/>
      <c r="KF175" s="58"/>
      <c r="KG175" s="61"/>
      <c r="KH175" s="61"/>
    </row>
    <row r="176" spans="1:294" s="4" customFormat="1" x14ac:dyDescent="0.2">
      <c r="A176" s="126">
        <v>1</v>
      </c>
      <c r="B176" s="126"/>
      <c r="C176" s="61"/>
      <c r="D176" s="333"/>
      <c r="E176" s="163"/>
      <c r="F176" s="181"/>
      <c r="G176" s="80"/>
      <c r="H176" s="98"/>
      <c r="I176" s="98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>
        <f t="shared" si="3040"/>
        <v>0</v>
      </c>
      <c r="U176" s="57">
        <f t="shared" si="3041"/>
        <v>0</v>
      </c>
      <c r="V176" s="57">
        <f t="shared" si="3042"/>
        <v>0</v>
      </c>
      <c r="W176" s="243">
        <f t="shared" si="3043"/>
        <v>0</v>
      </c>
      <c r="X176" s="243">
        <f t="shared" si="2586"/>
        <v>0</v>
      </c>
      <c r="Y176" s="238"/>
      <c r="Z176" s="238"/>
      <c r="AA176" s="58"/>
      <c r="AB176" s="58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>
        <f t="shared" si="2803"/>
        <v>0</v>
      </c>
      <c r="AN176" s="57">
        <f t="shared" si="2804"/>
        <v>0</v>
      </c>
      <c r="AO176" s="57">
        <f t="shared" si="2805"/>
        <v>0</v>
      </c>
      <c r="AP176" s="243">
        <f t="shared" si="2806"/>
        <v>0</v>
      </c>
      <c r="AQ176" s="243">
        <f t="shared" si="2807"/>
        <v>0</v>
      </c>
      <c r="AR176" s="238"/>
      <c r="AS176" s="238"/>
      <c r="AT176" s="58"/>
      <c r="AU176" s="58"/>
      <c r="AV176" s="64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>
        <f t="shared" si="2808"/>
        <v>0</v>
      </c>
      <c r="BG176" s="57">
        <f t="shared" si="2809"/>
        <v>0</v>
      </c>
      <c r="BH176" s="57">
        <f t="shared" si="2810"/>
        <v>0</v>
      </c>
      <c r="BI176" s="243">
        <f t="shared" si="2811"/>
        <v>0</v>
      </c>
      <c r="BJ176" s="243">
        <f t="shared" si="2812"/>
        <v>0</v>
      </c>
      <c r="BK176" s="238"/>
      <c r="BL176" s="238"/>
      <c r="BM176" s="58"/>
      <c r="BN176" s="58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>
        <f t="shared" si="2813"/>
        <v>0</v>
      </c>
      <c r="BZ176" s="57">
        <f t="shared" si="2814"/>
        <v>0</v>
      </c>
      <c r="CA176" s="57">
        <f t="shared" si="2815"/>
        <v>0</v>
      </c>
      <c r="CB176" s="243">
        <f t="shared" si="2816"/>
        <v>0</v>
      </c>
      <c r="CC176" s="243">
        <f t="shared" si="2817"/>
        <v>0</v>
      </c>
      <c r="CD176" s="238"/>
      <c r="CE176" s="238"/>
      <c r="CF176" s="58"/>
      <c r="CG176" s="58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>
        <f t="shared" si="2818"/>
        <v>0</v>
      </c>
      <c r="CS176" s="57">
        <f t="shared" si="2819"/>
        <v>0</v>
      </c>
      <c r="CT176" s="57">
        <f t="shared" si="2820"/>
        <v>0</v>
      </c>
      <c r="CU176" s="243">
        <f t="shared" si="2821"/>
        <v>0</v>
      </c>
      <c r="CV176" s="243">
        <f t="shared" si="2822"/>
        <v>0</v>
      </c>
      <c r="CW176" s="238"/>
      <c r="CX176" s="238"/>
      <c r="CY176" s="58"/>
      <c r="CZ176" s="58"/>
      <c r="DA176" s="57"/>
      <c r="DB176" s="57"/>
      <c r="DC176" s="57"/>
      <c r="DD176" s="57"/>
      <c r="DE176" s="57"/>
      <c r="DF176" s="57"/>
      <c r="DG176" s="57"/>
      <c r="DH176" s="57"/>
      <c r="DI176" s="57"/>
      <c r="DJ176" s="57"/>
      <c r="DK176" s="57">
        <f t="shared" si="2823"/>
        <v>0</v>
      </c>
      <c r="DL176" s="57">
        <f t="shared" si="2824"/>
        <v>0</v>
      </c>
      <c r="DM176" s="57">
        <f t="shared" si="2825"/>
        <v>0</v>
      </c>
      <c r="DN176" s="243">
        <f t="shared" si="2826"/>
        <v>0</v>
      </c>
      <c r="DO176" s="243">
        <f t="shared" si="2827"/>
        <v>0</v>
      </c>
      <c r="DP176" s="238"/>
      <c r="DQ176" s="238"/>
      <c r="DR176" s="58"/>
      <c r="DS176" s="58"/>
      <c r="DT176" s="57"/>
      <c r="DU176" s="57"/>
      <c r="DV176" s="57"/>
      <c r="DW176" s="57"/>
      <c r="DX176" s="57"/>
      <c r="DY176" s="57"/>
      <c r="DZ176" s="57"/>
      <c r="EA176" s="57"/>
      <c r="EB176" s="57"/>
      <c r="EC176" s="57"/>
      <c r="ED176" s="57">
        <f t="shared" si="2828"/>
        <v>0</v>
      </c>
      <c r="EE176" s="57">
        <f t="shared" si="2829"/>
        <v>0</v>
      </c>
      <c r="EF176" s="57">
        <f t="shared" si="2830"/>
        <v>0</v>
      </c>
      <c r="EG176" s="243">
        <f t="shared" si="2831"/>
        <v>0</v>
      </c>
      <c r="EH176" s="243">
        <f t="shared" si="2832"/>
        <v>0</v>
      </c>
      <c r="EI176" s="238"/>
      <c r="EJ176" s="238"/>
      <c r="EK176" s="58"/>
      <c r="EL176" s="58"/>
      <c r="EM176" s="57"/>
      <c r="EN176" s="57"/>
      <c r="EO176" s="57"/>
      <c r="EP176" s="57"/>
      <c r="EQ176" s="57"/>
      <c r="ER176" s="57"/>
      <c r="ES176" s="57"/>
      <c r="ET176" s="57"/>
      <c r="EU176" s="57"/>
      <c r="EV176" s="57"/>
      <c r="EW176" s="57">
        <f t="shared" si="2833"/>
        <v>0</v>
      </c>
      <c r="EX176" s="57">
        <f t="shared" si="2834"/>
        <v>0</v>
      </c>
      <c r="EY176" s="57">
        <f t="shared" si="2835"/>
        <v>0</v>
      </c>
      <c r="EZ176" s="243">
        <f t="shared" si="2836"/>
        <v>0</v>
      </c>
      <c r="FA176" s="243">
        <f t="shared" si="2837"/>
        <v>0</v>
      </c>
      <c r="FB176" s="238"/>
      <c r="FC176" s="238"/>
      <c r="FD176" s="58"/>
      <c r="FE176" s="58"/>
      <c r="FF176" s="57"/>
      <c r="FG176" s="57"/>
      <c r="FH176" s="57"/>
      <c r="FI176" s="57"/>
      <c r="FJ176" s="57"/>
      <c r="FK176" s="57"/>
      <c r="FL176" s="57"/>
      <c r="FM176" s="57"/>
      <c r="FN176" s="57"/>
      <c r="FO176" s="57"/>
      <c r="FP176" s="57">
        <f t="shared" si="2838"/>
        <v>0</v>
      </c>
      <c r="FQ176" s="57">
        <f t="shared" si="2839"/>
        <v>0</v>
      </c>
      <c r="FR176" s="57">
        <f t="shared" si="2840"/>
        <v>0</v>
      </c>
      <c r="FS176" s="243">
        <f t="shared" si="2841"/>
        <v>0</v>
      </c>
      <c r="FT176" s="243">
        <f t="shared" si="2842"/>
        <v>0</v>
      </c>
      <c r="FU176" s="238"/>
      <c r="FV176" s="238"/>
      <c r="FW176" s="58"/>
      <c r="FX176" s="58"/>
      <c r="FY176" s="57"/>
      <c r="FZ176" s="57"/>
      <c r="GA176" s="57"/>
      <c r="GB176" s="57"/>
      <c r="GC176" s="57"/>
      <c r="GD176" s="57"/>
      <c r="GE176" s="57"/>
      <c r="GF176" s="57"/>
      <c r="GG176" s="57"/>
      <c r="GH176" s="57"/>
      <c r="GI176" s="57">
        <f t="shared" si="2843"/>
        <v>0</v>
      </c>
      <c r="GJ176" s="57">
        <f t="shared" si="2844"/>
        <v>0</v>
      </c>
      <c r="GK176" s="57">
        <f t="shared" si="2845"/>
        <v>0</v>
      </c>
      <c r="GL176" s="243">
        <f t="shared" si="2846"/>
        <v>0</v>
      </c>
      <c r="GM176" s="243">
        <f t="shared" si="2847"/>
        <v>0</v>
      </c>
      <c r="GN176" s="238"/>
      <c r="GO176" s="238"/>
      <c r="GP176" s="58"/>
      <c r="GQ176" s="58"/>
      <c r="GR176" s="57"/>
      <c r="GS176" s="57"/>
      <c r="GT176" s="57"/>
      <c r="GU176" s="57"/>
      <c r="GV176" s="57"/>
      <c r="GW176" s="57"/>
      <c r="GX176" s="57"/>
      <c r="GY176" s="57"/>
      <c r="GZ176" s="57"/>
      <c r="HA176" s="57"/>
      <c r="HB176" s="57">
        <f t="shared" si="2848"/>
        <v>0</v>
      </c>
      <c r="HC176" s="57">
        <f t="shared" si="2849"/>
        <v>0</v>
      </c>
      <c r="HD176" s="57">
        <f t="shared" si="2850"/>
        <v>0</v>
      </c>
      <c r="HE176" s="243">
        <f t="shared" si="2851"/>
        <v>0</v>
      </c>
      <c r="HF176" s="243">
        <f t="shared" si="2852"/>
        <v>0</v>
      </c>
      <c r="HG176" s="238"/>
      <c r="HH176" s="238"/>
      <c r="HI176" s="58"/>
      <c r="HJ176" s="58"/>
      <c r="HK176" s="57"/>
      <c r="HL176" s="57"/>
      <c r="HM176" s="57"/>
      <c r="HN176" s="57"/>
      <c r="HO176" s="57"/>
      <c r="HP176" s="57"/>
      <c r="HQ176" s="57"/>
      <c r="HR176" s="57"/>
      <c r="HS176" s="57"/>
      <c r="HT176" s="57"/>
      <c r="HU176" s="57">
        <f t="shared" si="2853"/>
        <v>0</v>
      </c>
      <c r="HV176" s="57">
        <f t="shared" si="2854"/>
        <v>0</v>
      </c>
      <c r="HW176" s="57">
        <f t="shared" si="2855"/>
        <v>0</v>
      </c>
      <c r="HX176" s="243">
        <f t="shared" si="2856"/>
        <v>0</v>
      </c>
      <c r="HY176" s="243">
        <f t="shared" si="2857"/>
        <v>0</v>
      </c>
      <c r="HZ176" s="238"/>
      <c r="IA176" s="238"/>
      <c r="IB176" s="58"/>
      <c r="IC176" s="58"/>
      <c r="ID176" s="58"/>
      <c r="IE176" s="58"/>
      <c r="IF176" s="57"/>
      <c r="IG176" s="57"/>
      <c r="IH176" s="57"/>
      <c r="II176" s="57"/>
      <c r="IJ176" s="57"/>
      <c r="IK176" s="57"/>
      <c r="IL176" s="57"/>
      <c r="IM176" s="57"/>
      <c r="IN176" s="57">
        <f t="shared" si="2858"/>
        <v>0</v>
      </c>
      <c r="IO176" s="57">
        <f t="shared" si="2859"/>
        <v>0</v>
      </c>
      <c r="IP176" s="57">
        <f t="shared" si="2860"/>
        <v>0</v>
      </c>
      <c r="IQ176" s="243">
        <f t="shared" si="2861"/>
        <v>0</v>
      </c>
      <c r="IR176" s="243">
        <f t="shared" si="2862"/>
        <v>0</v>
      </c>
      <c r="IS176" s="238"/>
      <c r="IT176" s="238"/>
      <c r="IU176" s="58"/>
      <c r="IV176" s="58"/>
      <c r="IW176" s="58"/>
      <c r="IX176" s="58"/>
      <c r="IY176" s="57"/>
      <c r="IZ176" s="57"/>
      <c r="JA176" s="57"/>
      <c r="JB176" s="57"/>
      <c r="JC176" s="57"/>
      <c r="JD176" s="57"/>
      <c r="JE176" s="57"/>
      <c r="JF176" s="57"/>
      <c r="JG176" s="57">
        <f t="shared" si="2863"/>
        <v>0</v>
      </c>
      <c r="JH176" s="57">
        <f t="shared" si="2864"/>
        <v>0</v>
      </c>
      <c r="JI176" s="57">
        <f t="shared" si="2865"/>
        <v>0</v>
      </c>
      <c r="JJ176" s="243">
        <f t="shared" si="2866"/>
        <v>0</v>
      </c>
      <c r="JK176" s="243">
        <f t="shared" si="2867"/>
        <v>0</v>
      </c>
      <c r="JL176" s="238"/>
      <c r="JM176" s="238"/>
      <c r="JN176" s="58"/>
      <c r="JO176" s="58"/>
      <c r="JP176" s="59"/>
      <c r="JQ176" s="60"/>
      <c r="JR176" s="59"/>
      <c r="JS176" s="59"/>
      <c r="JT176" s="519">
        <f t="shared" si="3112"/>
        <v>0</v>
      </c>
      <c r="JU176" s="519">
        <f t="shared" si="3113"/>
        <v>0</v>
      </c>
      <c r="JV176" s="519">
        <f t="shared" si="3114"/>
        <v>0</v>
      </c>
      <c r="JW176" s="519">
        <f t="shared" si="3115"/>
        <v>0</v>
      </c>
      <c r="JX176" s="519">
        <f t="shared" si="3116"/>
        <v>0</v>
      </c>
      <c r="JY176" s="519">
        <f t="shared" si="3117"/>
        <v>0</v>
      </c>
      <c r="JZ176" s="57">
        <f t="shared" si="3118"/>
        <v>0</v>
      </c>
      <c r="KA176" s="57">
        <f t="shared" si="2951"/>
        <v>0</v>
      </c>
      <c r="KB176" s="57">
        <f t="shared" si="2952"/>
        <v>0</v>
      </c>
      <c r="KC176" s="243">
        <f t="shared" si="3119"/>
        <v>0</v>
      </c>
      <c r="KD176" s="243">
        <f t="shared" si="3120"/>
        <v>0</v>
      </c>
      <c r="KE176" s="58"/>
      <c r="KF176" s="58"/>
      <c r="KG176" s="61"/>
      <c r="KH176" s="61"/>
    </row>
    <row r="177" spans="1:295" s="4" customFormat="1" x14ac:dyDescent="0.2">
      <c r="A177" s="126">
        <v>1</v>
      </c>
      <c r="B177" s="126"/>
      <c r="C177" s="61"/>
      <c r="D177" s="333"/>
      <c r="E177" s="163"/>
      <c r="F177" s="181"/>
      <c r="G177" s="80"/>
      <c r="H177" s="98"/>
      <c r="I177" s="98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>
        <f t="shared" si="3040"/>
        <v>0</v>
      </c>
      <c r="U177" s="57">
        <f t="shared" si="3041"/>
        <v>0</v>
      </c>
      <c r="V177" s="57">
        <f t="shared" si="3042"/>
        <v>0</v>
      </c>
      <c r="W177" s="243">
        <f t="shared" si="3043"/>
        <v>0</v>
      </c>
      <c r="X177" s="243">
        <f t="shared" si="2586"/>
        <v>0</v>
      </c>
      <c r="Y177" s="238"/>
      <c r="Z177" s="238"/>
      <c r="AA177" s="58"/>
      <c r="AB177" s="58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>
        <f t="shared" si="2803"/>
        <v>0</v>
      </c>
      <c r="AN177" s="57">
        <f t="shared" si="2804"/>
        <v>0</v>
      </c>
      <c r="AO177" s="57">
        <f t="shared" si="2805"/>
        <v>0</v>
      </c>
      <c r="AP177" s="243">
        <f t="shared" si="2806"/>
        <v>0</v>
      </c>
      <c r="AQ177" s="243">
        <f t="shared" si="2807"/>
        <v>0</v>
      </c>
      <c r="AR177" s="238"/>
      <c r="AS177" s="238"/>
      <c r="AT177" s="58"/>
      <c r="AU177" s="58"/>
      <c r="AV177" s="64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>
        <f t="shared" si="2808"/>
        <v>0</v>
      </c>
      <c r="BG177" s="57">
        <f t="shared" si="2809"/>
        <v>0</v>
      </c>
      <c r="BH177" s="57">
        <f t="shared" si="2810"/>
        <v>0</v>
      </c>
      <c r="BI177" s="243">
        <f t="shared" si="2811"/>
        <v>0</v>
      </c>
      <c r="BJ177" s="243">
        <f t="shared" si="2812"/>
        <v>0</v>
      </c>
      <c r="BK177" s="238"/>
      <c r="BL177" s="238"/>
      <c r="BM177" s="58"/>
      <c r="BN177" s="58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>
        <f t="shared" si="2813"/>
        <v>0</v>
      </c>
      <c r="BZ177" s="57">
        <f t="shared" si="2814"/>
        <v>0</v>
      </c>
      <c r="CA177" s="57">
        <f t="shared" si="2815"/>
        <v>0</v>
      </c>
      <c r="CB177" s="243">
        <f t="shared" si="2816"/>
        <v>0</v>
      </c>
      <c r="CC177" s="243">
        <f t="shared" si="2817"/>
        <v>0</v>
      </c>
      <c r="CD177" s="238"/>
      <c r="CE177" s="238"/>
      <c r="CF177" s="58"/>
      <c r="CG177" s="58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>
        <f t="shared" si="2818"/>
        <v>0</v>
      </c>
      <c r="CS177" s="57">
        <f t="shared" si="2819"/>
        <v>0</v>
      </c>
      <c r="CT177" s="57">
        <f t="shared" si="2820"/>
        <v>0</v>
      </c>
      <c r="CU177" s="243">
        <f t="shared" si="2821"/>
        <v>0</v>
      </c>
      <c r="CV177" s="243">
        <f t="shared" si="2822"/>
        <v>0</v>
      </c>
      <c r="CW177" s="238"/>
      <c r="CX177" s="238"/>
      <c r="CY177" s="58"/>
      <c r="CZ177" s="58"/>
      <c r="DA177" s="57"/>
      <c r="DB177" s="57"/>
      <c r="DC177" s="57"/>
      <c r="DD177" s="57"/>
      <c r="DE177" s="57"/>
      <c r="DF177" s="57"/>
      <c r="DG177" s="57"/>
      <c r="DH177" s="57"/>
      <c r="DI177" s="57"/>
      <c r="DJ177" s="57"/>
      <c r="DK177" s="57">
        <f t="shared" si="2823"/>
        <v>0</v>
      </c>
      <c r="DL177" s="57">
        <f t="shared" si="2824"/>
        <v>0</v>
      </c>
      <c r="DM177" s="57">
        <f t="shared" si="2825"/>
        <v>0</v>
      </c>
      <c r="DN177" s="243">
        <f t="shared" si="2826"/>
        <v>0</v>
      </c>
      <c r="DO177" s="243">
        <f t="shared" si="2827"/>
        <v>0</v>
      </c>
      <c r="DP177" s="238"/>
      <c r="DQ177" s="238"/>
      <c r="DR177" s="58"/>
      <c r="DS177" s="58"/>
      <c r="DT177" s="57"/>
      <c r="DU177" s="57"/>
      <c r="DV177" s="57"/>
      <c r="DW177" s="57"/>
      <c r="DX177" s="57"/>
      <c r="DY177" s="57"/>
      <c r="DZ177" s="57"/>
      <c r="EA177" s="57"/>
      <c r="EB177" s="57"/>
      <c r="EC177" s="57"/>
      <c r="ED177" s="57">
        <f t="shared" si="2828"/>
        <v>0</v>
      </c>
      <c r="EE177" s="57">
        <f t="shared" si="2829"/>
        <v>0</v>
      </c>
      <c r="EF177" s="57">
        <f t="shared" si="2830"/>
        <v>0</v>
      </c>
      <c r="EG177" s="243">
        <f t="shared" si="2831"/>
        <v>0</v>
      </c>
      <c r="EH177" s="243">
        <f t="shared" si="2832"/>
        <v>0</v>
      </c>
      <c r="EI177" s="238"/>
      <c r="EJ177" s="238"/>
      <c r="EK177" s="58"/>
      <c r="EL177" s="58"/>
      <c r="EM177" s="57"/>
      <c r="EN177" s="57"/>
      <c r="EO177" s="57"/>
      <c r="EP177" s="57"/>
      <c r="EQ177" s="57"/>
      <c r="ER177" s="57"/>
      <c r="ES177" s="57"/>
      <c r="ET177" s="57"/>
      <c r="EU177" s="57"/>
      <c r="EV177" s="57"/>
      <c r="EW177" s="57">
        <f t="shared" si="2833"/>
        <v>0</v>
      </c>
      <c r="EX177" s="57">
        <f t="shared" si="2834"/>
        <v>0</v>
      </c>
      <c r="EY177" s="57">
        <f t="shared" si="2835"/>
        <v>0</v>
      </c>
      <c r="EZ177" s="243">
        <f t="shared" si="2836"/>
        <v>0</v>
      </c>
      <c r="FA177" s="243">
        <f t="shared" si="2837"/>
        <v>0</v>
      </c>
      <c r="FB177" s="238"/>
      <c r="FC177" s="238"/>
      <c r="FD177" s="58"/>
      <c r="FE177" s="58"/>
      <c r="FF177" s="57"/>
      <c r="FG177" s="57"/>
      <c r="FH177" s="57"/>
      <c r="FI177" s="57"/>
      <c r="FJ177" s="57"/>
      <c r="FK177" s="57"/>
      <c r="FL177" s="57"/>
      <c r="FM177" s="57"/>
      <c r="FN177" s="57"/>
      <c r="FO177" s="57"/>
      <c r="FP177" s="57">
        <f t="shared" si="2838"/>
        <v>0</v>
      </c>
      <c r="FQ177" s="57">
        <f t="shared" si="2839"/>
        <v>0</v>
      </c>
      <c r="FR177" s="57">
        <f t="shared" si="2840"/>
        <v>0</v>
      </c>
      <c r="FS177" s="243">
        <f t="shared" si="2841"/>
        <v>0</v>
      </c>
      <c r="FT177" s="243">
        <f t="shared" si="2842"/>
        <v>0</v>
      </c>
      <c r="FU177" s="238"/>
      <c r="FV177" s="238"/>
      <c r="FW177" s="58"/>
      <c r="FX177" s="58"/>
      <c r="FY177" s="57"/>
      <c r="FZ177" s="57"/>
      <c r="GA177" s="57"/>
      <c r="GB177" s="57"/>
      <c r="GC177" s="57"/>
      <c r="GD177" s="57"/>
      <c r="GE177" s="57"/>
      <c r="GF177" s="57"/>
      <c r="GG177" s="57"/>
      <c r="GH177" s="57"/>
      <c r="GI177" s="57">
        <f t="shared" si="2843"/>
        <v>0</v>
      </c>
      <c r="GJ177" s="57">
        <f t="shared" si="2844"/>
        <v>0</v>
      </c>
      <c r="GK177" s="57">
        <f t="shared" si="2845"/>
        <v>0</v>
      </c>
      <c r="GL177" s="243">
        <f t="shared" si="2846"/>
        <v>0</v>
      </c>
      <c r="GM177" s="243">
        <f t="shared" si="2847"/>
        <v>0</v>
      </c>
      <c r="GN177" s="238"/>
      <c r="GO177" s="238"/>
      <c r="GP177" s="58"/>
      <c r="GQ177" s="58"/>
      <c r="GR177" s="57"/>
      <c r="GS177" s="57"/>
      <c r="GT177" s="57"/>
      <c r="GU177" s="57"/>
      <c r="GV177" s="57"/>
      <c r="GW177" s="57"/>
      <c r="GX177" s="57"/>
      <c r="GY177" s="57"/>
      <c r="GZ177" s="57"/>
      <c r="HA177" s="57"/>
      <c r="HB177" s="57">
        <f t="shared" si="2848"/>
        <v>0</v>
      </c>
      <c r="HC177" s="57">
        <f t="shared" si="2849"/>
        <v>0</v>
      </c>
      <c r="HD177" s="57">
        <f t="shared" si="2850"/>
        <v>0</v>
      </c>
      <c r="HE177" s="243">
        <f t="shared" si="2851"/>
        <v>0</v>
      </c>
      <c r="HF177" s="243">
        <f t="shared" si="2852"/>
        <v>0</v>
      </c>
      <c r="HG177" s="238"/>
      <c r="HH177" s="238"/>
      <c r="HI177" s="58"/>
      <c r="HJ177" s="58"/>
      <c r="HK177" s="57"/>
      <c r="HL177" s="57"/>
      <c r="HM177" s="57"/>
      <c r="HN177" s="57"/>
      <c r="HO177" s="57"/>
      <c r="HP177" s="57"/>
      <c r="HQ177" s="57"/>
      <c r="HR177" s="57"/>
      <c r="HS177" s="57"/>
      <c r="HT177" s="57"/>
      <c r="HU177" s="57">
        <f t="shared" si="2853"/>
        <v>0</v>
      </c>
      <c r="HV177" s="57">
        <f t="shared" si="2854"/>
        <v>0</v>
      </c>
      <c r="HW177" s="57">
        <f t="shared" si="2855"/>
        <v>0</v>
      </c>
      <c r="HX177" s="243">
        <f t="shared" si="2856"/>
        <v>0</v>
      </c>
      <c r="HY177" s="243">
        <f t="shared" si="2857"/>
        <v>0</v>
      </c>
      <c r="HZ177" s="238"/>
      <c r="IA177" s="238"/>
      <c r="IB177" s="58"/>
      <c r="IC177" s="58"/>
      <c r="ID177" s="58"/>
      <c r="IE177" s="58"/>
      <c r="IF177" s="57"/>
      <c r="IG177" s="57"/>
      <c r="IH177" s="57"/>
      <c r="II177" s="57"/>
      <c r="IJ177" s="57"/>
      <c r="IK177" s="57"/>
      <c r="IL177" s="57"/>
      <c r="IM177" s="57"/>
      <c r="IN177" s="57">
        <f t="shared" si="2858"/>
        <v>0</v>
      </c>
      <c r="IO177" s="57">
        <f t="shared" si="2859"/>
        <v>0</v>
      </c>
      <c r="IP177" s="57">
        <f t="shared" si="2860"/>
        <v>0</v>
      </c>
      <c r="IQ177" s="243">
        <f t="shared" si="2861"/>
        <v>0</v>
      </c>
      <c r="IR177" s="243">
        <f t="shared" si="2862"/>
        <v>0</v>
      </c>
      <c r="IS177" s="238"/>
      <c r="IT177" s="238"/>
      <c r="IU177" s="58"/>
      <c r="IV177" s="58"/>
      <c r="IW177" s="58"/>
      <c r="IX177" s="58"/>
      <c r="IY177" s="57"/>
      <c r="IZ177" s="57"/>
      <c r="JA177" s="57"/>
      <c r="JB177" s="57"/>
      <c r="JC177" s="57"/>
      <c r="JD177" s="57"/>
      <c r="JE177" s="57"/>
      <c r="JF177" s="57"/>
      <c r="JG177" s="57">
        <f t="shared" si="2863"/>
        <v>0</v>
      </c>
      <c r="JH177" s="57">
        <f t="shared" si="2864"/>
        <v>0</v>
      </c>
      <c r="JI177" s="57">
        <f t="shared" si="2865"/>
        <v>0</v>
      </c>
      <c r="JJ177" s="243">
        <f t="shared" si="2866"/>
        <v>0</v>
      </c>
      <c r="JK177" s="243">
        <f t="shared" si="2867"/>
        <v>0</v>
      </c>
      <c r="JL177" s="238"/>
      <c r="JM177" s="238"/>
      <c r="JN177" s="58"/>
      <c r="JO177" s="58"/>
      <c r="JP177" s="59"/>
      <c r="JQ177" s="60"/>
      <c r="JR177" s="59"/>
      <c r="JS177" s="59"/>
      <c r="JT177" s="519">
        <f t="shared" si="3112"/>
        <v>0</v>
      </c>
      <c r="JU177" s="519">
        <f t="shared" si="3113"/>
        <v>0</v>
      </c>
      <c r="JV177" s="519">
        <f t="shared" si="3114"/>
        <v>0</v>
      </c>
      <c r="JW177" s="519">
        <f t="shared" si="3115"/>
        <v>0</v>
      </c>
      <c r="JX177" s="519">
        <f t="shared" si="3116"/>
        <v>0</v>
      </c>
      <c r="JY177" s="519">
        <f t="shared" si="3117"/>
        <v>0</v>
      </c>
      <c r="JZ177" s="57">
        <f t="shared" si="3118"/>
        <v>0</v>
      </c>
      <c r="KA177" s="57">
        <f t="shared" si="2951"/>
        <v>0</v>
      </c>
      <c r="KB177" s="57">
        <f t="shared" si="2952"/>
        <v>0</v>
      </c>
      <c r="KC177" s="243">
        <f t="shared" si="3119"/>
        <v>0</v>
      </c>
      <c r="KD177" s="243">
        <f t="shared" si="3120"/>
        <v>0</v>
      </c>
      <c r="KE177" s="58"/>
      <c r="KF177" s="58"/>
      <c r="KG177" s="61"/>
      <c r="KH177" s="61"/>
    </row>
    <row r="178" spans="1:295" ht="13.5" x14ac:dyDescent="0.2">
      <c r="A178" s="126">
        <v>1</v>
      </c>
      <c r="B178" s="126">
        <v>1</v>
      </c>
      <c r="C178" s="81"/>
      <c r="D178" s="329"/>
      <c r="E178" s="82"/>
      <c r="F178" s="245" t="s">
        <v>289</v>
      </c>
      <c r="G178" s="124">
        <v>22</v>
      </c>
      <c r="H178" s="130">
        <v>96576.767999999996</v>
      </c>
      <c r="I178" s="130">
        <v>105496.7056</v>
      </c>
      <c r="J178" s="69">
        <f>VLOOKUP($G178,'ВМП план'!$A$7:$AQ$74,14,0)</f>
        <v>0</v>
      </c>
      <c r="K178" s="69">
        <f>VLOOKUP($G178,'ВМП план'!$A$7:$AQ$74,15,0)</f>
        <v>0</v>
      </c>
      <c r="L178" s="69">
        <f>SUM(J178/12*$B$2)</f>
        <v>0</v>
      </c>
      <c r="M178" s="69">
        <f>SUM(K178/12*$B$2)</f>
        <v>0</v>
      </c>
      <c r="N178" s="71">
        <f>SUM(N179:N184)</f>
        <v>0</v>
      </c>
      <c r="O178" s="71">
        <f t="shared" ref="O178:S178" si="3121">SUM(O179:O184)</f>
        <v>0</v>
      </c>
      <c r="P178" s="71">
        <f t="shared" si="3121"/>
        <v>0</v>
      </c>
      <c r="Q178" s="71">
        <f t="shared" si="3121"/>
        <v>0</v>
      </c>
      <c r="R178" s="71">
        <f t="shared" si="3121"/>
        <v>0</v>
      </c>
      <c r="S178" s="71">
        <f t="shared" si="3121"/>
        <v>0</v>
      </c>
      <c r="T178" s="105">
        <f t="shared" ref="T178:T184" si="3122">N178+Q178</f>
        <v>0</v>
      </c>
      <c r="U178" s="71">
        <f t="shared" ref="U178:U184" si="3123">O178+R178</f>
        <v>0</v>
      </c>
      <c r="V178" s="71">
        <f t="shared" ref="V178:V184" si="3124">P178+S178</f>
        <v>0</v>
      </c>
      <c r="W178" s="88">
        <f t="shared" ref="W178:W184" si="3125">N178-L178</f>
        <v>0</v>
      </c>
      <c r="X178" s="88">
        <f t="shared" ref="X178:X184" si="3126">O178-M178</f>
        <v>0</v>
      </c>
      <c r="Y178" s="410"/>
      <c r="Z178" s="410"/>
      <c r="AA178" s="200">
        <f>$H178</f>
        <v>96576.767999999996</v>
      </c>
      <c r="AB178" s="201" t="e">
        <f>O178/N178</f>
        <v>#DIV/0!</v>
      </c>
      <c r="AC178" s="69">
        <f>VLOOKUP($G178,'ВМП план'!$A$7:$AQ$73,12,0)</f>
        <v>0</v>
      </c>
      <c r="AD178" s="69">
        <f>VLOOKUP($G178,'ВМП план'!$A$7:$AQ$73,13,0)</f>
        <v>0</v>
      </c>
      <c r="AE178" s="69">
        <f>SUM(AC178/12*$B$2)</f>
        <v>0</v>
      </c>
      <c r="AF178" s="69">
        <f>SUM(AD178/12*$B$2)</f>
        <v>0</v>
      </c>
      <c r="AG178" s="71">
        <f>SUM(AG179:AG184)</f>
        <v>0</v>
      </c>
      <c r="AH178" s="71">
        <f t="shared" ref="AH178" si="3127">SUM(AH179:AH184)</f>
        <v>0</v>
      </c>
      <c r="AI178" s="71">
        <f t="shared" ref="AI178" si="3128">SUM(AI179:AI184)</f>
        <v>0</v>
      </c>
      <c r="AJ178" s="71">
        <f t="shared" ref="AJ178" si="3129">SUM(AJ179:AJ184)</f>
        <v>0</v>
      </c>
      <c r="AK178" s="71">
        <f t="shared" ref="AK178" si="3130">SUM(AK179:AK184)</f>
        <v>0</v>
      </c>
      <c r="AL178" s="71">
        <f t="shared" ref="AL178" si="3131">SUM(AL179:AL184)</f>
        <v>0</v>
      </c>
      <c r="AM178" s="105">
        <f t="shared" si="2803"/>
        <v>0</v>
      </c>
      <c r="AN178" s="71">
        <f t="shared" si="2804"/>
        <v>0</v>
      </c>
      <c r="AO178" s="71">
        <f t="shared" si="2805"/>
        <v>0</v>
      </c>
      <c r="AP178" s="88">
        <f t="shared" si="2806"/>
        <v>0</v>
      </c>
      <c r="AQ178" s="88">
        <f t="shared" si="2807"/>
        <v>0</v>
      </c>
      <c r="AR178" s="410"/>
      <c r="AS178" s="410"/>
      <c r="AT178" s="200">
        <f>$H178</f>
        <v>96576.767999999996</v>
      </c>
      <c r="AU178" s="201" t="e">
        <f>AH178/AG178</f>
        <v>#DIV/0!</v>
      </c>
      <c r="AV178" s="69">
        <f>VLOOKUP($G178,'ВМП план'!$A$7:$AQ$73,16,0)</f>
        <v>0</v>
      </c>
      <c r="AW178" s="69">
        <f>VLOOKUP($G178,'ВМП план'!$A$7:$AQ$73,17,0)</f>
        <v>0</v>
      </c>
      <c r="AX178" s="69">
        <f>SUM(AV178/12*$B$2)</f>
        <v>0</v>
      </c>
      <c r="AY178" s="69">
        <f>SUM(AW178/12*$B$2)</f>
        <v>0</v>
      </c>
      <c r="AZ178" s="71">
        <f>SUM(AZ179:AZ184)</f>
        <v>0</v>
      </c>
      <c r="BA178" s="71">
        <f t="shared" ref="BA178" si="3132">SUM(BA179:BA184)</f>
        <v>0</v>
      </c>
      <c r="BB178" s="71">
        <f t="shared" ref="BB178" si="3133">SUM(BB179:BB184)</f>
        <v>0</v>
      </c>
      <c r="BC178" s="71">
        <f t="shared" ref="BC178" si="3134">SUM(BC179:BC184)</f>
        <v>0</v>
      </c>
      <c r="BD178" s="71">
        <f t="shared" ref="BD178" si="3135">SUM(BD179:BD184)</f>
        <v>0</v>
      </c>
      <c r="BE178" s="71">
        <f t="shared" ref="BE178" si="3136">SUM(BE179:BE184)</f>
        <v>0</v>
      </c>
      <c r="BF178" s="105">
        <f t="shared" si="2808"/>
        <v>0</v>
      </c>
      <c r="BG178" s="71">
        <f t="shared" si="2809"/>
        <v>0</v>
      </c>
      <c r="BH178" s="71">
        <f t="shared" si="2810"/>
        <v>0</v>
      </c>
      <c r="BI178" s="88">
        <f t="shared" si="2811"/>
        <v>0</v>
      </c>
      <c r="BJ178" s="88">
        <f t="shared" si="2812"/>
        <v>0</v>
      </c>
      <c r="BK178" s="410"/>
      <c r="BL178" s="410"/>
      <c r="BM178" s="200">
        <f>$H178</f>
        <v>96576.767999999996</v>
      </c>
      <c r="BN178" s="201" t="e">
        <f>BA178/AZ178</f>
        <v>#DIV/0!</v>
      </c>
      <c r="BO178" s="69">
        <f>VLOOKUP($G178,'ВМП план'!$A$7:$AQ$73,18,0)</f>
        <v>0</v>
      </c>
      <c r="BP178" s="69">
        <f>VLOOKUP($G178,'ВМП план'!$A$7:$AQ$73,19,0)</f>
        <v>0</v>
      </c>
      <c r="BQ178" s="69">
        <f>SUM(BO178/12*$B$2)</f>
        <v>0</v>
      </c>
      <c r="BR178" s="69">
        <f>SUM(BP178/12*$B$2)</f>
        <v>0</v>
      </c>
      <c r="BS178" s="71">
        <f>SUM(BS179:BS184)</f>
        <v>0</v>
      </c>
      <c r="BT178" s="71">
        <f t="shared" ref="BT178" si="3137">SUM(BT179:BT184)</f>
        <v>0</v>
      </c>
      <c r="BU178" s="71">
        <f t="shared" ref="BU178" si="3138">SUM(BU179:BU184)</f>
        <v>0</v>
      </c>
      <c r="BV178" s="71">
        <f t="shared" ref="BV178" si="3139">SUM(BV179:BV184)</f>
        <v>0</v>
      </c>
      <c r="BW178" s="71">
        <f t="shared" ref="BW178" si="3140">SUM(BW179:BW184)</f>
        <v>0</v>
      </c>
      <c r="BX178" s="71">
        <f t="shared" ref="BX178" si="3141">SUM(BX179:BX184)</f>
        <v>0</v>
      </c>
      <c r="BY178" s="105">
        <f t="shared" si="2813"/>
        <v>0</v>
      </c>
      <c r="BZ178" s="71">
        <f t="shared" si="2814"/>
        <v>0</v>
      </c>
      <c r="CA178" s="71">
        <f t="shared" si="2815"/>
        <v>0</v>
      </c>
      <c r="CB178" s="88">
        <f t="shared" si="2816"/>
        <v>0</v>
      </c>
      <c r="CC178" s="88">
        <f t="shared" si="2817"/>
        <v>0</v>
      </c>
      <c r="CD178" s="410"/>
      <c r="CE178" s="410"/>
      <c r="CF178" s="200">
        <f>$H178</f>
        <v>96576.767999999996</v>
      </c>
      <c r="CG178" s="201" t="e">
        <f>BT178/BS178</f>
        <v>#DIV/0!</v>
      </c>
      <c r="CH178" s="69">
        <f>VLOOKUP($G178,'ВМП план'!$A$7:$AQ$73,10,0)</f>
        <v>0</v>
      </c>
      <c r="CI178" s="69">
        <f>VLOOKUP($G178,'ВМП план'!$A$7:$AQ$73,11,0)</f>
        <v>0</v>
      </c>
      <c r="CJ178" s="69">
        <f>SUM(CH178/12*$B$2)</f>
        <v>0</v>
      </c>
      <c r="CK178" s="69">
        <f>SUM(CI178/12*$B$2)</f>
        <v>0</v>
      </c>
      <c r="CL178" s="71">
        <f>SUM(CL179:CL184)</f>
        <v>0</v>
      </c>
      <c r="CM178" s="71">
        <f t="shared" ref="CM178" si="3142">SUM(CM179:CM184)</f>
        <v>0</v>
      </c>
      <c r="CN178" s="71">
        <f t="shared" ref="CN178" si="3143">SUM(CN179:CN184)</f>
        <v>0</v>
      </c>
      <c r="CO178" s="71">
        <f t="shared" ref="CO178" si="3144">SUM(CO179:CO184)</f>
        <v>0</v>
      </c>
      <c r="CP178" s="71">
        <f t="shared" ref="CP178" si="3145">SUM(CP179:CP184)</f>
        <v>0</v>
      </c>
      <c r="CQ178" s="71">
        <f t="shared" ref="CQ178" si="3146">SUM(CQ179:CQ184)</f>
        <v>0</v>
      </c>
      <c r="CR178" s="105">
        <f t="shared" si="2818"/>
        <v>0</v>
      </c>
      <c r="CS178" s="71">
        <f t="shared" si="2819"/>
        <v>0</v>
      </c>
      <c r="CT178" s="71">
        <f t="shared" si="2820"/>
        <v>0</v>
      </c>
      <c r="CU178" s="88">
        <f t="shared" si="2821"/>
        <v>0</v>
      </c>
      <c r="CV178" s="88">
        <f t="shared" si="2822"/>
        <v>0</v>
      </c>
      <c r="CW178" s="410"/>
      <c r="CX178" s="410"/>
      <c r="CY178" s="200">
        <f>$H178</f>
        <v>96576.767999999996</v>
      </c>
      <c r="CZ178" s="201" t="e">
        <f>CM178/CL178</f>
        <v>#DIV/0!</v>
      </c>
      <c r="DA178" s="69">
        <f>VLOOKUP($G178,'ВМП план'!$A$7:$AQ$73,26,0)</f>
        <v>0</v>
      </c>
      <c r="DB178" s="69">
        <f>VLOOKUP($G178,'ВМП план'!$A$7:$AQ$73,27,0)</f>
        <v>0</v>
      </c>
      <c r="DC178" s="69">
        <f>SUM(DA178/12*$B$2)</f>
        <v>0</v>
      </c>
      <c r="DD178" s="69">
        <f>SUM(DB178/12*$B$2)</f>
        <v>0</v>
      </c>
      <c r="DE178" s="71">
        <f>SUM(DE179:DE184)</f>
        <v>0</v>
      </c>
      <c r="DF178" s="71">
        <f t="shared" ref="DF178" si="3147">SUM(DF179:DF184)</f>
        <v>0</v>
      </c>
      <c r="DG178" s="71">
        <f t="shared" ref="DG178" si="3148">SUM(DG179:DG184)</f>
        <v>0</v>
      </c>
      <c r="DH178" s="71">
        <f t="shared" ref="DH178" si="3149">SUM(DH179:DH184)</f>
        <v>0</v>
      </c>
      <c r="DI178" s="71">
        <f t="shared" ref="DI178" si="3150">SUM(DI179:DI184)</f>
        <v>0</v>
      </c>
      <c r="DJ178" s="71">
        <f t="shared" ref="DJ178" si="3151">SUM(DJ179:DJ184)</f>
        <v>0</v>
      </c>
      <c r="DK178" s="105">
        <f t="shared" si="2823"/>
        <v>0</v>
      </c>
      <c r="DL178" s="71">
        <f t="shared" si="2824"/>
        <v>0</v>
      </c>
      <c r="DM178" s="71">
        <f t="shared" si="2825"/>
        <v>0</v>
      </c>
      <c r="DN178" s="88">
        <f t="shared" si="2826"/>
        <v>0</v>
      </c>
      <c r="DO178" s="88">
        <f t="shared" si="2827"/>
        <v>0</v>
      </c>
      <c r="DP178" s="410"/>
      <c r="DQ178" s="410"/>
      <c r="DR178" s="200">
        <f>$H178</f>
        <v>96576.767999999996</v>
      </c>
      <c r="DS178" s="201" t="e">
        <f>DF178/DE178</f>
        <v>#DIV/0!</v>
      </c>
      <c r="DT178" s="69">
        <f>VLOOKUP($G178,'ВМП план'!$A$7:$AQ$73,28,0)</f>
        <v>0</v>
      </c>
      <c r="DU178" s="69">
        <f>VLOOKUP($G178,'ВМП план'!$A$7:$AQ$73,29,0)</f>
        <v>0</v>
      </c>
      <c r="DV178" s="69">
        <f>SUM(DT178/12*$B$2)</f>
        <v>0</v>
      </c>
      <c r="DW178" s="69">
        <f>SUM(DU178/12*$B$2)</f>
        <v>0</v>
      </c>
      <c r="DX178" s="71">
        <f>SUM(DX179:DX184)</f>
        <v>0</v>
      </c>
      <c r="DY178" s="71">
        <f t="shared" ref="DY178" si="3152">SUM(DY179:DY184)</f>
        <v>0</v>
      </c>
      <c r="DZ178" s="71">
        <f t="shared" ref="DZ178" si="3153">SUM(DZ179:DZ184)</f>
        <v>0</v>
      </c>
      <c r="EA178" s="71">
        <f t="shared" ref="EA178" si="3154">SUM(EA179:EA184)</f>
        <v>0</v>
      </c>
      <c r="EB178" s="71">
        <f t="shared" ref="EB178" si="3155">SUM(EB179:EB184)</f>
        <v>0</v>
      </c>
      <c r="EC178" s="71">
        <f t="shared" ref="EC178" si="3156">SUM(EC179:EC184)</f>
        <v>0</v>
      </c>
      <c r="ED178" s="105">
        <f t="shared" si="2828"/>
        <v>0</v>
      </c>
      <c r="EE178" s="71">
        <f t="shared" si="2829"/>
        <v>0</v>
      </c>
      <c r="EF178" s="71">
        <f t="shared" si="2830"/>
        <v>0</v>
      </c>
      <c r="EG178" s="88">
        <f t="shared" si="2831"/>
        <v>0</v>
      </c>
      <c r="EH178" s="88">
        <f t="shared" si="2832"/>
        <v>0</v>
      </c>
      <c r="EI178" s="410"/>
      <c r="EJ178" s="410"/>
      <c r="EK178" s="200">
        <f>$H178</f>
        <v>96576.767999999996</v>
      </c>
      <c r="EL178" s="201" t="e">
        <f>DY178/DX178</f>
        <v>#DIV/0!</v>
      </c>
      <c r="EM178" s="138">
        <f>VLOOKUP($G178,'ВМП план'!$A$7:$AQ$73,30,0)</f>
        <v>0</v>
      </c>
      <c r="EN178" s="138">
        <f>VLOOKUP($G178,'ВМП план'!$A$7:$AQ$73,31,0)</f>
        <v>0</v>
      </c>
      <c r="EO178" s="69">
        <f>SUM(EM178/12*$B$2)</f>
        <v>0</v>
      </c>
      <c r="EP178" s="69">
        <f>SUM(EN178/12*$B$2)</f>
        <v>0</v>
      </c>
      <c r="EQ178" s="71">
        <f>SUM(EQ179:EQ184)</f>
        <v>0</v>
      </c>
      <c r="ER178" s="71">
        <f t="shared" ref="ER178" si="3157">SUM(ER179:ER184)</f>
        <v>0</v>
      </c>
      <c r="ES178" s="71">
        <f t="shared" ref="ES178" si="3158">SUM(ES179:ES184)</f>
        <v>0</v>
      </c>
      <c r="ET178" s="71">
        <f t="shared" ref="ET178" si="3159">SUM(ET179:ET184)</f>
        <v>0</v>
      </c>
      <c r="EU178" s="71">
        <f t="shared" ref="EU178" si="3160">SUM(EU179:EU184)</f>
        <v>0</v>
      </c>
      <c r="EV178" s="71">
        <f t="shared" ref="EV178" si="3161">SUM(EV179:EV184)</f>
        <v>0</v>
      </c>
      <c r="EW178" s="105">
        <f t="shared" si="2833"/>
        <v>0</v>
      </c>
      <c r="EX178" s="71">
        <f t="shared" si="2834"/>
        <v>0</v>
      </c>
      <c r="EY178" s="71">
        <f t="shared" si="2835"/>
        <v>0</v>
      </c>
      <c r="EZ178" s="88">
        <f t="shared" si="2836"/>
        <v>0</v>
      </c>
      <c r="FA178" s="88">
        <f t="shared" si="2837"/>
        <v>0</v>
      </c>
      <c r="FB178" s="410"/>
      <c r="FC178" s="410"/>
      <c r="FD178" s="200">
        <f>$H178</f>
        <v>96576.767999999996</v>
      </c>
      <c r="FE178" s="201" t="e">
        <f>ER178/EQ178</f>
        <v>#DIV/0!</v>
      </c>
      <c r="FF178" s="138">
        <f>VLOOKUP($G178,'ВМП план'!$A$7:$AQ$73,32,0)</f>
        <v>0</v>
      </c>
      <c r="FG178" s="138">
        <f>VLOOKUP($G178,'ВМП план'!$A$7:$AQ$73,33,0)</f>
        <v>0</v>
      </c>
      <c r="FH178" s="69">
        <f>SUM(FF178/12*$B$2)</f>
        <v>0</v>
      </c>
      <c r="FI178" s="69">
        <f>SUM(FG178/12*$B$2)</f>
        <v>0</v>
      </c>
      <c r="FJ178" s="71">
        <f>SUM(FJ179:FJ184)</f>
        <v>0</v>
      </c>
      <c r="FK178" s="71">
        <f t="shared" ref="FK178" si="3162">SUM(FK179:FK184)</f>
        <v>0</v>
      </c>
      <c r="FL178" s="71">
        <f t="shared" ref="FL178" si="3163">SUM(FL179:FL184)</f>
        <v>0</v>
      </c>
      <c r="FM178" s="71">
        <f t="shared" ref="FM178" si="3164">SUM(FM179:FM184)</f>
        <v>0</v>
      </c>
      <c r="FN178" s="71">
        <f t="shared" ref="FN178" si="3165">SUM(FN179:FN184)</f>
        <v>0</v>
      </c>
      <c r="FO178" s="71">
        <f t="shared" ref="FO178" si="3166">SUM(FO179:FO184)</f>
        <v>0</v>
      </c>
      <c r="FP178" s="105">
        <f t="shared" si="2838"/>
        <v>0</v>
      </c>
      <c r="FQ178" s="71">
        <f t="shared" si="2839"/>
        <v>0</v>
      </c>
      <c r="FR178" s="71">
        <f t="shared" si="2840"/>
        <v>0</v>
      </c>
      <c r="FS178" s="88">
        <f t="shared" si="2841"/>
        <v>0</v>
      </c>
      <c r="FT178" s="88">
        <f t="shared" si="2842"/>
        <v>0</v>
      </c>
      <c r="FU178" s="410"/>
      <c r="FV178" s="410"/>
      <c r="FW178" s="200">
        <f>$H178</f>
        <v>96576.767999999996</v>
      </c>
      <c r="FX178" s="201" t="e">
        <f>FK178/FJ178</f>
        <v>#DIV/0!</v>
      </c>
      <c r="FY178" s="69">
        <f>VLOOKUP($G178,'ВМП план'!$A$7:$AQ$73,36,0)</f>
        <v>0</v>
      </c>
      <c r="FZ178" s="69">
        <f>VLOOKUP($G178,'ВМП план'!$A$7:$AQ$73,37,0)</f>
        <v>0</v>
      </c>
      <c r="GA178" s="69">
        <f>SUM(FY178/12*$B$2)</f>
        <v>0</v>
      </c>
      <c r="GB178" s="69">
        <f>SUM(FZ178/12*$B$2)</f>
        <v>0</v>
      </c>
      <c r="GC178" s="71">
        <f>SUM(GC179:GC184)</f>
        <v>0</v>
      </c>
      <c r="GD178" s="71">
        <f t="shared" ref="GD178" si="3167">SUM(GD179:GD184)</f>
        <v>0</v>
      </c>
      <c r="GE178" s="71">
        <f t="shared" ref="GE178" si="3168">SUM(GE179:GE184)</f>
        <v>0</v>
      </c>
      <c r="GF178" s="71">
        <f t="shared" ref="GF178" si="3169">SUM(GF179:GF184)</f>
        <v>0</v>
      </c>
      <c r="GG178" s="71">
        <f t="shared" ref="GG178" si="3170">SUM(GG179:GG184)</f>
        <v>0</v>
      </c>
      <c r="GH178" s="71">
        <f t="shared" ref="GH178" si="3171">SUM(GH179:GH184)</f>
        <v>0</v>
      </c>
      <c r="GI178" s="105">
        <f t="shared" si="2843"/>
        <v>0</v>
      </c>
      <c r="GJ178" s="71">
        <f t="shared" si="2844"/>
        <v>0</v>
      </c>
      <c r="GK178" s="71">
        <f t="shared" si="2845"/>
        <v>0</v>
      </c>
      <c r="GL178" s="88">
        <f t="shared" si="2846"/>
        <v>0</v>
      </c>
      <c r="GM178" s="88">
        <f t="shared" si="2847"/>
        <v>0</v>
      </c>
      <c r="GN178" s="410"/>
      <c r="GO178" s="410"/>
      <c r="GP178" s="200">
        <f>$H178</f>
        <v>96576.767999999996</v>
      </c>
      <c r="GQ178" s="201" t="e">
        <f>GD178/GC178</f>
        <v>#DIV/0!</v>
      </c>
      <c r="GR178" s="69">
        <f>VLOOKUP($G178,'ВМП план'!$A$7:$AQ$73,38,0)</f>
        <v>0</v>
      </c>
      <c r="GS178" s="69">
        <f>VLOOKUP($G178,'ВМП план'!$A$7:$AQ$73,39,0)</f>
        <v>0</v>
      </c>
      <c r="GT178" s="69">
        <f>SUM(GR178/12*$B$2)</f>
        <v>0</v>
      </c>
      <c r="GU178" s="69">
        <f>SUM(GS178/12*$B$2)</f>
        <v>0</v>
      </c>
      <c r="GV178" s="71">
        <f>SUM(GV179:GV184)</f>
        <v>0</v>
      </c>
      <c r="GW178" s="71">
        <f t="shared" ref="GW178" si="3172">SUM(GW179:GW184)</f>
        <v>0</v>
      </c>
      <c r="GX178" s="71">
        <f t="shared" ref="GX178" si="3173">SUM(GX179:GX184)</f>
        <v>0</v>
      </c>
      <c r="GY178" s="71">
        <f t="shared" ref="GY178" si="3174">SUM(GY179:GY184)</f>
        <v>0</v>
      </c>
      <c r="GZ178" s="71">
        <f t="shared" ref="GZ178" si="3175">SUM(GZ179:GZ184)</f>
        <v>0</v>
      </c>
      <c r="HA178" s="71">
        <f t="shared" ref="HA178" si="3176">SUM(HA179:HA184)</f>
        <v>0</v>
      </c>
      <c r="HB178" s="105">
        <f t="shared" si="2848"/>
        <v>0</v>
      </c>
      <c r="HC178" s="71">
        <f t="shared" si="2849"/>
        <v>0</v>
      </c>
      <c r="HD178" s="71">
        <f t="shared" si="2850"/>
        <v>0</v>
      </c>
      <c r="HE178" s="88">
        <f t="shared" si="2851"/>
        <v>0</v>
      </c>
      <c r="HF178" s="88">
        <f t="shared" si="2852"/>
        <v>0</v>
      </c>
      <c r="HG178" s="410"/>
      <c r="HH178" s="410"/>
      <c r="HI178" s="200">
        <f>$H178</f>
        <v>96576.767999999996</v>
      </c>
      <c r="HJ178" s="201" t="e">
        <f>GW178/GV178</f>
        <v>#DIV/0!</v>
      </c>
      <c r="HK178" s="69">
        <f>VLOOKUP($G178,'ВМП план'!$A$7:$AQ$73,40,0)</f>
        <v>0</v>
      </c>
      <c r="HL178" s="69">
        <f>VLOOKUP($G178,'ВМП план'!$A$7:$AQ$73,41,0)</f>
        <v>0</v>
      </c>
      <c r="HM178" s="69">
        <f>SUM(HK178/12*$B$2)</f>
        <v>0</v>
      </c>
      <c r="HN178" s="69">
        <f>SUM(HL178/12*$B$2)</f>
        <v>0</v>
      </c>
      <c r="HO178" s="71">
        <f>SUM(HO179:HO184)</f>
        <v>0</v>
      </c>
      <c r="HP178" s="71">
        <f t="shared" ref="HP178" si="3177">SUM(HP179:HP184)</f>
        <v>0</v>
      </c>
      <c r="HQ178" s="71">
        <f t="shared" ref="HQ178" si="3178">SUM(HQ179:HQ184)</f>
        <v>0</v>
      </c>
      <c r="HR178" s="71">
        <f t="shared" ref="HR178" si="3179">SUM(HR179:HR184)</f>
        <v>0</v>
      </c>
      <c r="HS178" s="71">
        <f t="shared" ref="HS178" si="3180">SUM(HS179:HS184)</f>
        <v>0</v>
      </c>
      <c r="HT178" s="71">
        <f t="shared" ref="HT178" si="3181">SUM(HT179:HT184)</f>
        <v>0</v>
      </c>
      <c r="HU178" s="105">
        <f t="shared" si="2853"/>
        <v>0</v>
      </c>
      <c r="HV178" s="71">
        <f t="shared" si="2854"/>
        <v>0</v>
      </c>
      <c r="HW178" s="71">
        <f t="shared" si="2855"/>
        <v>0</v>
      </c>
      <c r="HX178" s="88">
        <f t="shared" si="2856"/>
        <v>0</v>
      </c>
      <c r="HY178" s="88">
        <f t="shared" si="2857"/>
        <v>0</v>
      </c>
      <c r="HZ178" s="410"/>
      <c r="IA178" s="410"/>
      <c r="IB178" s="200">
        <f>$H178</f>
        <v>96576.767999999996</v>
      </c>
      <c r="IC178" s="201" t="e">
        <f>HP178/HO178</f>
        <v>#DIV/0!</v>
      </c>
      <c r="ID178" s="138">
        <f>VLOOKUP($G178,'ВМП план'!$A$7:$AQ$73,34,0)</f>
        <v>0</v>
      </c>
      <c r="IE178" s="138">
        <f>VLOOKUP($G178,'ВМП план'!$A$7:$AQ$73,35,0)</f>
        <v>0</v>
      </c>
      <c r="IF178" s="69">
        <f>SUM(ID178/12*$B$2)</f>
        <v>0</v>
      </c>
      <c r="IG178" s="69">
        <f>SUM(IE178/12*$B$2)</f>
        <v>0</v>
      </c>
      <c r="IH178" s="71">
        <f>SUM(IH179:IH184)</f>
        <v>0</v>
      </c>
      <c r="II178" s="71">
        <f t="shared" ref="II178" si="3182">SUM(II179:II184)</f>
        <v>0</v>
      </c>
      <c r="IJ178" s="71">
        <f t="shared" ref="IJ178" si="3183">SUM(IJ179:IJ184)</f>
        <v>0</v>
      </c>
      <c r="IK178" s="71">
        <f t="shared" ref="IK178" si="3184">SUM(IK179:IK184)</f>
        <v>0</v>
      </c>
      <c r="IL178" s="71">
        <f t="shared" ref="IL178" si="3185">SUM(IL179:IL184)</f>
        <v>0</v>
      </c>
      <c r="IM178" s="71">
        <f t="shared" ref="IM178" si="3186">SUM(IM179:IM184)</f>
        <v>0</v>
      </c>
      <c r="IN178" s="105">
        <f t="shared" si="2858"/>
        <v>0</v>
      </c>
      <c r="IO178" s="71">
        <f t="shared" si="2859"/>
        <v>0</v>
      </c>
      <c r="IP178" s="71">
        <f t="shared" si="2860"/>
        <v>0</v>
      </c>
      <c r="IQ178" s="88">
        <f t="shared" si="2861"/>
        <v>0</v>
      </c>
      <c r="IR178" s="88">
        <f t="shared" si="2862"/>
        <v>0</v>
      </c>
      <c r="IS178" s="410"/>
      <c r="IT178" s="410"/>
      <c r="IU178" s="200">
        <f>$H178</f>
        <v>96576.767999999996</v>
      </c>
      <c r="IV178" s="201" t="e">
        <f>II178/IH178</f>
        <v>#DIV/0!</v>
      </c>
      <c r="IW178" s="138">
        <f>VLOOKUP($G178,'ВМП план'!$A$7:$AQ$73,42,0)</f>
        <v>0</v>
      </c>
      <c r="IX178" s="138">
        <f>VLOOKUP($G178,'ВМП план'!$A$7:$AQ$73,43,0)</f>
        <v>0</v>
      </c>
      <c r="IY178" s="69">
        <f>SUM(IW178/12*$B$2)</f>
        <v>0</v>
      </c>
      <c r="IZ178" s="69">
        <f>SUM(IX178/12*$B$2)</f>
        <v>0</v>
      </c>
      <c r="JA178" s="71">
        <f>SUM(JA179:JA184)</f>
        <v>0</v>
      </c>
      <c r="JB178" s="71">
        <f t="shared" ref="JB178" si="3187">SUM(JB179:JB184)</f>
        <v>0</v>
      </c>
      <c r="JC178" s="71">
        <f t="shared" ref="JC178" si="3188">SUM(JC179:JC184)</f>
        <v>0</v>
      </c>
      <c r="JD178" s="71">
        <f t="shared" ref="JD178" si="3189">SUM(JD179:JD184)</f>
        <v>0</v>
      </c>
      <c r="JE178" s="71">
        <f t="shared" ref="JE178" si="3190">SUM(JE179:JE184)</f>
        <v>0</v>
      </c>
      <c r="JF178" s="71">
        <f t="shared" ref="JF178" si="3191">SUM(JF179:JF184)</f>
        <v>0</v>
      </c>
      <c r="JG178" s="105">
        <f t="shared" si="2863"/>
        <v>0</v>
      </c>
      <c r="JH178" s="71">
        <f t="shared" si="2864"/>
        <v>0</v>
      </c>
      <c r="JI178" s="71">
        <f t="shared" si="2865"/>
        <v>0</v>
      </c>
      <c r="JJ178" s="88">
        <f t="shared" si="2866"/>
        <v>0</v>
      </c>
      <c r="JK178" s="88">
        <f t="shared" si="2867"/>
        <v>0</v>
      </c>
      <c r="JL178" s="410"/>
      <c r="JM178" s="410"/>
      <c r="JN178" s="200">
        <f>$H178</f>
        <v>96576.767999999996</v>
      </c>
      <c r="JO178" s="201" t="e">
        <f>JB178/JA178</f>
        <v>#DIV/0!</v>
      </c>
      <c r="JP178" s="517">
        <f>J178+AC178+AV178+BO178+CH178+DA178+DT178+EM178+FF178+FY178+GR178+HK178+ID178+IW178</f>
        <v>0</v>
      </c>
      <c r="JQ178" s="517">
        <f t="shared" ref="JQ178" si="3192">K178+AD178+AW178+BP178+CI178+DB178+DU178+EN178+FG178+FZ178+GS178+HL178+IE178+IX178</f>
        <v>0</v>
      </c>
      <c r="JR178" s="517">
        <f t="shared" ref="JR178" si="3193">L178+AE178+AX178+BQ178+CJ178+DC178+DV178+EO178+FH178+GA178+GT178+HM178+IF178+IY178</f>
        <v>0</v>
      </c>
      <c r="JS178" s="517">
        <f t="shared" ref="JS178" si="3194">M178+AF178+AY178+BR178+CK178+DD178+DW178+EP178+FI178+GB178+GU178+HN178+IG178+IZ178</f>
        <v>0</v>
      </c>
      <c r="JT178" s="517">
        <f t="shared" ref="JT178:JT184" si="3195">N178+AG178+AZ178+BS178+CL178+DE178+DX178+EQ178+FJ178+GC178+GV178+HO178+IH178+JA178</f>
        <v>0</v>
      </c>
      <c r="JU178" s="517">
        <f t="shared" ref="JU178:JU184" si="3196">O178+AH178+BA178+BT178+CM178+DF178+DY178+ER178+FK178+GD178+GW178+HP178+II178+JB178</f>
        <v>0</v>
      </c>
      <c r="JV178" s="517">
        <f t="shared" ref="JV178:JV184" si="3197">P178+AI178+BB178+BU178+CN178+DG178+DZ178+ES178+FL178+GE178+GX178+HQ178+IJ178+JC178</f>
        <v>0</v>
      </c>
      <c r="JW178" s="517">
        <f t="shared" ref="JW178:JW184" si="3198">Q178+AJ178+BC178+BV178+CO178+DH178+EA178+ET178+FM178+GF178+GY178+HR178+IK178+JD178</f>
        <v>0</v>
      </c>
      <c r="JX178" s="517">
        <f t="shared" ref="JX178:JX184" si="3199">R178+AK178+BD178+BW178+CP178+DI178+EB178+EU178+FN178+GG178+GZ178+HS178+IL178+JE178</f>
        <v>0</v>
      </c>
      <c r="JY178" s="517">
        <f t="shared" ref="JY178:JY184" si="3200">S178+AL178+BE178+BX178+CQ178+DJ178+EC178+EV178+FO178+GH178+HA178+HT178+IM178+JF178</f>
        <v>0</v>
      </c>
      <c r="JZ178" s="517">
        <f>JT178+JW178</f>
        <v>0</v>
      </c>
      <c r="KA178" s="517">
        <f t="shared" si="2951"/>
        <v>0</v>
      </c>
      <c r="KB178" s="517">
        <f t="shared" si="2952"/>
        <v>0</v>
      </c>
      <c r="KC178" s="88">
        <f>JT178-JR178</f>
        <v>0</v>
      </c>
      <c r="KD178" s="88">
        <f>JU178-JS178</f>
        <v>0</v>
      </c>
      <c r="KE178" s="200">
        <f>$H178</f>
        <v>96576.767999999996</v>
      </c>
      <c r="KF178" s="201" t="e">
        <f>JU178/JT178</f>
        <v>#DIV/0!</v>
      </c>
      <c r="KG178" s="412"/>
      <c r="KH178" s="412"/>
    </row>
    <row r="179" spans="1:295" x14ac:dyDescent="0.2">
      <c r="A179" s="126">
        <v>1</v>
      </c>
      <c r="C179" s="290"/>
      <c r="D179" s="331"/>
      <c r="E179" s="256"/>
      <c r="F179" s="256"/>
      <c r="G179" s="164"/>
      <c r="H179" s="167"/>
      <c r="I179" s="167"/>
      <c r="J179" s="140"/>
      <c r="K179" s="140"/>
      <c r="L179" s="140"/>
      <c r="M179" s="140"/>
      <c r="N179" s="57"/>
      <c r="O179" s="57"/>
      <c r="P179" s="57"/>
      <c r="Q179" s="57"/>
      <c r="R179" s="57"/>
      <c r="S179" s="57"/>
      <c r="T179" s="57">
        <f t="shared" si="3122"/>
        <v>0</v>
      </c>
      <c r="U179" s="57">
        <f t="shared" si="3123"/>
        <v>0</v>
      </c>
      <c r="V179" s="57">
        <f t="shared" si="3124"/>
        <v>0</v>
      </c>
      <c r="W179" s="243">
        <f t="shared" si="3125"/>
        <v>0</v>
      </c>
      <c r="X179" s="243">
        <f t="shared" si="3126"/>
        <v>0</v>
      </c>
      <c r="Y179" s="243"/>
      <c r="Z179" s="243"/>
      <c r="AA179" s="143"/>
      <c r="AB179" s="143"/>
      <c r="AC179" s="140"/>
      <c r="AD179" s="140"/>
      <c r="AE179" s="140"/>
      <c r="AF179" s="140"/>
      <c r="AG179" s="57"/>
      <c r="AH179" s="57"/>
      <c r="AI179" s="57"/>
      <c r="AJ179" s="57"/>
      <c r="AK179" s="57"/>
      <c r="AL179" s="57"/>
      <c r="AM179" s="57">
        <f t="shared" si="2803"/>
        <v>0</v>
      </c>
      <c r="AN179" s="57">
        <f t="shared" si="2804"/>
        <v>0</v>
      </c>
      <c r="AO179" s="57">
        <f t="shared" si="2805"/>
        <v>0</v>
      </c>
      <c r="AP179" s="243">
        <f t="shared" si="2806"/>
        <v>0</v>
      </c>
      <c r="AQ179" s="243">
        <f t="shared" si="2807"/>
        <v>0</v>
      </c>
      <c r="AR179" s="243"/>
      <c r="AS179" s="243"/>
      <c r="AT179" s="143"/>
      <c r="AU179" s="143"/>
      <c r="AV179" s="173"/>
      <c r="AW179" s="140"/>
      <c r="AX179" s="140"/>
      <c r="AY179" s="140"/>
      <c r="AZ179" s="57"/>
      <c r="BA179" s="57"/>
      <c r="BB179" s="57"/>
      <c r="BC179" s="57"/>
      <c r="BD179" s="57"/>
      <c r="BE179" s="57"/>
      <c r="BF179" s="57">
        <f t="shared" si="2808"/>
        <v>0</v>
      </c>
      <c r="BG179" s="57">
        <f t="shared" si="2809"/>
        <v>0</v>
      </c>
      <c r="BH179" s="57">
        <f t="shared" si="2810"/>
        <v>0</v>
      </c>
      <c r="BI179" s="243">
        <f t="shared" si="2811"/>
        <v>0</v>
      </c>
      <c r="BJ179" s="243">
        <f t="shared" si="2812"/>
        <v>0</v>
      </c>
      <c r="BK179" s="243"/>
      <c r="BL179" s="243"/>
      <c r="BM179" s="143"/>
      <c r="BN179" s="143"/>
      <c r="BO179" s="140"/>
      <c r="BP179" s="140"/>
      <c r="BQ179" s="140"/>
      <c r="BR179" s="140"/>
      <c r="BS179" s="57"/>
      <c r="BT179" s="57"/>
      <c r="BU179" s="57"/>
      <c r="BV179" s="57"/>
      <c r="BW179" s="57"/>
      <c r="BX179" s="57"/>
      <c r="BY179" s="57">
        <f t="shared" si="2813"/>
        <v>0</v>
      </c>
      <c r="BZ179" s="57">
        <f t="shared" si="2814"/>
        <v>0</v>
      </c>
      <c r="CA179" s="57">
        <f t="shared" si="2815"/>
        <v>0</v>
      </c>
      <c r="CB179" s="243">
        <f t="shared" si="2816"/>
        <v>0</v>
      </c>
      <c r="CC179" s="243">
        <f t="shared" si="2817"/>
        <v>0</v>
      </c>
      <c r="CD179" s="243"/>
      <c r="CE179" s="243"/>
      <c r="CF179" s="143"/>
      <c r="CG179" s="143"/>
      <c r="CH179" s="140"/>
      <c r="CI179" s="140"/>
      <c r="CJ179" s="140"/>
      <c r="CK179" s="140"/>
      <c r="CL179" s="57"/>
      <c r="CM179" s="57"/>
      <c r="CN179" s="57"/>
      <c r="CO179" s="57"/>
      <c r="CP179" s="57"/>
      <c r="CQ179" s="57"/>
      <c r="CR179" s="57">
        <f t="shared" si="2818"/>
        <v>0</v>
      </c>
      <c r="CS179" s="57">
        <f t="shared" si="2819"/>
        <v>0</v>
      </c>
      <c r="CT179" s="57">
        <f t="shared" si="2820"/>
        <v>0</v>
      </c>
      <c r="CU179" s="243">
        <f t="shared" si="2821"/>
        <v>0</v>
      </c>
      <c r="CV179" s="243">
        <f t="shared" si="2822"/>
        <v>0</v>
      </c>
      <c r="CW179" s="243"/>
      <c r="CX179" s="243"/>
      <c r="CY179" s="143"/>
      <c r="CZ179" s="143"/>
      <c r="DA179" s="140"/>
      <c r="DB179" s="140"/>
      <c r="DC179" s="140"/>
      <c r="DD179" s="140"/>
      <c r="DE179" s="57"/>
      <c r="DF179" s="57"/>
      <c r="DG179" s="57"/>
      <c r="DH179" s="57"/>
      <c r="DI179" s="57"/>
      <c r="DJ179" s="57"/>
      <c r="DK179" s="57">
        <f t="shared" si="2823"/>
        <v>0</v>
      </c>
      <c r="DL179" s="57">
        <f t="shared" si="2824"/>
        <v>0</v>
      </c>
      <c r="DM179" s="57">
        <f t="shared" si="2825"/>
        <v>0</v>
      </c>
      <c r="DN179" s="243">
        <f t="shared" si="2826"/>
        <v>0</v>
      </c>
      <c r="DO179" s="243">
        <f t="shared" si="2827"/>
        <v>0</v>
      </c>
      <c r="DP179" s="243"/>
      <c r="DQ179" s="243"/>
      <c r="DR179" s="143"/>
      <c r="DS179" s="143"/>
      <c r="DT179" s="140"/>
      <c r="DU179" s="140"/>
      <c r="DV179" s="140"/>
      <c r="DW179" s="140"/>
      <c r="DX179" s="57"/>
      <c r="DY179" s="57"/>
      <c r="DZ179" s="57"/>
      <c r="EA179" s="57"/>
      <c r="EB179" s="57"/>
      <c r="EC179" s="57"/>
      <c r="ED179" s="57">
        <f t="shared" si="2828"/>
        <v>0</v>
      </c>
      <c r="EE179" s="57">
        <f t="shared" si="2829"/>
        <v>0</v>
      </c>
      <c r="EF179" s="57">
        <f t="shared" si="2830"/>
        <v>0</v>
      </c>
      <c r="EG179" s="243">
        <f t="shared" si="2831"/>
        <v>0</v>
      </c>
      <c r="EH179" s="243">
        <f t="shared" si="2832"/>
        <v>0</v>
      </c>
      <c r="EI179" s="243"/>
      <c r="EJ179" s="243"/>
      <c r="EK179" s="143"/>
      <c r="EL179" s="143"/>
      <c r="EM179" s="140"/>
      <c r="EN179" s="140"/>
      <c r="EO179" s="140"/>
      <c r="EP179" s="140"/>
      <c r="EQ179" s="57"/>
      <c r="ER179" s="57"/>
      <c r="ES179" s="57"/>
      <c r="ET179" s="57"/>
      <c r="EU179" s="57"/>
      <c r="EV179" s="57"/>
      <c r="EW179" s="57">
        <f t="shared" si="2833"/>
        <v>0</v>
      </c>
      <c r="EX179" s="57">
        <f t="shared" si="2834"/>
        <v>0</v>
      </c>
      <c r="EY179" s="57">
        <f t="shared" si="2835"/>
        <v>0</v>
      </c>
      <c r="EZ179" s="243">
        <f t="shared" si="2836"/>
        <v>0</v>
      </c>
      <c r="FA179" s="243">
        <f t="shared" si="2837"/>
        <v>0</v>
      </c>
      <c r="FB179" s="243"/>
      <c r="FC179" s="243"/>
      <c r="FD179" s="143"/>
      <c r="FE179" s="143"/>
      <c r="FF179" s="140"/>
      <c r="FG179" s="140"/>
      <c r="FH179" s="140"/>
      <c r="FI179" s="140"/>
      <c r="FJ179" s="57"/>
      <c r="FK179" s="57"/>
      <c r="FL179" s="57"/>
      <c r="FM179" s="57"/>
      <c r="FN179" s="57"/>
      <c r="FO179" s="57"/>
      <c r="FP179" s="57">
        <f t="shared" si="2838"/>
        <v>0</v>
      </c>
      <c r="FQ179" s="57">
        <f t="shared" si="2839"/>
        <v>0</v>
      </c>
      <c r="FR179" s="57">
        <f t="shared" si="2840"/>
        <v>0</v>
      </c>
      <c r="FS179" s="243">
        <f t="shared" si="2841"/>
        <v>0</v>
      </c>
      <c r="FT179" s="243">
        <f t="shared" si="2842"/>
        <v>0</v>
      </c>
      <c r="FU179" s="243"/>
      <c r="FV179" s="243"/>
      <c r="FW179" s="143"/>
      <c r="FX179" s="143"/>
      <c r="FY179" s="140"/>
      <c r="FZ179" s="140"/>
      <c r="GA179" s="140"/>
      <c r="GB179" s="140"/>
      <c r="GC179" s="57"/>
      <c r="GD179" s="57"/>
      <c r="GE179" s="57"/>
      <c r="GF179" s="57"/>
      <c r="GG179" s="57"/>
      <c r="GH179" s="57"/>
      <c r="GI179" s="57">
        <f t="shared" si="2843"/>
        <v>0</v>
      </c>
      <c r="GJ179" s="57">
        <f t="shared" si="2844"/>
        <v>0</v>
      </c>
      <c r="GK179" s="57">
        <f t="shared" si="2845"/>
        <v>0</v>
      </c>
      <c r="GL179" s="243">
        <f t="shared" si="2846"/>
        <v>0</v>
      </c>
      <c r="GM179" s="243">
        <f t="shared" si="2847"/>
        <v>0</v>
      </c>
      <c r="GN179" s="243"/>
      <c r="GO179" s="243"/>
      <c r="GP179" s="143"/>
      <c r="GQ179" s="143"/>
      <c r="GR179" s="140"/>
      <c r="GS179" s="140"/>
      <c r="GT179" s="140"/>
      <c r="GU179" s="140"/>
      <c r="GV179" s="57"/>
      <c r="GW179" s="57"/>
      <c r="GX179" s="57"/>
      <c r="GY179" s="57"/>
      <c r="GZ179" s="57"/>
      <c r="HA179" s="57"/>
      <c r="HB179" s="57">
        <f t="shared" si="2848"/>
        <v>0</v>
      </c>
      <c r="HC179" s="57">
        <f t="shared" si="2849"/>
        <v>0</v>
      </c>
      <c r="HD179" s="57">
        <f t="shared" si="2850"/>
        <v>0</v>
      </c>
      <c r="HE179" s="243">
        <f t="shared" si="2851"/>
        <v>0</v>
      </c>
      <c r="HF179" s="243">
        <f t="shared" si="2852"/>
        <v>0</v>
      </c>
      <c r="HG179" s="243"/>
      <c r="HH179" s="243"/>
      <c r="HI179" s="143"/>
      <c r="HJ179" s="143"/>
      <c r="HK179" s="140"/>
      <c r="HL179" s="140"/>
      <c r="HM179" s="140"/>
      <c r="HN179" s="140"/>
      <c r="HO179" s="57"/>
      <c r="HP179" s="57"/>
      <c r="HQ179" s="57"/>
      <c r="HR179" s="57"/>
      <c r="HS179" s="57"/>
      <c r="HT179" s="57"/>
      <c r="HU179" s="57">
        <f t="shared" si="2853"/>
        <v>0</v>
      </c>
      <c r="HV179" s="57">
        <f t="shared" si="2854"/>
        <v>0</v>
      </c>
      <c r="HW179" s="57">
        <f t="shared" si="2855"/>
        <v>0</v>
      </c>
      <c r="HX179" s="243">
        <f t="shared" si="2856"/>
        <v>0</v>
      </c>
      <c r="HY179" s="243">
        <f t="shared" si="2857"/>
        <v>0</v>
      </c>
      <c r="HZ179" s="243"/>
      <c r="IA179" s="243"/>
      <c r="IB179" s="143"/>
      <c r="IC179" s="143"/>
      <c r="ID179" s="143"/>
      <c r="IE179" s="143"/>
      <c r="IF179" s="140"/>
      <c r="IG179" s="140"/>
      <c r="IH179" s="57"/>
      <c r="II179" s="57"/>
      <c r="IJ179" s="57"/>
      <c r="IK179" s="57"/>
      <c r="IL179" s="57"/>
      <c r="IM179" s="57"/>
      <c r="IN179" s="57">
        <f t="shared" si="2858"/>
        <v>0</v>
      </c>
      <c r="IO179" s="57">
        <f t="shared" si="2859"/>
        <v>0</v>
      </c>
      <c r="IP179" s="57">
        <f t="shared" si="2860"/>
        <v>0</v>
      </c>
      <c r="IQ179" s="243">
        <f t="shared" si="2861"/>
        <v>0</v>
      </c>
      <c r="IR179" s="243">
        <f t="shared" si="2862"/>
        <v>0</v>
      </c>
      <c r="IS179" s="243"/>
      <c r="IT179" s="243"/>
      <c r="IU179" s="143"/>
      <c r="IV179" s="143"/>
      <c r="IW179" s="143"/>
      <c r="IX179" s="143"/>
      <c r="IY179" s="140"/>
      <c r="IZ179" s="140"/>
      <c r="JA179" s="57"/>
      <c r="JB179" s="57"/>
      <c r="JC179" s="57"/>
      <c r="JD179" s="57"/>
      <c r="JE179" s="57"/>
      <c r="JF179" s="57"/>
      <c r="JG179" s="57">
        <f t="shared" si="2863"/>
        <v>0</v>
      </c>
      <c r="JH179" s="57">
        <f t="shared" si="2864"/>
        <v>0</v>
      </c>
      <c r="JI179" s="57">
        <f t="shared" si="2865"/>
        <v>0</v>
      </c>
      <c r="JJ179" s="243">
        <f t="shared" si="2866"/>
        <v>0</v>
      </c>
      <c r="JK179" s="243">
        <f t="shared" si="2867"/>
        <v>0</v>
      </c>
      <c r="JL179" s="243"/>
      <c r="JM179" s="243"/>
      <c r="JN179" s="143"/>
      <c r="JO179" s="143"/>
      <c r="JP179" s="144"/>
      <c r="JQ179" s="145"/>
      <c r="JR179" s="144"/>
      <c r="JS179" s="144"/>
      <c r="JT179" s="519">
        <f t="shared" si="3195"/>
        <v>0</v>
      </c>
      <c r="JU179" s="519">
        <f t="shared" si="3196"/>
        <v>0</v>
      </c>
      <c r="JV179" s="519">
        <f t="shared" si="3197"/>
        <v>0</v>
      </c>
      <c r="JW179" s="519">
        <f t="shared" si="3198"/>
        <v>0</v>
      </c>
      <c r="JX179" s="519">
        <f t="shared" si="3199"/>
        <v>0</v>
      </c>
      <c r="JY179" s="519">
        <f t="shared" si="3200"/>
        <v>0</v>
      </c>
      <c r="JZ179" s="57">
        <f t="shared" ref="JZ179:JZ184" si="3201">JT179+JW179</f>
        <v>0</v>
      </c>
      <c r="KA179" s="57">
        <f t="shared" si="2951"/>
        <v>0</v>
      </c>
      <c r="KB179" s="57">
        <f t="shared" si="2952"/>
        <v>0</v>
      </c>
      <c r="KC179" s="243">
        <f t="shared" ref="KC179:KC184" si="3202">JT179-JR179</f>
        <v>0</v>
      </c>
      <c r="KD179" s="243">
        <f t="shared" ref="KD179:KD184" si="3203">JU179-JS179</f>
        <v>0</v>
      </c>
      <c r="KE179" s="143"/>
      <c r="KF179" s="143"/>
      <c r="KG179" s="76"/>
      <c r="KH179" s="76"/>
    </row>
    <row r="180" spans="1:295" x14ac:dyDescent="0.2">
      <c r="A180" s="126">
        <v>1</v>
      </c>
      <c r="C180" s="76"/>
      <c r="D180" s="333"/>
      <c r="E180" s="256"/>
      <c r="F180" s="256"/>
      <c r="G180" s="164"/>
      <c r="H180" s="98"/>
      <c r="I180" s="98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>
        <f t="shared" si="3122"/>
        <v>0</v>
      </c>
      <c r="U180" s="57">
        <f t="shared" si="3123"/>
        <v>0</v>
      </c>
      <c r="V180" s="57">
        <f t="shared" si="3124"/>
        <v>0</v>
      </c>
      <c r="W180" s="243">
        <f t="shared" si="3125"/>
        <v>0</v>
      </c>
      <c r="X180" s="243">
        <f t="shared" si="3126"/>
        <v>0</v>
      </c>
      <c r="Y180" s="238"/>
      <c r="Z180" s="238"/>
      <c r="AA180" s="58"/>
      <c r="AB180" s="58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>
        <f t="shared" si="2803"/>
        <v>0</v>
      </c>
      <c r="AN180" s="57">
        <f t="shared" si="2804"/>
        <v>0</v>
      </c>
      <c r="AO180" s="57">
        <f t="shared" si="2805"/>
        <v>0</v>
      </c>
      <c r="AP180" s="243">
        <f t="shared" si="2806"/>
        <v>0</v>
      </c>
      <c r="AQ180" s="243">
        <f t="shared" si="2807"/>
        <v>0</v>
      </c>
      <c r="AR180" s="238"/>
      <c r="AS180" s="238"/>
      <c r="AT180" s="58"/>
      <c r="AU180" s="58"/>
      <c r="AV180" s="64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>
        <f t="shared" si="2808"/>
        <v>0</v>
      </c>
      <c r="BG180" s="57">
        <f t="shared" si="2809"/>
        <v>0</v>
      </c>
      <c r="BH180" s="57">
        <f t="shared" si="2810"/>
        <v>0</v>
      </c>
      <c r="BI180" s="243">
        <f t="shared" si="2811"/>
        <v>0</v>
      </c>
      <c r="BJ180" s="243">
        <f t="shared" si="2812"/>
        <v>0</v>
      </c>
      <c r="BK180" s="238"/>
      <c r="BL180" s="238"/>
      <c r="BM180" s="58"/>
      <c r="BN180" s="58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>
        <f t="shared" si="2813"/>
        <v>0</v>
      </c>
      <c r="BZ180" s="57">
        <f t="shared" si="2814"/>
        <v>0</v>
      </c>
      <c r="CA180" s="57">
        <f t="shared" si="2815"/>
        <v>0</v>
      </c>
      <c r="CB180" s="243">
        <f t="shared" si="2816"/>
        <v>0</v>
      </c>
      <c r="CC180" s="243">
        <f t="shared" si="2817"/>
        <v>0</v>
      </c>
      <c r="CD180" s="238"/>
      <c r="CE180" s="238"/>
      <c r="CF180" s="58"/>
      <c r="CG180" s="58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>
        <f t="shared" si="2818"/>
        <v>0</v>
      </c>
      <c r="CS180" s="57">
        <f t="shared" si="2819"/>
        <v>0</v>
      </c>
      <c r="CT180" s="57">
        <f t="shared" si="2820"/>
        <v>0</v>
      </c>
      <c r="CU180" s="243">
        <f t="shared" si="2821"/>
        <v>0</v>
      </c>
      <c r="CV180" s="243">
        <f t="shared" si="2822"/>
        <v>0</v>
      </c>
      <c r="CW180" s="238"/>
      <c r="CX180" s="238"/>
      <c r="CY180" s="58"/>
      <c r="CZ180" s="58"/>
      <c r="DA180" s="57"/>
      <c r="DB180" s="57"/>
      <c r="DC180" s="57"/>
      <c r="DD180" s="57"/>
      <c r="DE180" s="57"/>
      <c r="DF180" s="57"/>
      <c r="DG180" s="57"/>
      <c r="DH180" s="57"/>
      <c r="DI180" s="57"/>
      <c r="DJ180" s="57"/>
      <c r="DK180" s="57">
        <f t="shared" si="2823"/>
        <v>0</v>
      </c>
      <c r="DL180" s="57">
        <f t="shared" si="2824"/>
        <v>0</v>
      </c>
      <c r="DM180" s="57">
        <f t="shared" si="2825"/>
        <v>0</v>
      </c>
      <c r="DN180" s="243">
        <f t="shared" si="2826"/>
        <v>0</v>
      </c>
      <c r="DO180" s="243">
        <f t="shared" si="2827"/>
        <v>0</v>
      </c>
      <c r="DP180" s="238"/>
      <c r="DQ180" s="238"/>
      <c r="DR180" s="58"/>
      <c r="DS180" s="58"/>
      <c r="DT180" s="57"/>
      <c r="DU180" s="57"/>
      <c r="DV180" s="57"/>
      <c r="DW180" s="57"/>
      <c r="DX180" s="57"/>
      <c r="DY180" s="57"/>
      <c r="DZ180" s="57"/>
      <c r="EA180" s="57"/>
      <c r="EB180" s="57"/>
      <c r="EC180" s="57"/>
      <c r="ED180" s="57">
        <f t="shared" si="2828"/>
        <v>0</v>
      </c>
      <c r="EE180" s="57">
        <f t="shared" si="2829"/>
        <v>0</v>
      </c>
      <c r="EF180" s="57">
        <f t="shared" si="2830"/>
        <v>0</v>
      </c>
      <c r="EG180" s="243">
        <f t="shared" si="2831"/>
        <v>0</v>
      </c>
      <c r="EH180" s="243">
        <f t="shared" si="2832"/>
        <v>0</v>
      </c>
      <c r="EI180" s="238"/>
      <c r="EJ180" s="238"/>
      <c r="EK180" s="58"/>
      <c r="EL180" s="58"/>
      <c r="EM180" s="57"/>
      <c r="EN180" s="57"/>
      <c r="EO180" s="57"/>
      <c r="EP180" s="57"/>
      <c r="EQ180" s="57"/>
      <c r="ER180" s="57"/>
      <c r="ES180" s="57"/>
      <c r="ET180" s="57"/>
      <c r="EU180" s="57"/>
      <c r="EV180" s="57"/>
      <c r="EW180" s="57">
        <f t="shared" si="2833"/>
        <v>0</v>
      </c>
      <c r="EX180" s="57">
        <f t="shared" si="2834"/>
        <v>0</v>
      </c>
      <c r="EY180" s="57">
        <f t="shared" si="2835"/>
        <v>0</v>
      </c>
      <c r="EZ180" s="243">
        <f t="shared" si="2836"/>
        <v>0</v>
      </c>
      <c r="FA180" s="243">
        <f t="shared" si="2837"/>
        <v>0</v>
      </c>
      <c r="FB180" s="238"/>
      <c r="FC180" s="238"/>
      <c r="FD180" s="58"/>
      <c r="FE180" s="58"/>
      <c r="FF180" s="57"/>
      <c r="FG180" s="57"/>
      <c r="FH180" s="57"/>
      <c r="FI180" s="57"/>
      <c r="FJ180" s="57"/>
      <c r="FK180" s="57"/>
      <c r="FL180" s="57"/>
      <c r="FM180" s="57"/>
      <c r="FN180" s="57"/>
      <c r="FO180" s="57"/>
      <c r="FP180" s="57">
        <f t="shared" si="2838"/>
        <v>0</v>
      </c>
      <c r="FQ180" s="57">
        <f t="shared" si="2839"/>
        <v>0</v>
      </c>
      <c r="FR180" s="57">
        <f t="shared" si="2840"/>
        <v>0</v>
      </c>
      <c r="FS180" s="243">
        <f t="shared" si="2841"/>
        <v>0</v>
      </c>
      <c r="FT180" s="243">
        <f t="shared" si="2842"/>
        <v>0</v>
      </c>
      <c r="FU180" s="238"/>
      <c r="FV180" s="238"/>
      <c r="FW180" s="58"/>
      <c r="FX180" s="58"/>
      <c r="FY180" s="57"/>
      <c r="FZ180" s="57"/>
      <c r="GA180" s="57"/>
      <c r="GB180" s="57"/>
      <c r="GC180" s="57"/>
      <c r="GD180" s="57"/>
      <c r="GE180" s="57"/>
      <c r="GF180" s="57"/>
      <c r="GG180" s="57"/>
      <c r="GH180" s="57"/>
      <c r="GI180" s="57">
        <f t="shared" si="2843"/>
        <v>0</v>
      </c>
      <c r="GJ180" s="57">
        <f t="shared" si="2844"/>
        <v>0</v>
      </c>
      <c r="GK180" s="57">
        <f t="shared" si="2845"/>
        <v>0</v>
      </c>
      <c r="GL180" s="243">
        <f t="shared" si="2846"/>
        <v>0</v>
      </c>
      <c r="GM180" s="243">
        <f t="shared" si="2847"/>
        <v>0</v>
      </c>
      <c r="GN180" s="238"/>
      <c r="GO180" s="238"/>
      <c r="GP180" s="58"/>
      <c r="GQ180" s="58"/>
      <c r="GR180" s="57"/>
      <c r="GS180" s="57"/>
      <c r="GT180" s="57"/>
      <c r="GU180" s="57"/>
      <c r="GV180" s="57"/>
      <c r="GW180" s="57"/>
      <c r="GX180" s="57"/>
      <c r="GY180" s="57"/>
      <c r="GZ180" s="57"/>
      <c r="HA180" s="57"/>
      <c r="HB180" s="57">
        <f t="shared" si="2848"/>
        <v>0</v>
      </c>
      <c r="HC180" s="57">
        <f t="shared" si="2849"/>
        <v>0</v>
      </c>
      <c r="HD180" s="57">
        <f t="shared" si="2850"/>
        <v>0</v>
      </c>
      <c r="HE180" s="243">
        <f t="shared" si="2851"/>
        <v>0</v>
      </c>
      <c r="HF180" s="243">
        <f t="shared" si="2852"/>
        <v>0</v>
      </c>
      <c r="HG180" s="238"/>
      <c r="HH180" s="238"/>
      <c r="HI180" s="58"/>
      <c r="HJ180" s="58"/>
      <c r="HK180" s="57"/>
      <c r="HL180" s="57"/>
      <c r="HM180" s="57"/>
      <c r="HN180" s="57"/>
      <c r="HO180" s="57"/>
      <c r="HP180" s="57"/>
      <c r="HQ180" s="57"/>
      <c r="HR180" s="57"/>
      <c r="HS180" s="57"/>
      <c r="HT180" s="57"/>
      <c r="HU180" s="57">
        <f t="shared" si="2853"/>
        <v>0</v>
      </c>
      <c r="HV180" s="57">
        <f t="shared" si="2854"/>
        <v>0</v>
      </c>
      <c r="HW180" s="57">
        <f t="shared" si="2855"/>
        <v>0</v>
      </c>
      <c r="HX180" s="243">
        <f t="shared" si="2856"/>
        <v>0</v>
      </c>
      <c r="HY180" s="243">
        <f t="shared" si="2857"/>
        <v>0</v>
      </c>
      <c r="HZ180" s="238"/>
      <c r="IA180" s="238"/>
      <c r="IB180" s="58"/>
      <c r="IC180" s="58"/>
      <c r="ID180" s="58"/>
      <c r="IE180" s="58"/>
      <c r="IF180" s="57"/>
      <c r="IG180" s="57"/>
      <c r="IH180" s="57"/>
      <c r="II180" s="57"/>
      <c r="IJ180" s="57"/>
      <c r="IK180" s="57"/>
      <c r="IL180" s="57"/>
      <c r="IM180" s="57"/>
      <c r="IN180" s="57">
        <f t="shared" si="2858"/>
        <v>0</v>
      </c>
      <c r="IO180" s="57">
        <f t="shared" si="2859"/>
        <v>0</v>
      </c>
      <c r="IP180" s="57">
        <f t="shared" si="2860"/>
        <v>0</v>
      </c>
      <c r="IQ180" s="243">
        <f t="shared" si="2861"/>
        <v>0</v>
      </c>
      <c r="IR180" s="243">
        <f t="shared" si="2862"/>
        <v>0</v>
      </c>
      <c r="IS180" s="238"/>
      <c r="IT180" s="238"/>
      <c r="IU180" s="58"/>
      <c r="IV180" s="58"/>
      <c r="IW180" s="58"/>
      <c r="IX180" s="58"/>
      <c r="IY180" s="57"/>
      <c r="IZ180" s="57"/>
      <c r="JA180" s="57"/>
      <c r="JB180" s="57"/>
      <c r="JC180" s="57"/>
      <c r="JD180" s="57"/>
      <c r="JE180" s="57"/>
      <c r="JF180" s="57"/>
      <c r="JG180" s="57">
        <f t="shared" si="2863"/>
        <v>0</v>
      </c>
      <c r="JH180" s="57">
        <f t="shared" si="2864"/>
        <v>0</v>
      </c>
      <c r="JI180" s="57">
        <f t="shared" si="2865"/>
        <v>0</v>
      </c>
      <c r="JJ180" s="243">
        <f t="shared" si="2866"/>
        <v>0</v>
      </c>
      <c r="JK180" s="243">
        <f t="shared" si="2867"/>
        <v>0</v>
      </c>
      <c r="JL180" s="238"/>
      <c r="JM180" s="238"/>
      <c r="JN180" s="58"/>
      <c r="JO180" s="58"/>
      <c r="JP180" s="59"/>
      <c r="JQ180" s="60"/>
      <c r="JR180" s="59"/>
      <c r="JS180" s="59"/>
      <c r="JT180" s="519">
        <f t="shared" si="3195"/>
        <v>0</v>
      </c>
      <c r="JU180" s="519">
        <f t="shared" si="3196"/>
        <v>0</v>
      </c>
      <c r="JV180" s="519">
        <f t="shared" si="3197"/>
        <v>0</v>
      </c>
      <c r="JW180" s="519">
        <f t="shared" si="3198"/>
        <v>0</v>
      </c>
      <c r="JX180" s="519">
        <f t="shared" si="3199"/>
        <v>0</v>
      </c>
      <c r="JY180" s="519">
        <f t="shared" si="3200"/>
        <v>0</v>
      </c>
      <c r="JZ180" s="57">
        <f t="shared" si="3201"/>
        <v>0</v>
      </c>
      <c r="KA180" s="57">
        <f t="shared" si="2951"/>
        <v>0</v>
      </c>
      <c r="KB180" s="57">
        <f t="shared" si="2952"/>
        <v>0</v>
      </c>
      <c r="KC180" s="243">
        <f t="shared" si="3202"/>
        <v>0</v>
      </c>
      <c r="KD180" s="243">
        <f t="shared" si="3203"/>
        <v>0</v>
      </c>
      <c r="KE180" s="58"/>
      <c r="KF180" s="58"/>
      <c r="KG180" s="76"/>
      <c r="KH180" s="76"/>
    </row>
    <row r="181" spans="1:295" s="4" customFormat="1" x14ac:dyDescent="0.2">
      <c r="A181" s="126">
        <v>1</v>
      </c>
      <c r="B181" s="126"/>
      <c r="C181" s="61"/>
      <c r="D181" s="333"/>
      <c r="E181" s="163"/>
      <c r="F181" s="181"/>
      <c r="G181" s="80"/>
      <c r="H181" s="98"/>
      <c r="I181" s="98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>
        <f t="shared" si="3122"/>
        <v>0</v>
      </c>
      <c r="U181" s="57">
        <f t="shared" si="3123"/>
        <v>0</v>
      </c>
      <c r="V181" s="57">
        <f t="shared" si="3124"/>
        <v>0</v>
      </c>
      <c r="W181" s="243">
        <f t="shared" si="3125"/>
        <v>0</v>
      </c>
      <c r="X181" s="243">
        <f t="shared" si="3126"/>
        <v>0</v>
      </c>
      <c r="Y181" s="238"/>
      <c r="Z181" s="238"/>
      <c r="AA181" s="58"/>
      <c r="AB181" s="58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>
        <f t="shared" si="2803"/>
        <v>0</v>
      </c>
      <c r="AN181" s="57">
        <f t="shared" si="2804"/>
        <v>0</v>
      </c>
      <c r="AO181" s="57">
        <f t="shared" si="2805"/>
        <v>0</v>
      </c>
      <c r="AP181" s="243">
        <f t="shared" si="2806"/>
        <v>0</v>
      </c>
      <c r="AQ181" s="243">
        <f t="shared" si="2807"/>
        <v>0</v>
      </c>
      <c r="AR181" s="238"/>
      <c r="AS181" s="238"/>
      <c r="AT181" s="58"/>
      <c r="AU181" s="58"/>
      <c r="AV181" s="64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>
        <f t="shared" si="2808"/>
        <v>0</v>
      </c>
      <c r="BG181" s="57">
        <f t="shared" si="2809"/>
        <v>0</v>
      </c>
      <c r="BH181" s="57">
        <f t="shared" si="2810"/>
        <v>0</v>
      </c>
      <c r="BI181" s="243">
        <f t="shared" si="2811"/>
        <v>0</v>
      </c>
      <c r="BJ181" s="243">
        <f t="shared" si="2812"/>
        <v>0</v>
      </c>
      <c r="BK181" s="238"/>
      <c r="BL181" s="238"/>
      <c r="BM181" s="58"/>
      <c r="BN181" s="58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>
        <f t="shared" si="2813"/>
        <v>0</v>
      </c>
      <c r="BZ181" s="57">
        <f t="shared" si="2814"/>
        <v>0</v>
      </c>
      <c r="CA181" s="57">
        <f t="shared" si="2815"/>
        <v>0</v>
      </c>
      <c r="CB181" s="243">
        <f t="shared" si="2816"/>
        <v>0</v>
      </c>
      <c r="CC181" s="243">
        <f t="shared" si="2817"/>
        <v>0</v>
      </c>
      <c r="CD181" s="238"/>
      <c r="CE181" s="238"/>
      <c r="CF181" s="58"/>
      <c r="CG181" s="58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>
        <f t="shared" si="2818"/>
        <v>0</v>
      </c>
      <c r="CS181" s="57">
        <f t="shared" si="2819"/>
        <v>0</v>
      </c>
      <c r="CT181" s="57">
        <f t="shared" si="2820"/>
        <v>0</v>
      </c>
      <c r="CU181" s="243">
        <f t="shared" si="2821"/>
        <v>0</v>
      </c>
      <c r="CV181" s="243">
        <f t="shared" si="2822"/>
        <v>0</v>
      </c>
      <c r="CW181" s="238"/>
      <c r="CX181" s="238"/>
      <c r="CY181" s="58"/>
      <c r="CZ181" s="58"/>
      <c r="DA181" s="57"/>
      <c r="DB181" s="57"/>
      <c r="DC181" s="57"/>
      <c r="DD181" s="57"/>
      <c r="DE181" s="57"/>
      <c r="DF181" s="57"/>
      <c r="DG181" s="57"/>
      <c r="DH181" s="57"/>
      <c r="DI181" s="57"/>
      <c r="DJ181" s="57"/>
      <c r="DK181" s="57">
        <f t="shared" si="2823"/>
        <v>0</v>
      </c>
      <c r="DL181" s="57">
        <f t="shared" si="2824"/>
        <v>0</v>
      </c>
      <c r="DM181" s="57">
        <f t="shared" si="2825"/>
        <v>0</v>
      </c>
      <c r="DN181" s="243">
        <f t="shared" si="2826"/>
        <v>0</v>
      </c>
      <c r="DO181" s="243">
        <f t="shared" si="2827"/>
        <v>0</v>
      </c>
      <c r="DP181" s="238"/>
      <c r="DQ181" s="238"/>
      <c r="DR181" s="58"/>
      <c r="DS181" s="58"/>
      <c r="DT181" s="57"/>
      <c r="DU181" s="57"/>
      <c r="DV181" s="57"/>
      <c r="DW181" s="57"/>
      <c r="DX181" s="57"/>
      <c r="DY181" s="57"/>
      <c r="DZ181" s="57"/>
      <c r="EA181" s="57"/>
      <c r="EB181" s="57"/>
      <c r="EC181" s="57"/>
      <c r="ED181" s="57">
        <f t="shared" si="2828"/>
        <v>0</v>
      </c>
      <c r="EE181" s="57">
        <f t="shared" si="2829"/>
        <v>0</v>
      </c>
      <c r="EF181" s="57">
        <f t="shared" si="2830"/>
        <v>0</v>
      </c>
      <c r="EG181" s="243">
        <f t="shared" si="2831"/>
        <v>0</v>
      </c>
      <c r="EH181" s="243">
        <f t="shared" si="2832"/>
        <v>0</v>
      </c>
      <c r="EI181" s="238"/>
      <c r="EJ181" s="238"/>
      <c r="EK181" s="58"/>
      <c r="EL181" s="58"/>
      <c r="EM181" s="57"/>
      <c r="EN181" s="57"/>
      <c r="EO181" s="57"/>
      <c r="EP181" s="57"/>
      <c r="EQ181" s="57"/>
      <c r="ER181" s="57"/>
      <c r="ES181" s="57"/>
      <c r="ET181" s="57"/>
      <c r="EU181" s="57"/>
      <c r="EV181" s="57"/>
      <c r="EW181" s="57">
        <f t="shared" si="2833"/>
        <v>0</v>
      </c>
      <c r="EX181" s="57">
        <f t="shared" si="2834"/>
        <v>0</v>
      </c>
      <c r="EY181" s="57">
        <f t="shared" si="2835"/>
        <v>0</v>
      </c>
      <c r="EZ181" s="243">
        <f t="shared" si="2836"/>
        <v>0</v>
      </c>
      <c r="FA181" s="243">
        <f t="shared" si="2837"/>
        <v>0</v>
      </c>
      <c r="FB181" s="238"/>
      <c r="FC181" s="238"/>
      <c r="FD181" s="58"/>
      <c r="FE181" s="58"/>
      <c r="FF181" s="57"/>
      <c r="FG181" s="57"/>
      <c r="FH181" s="57"/>
      <c r="FI181" s="57"/>
      <c r="FJ181" s="57"/>
      <c r="FK181" s="57"/>
      <c r="FL181" s="57"/>
      <c r="FM181" s="57"/>
      <c r="FN181" s="57"/>
      <c r="FO181" s="57"/>
      <c r="FP181" s="57">
        <f t="shared" si="2838"/>
        <v>0</v>
      </c>
      <c r="FQ181" s="57">
        <f t="shared" si="2839"/>
        <v>0</v>
      </c>
      <c r="FR181" s="57">
        <f t="shared" si="2840"/>
        <v>0</v>
      </c>
      <c r="FS181" s="243">
        <f t="shared" si="2841"/>
        <v>0</v>
      </c>
      <c r="FT181" s="243">
        <f t="shared" si="2842"/>
        <v>0</v>
      </c>
      <c r="FU181" s="238"/>
      <c r="FV181" s="238"/>
      <c r="FW181" s="58"/>
      <c r="FX181" s="58"/>
      <c r="FY181" s="57"/>
      <c r="FZ181" s="57"/>
      <c r="GA181" s="57"/>
      <c r="GB181" s="57"/>
      <c r="GC181" s="57"/>
      <c r="GD181" s="57"/>
      <c r="GE181" s="57"/>
      <c r="GF181" s="57"/>
      <c r="GG181" s="57"/>
      <c r="GH181" s="57"/>
      <c r="GI181" s="57">
        <f t="shared" si="2843"/>
        <v>0</v>
      </c>
      <c r="GJ181" s="57">
        <f t="shared" si="2844"/>
        <v>0</v>
      </c>
      <c r="GK181" s="57">
        <f t="shared" si="2845"/>
        <v>0</v>
      </c>
      <c r="GL181" s="243">
        <f t="shared" si="2846"/>
        <v>0</v>
      </c>
      <c r="GM181" s="243">
        <f t="shared" si="2847"/>
        <v>0</v>
      </c>
      <c r="GN181" s="238"/>
      <c r="GO181" s="238"/>
      <c r="GP181" s="58"/>
      <c r="GQ181" s="58"/>
      <c r="GR181" s="57"/>
      <c r="GS181" s="57"/>
      <c r="GT181" s="57"/>
      <c r="GU181" s="57"/>
      <c r="GV181" s="57"/>
      <c r="GW181" s="57"/>
      <c r="GX181" s="57"/>
      <c r="GY181" s="57"/>
      <c r="GZ181" s="57"/>
      <c r="HA181" s="57"/>
      <c r="HB181" s="57">
        <f t="shared" si="2848"/>
        <v>0</v>
      </c>
      <c r="HC181" s="57">
        <f t="shared" si="2849"/>
        <v>0</v>
      </c>
      <c r="HD181" s="57">
        <f t="shared" si="2850"/>
        <v>0</v>
      </c>
      <c r="HE181" s="243">
        <f t="shared" si="2851"/>
        <v>0</v>
      </c>
      <c r="HF181" s="243">
        <f t="shared" si="2852"/>
        <v>0</v>
      </c>
      <c r="HG181" s="238"/>
      <c r="HH181" s="238"/>
      <c r="HI181" s="58"/>
      <c r="HJ181" s="58"/>
      <c r="HK181" s="57"/>
      <c r="HL181" s="57"/>
      <c r="HM181" s="57"/>
      <c r="HN181" s="57"/>
      <c r="HO181" s="57"/>
      <c r="HP181" s="57"/>
      <c r="HQ181" s="57"/>
      <c r="HR181" s="57"/>
      <c r="HS181" s="57"/>
      <c r="HT181" s="57"/>
      <c r="HU181" s="57">
        <f t="shared" si="2853"/>
        <v>0</v>
      </c>
      <c r="HV181" s="57">
        <f t="shared" si="2854"/>
        <v>0</v>
      </c>
      <c r="HW181" s="57">
        <f t="shared" si="2855"/>
        <v>0</v>
      </c>
      <c r="HX181" s="243">
        <f t="shared" si="2856"/>
        <v>0</v>
      </c>
      <c r="HY181" s="243">
        <f t="shared" si="2857"/>
        <v>0</v>
      </c>
      <c r="HZ181" s="238"/>
      <c r="IA181" s="238"/>
      <c r="IB181" s="58"/>
      <c r="IC181" s="58"/>
      <c r="ID181" s="58"/>
      <c r="IE181" s="58"/>
      <c r="IF181" s="57"/>
      <c r="IG181" s="57"/>
      <c r="IH181" s="57"/>
      <c r="II181" s="57"/>
      <c r="IJ181" s="57"/>
      <c r="IK181" s="57"/>
      <c r="IL181" s="57"/>
      <c r="IM181" s="57"/>
      <c r="IN181" s="57">
        <f t="shared" si="2858"/>
        <v>0</v>
      </c>
      <c r="IO181" s="57">
        <f t="shared" si="2859"/>
        <v>0</v>
      </c>
      <c r="IP181" s="57">
        <f t="shared" si="2860"/>
        <v>0</v>
      </c>
      <c r="IQ181" s="243">
        <f t="shared" si="2861"/>
        <v>0</v>
      </c>
      <c r="IR181" s="243">
        <f t="shared" si="2862"/>
        <v>0</v>
      </c>
      <c r="IS181" s="238"/>
      <c r="IT181" s="238"/>
      <c r="IU181" s="58"/>
      <c r="IV181" s="58"/>
      <c r="IW181" s="58"/>
      <c r="IX181" s="58"/>
      <c r="IY181" s="57"/>
      <c r="IZ181" s="57"/>
      <c r="JA181" s="57"/>
      <c r="JB181" s="57"/>
      <c r="JC181" s="57"/>
      <c r="JD181" s="57"/>
      <c r="JE181" s="57"/>
      <c r="JF181" s="57"/>
      <c r="JG181" s="57">
        <f t="shared" si="2863"/>
        <v>0</v>
      </c>
      <c r="JH181" s="57">
        <f t="shared" si="2864"/>
        <v>0</v>
      </c>
      <c r="JI181" s="57">
        <f t="shared" si="2865"/>
        <v>0</v>
      </c>
      <c r="JJ181" s="243">
        <f t="shared" si="2866"/>
        <v>0</v>
      </c>
      <c r="JK181" s="243">
        <f t="shared" si="2867"/>
        <v>0</v>
      </c>
      <c r="JL181" s="238"/>
      <c r="JM181" s="238"/>
      <c r="JN181" s="58"/>
      <c r="JO181" s="58"/>
      <c r="JP181" s="59"/>
      <c r="JQ181" s="60"/>
      <c r="JR181" s="59"/>
      <c r="JS181" s="59"/>
      <c r="JT181" s="519">
        <f t="shared" si="3195"/>
        <v>0</v>
      </c>
      <c r="JU181" s="519">
        <f t="shared" si="3196"/>
        <v>0</v>
      </c>
      <c r="JV181" s="519">
        <f t="shared" si="3197"/>
        <v>0</v>
      </c>
      <c r="JW181" s="519">
        <f t="shared" si="3198"/>
        <v>0</v>
      </c>
      <c r="JX181" s="519">
        <f t="shared" si="3199"/>
        <v>0</v>
      </c>
      <c r="JY181" s="519">
        <f t="shared" si="3200"/>
        <v>0</v>
      </c>
      <c r="JZ181" s="57">
        <f t="shared" si="3201"/>
        <v>0</v>
      </c>
      <c r="KA181" s="57">
        <f t="shared" si="2951"/>
        <v>0</v>
      </c>
      <c r="KB181" s="57">
        <f t="shared" si="2952"/>
        <v>0</v>
      </c>
      <c r="KC181" s="243">
        <f t="shared" si="3202"/>
        <v>0</v>
      </c>
      <c r="KD181" s="243">
        <f t="shared" si="3203"/>
        <v>0</v>
      </c>
      <c r="KE181" s="58"/>
      <c r="KF181" s="58"/>
      <c r="KG181" s="61"/>
      <c r="KH181" s="61"/>
    </row>
    <row r="182" spans="1:295" s="4" customFormat="1" x14ac:dyDescent="0.2">
      <c r="A182" s="126">
        <v>1</v>
      </c>
      <c r="B182" s="126"/>
      <c r="C182" s="61"/>
      <c r="D182" s="333"/>
      <c r="E182" s="163"/>
      <c r="F182" s="181"/>
      <c r="G182" s="80"/>
      <c r="H182" s="98"/>
      <c r="I182" s="98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>
        <f t="shared" si="3122"/>
        <v>0</v>
      </c>
      <c r="U182" s="57">
        <f t="shared" si="3123"/>
        <v>0</v>
      </c>
      <c r="V182" s="57">
        <f t="shared" si="3124"/>
        <v>0</v>
      </c>
      <c r="W182" s="243">
        <f t="shared" si="3125"/>
        <v>0</v>
      </c>
      <c r="X182" s="243">
        <f t="shared" si="3126"/>
        <v>0</v>
      </c>
      <c r="Y182" s="344"/>
      <c r="Z182" s="238"/>
      <c r="AA182" s="58"/>
      <c r="AB182" s="58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>
        <f t="shared" si="2803"/>
        <v>0</v>
      </c>
      <c r="AN182" s="57">
        <f t="shared" si="2804"/>
        <v>0</v>
      </c>
      <c r="AO182" s="57">
        <f t="shared" si="2805"/>
        <v>0</v>
      </c>
      <c r="AP182" s="243">
        <f t="shared" si="2806"/>
        <v>0</v>
      </c>
      <c r="AQ182" s="243">
        <f t="shared" si="2807"/>
        <v>0</v>
      </c>
      <c r="AR182" s="344"/>
      <c r="AS182" s="238"/>
      <c r="AT182" s="58"/>
      <c r="AU182" s="58"/>
      <c r="AV182" s="64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>
        <f t="shared" si="2808"/>
        <v>0</v>
      </c>
      <c r="BG182" s="57">
        <f t="shared" si="2809"/>
        <v>0</v>
      </c>
      <c r="BH182" s="57">
        <f t="shared" si="2810"/>
        <v>0</v>
      </c>
      <c r="BI182" s="243">
        <f t="shared" si="2811"/>
        <v>0</v>
      </c>
      <c r="BJ182" s="243">
        <f t="shared" si="2812"/>
        <v>0</v>
      </c>
      <c r="BK182" s="344"/>
      <c r="BL182" s="238"/>
      <c r="BM182" s="58"/>
      <c r="BN182" s="58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>
        <f t="shared" si="2813"/>
        <v>0</v>
      </c>
      <c r="BZ182" s="57">
        <f t="shared" si="2814"/>
        <v>0</v>
      </c>
      <c r="CA182" s="57">
        <f t="shared" si="2815"/>
        <v>0</v>
      </c>
      <c r="CB182" s="243">
        <f t="shared" si="2816"/>
        <v>0</v>
      </c>
      <c r="CC182" s="243">
        <f t="shared" si="2817"/>
        <v>0</v>
      </c>
      <c r="CD182" s="344"/>
      <c r="CE182" s="238"/>
      <c r="CF182" s="58"/>
      <c r="CG182" s="58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>
        <f t="shared" si="2818"/>
        <v>0</v>
      </c>
      <c r="CS182" s="57">
        <f t="shared" si="2819"/>
        <v>0</v>
      </c>
      <c r="CT182" s="57">
        <f t="shared" si="2820"/>
        <v>0</v>
      </c>
      <c r="CU182" s="243">
        <f t="shared" si="2821"/>
        <v>0</v>
      </c>
      <c r="CV182" s="243">
        <f t="shared" si="2822"/>
        <v>0</v>
      </c>
      <c r="CW182" s="344"/>
      <c r="CX182" s="238"/>
      <c r="CY182" s="58"/>
      <c r="CZ182" s="58"/>
      <c r="DA182" s="57"/>
      <c r="DB182" s="57"/>
      <c r="DC182" s="57"/>
      <c r="DD182" s="57"/>
      <c r="DE182" s="57"/>
      <c r="DF182" s="57"/>
      <c r="DG182" s="57"/>
      <c r="DH182" s="57"/>
      <c r="DI182" s="57"/>
      <c r="DJ182" s="57"/>
      <c r="DK182" s="57">
        <f t="shared" si="2823"/>
        <v>0</v>
      </c>
      <c r="DL182" s="57">
        <f t="shared" si="2824"/>
        <v>0</v>
      </c>
      <c r="DM182" s="57">
        <f t="shared" si="2825"/>
        <v>0</v>
      </c>
      <c r="DN182" s="243">
        <f t="shared" si="2826"/>
        <v>0</v>
      </c>
      <c r="DO182" s="243">
        <f t="shared" si="2827"/>
        <v>0</v>
      </c>
      <c r="DP182" s="344"/>
      <c r="DQ182" s="238"/>
      <c r="DR182" s="58"/>
      <c r="DS182" s="58"/>
      <c r="DT182" s="57"/>
      <c r="DU182" s="57"/>
      <c r="DV182" s="57"/>
      <c r="DW182" s="57"/>
      <c r="DX182" s="57"/>
      <c r="DY182" s="57"/>
      <c r="DZ182" s="57"/>
      <c r="EA182" s="57"/>
      <c r="EB182" s="57"/>
      <c r="EC182" s="57"/>
      <c r="ED182" s="57">
        <f t="shared" si="2828"/>
        <v>0</v>
      </c>
      <c r="EE182" s="57">
        <f t="shared" si="2829"/>
        <v>0</v>
      </c>
      <c r="EF182" s="57">
        <f t="shared" si="2830"/>
        <v>0</v>
      </c>
      <c r="EG182" s="243">
        <f t="shared" si="2831"/>
        <v>0</v>
      </c>
      <c r="EH182" s="243">
        <f t="shared" si="2832"/>
        <v>0</v>
      </c>
      <c r="EI182" s="344"/>
      <c r="EJ182" s="238"/>
      <c r="EK182" s="58"/>
      <c r="EL182" s="58"/>
      <c r="EM182" s="57"/>
      <c r="EN182" s="57"/>
      <c r="EO182" s="57"/>
      <c r="EP182" s="57"/>
      <c r="EQ182" s="57"/>
      <c r="ER182" s="57"/>
      <c r="ES182" s="57"/>
      <c r="ET182" s="57"/>
      <c r="EU182" s="57"/>
      <c r="EV182" s="57"/>
      <c r="EW182" s="57">
        <f t="shared" si="2833"/>
        <v>0</v>
      </c>
      <c r="EX182" s="57">
        <f t="shared" si="2834"/>
        <v>0</v>
      </c>
      <c r="EY182" s="57">
        <f t="shared" si="2835"/>
        <v>0</v>
      </c>
      <c r="EZ182" s="243">
        <f t="shared" si="2836"/>
        <v>0</v>
      </c>
      <c r="FA182" s="243">
        <f t="shared" si="2837"/>
        <v>0</v>
      </c>
      <c r="FB182" s="344"/>
      <c r="FC182" s="238"/>
      <c r="FD182" s="58"/>
      <c r="FE182" s="58"/>
      <c r="FF182" s="57"/>
      <c r="FG182" s="57"/>
      <c r="FH182" s="57"/>
      <c r="FI182" s="57"/>
      <c r="FJ182" s="57"/>
      <c r="FK182" s="57"/>
      <c r="FL182" s="57"/>
      <c r="FM182" s="57"/>
      <c r="FN182" s="57"/>
      <c r="FO182" s="57"/>
      <c r="FP182" s="57">
        <f t="shared" si="2838"/>
        <v>0</v>
      </c>
      <c r="FQ182" s="57">
        <f t="shared" si="2839"/>
        <v>0</v>
      </c>
      <c r="FR182" s="57">
        <f t="shared" si="2840"/>
        <v>0</v>
      </c>
      <c r="FS182" s="243">
        <f t="shared" si="2841"/>
        <v>0</v>
      </c>
      <c r="FT182" s="243">
        <f t="shared" si="2842"/>
        <v>0</v>
      </c>
      <c r="FU182" s="344"/>
      <c r="FV182" s="238"/>
      <c r="FW182" s="58"/>
      <c r="FX182" s="58"/>
      <c r="FY182" s="57"/>
      <c r="FZ182" s="57"/>
      <c r="GA182" s="57"/>
      <c r="GB182" s="57"/>
      <c r="GC182" s="57"/>
      <c r="GD182" s="57"/>
      <c r="GE182" s="57"/>
      <c r="GF182" s="57"/>
      <c r="GG182" s="57"/>
      <c r="GH182" s="57"/>
      <c r="GI182" s="57">
        <f t="shared" si="2843"/>
        <v>0</v>
      </c>
      <c r="GJ182" s="57">
        <f t="shared" si="2844"/>
        <v>0</v>
      </c>
      <c r="GK182" s="57">
        <f t="shared" si="2845"/>
        <v>0</v>
      </c>
      <c r="GL182" s="243">
        <f t="shared" si="2846"/>
        <v>0</v>
      </c>
      <c r="GM182" s="243">
        <f t="shared" si="2847"/>
        <v>0</v>
      </c>
      <c r="GN182" s="344"/>
      <c r="GO182" s="238"/>
      <c r="GP182" s="58"/>
      <c r="GQ182" s="58"/>
      <c r="GR182" s="57"/>
      <c r="GS182" s="57"/>
      <c r="GT182" s="57"/>
      <c r="GU182" s="57"/>
      <c r="GV182" s="57"/>
      <c r="GW182" s="57"/>
      <c r="GX182" s="57"/>
      <c r="GY182" s="57"/>
      <c r="GZ182" s="57"/>
      <c r="HA182" s="57"/>
      <c r="HB182" s="57">
        <f t="shared" si="2848"/>
        <v>0</v>
      </c>
      <c r="HC182" s="57">
        <f t="shared" si="2849"/>
        <v>0</v>
      </c>
      <c r="HD182" s="57">
        <f t="shared" si="2850"/>
        <v>0</v>
      </c>
      <c r="HE182" s="243">
        <f t="shared" si="2851"/>
        <v>0</v>
      </c>
      <c r="HF182" s="243">
        <f t="shared" si="2852"/>
        <v>0</v>
      </c>
      <c r="HG182" s="344"/>
      <c r="HH182" s="238"/>
      <c r="HI182" s="58"/>
      <c r="HJ182" s="58"/>
      <c r="HK182" s="57"/>
      <c r="HL182" s="57"/>
      <c r="HM182" s="57"/>
      <c r="HN182" s="57"/>
      <c r="HO182" s="57"/>
      <c r="HP182" s="57"/>
      <c r="HQ182" s="57"/>
      <c r="HR182" s="57"/>
      <c r="HS182" s="57"/>
      <c r="HT182" s="57"/>
      <c r="HU182" s="57">
        <f t="shared" si="2853"/>
        <v>0</v>
      </c>
      <c r="HV182" s="57">
        <f t="shared" si="2854"/>
        <v>0</v>
      </c>
      <c r="HW182" s="57">
        <f t="shared" si="2855"/>
        <v>0</v>
      </c>
      <c r="HX182" s="243">
        <f t="shared" si="2856"/>
        <v>0</v>
      </c>
      <c r="HY182" s="243">
        <f t="shared" si="2857"/>
        <v>0</v>
      </c>
      <c r="HZ182" s="344"/>
      <c r="IA182" s="238"/>
      <c r="IB182" s="58"/>
      <c r="IC182" s="58"/>
      <c r="ID182" s="58"/>
      <c r="IE182" s="58"/>
      <c r="IF182" s="57"/>
      <c r="IG182" s="57"/>
      <c r="IH182" s="57"/>
      <c r="II182" s="57"/>
      <c r="IJ182" s="57"/>
      <c r="IK182" s="57"/>
      <c r="IL182" s="57"/>
      <c r="IM182" s="57"/>
      <c r="IN182" s="57">
        <f t="shared" si="2858"/>
        <v>0</v>
      </c>
      <c r="IO182" s="57">
        <f t="shared" si="2859"/>
        <v>0</v>
      </c>
      <c r="IP182" s="57">
        <f t="shared" si="2860"/>
        <v>0</v>
      </c>
      <c r="IQ182" s="243">
        <f t="shared" si="2861"/>
        <v>0</v>
      </c>
      <c r="IR182" s="243">
        <f t="shared" si="2862"/>
        <v>0</v>
      </c>
      <c r="IS182" s="344"/>
      <c r="IT182" s="238"/>
      <c r="IU182" s="58"/>
      <c r="IV182" s="58"/>
      <c r="IW182" s="58"/>
      <c r="IX182" s="58"/>
      <c r="IY182" s="57"/>
      <c r="IZ182" s="57"/>
      <c r="JA182" s="57"/>
      <c r="JB182" s="57"/>
      <c r="JC182" s="57"/>
      <c r="JD182" s="57"/>
      <c r="JE182" s="57"/>
      <c r="JF182" s="57"/>
      <c r="JG182" s="57">
        <f t="shared" si="2863"/>
        <v>0</v>
      </c>
      <c r="JH182" s="57">
        <f t="shared" si="2864"/>
        <v>0</v>
      </c>
      <c r="JI182" s="57">
        <f t="shared" si="2865"/>
        <v>0</v>
      </c>
      <c r="JJ182" s="243">
        <f t="shared" si="2866"/>
        <v>0</v>
      </c>
      <c r="JK182" s="243">
        <f t="shared" si="2867"/>
        <v>0</v>
      </c>
      <c r="JL182" s="344"/>
      <c r="JM182" s="238"/>
      <c r="JN182" s="58"/>
      <c r="JO182" s="58"/>
      <c r="JP182" s="59"/>
      <c r="JQ182" s="60"/>
      <c r="JR182" s="59"/>
      <c r="JS182" s="59"/>
      <c r="JT182" s="519">
        <f t="shared" si="3195"/>
        <v>0</v>
      </c>
      <c r="JU182" s="519">
        <f t="shared" si="3196"/>
        <v>0</v>
      </c>
      <c r="JV182" s="519">
        <f t="shared" si="3197"/>
        <v>0</v>
      </c>
      <c r="JW182" s="519">
        <f t="shared" si="3198"/>
        <v>0</v>
      </c>
      <c r="JX182" s="519">
        <f t="shared" si="3199"/>
        <v>0</v>
      </c>
      <c r="JY182" s="519">
        <f t="shared" si="3200"/>
        <v>0</v>
      </c>
      <c r="JZ182" s="57">
        <f t="shared" si="3201"/>
        <v>0</v>
      </c>
      <c r="KA182" s="57">
        <f t="shared" si="2951"/>
        <v>0</v>
      </c>
      <c r="KB182" s="57">
        <f t="shared" si="2952"/>
        <v>0</v>
      </c>
      <c r="KC182" s="243">
        <f t="shared" si="3202"/>
        <v>0</v>
      </c>
      <c r="KD182" s="243">
        <f t="shared" si="3203"/>
        <v>0</v>
      </c>
      <c r="KE182" s="58"/>
      <c r="KF182" s="58"/>
      <c r="KG182" s="61"/>
      <c r="KH182" s="61"/>
    </row>
    <row r="183" spans="1:295" s="4" customFormat="1" x14ac:dyDescent="0.2">
      <c r="A183" s="126">
        <v>1</v>
      </c>
      <c r="B183" s="126"/>
      <c r="C183" s="61"/>
      <c r="D183" s="333"/>
      <c r="E183" s="163"/>
      <c r="F183" s="181"/>
      <c r="G183" s="80"/>
      <c r="H183" s="98"/>
      <c r="I183" s="98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>
        <f t="shared" si="3122"/>
        <v>0</v>
      </c>
      <c r="U183" s="57">
        <f t="shared" si="3123"/>
        <v>0</v>
      </c>
      <c r="V183" s="57">
        <f t="shared" si="3124"/>
        <v>0</v>
      </c>
      <c r="W183" s="243">
        <f t="shared" si="3125"/>
        <v>0</v>
      </c>
      <c r="X183" s="243">
        <f t="shared" si="3126"/>
        <v>0</v>
      </c>
      <c r="Y183" s="344"/>
      <c r="Z183" s="238"/>
      <c r="AA183" s="58"/>
      <c r="AB183" s="58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>
        <f t="shared" si="2803"/>
        <v>0</v>
      </c>
      <c r="AN183" s="57">
        <f t="shared" si="2804"/>
        <v>0</v>
      </c>
      <c r="AO183" s="57">
        <f t="shared" si="2805"/>
        <v>0</v>
      </c>
      <c r="AP183" s="243">
        <f t="shared" si="2806"/>
        <v>0</v>
      </c>
      <c r="AQ183" s="243">
        <f t="shared" si="2807"/>
        <v>0</v>
      </c>
      <c r="AR183" s="344"/>
      <c r="AS183" s="238"/>
      <c r="AT183" s="58"/>
      <c r="AU183" s="58"/>
      <c r="AV183" s="64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>
        <f t="shared" si="2808"/>
        <v>0</v>
      </c>
      <c r="BG183" s="57">
        <f t="shared" si="2809"/>
        <v>0</v>
      </c>
      <c r="BH183" s="57">
        <f t="shared" si="2810"/>
        <v>0</v>
      </c>
      <c r="BI183" s="243">
        <f t="shared" si="2811"/>
        <v>0</v>
      </c>
      <c r="BJ183" s="243">
        <f t="shared" si="2812"/>
        <v>0</v>
      </c>
      <c r="BK183" s="344"/>
      <c r="BL183" s="238"/>
      <c r="BM183" s="58"/>
      <c r="BN183" s="58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>
        <f t="shared" si="2813"/>
        <v>0</v>
      </c>
      <c r="BZ183" s="57">
        <f t="shared" si="2814"/>
        <v>0</v>
      </c>
      <c r="CA183" s="57">
        <f t="shared" si="2815"/>
        <v>0</v>
      </c>
      <c r="CB183" s="243">
        <f t="shared" si="2816"/>
        <v>0</v>
      </c>
      <c r="CC183" s="243">
        <f t="shared" si="2817"/>
        <v>0</v>
      </c>
      <c r="CD183" s="344"/>
      <c r="CE183" s="238"/>
      <c r="CF183" s="58"/>
      <c r="CG183" s="58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>
        <f t="shared" si="2818"/>
        <v>0</v>
      </c>
      <c r="CS183" s="57">
        <f t="shared" si="2819"/>
        <v>0</v>
      </c>
      <c r="CT183" s="57">
        <f t="shared" si="2820"/>
        <v>0</v>
      </c>
      <c r="CU183" s="243">
        <f t="shared" si="2821"/>
        <v>0</v>
      </c>
      <c r="CV183" s="243">
        <f t="shared" si="2822"/>
        <v>0</v>
      </c>
      <c r="CW183" s="344"/>
      <c r="CX183" s="238"/>
      <c r="CY183" s="58"/>
      <c r="CZ183" s="58"/>
      <c r="DA183" s="57"/>
      <c r="DB183" s="57"/>
      <c r="DC183" s="57"/>
      <c r="DD183" s="57"/>
      <c r="DE183" s="57"/>
      <c r="DF183" s="57"/>
      <c r="DG183" s="57"/>
      <c r="DH183" s="57"/>
      <c r="DI183" s="57"/>
      <c r="DJ183" s="57"/>
      <c r="DK183" s="57">
        <f t="shared" si="2823"/>
        <v>0</v>
      </c>
      <c r="DL183" s="57">
        <f t="shared" si="2824"/>
        <v>0</v>
      </c>
      <c r="DM183" s="57">
        <f t="shared" si="2825"/>
        <v>0</v>
      </c>
      <c r="DN183" s="243">
        <f t="shared" si="2826"/>
        <v>0</v>
      </c>
      <c r="DO183" s="243">
        <f t="shared" si="2827"/>
        <v>0</v>
      </c>
      <c r="DP183" s="344"/>
      <c r="DQ183" s="238"/>
      <c r="DR183" s="58"/>
      <c r="DS183" s="58"/>
      <c r="DT183" s="57"/>
      <c r="DU183" s="57"/>
      <c r="DV183" s="57"/>
      <c r="DW183" s="57"/>
      <c r="DX183" s="57"/>
      <c r="DY183" s="57"/>
      <c r="DZ183" s="57"/>
      <c r="EA183" s="57"/>
      <c r="EB183" s="57"/>
      <c r="EC183" s="57"/>
      <c r="ED183" s="57">
        <f t="shared" si="2828"/>
        <v>0</v>
      </c>
      <c r="EE183" s="57">
        <f t="shared" si="2829"/>
        <v>0</v>
      </c>
      <c r="EF183" s="57">
        <f t="shared" si="2830"/>
        <v>0</v>
      </c>
      <c r="EG183" s="243">
        <f t="shared" si="2831"/>
        <v>0</v>
      </c>
      <c r="EH183" s="243">
        <f t="shared" si="2832"/>
        <v>0</v>
      </c>
      <c r="EI183" s="344"/>
      <c r="EJ183" s="238"/>
      <c r="EK183" s="58"/>
      <c r="EL183" s="58"/>
      <c r="EM183" s="57"/>
      <c r="EN183" s="57"/>
      <c r="EO183" s="57"/>
      <c r="EP183" s="57"/>
      <c r="EQ183" s="57"/>
      <c r="ER183" s="57"/>
      <c r="ES183" s="57"/>
      <c r="ET183" s="57"/>
      <c r="EU183" s="57"/>
      <c r="EV183" s="57"/>
      <c r="EW183" s="57">
        <f t="shared" si="2833"/>
        <v>0</v>
      </c>
      <c r="EX183" s="57">
        <f t="shared" si="2834"/>
        <v>0</v>
      </c>
      <c r="EY183" s="57">
        <f t="shared" si="2835"/>
        <v>0</v>
      </c>
      <c r="EZ183" s="243">
        <f t="shared" si="2836"/>
        <v>0</v>
      </c>
      <c r="FA183" s="243">
        <f t="shared" si="2837"/>
        <v>0</v>
      </c>
      <c r="FB183" s="344"/>
      <c r="FC183" s="238"/>
      <c r="FD183" s="58"/>
      <c r="FE183" s="58"/>
      <c r="FF183" s="57"/>
      <c r="FG183" s="57"/>
      <c r="FH183" s="57"/>
      <c r="FI183" s="57"/>
      <c r="FJ183" s="57"/>
      <c r="FK183" s="57"/>
      <c r="FL183" s="57"/>
      <c r="FM183" s="57"/>
      <c r="FN183" s="57"/>
      <c r="FO183" s="57"/>
      <c r="FP183" s="57">
        <f t="shared" si="2838"/>
        <v>0</v>
      </c>
      <c r="FQ183" s="57">
        <f t="shared" si="2839"/>
        <v>0</v>
      </c>
      <c r="FR183" s="57">
        <f t="shared" si="2840"/>
        <v>0</v>
      </c>
      <c r="FS183" s="243">
        <f t="shared" si="2841"/>
        <v>0</v>
      </c>
      <c r="FT183" s="243">
        <f t="shared" si="2842"/>
        <v>0</v>
      </c>
      <c r="FU183" s="344"/>
      <c r="FV183" s="238"/>
      <c r="FW183" s="58"/>
      <c r="FX183" s="58"/>
      <c r="FY183" s="57"/>
      <c r="FZ183" s="57"/>
      <c r="GA183" s="57"/>
      <c r="GB183" s="57"/>
      <c r="GC183" s="57"/>
      <c r="GD183" s="57"/>
      <c r="GE183" s="57"/>
      <c r="GF183" s="57"/>
      <c r="GG183" s="57"/>
      <c r="GH183" s="57"/>
      <c r="GI183" s="57">
        <f t="shared" si="2843"/>
        <v>0</v>
      </c>
      <c r="GJ183" s="57">
        <f t="shared" si="2844"/>
        <v>0</v>
      </c>
      <c r="GK183" s="57">
        <f t="shared" si="2845"/>
        <v>0</v>
      </c>
      <c r="GL183" s="243">
        <f t="shared" si="2846"/>
        <v>0</v>
      </c>
      <c r="GM183" s="243">
        <f t="shared" si="2847"/>
        <v>0</v>
      </c>
      <c r="GN183" s="344"/>
      <c r="GO183" s="238"/>
      <c r="GP183" s="58"/>
      <c r="GQ183" s="58"/>
      <c r="GR183" s="57"/>
      <c r="GS183" s="57"/>
      <c r="GT183" s="57"/>
      <c r="GU183" s="57"/>
      <c r="GV183" s="57"/>
      <c r="GW183" s="57"/>
      <c r="GX183" s="57"/>
      <c r="GY183" s="57"/>
      <c r="GZ183" s="57"/>
      <c r="HA183" s="57"/>
      <c r="HB183" s="57">
        <f t="shared" si="2848"/>
        <v>0</v>
      </c>
      <c r="HC183" s="57">
        <f t="shared" si="2849"/>
        <v>0</v>
      </c>
      <c r="HD183" s="57">
        <f t="shared" si="2850"/>
        <v>0</v>
      </c>
      <c r="HE183" s="243">
        <f t="shared" si="2851"/>
        <v>0</v>
      </c>
      <c r="HF183" s="243">
        <f t="shared" si="2852"/>
        <v>0</v>
      </c>
      <c r="HG183" s="344"/>
      <c r="HH183" s="238"/>
      <c r="HI183" s="58"/>
      <c r="HJ183" s="58"/>
      <c r="HK183" s="57"/>
      <c r="HL183" s="57"/>
      <c r="HM183" s="57"/>
      <c r="HN183" s="57"/>
      <c r="HO183" s="57"/>
      <c r="HP183" s="57"/>
      <c r="HQ183" s="57"/>
      <c r="HR183" s="57"/>
      <c r="HS183" s="57"/>
      <c r="HT183" s="57"/>
      <c r="HU183" s="57">
        <f t="shared" si="2853"/>
        <v>0</v>
      </c>
      <c r="HV183" s="57">
        <f t="shared" si="2854"/>
        <v>0</v>
      </c>
      <c r="HW183" s="57">
        <f t="shared" si="2855"/>
        <v>0</v>
      </c>
      <c r="HX183" s="243">
        <f t="shared" si="2856"/>
        <v>0</v>
      </c>
      <c r="HY183" s="243">
        <f t="shared" si="2857"/>
        <v>0</v>
      </c>
      <c r="HZ183" s="344"/>
      <c r="IA183" s="238"/>
      <c r="IB183" s="58"/>
      <c r="IC183" s="58"/>
      <c r="ID183" s="58"/>
      <c r="IE183" s="58"/>
      <c r="IF183" s="57"/>
      <c r="IG183" s="57"/>
      <c r="IH183" s="57"/>
      <c r="II183" s="57"/>
      <c r="IJ183" s="57"/>
      <c r="IK183" s="57"/>
      <c r="IL183" s="57"/>
      <c r="IM183" s="57"/>
      <c r="IN183" s="57">
        <f t="shared" si="2858"/>
        <v>0</v>
      </c>
      <c r="IO183" s="57">
        <f t="shared" si="2859"/>
        <v>0</v>
      </c>
      <c r="IP183" s="57">
        <f t="shared" si="2860"/>
        <v>0</v>
      </c>
      <c r="IQ183" s="243">
        <f t="shared" si="2861"/>
        <v>0</v>
      </c>
      <c r="IR183" s="243">
        <f t="shared" si="2862"/>
        <v>0</v>
      </c>
      <c r="IS183" s="344"/>
      <c r="IT183" s="238"/>
      <c r="IU183" s="58"/>
      <c r="IV183" s="58"/>
      <c r="IW183" s="58"/>
      <c r="IX183" s="58"/>
      <c r="IY183" s="57"/>
      <c r="IZ183" s="57"/>
      <c r="JA183" s="57"/>
      <c r="JB183" s="57"/>
      <c r="JC183" s="57"/>
      <c r="JD183" s="57"/>
      <c r="JE183" s="57"/>
      <c r="JF183" s="57"/>
      <c r="JG183" s="57">
        <f t="shared" si="2863"/>
        <v>0</v>
      </c>
      <c r="JH183" s="57">
        <f t="shared" si="2864"/>
        <v>0</v>
      </c>
      <c r="JI183" s="57">
        <f t="shared" si="2865"/>
        <v>0</v>
      </c>
      <c r="JJ183" s="243">
        <f t="shared" si="2866"/>
        <v>0</v>
      </c>
      <c r="JK183" s="243">
        <f t="shared" si="2867"/>
        <v>0</v>
      </c>
      <c r="JL183" s="344"/>
      <c r="JM183" s="238"/>
      <c r="JN183" s="58"/>
      <c r="JO183" s="58"/>
      <c r="JP183" s="59"/>
      <c r="JQ183" s="60"/>
      <c r="JR183" s="59"/>
      <c r="JS183" s="59"/>
      <c r="JT183" s="519">
        <f t="shared" si="3195"/>
        <v>0</v>
      </c>
      <c r="JU183" s="519">
        <f t="shared" si="3196"/>
        <v>0</v>
      </c>
      <c r="JV183" s="519">
        <f t="shared" si="3197"/>
        <v>0</v>
      </c>
      <c r="JW183" s="519">
        <f t="shared" si="3198"/>
        <v>0</v>
      </c>
      <c r="JX183" s="519">
        <f t="shared" si="3199"/>
        <v>0</v>
      </c>
      <c r="JY183" s="519">
        <f t="shared" si="3200"/>
        <v>0</v>
      </c>
      <c r="JZ183" s="57">
        <f t="shared" si="3201"/>
        <v>0</v>
      </c>
      <c r="KA183" s="57">
        <f t="shared" si="2951"/>
        <v>0</v>
      </c>
      <c r="KB183" s="57">
        <f t="shared" si="2952"/>
        <v>0</v>
      </c>
      <c r="KC183" s="243">
        <f t="shared" si="3202"/>
        <v>0</v>
      </c>
      <c r="KD183" s="243">
        <f t="shared" si="3203"/>
        <v>0</v>
      </c>
      <c r="KE183" s="58"/>
      <c r="KF183" s="58"/>
      <c r="KG183" s="61"/>
      <c r="KH183" s="61"/>
    </row>
    <row r="184" spans="1:295" s="4" customFormat="1" x14ac:dyDescent="0.2">
      <c r="A184" s="126">
        <v>1</v>
      </c>
      <c r="B184" s="126"/>
      <c r="C184" s="61"/>
      <c r="D184" s="333"/>
      <c r="E184" s="163"/>
      <c r="F184" s="181"/>
      <c r="G184" s="80"/>
      <c r="H184" s="98"/>
      <c r="I184" s="98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>
        <f t="shared" si="3122"/>
        <v>0</v>
      </c>
      <c r="U184" s="57">
        <f t="shared" si="3123"/>
        <v>0</v>
      </c>
      <c r="V184" s="57">
        <f t="shared" si="3124"/>
        <v>0</v>
      </c>
      <c r="W184" s="243">
        <f t="shared" si="3125"/>
        <v>0</v>
      </c>
      <c r="X184" s="243">
        <f t="shared" si="3126"/>
        <v>0</v>
      </c>
      <c r="Y184" s="344"/>
      <c r="Z184" s="238"/>
      <c r="AA184" s="58"/>
      <c r="AB184" s="58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>
        <f t="shared" si="2803"/>
        <v>0</v>
      </c>
      <c r="AN184" s="57">
        <f t="shared" si="2804"/>
        <v>0</v>
      </c>
      <c r="AO184" s="57">
        <f t="shared" si="2805"/>
        <v>0</v>
      </c>
      <c r="AP184" s="243">
        <f t="shared" si="2806"/>
        <v>0</v>
      </c>
      <c r="AQ184" s="243">
        <f t="shared" si="2807"/>
        <v>0</v>
      </c>
      <c r="AR184" s="344"/>
      <c r="AS184" s="238"/>
      <c r="AT184" s="58"/>
      <c r="AU184" s="58"/>
      <c r="AV184" s="64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>
        <f t="shared" si="2808"/>
        <v>0</v>
      </c>
      <c r="BG184" s="57">
        <f t="shared" si="2809"/>
        <v>0</v>
      </c>
      <c r="BH184" s="57">
        <f t="shared" si="2810"/>
        <v>0</v>
      </c>
      <c r="BI184" s="243">
        <f t="shared" si="2811"/>
        <v>0</v>
      </c>
      <c r="BJ184" s="243">
        <f t="shared" si="2812"/>
        <v>0</v>
      </c>
      <c r="BK184" s="344"/>
      <c r="BL184" s="238"/>
      <c r="BM184" s="58"/>
      <c r="BN184" s="58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>
        <f t="shared" si="2813"/>
        <v>0</v>
      </c>
      <c r="BZ184" s="57">
        <f t="shared" si="2814"/>
        <v>0</v>
      </c>
      <c r="CA184" s="57">
        <f t="shared" si="2815"/>
        <v>0</v>
      </c>
      <c r="CB184" s="243">
        <f t="shared" si="2816"/>
        <v>0</v>
      </c>
      <c r="CC184" s="243">
        <f t="shared" si="2817"/>
        <v>0</v>
      </c>
      <c r="CD184" s="344"/>
      <c r="CE184" s="238"/>
      <c r="CF184" s="58"/>
      <c r="CG184" s="58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>
        <f t="shared" si="2818"/>
        <v>0</v>
      </c>
      <c r="CS184" s="57">
        <f t="shared" si="2819"/>
        <v>0</v>
      </c>
      <c r="CT184" s="57">
        <f t="shared" si="2820"/>
        <v>0</v>
      </c>
      <c r="CU184" s="243">
        <f t="shared" si="2821"/>
        <v>0</v>
      </c>
      <c r="CV184" s="243">
        <f t="shared" si="2822"/>
        <v>0</v>
      </c>
      <c r="CW184" s="344"/>
      <c r="CX184" s="238"/>
      <c r="CY184" s="58"/>
      <c r="CZ184" s="58"/>
      <c r="DA184" s="57"/>
      <c r="DB184" s="57"/>
      <c r="DC184" s="57"/>
      <c r="DD184" s="57"/>
      <c r="DE184" s="57"/>
      <c r="DF184" s="57"/>
      <c r="DG184" s="57"/>
      <c r="DH184" s="57"/>
      <c r="DI184" s="57"/>
      <c r="DJ184" s="57"/>
      <c r="DK184" s="57">
        <f t="shared" si="2823"/>
        <v>0</v>
      </c>
      <c r="DL184" s="57">
        <f t="shared" si="2824"/>
        <v>0</v>
      </c>
      <c r="DM184" s="57">
        <f t="shared" si="2825"/>
        <v>0</v>
      </c>
      <c r="DN184" s="243">
        <f t="shared" si="2826"/>
        <v>0</v>
      </c>
      <c r="DO184" s="243">
        <f t="shared" si="2827"/>
        <v>0</v>
      </c>
      <c r="DP184" s="344"/>
      <c r="DQ184" s="238"/>
      <c r="DR184" s="58"/>
      <c r="DS184" s="58"/>
      <c r="DT184" s="57"/>
      <c r="DU184" s="57"/>
      <c r="DV184" s="57"/>
      <c r="DW184" s="57"/>
      <c r="DX184" s="57"/>
      <c r="DY184" s="57"/>
      <c r="DZ184" s="57"/>
      <c r="EA184" s="57"/>
      <c r="EB184" s="57"/>
      <c r="EC184" s="57"/>
      <c r="ED184" s="57">
        <f t="shared" si="2828"/>
        <v>0</v>
      </c>
      <c r="EE184" s="57">
        <f t="shared" si="2829"/>
        <v>0</v>
      </c>
      <c r="EF184" s="57">
        <f t="shared" si="2830"/>
        <v>0</v>
      </c>
      <c r="EG184" s="243">
        <f t="shared" si="2831"/>
        <v>0</v>
      </c>
      <c r="EH184" s="243">
        <f t="shared" si="2832"/>
        <v>0</v>
      </c>
      <c r="EI184" s="344"/>
      <c r="EJ184" s="238"/>
      <c r="EK184" s="58"/>
      <c r="EL184" s="58"/>
      <c r="EM184" s="57"/>
      <c r="EN184" s="57"/>
      <c r="EO184" s="57"/>
      <c r="EP184" s="57"/>
      <c r="EQ184" s="57"/>
      <c r="ER184" s="57"/>
      <c r="ES184" s="57"/>
      <c r="ET184" s="57"/>
      <c r="EU184" s="57"/>
      <c r="EV184" s="57"/>
      <c r="EW184" s="57">
        <f t="shared" si="2833"/>
        <v>0</v>
      </c>
      <c r="EX184" s="57">
        <f t="shared" si="2834"/>
        <v>0</v>
      </c>
      <c r="EY184" s="57">
        <f t="shared" si="2835"/>
        <v>0</v>
      </c>
      <c r="EZ184" s="243">
        <f t="shared" si="2836"/>
        <v>0</v>
      </c>
      <c r="FA184" s="243">
        <f t="shared" si="2837"/>
        <v>0</v>
      </c>
      <c r="FB184" s="344"/>
      <c r="FC184" s="238"/>
      <c r="FD184" s="58"/>
      <c r="FE184" s="58"/>
      <c r="FF184" s="57"/>
      <c r="FG184" s="57"/>
      <c r="FH184" s="57"/>
      <c r="FI184" s="57"/>
      <c r="FJ184" s="57"/>
      <c r="FK184" s="57"/>
      <c r="FL184" s="57"/>
      <c r="FM184" s="57"/>
      <c r="FN184" s="57"/>
      <c r="FO184" s="57"/>
      <c r="FP184" s="57">
        <f t="shared" si="2838"/>
        <v>0</v>
      </c>
      <c r="FQ184" s="57">
        <f t="shared" si="2839"/>
        <v>0</v>
      </c>
      <c r="FR184" s="57">
        <f t="shared" si="2840"/>
        <v>0</v>
      </c>
      <c r="FS184" s="243">
        <f t="shared" si="2841"/>
        <v>0</v>
      </c>
      <c r="FT184" s="243">
        <f t="shared" si="2842"/>
        <v>0</v>
      </c>
      <c r="FU184" s="344"/>
      <c r="FV184" s="238"/>
      <c r="FW184" s="58"/>
      <c r="FX184" s="58"/>
      <c r="FY184" s="57"/>
      <c r="FZ184" s="57"/>
      <c r="GA184" s="57"/>
      <c r="GB184" s="57"/>
      <c r="GC184" s="57"/>
      <c r="GD184" s="57"/>
      <c r="GE184" s="57"/>
      <c r="GF184" s="57"/>
      <c r="GG184" s="57"/>
      <c r="GH184" s="57"/>
      <c r="GI184" s="57">
        <f t="shared" si="2843"/>
        <v>0</v>
      </c>
      <c r="GJ184" s="57">
        <f t="shared" si="2844"/>
        <v>0</v>
      </c>
      <c r="GK184" s="57">
        <f t="shared" si="2845"/>
        <v>0</v>
      </c>
      <c r="GL184" s="243">
        <f t="shared" si="2846"/>
        <v>0</v>
      </c>
      <c r="GM184" s="243">
        <f t="shared" si="2847"/>
        <v>0</v>
      </c>
      <c r="GN184" s="344"/>
      <c r="GO184" s="238"/>
      <c r="GP184" s="58"/>
      <c r="GQ184" s="58"/>
      <c r="GR184" s="57"/>
      <c r="GS184" s="57"/>
      <c r="GT184" s="57"/>
      <c r="GU184" s="57"/>
      <c r="GV184" s="57"/>
      <c r="GW184" s="57"/>
      <c r="GX184" s="57"/>
      <c r="GY184" s="57"/>
      <c r="GZ184" s="57"/>
      <c r="HA184" s="57"/>
      <c r="HB184" s="57">
        <f t="shared" si="2848"/>
        <v>0</v>
      </c>
      <c r="HC184" s="57">
        <f t="shared" si="2849"/>
        <v>0</v>
      </c>
      <c r="HD184" s="57">
        <f t="shared" si="2850"/>
        <v>0</v>
      </c>
      <c r="HE184" s="243">
        <f t="shared" si="2851"/>
        <v>0</v>
      </c>
      <c r="HF184" s="243">
        <f t="shared" si="2852"/>
        <v>0</v>
      </c>
      <c r="HG184" s="344"/>
      <c r="HH184" s="238"/>
      <c r="HI184" s="58"/>
      <c r="HJ184" s="58"/>
      <c r="HK184" s="57"/>
      <c r="HL184" s="57"/>
      <c r="HM184" s="57"/>
      <c r="HN184" s="57"/>
      <c r="HO184" s="57"/>
      <c r="HP184" s="57"/>
      <c r="HQ184" s="57"/>
      <c r="HR184" s="57"/>
      <c r="HS184" s="57"/>
      <c r="HT184" s="57"/>
      <c r="HU184" s="57">
        <f t="shared" si="2853"/>
        <v>0</v>
      </c>
      <c r="HV184" s="57">
        <f t="shared" si="2854"/>
        <v>0</v>
      </c>
      <c r="HW184" s="57">
        <f t="shared" si="2855"/>
        <v>0</v>
      </c>
      <c r="HX184" s="243">
        <f t="shared" si="2856"/>
        <v>0</v>
      </c>
      <c r="HY184" s="243">
        <f t="shared" si="2857"/>
        <v>0</v>
      </c>
      <c r="HZ184" s="344"/>
      <c r="IA184" s="238"/>
      <c r="IB184" s="58"/>
      <c r="IC184" s="58"/>
      <c r="ID184" s="58"/>
      <c r="IE184" s="58"/>
      <c r="IF184" s="57"/>
      <c r="IG184" s="57"/>
      <c r="IH184" s="57"/>
      <c r="II184" s="57"/>
      <c r="IJ184" s="57"/>
      <c r="IK184" s="57"/>
      <c r="IL184" s="57"/>
      <c r="IM184" s="57"/>
      <c r="IN184" s="57">
        <f t="shared" si="2858"/>
        <v>0</v>
      </c>
      <c r="IO184" s="57">
        <f t="shared" si="2859"/>
        <v>0</v>
      </c>
      <c r="IP184" s="57">
        <f t="shared" si="2860"/>
        <v>0</v>
      </c>
      <c r="IQ184" s="243">
        <f t="shared" si="2861"/>
        <v>0</v>
      </c>
      <c r="IR184" s="243">
        <f t="shared" si="2862"/>
        <v>0</v>
      </c>
      <c r="IS184" s="344"/>
      <c r="IT184" s="238"/>
      <c r="IU184" s="58"/>
      <c r="IV184" s="58"/>
      <c r="IW184" s="58"/>
      <c r="IX184" s="58"/>
      <c r="IY184" s="57"/>
      <c r="IZ184" s="57"/>
      <c r="JA184" s="57"/>
      <c r="JB184" s="57"/>
      <c r="JC184" s="57"/>
      <c r="JD184" s="57"/>
      <c r="JE184" s="57"/>
      <c r="JF184" s="57"/>
      <c r="JG184" s="57">
        <f t="shared" si="2863"/>
        <v>0</v>
      </c>
      <c r="JH184" s="57">
        <f t="shared" si="2864"/>
        <v>0</v>
      </c>
      <c r="JI184" s="57">
        <f t="shared" si="2865"/>
        <v>0</v>
      </c>
      <c r="JJ184" s="243">
        <f t="shared" si="2866"/>
        <v>0</v>
      </c>
      <c r="JK184" s="243">
        <f t="shared" si="2867"/>
        <v>0</v>
      </c>
      <c r="JL184" s="344"/>
      <c r="JM184" s="238"/>
      <c r="JN184" s="58"/>
      <c r="JO184" s="58"/>
      <c r="JP184" s="59"/>
      <c r="JQ184" s="60"/>
      <c r="JR184" s="59"/>
      <c r="JS184" s="59"/>
      <c r="JT184" s="519">
        <f t="shared" si="3195"/>
        <v>0</v>
      </c>
      <c r="JU184" s="519">
        <f t="shared" si="3196"/>
        <v>0</v>
      </c>
      <c r="JV184" s="519">
        <f t="shared" si="3197"/>
        <v>0</v>
      </c>
      <c r="JW184" s="519">
        <f t="shared" si="3198"/>
        <v>0</v>
      </c>
      <c r="JX184" s="519">
        <f t="shared" si="3199"/>
        <v>0</v>
      </c>
      <c r="JY184" s="519">
        <f t="shared" si="3200"/>
        <v>0</v>
      </c>
      <c r="JZ184" s="57">
        <f t="shared" si="3201"/>
        <v>0</v>
      </c>
      <c r="KA184" s="57">
        <f t="shared" si="2951"/>
        <v>0</v>
      </c>
      <c r="KB184" s="57">
        <f t="shared" si="2952"/>
        <v>0</v>
      </c>
      <c r="KC184" s="243">
        <f t="shared" si="3202"/>
        <v>0</v>
      </c>
      <c r="KD184" s="243">
        <f t="shared" si="3203"/>
        <v>0</v>
      </c>
      <c r="KE184" s="58"/>
      <c r="KF184" s="58"/>
      <c r="KG184" s="61"/>
      <c r="KH184" s="61"/>
    </row>
    <row r="185" spans="1:295" ht="13.5" x14ac:dyDescent="0.2">
      <c r="A185" s="126">
        <v>1</v>
      </c>
      <c r="B185" s="126">
        <v>1</v>
      </c>
      <c r="C185" s="81"/>
      <c r="D185" s="329"/>
      <c r="E185" s="82"/>
      <c r="F185" s="245" t="s">
        <v>135</v>
      </c>
      <c r="G185" s="124">
        <v>23</v>
      </c>
      <c r="H185" s="130">
        <v>217125.48</v>
      </c>
      <c r="I185" s="130">
        <v>236256.81600000002</v>
      </c>
      <c r="J185" s="69">
        <f>VLOOKUP($G185,'ВМП план'!$A$7:$AQ$74,14,0)</f>
        <v>0</v>
      </c>
      <c r="K185" s="69">
        <f>VLOOKUP($G185,'ВМП план'!$A$7:$AQ$74,15,0)</f>
        <v>0</v>
      </c>
      <c r="L185" s="69">
        <f>SUM(J185/12*$B$2)</f>
        <v>0</v>
      </c>
      <c r="M185" s="69">
        <f>SUM(K185/12*$B$2)</f>
        <v>0</v>
      </c>
      <c r="N185" s="71">
        <f>SUM(N186:N187)</f>
        <v>0</v>
      </c>
      <c r="O185" s="71">
        <f t="shared" ref="O185:S185" si="3204">SUM(O186:O187)</f>
        <v>0</v>
      </c>
      <c r="P185" s="71">
        <f t="shared" si="3204"/>
        <v>0</v>
      </c>
      <c r="Q185" s="71">
        <f t="shared" si="3204"/>
        <v>0</v>
      </c>
      <c r="R185" s="71">
        <f t="shared" si="3204"/>
        <v>0</v>
      </c>
      <c r="S185" s="71">
        <f t="shared" si="3204"/>
        <v>0</v>
      </c>
      <c r="T185" s="105">
        <f t="shared" ref="T185:T187" si="3205">N185+Q185</f>
        <v>0</v>
      </c>
      <c r="U185" s="71">
        <f t="shared" ref="U185:U187" si="3206">O185+R185</f>
        <v>0</v>
      </c>
      <c r="V185" s="71">
        <f t="shared" ref="V185:V187" si="3207">P185+S185</f>
        <v>0</v>
      </c>
      <c r="W185" s="88">
        <f t="shared" ref="W185:W187" si="3208">N185-L185</f>
        <v>0</v>
      </c>
      <c r="X185" s="88">
        <f t="shared" ref="X185:X187" si="3209">O185-M185</f>
        <v>0</v>
      </c>
      <c r="Y185" s="411"/>
      <c r="Z185" s="410"/>
      <c r="AA185" s="200">
        <f>$H185</f>
        <v>217125.48</v>
      </c>
      <c r="AB185" s="201" t="e">
        <f>O185/N185</f>
        <v>#DIV/0!</v>
      </c>
      <c r="AC185" s="69">
        <f>VLOOKUP($G185,'ВМП план'!$A$7:$AQ$73,12,0)</f>
        <v>0</v>
      </c>
      <c r="AD185" s="69">
        <f>VLOOKUP($G185,'ВМП план'!$A$7:$AQ$73,13,0)</f>
        <v>0</v>
      </c>
      <c r="AE185" s="69">
        <f>SUM(AC185/12*$B$2)</f>
        <v>0</v>
      </c>
      <c r="AF185" s="69">
        <f>SUM(AD185/12*$B$2)</f>
        <v>0</v>
      </c>
      <c r="AG185" s="71">
        <f>SUM(AG186:AG187)</f>
        <v>0</v>
      </c>
      <c r="AH185" s="71">
        <f t="shared" ref="AH185" si="3210">SUM(AH186:AH187)</f>
        <v>0</v>
      </c>
      <c r="AI185" s="71">
        <f t="shared" ref="AI185" si="3211">SUM(AI186:AI187)</f>
        <v>0</v>
      </c>
      <c r="AJ185" s="71">
        <f t="shared" ref="AJ185" si="3212">SUM(AJ186:AJ187)</f>
        <v>0</v>
      </c>
      <c r="AK185" s="71">
        <f t="shared" ref="AK185" si="3213">SUM(AK186:AK187)</f>
        <v>0</v>
      </c>
      <c r="AL185" s="71">
        <f t="shared" ref="AL185" si="3214">SUM(AL186:AL187)</f>
        <v>0</v>
      </c>
      <c r="AM185" s="105">
        <f t="shared" si="2803"/>
        <v>0</v>
      </c>
      <c r="AN185" s="71">
        <f t="shared" si="2804"/>
        <v>0</v>
      </c>
      <c r="AO185" s="71">
        <f t="shared" si="2805"/>
        <v>0</v>
      </c>
      <c r="AP185" s="88">
        <f t="shared" si="2806"/>
        <v>0</v>
      </c>
      <c r="AQ185" s="88">
        <f t="shared" si="2807"/>
        <v>0</v>
      </c>
      <c r="AR185" s="411"/>
      <c r="AS185" s="410"/>
      <c r="AT185" s="200">
        <f>$H185</f>
        <v>217125.48</v>
      </c>
      <c r="AU185" s="201" t="e">
        <f>AH185/AG185</f>
        <v>#DIV/0!</v>
      </c>
      <c r="AV185" s="69">
        <f>VLOOKUP($G185,'ВМП план'!$A$7:$AQ$73,16,0)</f>
        <v>0</v>
      </c>
      <c r="AW185" s="69">
        <f>VLOOKUP($G185,'ВМП план'!$A$7:$AQ$73,17,0)</f>
        <v>0</v>
      </c>
      <c r="AX185" s="69">
        <f>SUM(AV185/12*$B$2)</f>
        <v>0</v>
      </c>
      <c r="AY185" s="69">
        <f>SUM(AW185/12*$B$2)</f>
        <v>0</v>
      </c>
      <c r="AZ185" s="71">
        <f>SUM(AZ186:AZ187)</f>
        <v>0</v>
      </c>
      <c r="BA185" s="71">
        <f t="shared" ref="BA185" si="3215">SUM(BA186:BA187)</f>
        <v>0</v>
      </c>
      <c r="BB185" s="71">
        <f t="shared" ref="BB185" si="3216">SUM(BB186:BB187)</f>
        <v>0</v>
      </c>
      <c r="BC185" s="71">
        <f t="shared" ref="BC185" si="3217">SUM(BC186:BC187)</f>
        <v>0</v>
      </c>
      <c r="BD185" s="71">
        <f t="shared" ref="BD185" si="3218">SUM(BD186:BD187)</f>
        <v>0</v>
      </c>
      <c r="BE185" s="71">
        <f t="shared" ref="BE185" si="3219">SUM(BE186:BE187)</f>
        <v>0</v>
      </c>
      <c r="BF185" s="105">
        <f t="shared" si="2808"/>
        <v>0</v>
      </c>
      <c r="BG185" s="71">
        <f t="shared" si="2809"/>
        <v>0</v>
      </c>
      <c r="BH185" s="71">
        <f t="shared" si="2810"/>
        <v>0</v>
      </c>
      <c r="BI185" s="88">
        <f t="shared" si="2811"/>
        <v>0</v>
      </c>
      <c r="BJ185" s="88">
        <f t="shared" si="2812"/>
        <v>0</v>
      </c>
      <c r="BK185" s="411"/>
      <c r="BL185" s="410"/>
      <c r="BM185" s="200">
        <f>$H185</f>
        <v>217125.48</v>
      </c>
      <c r="BN185" s="201" t="e">
        <f>BA185/AZ185</f>
        <v>#DIV/0!</v>
      </c>
      <c r="BO185" s="69">
        <f>VLOOKUP($G185,'ВМП план'!$A$7:$AQ$73,18,0)</f>
        <v>30</v>
      </c>
      <c r="BP185" s="69">
        <f>VLOOKUP($G185,'ВМП план'!$A$7:$AQ$73,19,0)</f>
        <v>6513764.4000000004</v>
      </c>
      <c r="BQ185" s="69">
        <f>SUM(BO185/12*$B$2)</f>
        <v>5</v>
      </c>
      <c r="BR185" s="69">
        <f>SUM(BP185/12*$B$2)</f>
        <v>1085627.4000000001</v>
      </c>
      <c r="BS185" s="71">
        <f>SUM(BS186:BS187)</f>
        <v>1</v>
      </c>
      <c r="BT185" s="71">
        <f t="shared" ref="BT185" si="3220">SUM(BT186:BT187)</f>
        <v>217125.48</v>
      </c>
      <c r="BU185" s="71">
        <f t="shared" ref="BU185" si="3221">SUM(BU186:BU187)</f>
        <v>33</v>
      </c>
      <c r="BV185" s="71">
        <f t="shared" ref="BV185" si="3222">SUM(BV186:BV187)</f>
        <v>0</v>
      </c>
      <c r="BW185" s="71">
        <f t="shared" ref="BW185" si="3223">SUM(BW186:BW187)</f>
        <v>0</v>
      </c>
      <c r="BX185" s="71">
        <f t="shared" ref="BX185" si="3224">SUM(BX186:BX187)</f>
        <v>0</v>
      </c>
      <c r="BY185" s="105">
        <f t="shared" si="2813"/>
        <v>1</v>
      </c>
      <c r="BZ185" s="71">
        <f t="shared" si="2814"/>
        <v>217125.48</v>
      </c>
      <c r="CA185" s="71">
        <f t="shared" si="2815"/>
        <v>33</v>
      </c>
      <c r="CB185" s="88">
        <f t="shared" si="2816"/>
        <v>-4</v>
      </c>
      <c r="CC185" s="88">
        <f t="shared" si="2817"/>
        <v>-868501.92000000016</v>
      </c>
      <c r="CD185" s="411"/>
      <c r="CE185" s="410"/>
      <c r="CF185" s="200">
        <f>$H185</f>
        <v>217125.48</v>
      </c>
      <c r="CG185" s="201">
        <f>BT185/BS185</f>
        <v>217125.48</v>
      </c>
      <c r="CH185" s="69">
        <f>VLOOKUP($G185,'ВМП план'!$A$7:$AQ$73,10,0)</f>
        <v>0</v>
      </c>
      <c r="CI185" s="69">
        <f>VLOOKUP($G185,'ВМП план'!$A$7:$AQ$73,11,0)</f>
        <v>0</v>
      </c>
      <c r="CJ185" s="69">
        <f>SUM(CH185/12*$B$2)</f>
        <v>0</v>
      </c>
      <c r="CK185" s="69">
        <f>SUM(CI185/12*$B$2)</f>
        <v>0</v>
      </c>
      <c r="CL185" s="71">
        <f>SUM(CL186:CL187)</f>
        <v>0</v>
      </c>
      <c r="CM185" s="71">
        <f t="shared" ref="CM185" si="3225">SUM(CM186:CM187)</f>
        <v>0</v>
      </c>
      <c r="CN185" s="71">
        <f t="shared" ref="CN185" si="3226">SUM(CN186:CN187)</f>
        <v>0</v>
      </c>
      <c r="CO185" s="71">
        <f t="shared" ref="CO185" si="3227">SUM(CO186:CO187)</f>
        <v>0</v>
      </c>
      <c r="CP185" s="71">
        <f t="shared" ref="CP185" si="3228">SUM(CP186:CP187)</f>
        <v>0</v>
      </c>
      <c r="CQ185" s="71">
        <f t="shared" ref="CQ185" si="3229">SUM(CQ186:CQ187)</f>
        <v>0</v>
      </c>
      <c r="CR185" s="105">
        <f t="shared" si="2818"/>
        <v>0</v>
      </c>
      <c r="CS185" s="71">
        <f t="shared" si="2819"/>
        <v>0</v>
      </c>
      <c r="CT185" s="71">
        <f t="shared" si="2820"/>
        <v>0</v>
      </c>
      <c r="CU185" s="88">
        <f t="shared" si="2821"/>
        <v>0</v>
      </c>
      <c r="CV185" s="88">
        <f t="shared" si="2822"/>
        <v>0</v>
      </c>
      <c r="CW185" s="411"/>
      <c r="CX185" s="410"/>
      <c r="CY185" s="200">
        <f>$H185</f>
        <v>217125.48</v>
      </c>
      <c r="CZ185" s="201" t="e">
        <f>CM185/CL185</f>
        <v>#DIV/0!</v>
      </c>
      <c r="DA185" s="69">
        <f>VLOOKUP($G185,'ВМП план'!$A$7:$AQ$73,26,0)</f>
        <v>0</v>
      </c>
      <c r="DB185" s="69">
        <f>VLOOKUP($G185,'ВМП план'!$A$7:$AQ$73,27,0)</f>
        <v>0</v>
      </c>
      <c r="DC185" s="69">
        <f>SUM(DA185/12*$B$2)</f>
        <v>0</v>
      </c>
      <c r="DD185" s="69">
        <f>SUM(DB185/12*$B$2)</f>
        <v>0</v>
      </c>
      <c r="DE185" s="71">
        <f>SUM(DE186:DE187)</f>
        <v>0</v>
      </c>
      <c r="DF185" s="71">
        <f t="shared" ref="DF185" si="3230">SUM(DF186:DF187)</f>
        <v>0</v>
      </c>
      <c r="DG185" s="71">
        <f t="shared" ref="DG185" si="3231">SUM(DG186:DG187)</f>
        <v>0</v>
      </c>
      <c r="DH185" s="71">
        <f t="shared" ref="DH185" si="3232">SUM(DH186:DH187)</f>
        <v>0</v>
      </c>
      <c r="DI185" s="71">
        <f t="shared" ref="DI185" si="3233">SUM(DI186:DI187)</f>
        <v>0</v>
      </c>
      <c r="DJ185" s="71">
        <f t="shared" ref="DJ185" si="3234">SUM(DJ186:DJ187)</f>
        <v>0</v>
      </c>
      <c r="DK185" s="105">
        <f t="shared" si="2823"/>
        <v>0</v>
      </c>
      <c r="DL185" s="71">
        <f t="shared" si="2824"/>
        <v>0</v>
      </c>
      <c r="DM185" s="71">
        <f t="shared" si="2825"/>
        <v>0</v>
      </c>
      <c r="DN185" s="88">
        <f t="shared" si="2826"/>
        <v>0</v>
      </c>
      <c r="DO185" s="88">
        <f t="shared" si="2827"/>
        <v>0</v>
      </c>
      <c r="DP185" s="411"/>
      <c r="DQ185" s="410"/>
      <c r="DR185" s="200">
        <f>$H185</f>
        <v>217125.48</v>
      </c>
      <c r="DS185" s="201" t="e">
        <f>DF185/DE185</f>
        <v>#DIV/0!</v>
      </c>
      <c r="DT185" s="69">
        <f>VLOOKUP($G185,'ВМП план'!$A$7:$AQ$73,28,0)</f>
        <v>0</v>
      </c>
      <c r="DU185" s="69">
        <f>VLOOKUP($G185,'ВМП план'!$A$7:$AQ$73,29,0)</f>
        <v>0</v>
      </c>
      <c r="DV185" s="69">
        <f>SUM(DT185/12*$B$2)</f>
        <v>0</v>
      </c>
      <c r="DW185" s="69">
        <f>SUM(DU185/12*$B$2)</f>
        <v>0</v>
      </c>
      <c r="DX185" s="71">
        <f>SUM(DX186:DX187)</f>
        <v>0</v>
      </c>
      <c r="DY185" s="71">
        <f t="shared" ref="DY185" si="3235">SUM(DY186:DY187)</f>
        <v>0</v>
      </c>
      <c r="DZ185" s="71">
        <f t="shared" ref="DZ185" si="3236">SUM(DZ186:DZ187)</f>
        <v>0</v>
      </c>
      <c r="EA185" s="71">
        <f t="shared" ref="EA185" si="3237">SUM(EA186:EA187)</f>
        <v>0</v>
      </c>
      <c r="EB185" s="71">
        <f t="shared" ref="EB185" si="3238">SUM(EB186:EB187)</f>
        <v>0</v>
      </c>
      <c r="EC185" s="71">
        <f t="shared" ref="EC185" si="3239">SUM(EC186:EC187)</f>
        <v>0</v>
      </c>
      <c r="ED185" s="105">
        <f t="shared" si="2828"/>
        <v>0</v>
      </c>
      <c r="EE185" s="71">
        <f t="shared" si="2829"/>
        <v>0</v>
      </c>
      <c r="EF185" s="71">
        <f t="shared" si="2830"/>
        <v>0</v>
      </c>
      <c r="EG185" s="88">
        <f t="shared" si="2831"/>
        <v>0</v>
      </c>
      <c r="EH185" s="88">
        <f t="shared" si="2832"/>
        <v>0</v>
      </c>
      <c r="EI185" s="411"/>
      <c r="EJ185" s="410"/>
      <c r="EK185" s="200">
        <f>$H185</f>
        <v>217125.48</v>
      </c>
      <c r="EL185" s="201" t="e">
        <f>DY185/DX185</f>
        <v>#DIV/0!</v>
      </c>
      <c r="EM185" s="138">
        <f>VLOOKUP($G185,'ВМП план'!$A$7:$AQ$73,30,0)</f>
        <v>0</v>
      </c>
      <c r="EN185" s="138">
        <f>VLOOKUP($G185,'ВМП план'!$A$7:$AQ$73,31,0)</f>
        <v>0</v>
      </c>
      <c r="EO185" s="69">
        <f>SUM(EM185/12*$B$2)</f>
        <v>0</v>
      </c>
      <c r="EP185" s="69">
        <f>SUM(EN185/12*$B$2)</f>
        <v>0</v>
      </c>
      <c r="EQ185" s="71">
        <f>SUM(EQ186:EQ187)</f>
        <v>0</v>
      </c>
      <c r="ER185" s="71">
        <f t="shared" ref="ER185" si="3240">SUM(ER186:ER187)</f>
        <v>0</v>
      </c>
      <c r="ES185" s="71">
        <f t="shared" ref="ES185" si="3241">SUM(ES186:ES187)</f>
        <v>0</v>
      </c>
      <c r="ET185" s="71">
        <f t="shared" ref="ET185" si="3242">SUM(ET186:ET187)</f>
        <v>0</v>
      </c>
      <c r="EU185" s="71">
        <f t="shared" ref="EU185" si="3243">SUM(EU186:EU187)</f>
        <v>0</v>
      </c>
      <c r="EV185" s="71">
        <f t="shared" ref="EV185" si="3244">SUM(EV186:EV187)</f>
        <v>0</v>
      </c>
      <c r="EW185" s="105">
        <f t="shared" si="2833"/>
        <v>0</v>
      </c>
      <c r="EX185" s="71">
        <f t="shared" si="2834"/>
        <v>0</v>
      </c>
      <c r="EY185" s="71">
        <f t="shared" si="2835"/>
        <v>0</v>
      </c>
      <c r="EZ185" s="88">
        <f t="shared" si="2836"/>
        <v>0</v>
      </c>
      <c r="FA185" s="88">
        <f t="shared" si="2837"/>
        <v>0</v>
      </c>
      <c r="FB185" s="411"/>
      <c r="FC185" s="410"/>
      <c r="FD185" s="200">
        <f>$H185</f>
        <v>217125.48</v>
      </c>
      <c r="FE185" s="201" t="e">
        <f>ER185/EQ185</f>
        <v>#DIV/0!</v>
      </c>
      <c r="FF185" s="138">
        <f>VLOOKUP($G185,'ВМП план'!$A$7:$AQ$73,32,0)</f>
        <v>0</v>
      </c>
      <c r="FG185" s="138">
        <f>VLOOKUP($G185,'ВМП план'!$A$7:$AQ$73,33,0)</f>
        <v>0</v>
      </c>
      <c r="FH185" s="69">
        <f>SUM(FF185/12*$B$2)</f>
        <v>0</v>
      </c>
      <c r="FI185" s="69">
        <f>SUM(FG185/12*$B$2)</f>
        <v>0</v>
      </c>
      <c r="FJ185" s="71">
        <f>SUM(FJ186:FJ187)</f>
        <v>0</v>
      </c>
      <c r="FK185" s="71">
        <f t="shared" ref="FK185" si="3245">SUM(FK186:FK187)</f>
        <v>0</v>
      </c>
      <c r="FL185" s="71">
        <f t="shared" ref="FL185" si="3246">SUM(FL186:FL187)</f>
        <v>0</v>
      </c>
      <c r="FM185" s="71">
        <f t="shared" ref="FM185" si="3247">SUM(FM186:FM187)</f>
        <v>0</v>
      </c>
      <c r="FN185" s="71">
        <f t="shared" ref="FN185" si="3248">SUM(FN186:FN187)</f>
        <v>0</v>
      </c>
      <c r="FO185" s="71">
        <f t="shared" ref="FO185" si="3249">SUM(FO186:FO187)</f>
        <v>0</v>
      </c>
      <c r="FP185" s="105">
        <f t="shared" si="2838"/>
        <v>0</v>
      </c>
      <c r="FQ185" s="71">
        <f t="shared" si="2839"/>
        <v>0</v>
      </c>
      <c r="FR185" s="71">
        <f t="shared" si="2840"/>
        <v>0</v>
      </c>
      <c r="FS185" s="88">
        <f t="shared" si="2841"/>
        <v>0</v>
      </c>
      <c r="FT185" s="88">
        <f t="shared" si="2842"/>
        <v>0</v>
      </c>
      <c r="FU185" s="411"/>
      <c r="FV185" s="410"/>
      <c r="FW185" s="200">
        <f>$H185</f>
        <v>217125.48</v>
      </c>
      <c r="FX185" s="201" t="e">
        <f>FK185/FJ185</f>
        <v>#DIV/0!</v>
      </c>
      <c r="FY185" s="69">
        <f>VLOOKUP($G185,'ВМП план'!$A$7:$AQ$73,36,0)</f>
        <v>0</v>
      </c>
      <c r="FZ185" s="69">
        <f>VLOOKUP($G185,'ВМП план'!$A$7:$AQ$73,37,0)</f>
        <v>0</v>
      </c>
      <c r="GA185" s="69">
        <f>SUM(FY185/12*$B$2)</f>
        <v>0</v>
      </c>
      <c r="GB185" s="69">
        <f>SUM(FZ185/12*$B$2)</f>
        <v>0</v>
      </c>
      <c r="GC185" s="71">
        <f>SUM(GC186:GC187)</f>
        <v>0</v>
      </c>
      <c r="GD185" s="71">
        <f t="shared" ref="GD185" si="3250">SUM(GD186:GD187)</f>
        <v>0</v>
      </c>
      <c r="GE185" s="71">
        <f t="shared" ref="GE185" si="3251">SUM(GE186:GE187)</f>
        <v>0</v>
      </c>
      <c r="GF185" s="71">
        <f t="shared" ref="GF185" si="3252">SUM(GF186:GF187)</f>
        <v>0</v>
      </c>
      <c r="GG185" s="71">
        <f t="shared" ref="GG185" si="3253">SUM(GG186:GG187)</f>
        <v>0</v>
      </c>
      <c r="GH185" s="71">
        <f t="shared" ref="GH185" si="3254">SUM(GH186:GH187)</f>
        <v>0</v>
      </c>
      <c r="GI185" s="105">
        <f t="shared" si="2843"/>
        <v>0</v>
      </c>
      <c r="GJ185" s="71">
        <f t="shared" si="2844"/>
        <v>0</v>
      </c>
      <c r="GK185" s="71">
        <f t="shared" si="2845"/>
        <v>0</v>
      </c>
      <c r="GL185" s="88">
        <f t="shared" si="2846"/>
        <v>0</v>
      </c>
      <c r="GM185" s="88">
        <f t="shared" si="2847"/>
        <v>0</v>
      </c>
      <c r="GN185" s="411"/>
      <c r="GO185" s="410"/>
      <c r="GP185" s="200">
        <f>$H185</f>
        <v>217125.48</v>
      </c>
      <c r="GQ185" s="201" t="e">
        <f>GD185/GC185</f>
        <v>#DIV/0!</v>
      </c>
      <c r="GR185" s="69">
        <f>VLOOKUP($G185,'ВМП план'!$A$7:$AQ$73,38,0)</f>
        <v>0</v>
      </c>
      <c r="GS185" s="69">
        <f>VLOOKUP($G185,'ВМП план'!$A$7:$AQ$73,39,0)</f>
        <v>0</v>
      </c>
      <c r="GT185" s="69">
        <f>SUM(GR185/12*$B$2)</f>
        <v>0</v>
      </c>
      <c r="GU185" s="69">
        <f>SUM(GS185/12*$B$2)</f>
        <v>0</v>
      </c>
      <c r="GV185" s="71">
        <f>SUM(GV186:GV187)</f>
        <v>0</v>
      </c>
      <c r="GW185" s="71">
        <f t="shared" ref="GW185" si="3255">SUM(GW186:GW187)</f>
        <v>0</v>
      </c>
      <c r="GX185" s="71">
        <f t="shared" ref="GX185" si="3256">SUM(GX186:GX187)</f>
        <v>0</v>
      </c>
      <c r="GY185" s="71">
        <f t="shared" ref="GY185" si="3257">SUM(GY186:GY187)</f>
        <v>0</v>
      </c>
      <c r="GZ185" s="71">
        <f t="shared" ref="GZ185" si="3258">SUM(GZ186:GZ187)</f>
        <v>0</v>
      </c>
      <c r="HA185" s="71">
        <f t="shared" ref="HA185" si="3259">SUM(HA186:HA187)</f>
        <v>0</v>
      </c>
      <c r="HB185" s="105">
        <f t="shared" si="2848"/>
        <v>0</v>
      </c>
      <c r="HC185" s="71">
        <f t="shared" si="2849"/>
        <v>0</v>
      </c>
      <c r="HD185" s="71">
        <f t="shared" si="2850"/>
        <v>0</v>
      </c>
      <c r="HE185" s="88">
        <f t="shared" si="2851"/>
        <v>0</v>
      </c>
      <c r="HF185" s="88">
        <f t="shared" si="2852"/>
        <v>0</v>
      </c>
      <c r="HG185" s="411"/>
      <c r="HH185" s="410"/>
      <c r="HI185" s="200">
        <f>$H185</f>
        <v>217125.48</v>
      </c>
      <c r="HJ185" s="201" t="e">
        <f>GW185/GV185</f>
        <v>#DIV/0!</v>
      </c>
      <c r="HK185" s="69">
        <f>VLOOKUP($G185,'ВМП план'!$A$7:$AQ$73,40,0)</f>
        <v>0</v>
      </c>
      <c r="HL185" s="69">
        <f>VLOOKUP($G185,'ВМП план'!$A$7:$AQ$73,41,0)</f>
        <v>0</v>
      </c>
      <c r="HM185" s="69">
        <f>SUM(HK185/12*$B$2)</f>
        <v>0</v>
      </c>
      <c r="HN185" s="69">
        <f>SUM(HL185/12*$B$2)</f>
        <v>0</v>
      </c>
      <c r="HO185" s="71">
        <f>SUM(HO186:HO187)</f>
        <v>0</v>
      </c>
      <c r="HP185" s="71">
        <f t="shared" ref="HP185" si="3260">SUM(HP186:HP187)</f>
        <v>0</v>
      </c>
      <c r="HQ185" s="71">
        <f t="shared" ref="HQ185" si="3261">SUM(HQ186:HQ187)</f>
        <v>0</v>
      </c>
      <c r="HR185" s="71">
        <f t="shared" ref="HR185" si="3262">SUM(HR186:HR187)</f>
        <v>0</v>
      </c>
      <c r="HS185" s="71">
        <f t="shared" ref="HS185" si="3263">SUM(HS186:HS187)</f>
        <v>0</v>
      </c>
      <c r="HT185" s="71">
        <f t="shared" ref="HT185" si="3264">SUM(HT186:HT187)</f>
        <v>0</v>
      </c>
      <c r="HU185" s="105">
        <f t="shared" si="2853"/>
        <v>0</v>
      </c>
      <c r="HV185" s="71">
        <f t="shared" si="2854"/>
        <v>0</v>
      </c>
      <c r="HW185" s="71">
        <f t="shared" si="2855"/>
        <v>0</v>
      </c>
      <c r="HX185" s="88">
        <f t="shared" si="2856"/>
        <v>0</v>
      </c>
      <c r="HY185" s="88">
        <f t="shared" si="2857"/>
        <v>0</v>
      </c>
      <c r="HZ185" s="411"/>
      <c r="IA185" s="410"/>
      <c r="IB185" s="200">
        <f>$H185</f>
        <v>217125.48</v>
      </c>
      <c r="IC185" s="201" t="e">
        <f>HP185/HO185</f>
        <v>#DIV/0!</v>
      </c>
      <c r="ID185" s="138">
        <f>VLOOKUP($G185,'ВМП план'!$A$7:$AQ$73,34,0)</f>
        <v>0</v>
      </c>
      <c r="IE185" s="138">
        <f>VLOOKUP($G185,'ВМП план'!$A$7:$AQ$73,35,0)</f>
        <v>0</v>
      </c>
      <c r="IF185" s="69">
        <f>SUM(ID185/12*$B$2)</f>
        <v>0</v>
      </c>
      <c r="IG185" s="69">
        <f>SUM(IE185/12*$B$2)</f>
        <v>0</v>
      </c>
      <c r="IH185" s="71">
        <f>SUM(IH186:IH187)</f>
        <v>0</v>
      </c>
      <c r="II185" s="71">
        <f t="shared" ref="II185" si="3265">SUM(II186:II187)</f>
        <v>0</v>
      </c>
      <c r="IJ185" s="71">
        <f t="shared" ref="IJ185" si="3266">SUM(IJ186:IJ187)</f>
        <v>0</v>
      </c>
      <c r="IK185" s="71">
        <f t="shared" ref="IK185" si="3267">SUM(IK186:IK187)</f>
        <v>0</v>
      </c>
      <c r="IL185" s="71">
        <f t="shared" ref="IL185" si="3268">SUM(IL186:IL187)</f>
        <v>0</v>
      </c>
      <c r="IM185" s="71">
        <f t="shared" ref="IM185" si="3269">SUM(IM186:IM187)</f>
        <v>0</v>
      </c>
      <c r="IN185" s="105">
        <f t="shared" si="2858"/>
        <v>0</v>
      </c>
      <c r="IO185" s="71">
        <f t="shared" si="2859"/>
        <v>0</v>
      </c>
      <c r="IP185" s="71">
        <f t="shared" si="2860"/>
        <v>0</v>
      </c>
      <c r="IQ185" s="88">
        <f t="shared" si="2861"/>
        <v>0</v>
      </c>
      <c r="IR185" s="88">
        <f t="shared" si="2862"/>
        <v>0</v>
      </c>
      <c r="IS185" s="411"/>
      <c r="IT185" s="410"/>
      <c r="IU185" s="200">
        <f>$H185</f>
        <v>217125.48</v>
      </c>
      <c r="IV185" s="201" t="e">
        <f>II185/IH185</f>
        <v>#DIV/0!</v>
      </c>
      <c r="IW185" s="138">
        <f>VLOOKUP($G185,'ВМП план'!$A$7:$AQ$73,42,0)</f>
        <v>0</v>
      </c>
      <c r="IX185" s="138">
        <f>VLOOKUP($G185,'ВМП план'!$A$7:$AQ$73,43,0)</f>
        <v>0</v>
      </c>
      <c r="IY185" s="69">
        <f>SUM(IW185/12*$B$2)</f>
        <v>0</v>
      </c>
      <c r="IZ185" s="69">
        <f>SUM(IX185/12*$B$2)</f>
        <v>0</v>
      </c>
      <c r="JA185" s="71">
        <f>SUM(JA186:JA187)</f>
        <v>0</v>
      </c>
      <c r="JB185" s="71">
        <f t="shared" ref="JB185" si="3270">SUM(JB186:JB187)</f>
        <v>0</v>
      </c>
      <c r="JC185" s="71">
        <f t="shared" ref="JC185" si="3271">SUM(JC186:JC187)</f>
        <v>0</v>
      </c>
      <c r="JD185" s="71">
        <f t="shared" ref="JD185" si="3272">SUM(JD186:JD187)</f>
        <v>0</v>
      </c>
      <c r="JE185" s="71">
        <f t="shared" ref="JE185" si="3273">SUM(JE186:JE187)</f>
        <v>0</v>
      </c>
      <c r="JF185" s="71">
        <f t="shared" ref="JF185" si="3274">SUM(JF186:JF187)</f>
        <v>0</v>
      </c>
      <c r="JG185" s="105">
        <f t="shared" si="2863"/>
        <v>0</v>
      </c>
      <c r="JH185" s="71">
        <f t="shared" si="2864"/>
        <v>0</v>
      </c>
      <c r="JI185" s="71">
        <f t="shared" si="2865"/>
        <v>0</v>
      </c>
      <c r="JJ185" s="88">
        <f t="shared" si="2866"/>
        <v>0</v>
      </c>
      <c r="JK185" s="88">
        <f t="shared" si="2867"/>
        <v>0</v>
      </c>
      <c r="JL185" s="411"/>
      <c r="JM185" s="410"/>
      <c r="JN185" s="200">
        <f>$H185</f>
        <v>217125.48</v>
      </c>
      <c r="JO185" s="201" t="e">
        <f>JB185/JA185</f>
        <v>#DIV/0!</v>
      </c>
      <c r="JP185" s="517">
        <f>J185+AC185+AV185+BO185+CH185+DA185+DT185+EM185+FF185+FY185+GR185+HK185+ID185+IW185</f>
        <v>30</v>
      </c>
      <c r="JQ185" s="517">
        <f t="shared" ref="JQ185" si="3275">K185+AD185+AW185+BP185+CI185+DB185+DU185+EN185+FG185+FZ185+GS185+HL185+IE185+IX185</f>
        <v>6513764.4000000004</v>
      </c>
      <c r="JR185" s="517">
        <f t="shared" ref="JR185" si="3276">L185+AE185+AX185+BQ185+CJ185+DC185+DV185+EO185+FH185+GA185+GT185+HM185+IF185+IY185</f>
        <v>5</v>
      </c>
      <c r="JS185" s="517">
        <f t="shared" ref="JS185" si="3277">M185+AF185+AY185+BR185+CK185+DD185+DW185+EP185+FI185+GB185+GU185+HN185+IG185+IZ185</f>
        <v>1085627.4000000001</v>
      </c>
      <c r="JT185" s="517">
        <f t="shared" ref="JT185:JT187" si="3278">N185+AG185+AZ185+BS185+CL185+DE185+DX185+EQ185+FJ185+GC185+GV185+HO185+IH185+JA185</f>
        <v>1</v>
      </c>
      <c r="JU185" s="517">
        <f t="shared" ref="JU185:JU187" si="3279">O185+AH185+BA185+BT185+CM185+DF185+DY185+ER185+FK185+GD185+GW185+HP185+II185+JB185</f>
        <v>217125.48</v>
      </c>
      <c r="JV185" s="517">
        <f t="shared" ref="JV185:JV187" si="3280">P185+AI185+BB185+BU185+CN185+DG185+DZ185+ES185+FL185+GE185+GX185+HQ185+IJ185+JC185</f>
        <v>33</v>
      </c>
      <c r="JW185" s="517">
        <f t="shared" ref="JW185:JW187" si="3281">Q185+AJ185+BC185+BV185+CO185+DH185+EA185+ET185+FM185+GF185+GY185+HR185+IK185+JD185</f>
        <v>0</v>
      </c>
      <c r="JX185" s="517">
        <f t="shared" ref="JX185:JX187" si="3282">R185+AK185+BD185+BW185+CP185+DI185+EB185+EU185+FN185+GG185+GZ185+HS185+IL185+JE185</f>
        <v>0</v>
      </c>
      <c r="JY185" s="517">
        <f t="shared" ref="JY185:JY187" si="3283">S185+AL185+BE185+BX185+CQ185+DJ185+EC185+EV185+FO185+GH185+HA185+HT185+IM185+JF185</f>
        <v>0</v>
      </c>
      <c r="JZ185" s="517">
        <f>JT185+JW185</f>
        <v>1</v>
      </c>
      <c r="KA185" s="517">
        <f t="shared" si="2951"/>
        <v>217125.48</v>
      </c>
      <c r="KB185" s="517">
        <f t="shared" si="2952"/>
        <v>33</v>
      </c>
      <c r="KC185" s="88">
        <f>JT185-JR185</f>
        <v>-4</v>
      </c>
      <c r="KD185" s="88">
        <f>JU185-JS185</f>
        <v>-868501.92000000016</v>
      </c>
      <c r="KE185" s="200">
        <f>$H185</f>
        <v>217125.48</v>
      </c>
      <c r="KF185" s="201">
        <f>JU185/JT185</f>
        <v>217125.48</v>
      </c>
      <c r="KG185" s="412"/>
      <c r="KH185" s="412"/>
    </row>
    <row r="186" spans="1:295" ht="60" customHeight="1" x14ac:dyDescent="0.2">
      <c r="A186" s="126">
        <v>1</v>
      </c>
      <c r="B186" s="126">
        <v>1</v>
      </c>
      <c r="C186" s="282">
        <v>178</v>
      </c>
      <c r="D186" s="296" t="s">
        <v>536</v>
      </c>
      <c r="E186" s="282" t="s">
        <v>537</v>
      </c>
      <c r="F186" s="260" t="s">
        <v>538</v>
      </c>
      <c r="G186" s="77"/>
      <c r="H186" s="115"/>
      <c r="I186" s="115"/>
      <c r="J186" s="57"/>
      <c r="K186" s="57"/>
      <c r="L186" s="57"/>
      <c r="M186" s="57"/>
      <c r="N186" s="57">
        <f>VLOOKUP($E186,'факт '!$E$9:$DJ$147,3,0)</f>
        <v>0</v>
      </c>
      <c r="O186" s="57">
        <f>VLOOKUP($E186,'факт '!$E$9:$DJ$147,4,0)</f>
        <v>0</v>
      </c>
      <c r="P186" s="57">
        <f>VLOOKUP($E186,'факт '!$E$9:$DJ$147,5,0)</f>
        <v>0</v>
      </c>
      <c r="Q186" s="57">
        <f>VLOOKUP($E186,'факт '!$E$9:$DJ$147,6,0)</f>
        <v>0</v>
      </c>
      <c r="R186" s="57">
        <f>VLOOKUP($E186,'факт '!$E$9:$DJ$147,7,0)</f>
        <v>0</v>
      </c>
      <c r="S186" s="57">
        <f>VLOOKUP($E186,'факт '!$E$9:$DJ$147,8,0)</f>
        <v>0</v>
      </c>
      <c r="T186" s="57">
        <f t="shared" si="3205"/>
        <v>0</v>
      </c>
      <c r="U186" s="57">
        <f t="shared" si="3206"/>
        <v>0</v>
      </c>
      <c r="V186" s="57">
        <f t="shared" si="3207"/>
        <v>0</v>
      </c>
      <c r="W186" s="243">
        <f t="shared" si="3208"/>
        <v>0</v>
      </c>
      <c r="X186" s="243">
        <f t="shared" si="3209"/>
        <v>0</v>
      </c>
      <c r="Y186" s="344"/>
      <c r="Z186" s="238"/>
      <c r="AA186" s="58"/>
      <c r="AB186" s="58"/>
      <c r="AC186" s="57"/>
      <c r="AD186" s="57"/>
      <c r="AE186" s="57"/>
      <c r="AF186" s="57"/>
      <c r="AG186" s="57">
        <f>VLOOKUP($E186,'факт '!$E$9:$DJ$147,15,0)</f>
        <v>0</v>
      </c>
      <c r="AH186" s="57">
        <f>VLOOKUP($E186,'факт '!$E$9:$DJ$147,16,0)</f>
        <v>0</v>
      </c>
      <c r="AI186" s="57">
        <f>VLOOKUP($E186,'факт '!$E$9:$DJ$147,17,0)</f>
        <v>0</v>
      </c>
      <c r="AJ186" s="57">
        <f>VLOOKUP($E186,'факт '!$E$9:$DJ$147,18,0)</f>
        <v>0</v>
      </c>
      <c r="AK186" s="57">
        <f>VLOOKUP($E186,'факт '!$E$9:$DJ$147,19,0)</f>
        <v>0</v>
      </c>
      <c r="AL186" s="57">
        <f>VLOOKUP($E186,'факт '!$E$9:$DJ$147,20,0)</f>
        <v>0</v>
      </c>
      <c r="AM186" s="57">
        <f t="shared" si="2803"/>
        <v>0</v>
      </c>
      <c r="AN186" s="57">
        <f t="shared" si="2804"/>
        <v>0</v>
      </c>
      <c r="AO186" s="57">
        <f t="shared" si="2805"/>
        <v>0</v>
      </c>
      <c r="AP186" s="243">
        <f t="shared" si="2806"/>
        <v>0</v>
      </c>
      <c r="AQ186" s="243">
        <f t="shared" si="2807"/>
        <v>0</v>
      </c>
      <c r="AR186" s="344"/>
      <c r="AS186" s="238"/>
      <c r="AT186" s="58"/>
      <c r="AU186" s="58"/>
      <c r="AV186" s="57"/>
      <c r="AW186" s="57"/>
      <c r="AX186" s="57"/>
      <c r="AY186" s="57"/>
      <c r="AZ186" s="57">
        <f>VLOOKUP($E186,'факт '!$E$9:$DJ$147,9,0)</f>
        <v>0</v>
      </c>
      <c r="BA186" s="57">
        <f>VLOOKUP($E186,'факт '!$E$9:$DJ$147,10,0)</f>
        <v>0</v>
      </c>
      <c r="BB186" s="57">
        <f>VLOOKUP($E186,'факт '!$E$9:$DJ$147,11,0)</f>
        <v>0</v>
      </c>
      <c r="BC186" s="57">
        <f>VLOOKUP($E186,'факт '!$E$9:$DJ$147,12,0)</f>
        <v>0</v>
      </c>
      <c r="BD186" s="57">
        <f>VLOOKUP($E186,'факт '!$E$9:$DJ$147,13,0)</f>
        <v>0</v>
      </c>
      <c r="BE186" s="57">
        <f>VLOOKUP($E186,'факт '!$E$9:$DJ$147,14,0)</f>
        <v>0</v>
      </c>
      <c r="BF186" s="57">
        <f t="shared" si="2808"/>
        <v>0</v>
      </c>
      <c r="BG186" s="57">
        <f t="shared" si="2809"/>
        <v>0</v>
      </c>
      <c r="BH186" s="57">
        <f t="shared" si="2810"/>
        <v>0</v>
      </c>
      <c r="BI186" s="243">
        <f t="shared" si="2811"/>
        <v>0</v>
      </c>
      <c r="BJ186" s="243">
        <f t="shared" si="2812"/>
        <v>0</v>
      </c>
      <c r="BK186" s="344"/>
      <c r="BL186" s="238"/>
      <c r="BM186" s="58"/>
      <c r="BN186" s="58"/>
      <c r="BO186" s="57"/>
      <c r="BP186" s="57"/>
      <c r="BQ186" s="57"/>
      <c r="BR186" s="57"/>
      <c r="BS186" s="57">
        <f>VLOOKUP($E186,'факт '!$E$9:$DJ$147,21,0)</f>
        <v>1</v>
      </c>
      <c r="BT186" s="57">
        <f>VLOOKUP($E186,'факт '!$E$9:$DJ$147,22,0)</f>
        <v>217125.48</v>
      </c>
      <c r="BU186" s="57">
        <f>VLOOKUP($E186,'факт '!$E$9:$DJ$147,23,0)</f>
        <v>33</v>
      </c>
      <c r="BV186" s="57">
        <f>VLOOKUP($E186,'факт '!$E$9:$DJ$147,24,0)</f>
        <v>0</v>
      </c>
      <c r="BW186" s="57">
        <f>VLOOKUP($E186,'факт '!$E$9:$DJ$147,25,0)</f>
        <v>0</v>
      </c>
      <c r="BX186" s="57">
        <f>VLOOKUP($E186,'факт '!$E$9:$DJ$147,26,0)</f>
        <v>0</v>
      </c>
      <c r="BY186" s="57">
        <f t="shared" si="2813"/>
        <v>1</v>
      </c>
      <c r="BZ186" s="57">
        <f t="shared" si="2814"/>
        <v>217125.48</v>
      </c>
      <c r="CA186" s="57">
        <f t="shared" si="2815"/>
        <v>33</v>
      </c>
      <c r="CB186" s="243">
        <f t="shared" si="2816"/>
        <v>1</v>
      </c>
      <c r="CC186" s="243">
        <f t="shared" si="2817"/>
        <v>217125.48</v>
      </c>
      <c r="CD186" s="344"/>
      <c r="CE186" s="238"/>
      <c r="CF186" s="58"/>
      <c r="CG186" s="58"/>
      <c r="CH186" s="57"/>
      <c r="CI186" s="57"/>
      <c r="CJ186" s="57"/>
      <c r="CK186" s="57"/>
      <c r="CL186" s="57">
        <f>VLOOKUP($E186,'факт '!$E$9:$DJ$148,33,0)</f>
        <v>0</v>
      </c>
      <c r="CM186" s="57">
        <f>VLOOKUP($E186,'факт '!$E$9:$DJ$148,34,0)</f>
        <v>0</v>
      </c>
      <c r="CN186" s="57">
        <f>VLOOKUP($E186,'факт '!$E$9:$DJ$148,35,0)</f>
        <v>0</v>
      </c>
      <c r="CO186" s="57">
        <f>VLOOKUP($E186,'факт '!$E$9:$DJ$148,36,0)</f>
        <v>0</v>
      </c>
      <c r="CP186" s="57">
        <f>VLOOKUP($E186,'факт '!$E$9:$DJ$148,37,0)</f>
        <v>0</v>
      </c>
      <c r="CQ186" s="57">
        <f>VLOOKUP($E186,'факт '!$E$9:$DJ$148,38,0)</f>
        <v>0</v>
      </c>
      <c r="CR186" s="57">
        <f t="shared" si="2818"/>
        <v>0</v>
      </c>
      <c r="CS186" s="57">
        <f t="shared" si="2819"/>
        <v>0</v>
      </c>
      <c r="CT186" s="57">
        <f t="shared" si="2820"/>
        <v>0</v>
      </c>
      <c r="CU186" s="243">
        <f t="shared" si="2821"/>
        <v>0</v>
      </c>
      <c r="CV186" s="243">
        <f t="shared" si="2822"/>
        <v>0</v>
      </c>
      <c r="CW186" s="344"/>
      <c r="CX186" s="238"/>
      <c r="CY186" s="58"/>
      <c r="CZ186" s="58"/>
      <c r="DA186" s="57"/>
      <c r="DB186" s="57"/>
      <c r="DC186" s="57"/>
      <c r="DD186" s="57"/>
      <c r="DE186" s="57">
        <f>VLOOKUP($E186,'факт '!$E$9:$DJ$148,57,0)</f>
        <v>0</v>
      </c>
      <c r="DF186" s="57">
        <f>VLOOKUP($E186,'факт '!$E$9:$DJ$148,58,0)</f>
        <v>0</v>
      </c>
      <c r="DG186" s="57">
        <f>VLOOKUP($E186,'факт '!$E$9:$DJ$148,59,0)</f>
        <v>0</v>
      </c>
      <c r="DH186" s="57">
        <f>VLOOKUP($E186,'факт '!$E$9:$DJ$148,60,0)</f>
        <v>0</v>
      </c>
      <c r="DI186" s="57">
        <f>VLOOKUP($E186,'факт '!$E$9:$DJ$148,61,0)</f>
        <v>0</v>
      </c>
      <c r="DJ186" s="57">
        <f>VLOOKUP($E186,'факт '!$E$9:$DJ$148,62,0)</f>
        <v>0</v>
      </c>
      <c r="DK186" s="57">
        <f t="shared" si="2823"/>
        <v>0</v>
      </c>
      <c r="DL186" s="57">
        <f t="shared" si="2824"/>
        <v>0</v>
      </c>
      <c r="DM186" s="57">
        <f t="shared" si="2825"/>
        <v>0</v>
      </c>
      <c r="DN186" s="243">
        <f t="shared" si="2826"/>
        <v>0</v>
      </c>
      <c r="DO186" s="243">
        <f t="shared" si="2827"/>
        <v>0</v>
      </c>
      <c r="DP186" s="344"/>
      <c r="DQ186" s="238"/>
      <c r="DR186" s="58"/>
      <c r="DS186" s="58"/>
      <c r="DT186" s="57"/>
      <c r="DU186" s="57"/>
      <c r="DV186" s="57"/>
      <c r="DW186" s="57"/>
      <c r="DX186" s="57">
        <f>VLOOKUP($E186,'факт '!$E$9:$DJ$148,27,0)</f>
        <v>0</v>
      </c>
      <c r="DY186" s="57">
        <f>VLOOKUP($E186,'факт '!$E$9:$DJ$148,28,0)</f>
        <v>0</v>
      </c>
      <c r="DZ186" s="57">
        <f>VLOOKUP($E186,'факт '!$E$9:$DJ$148,29,0)</f>
        <v>0</v>
      </c>
      <c r="EA186" s="57">
        <f>VLOOKUP($E186,'факт '!$E$9:$DJ$148,30,0)</f>
        <v>0</v>
      </c>
      <c r="EB186" s="57">
        <f>VLOOKUP($E186,'факт '!$E$9:$DJ$148,31,0)</f>
        <v>0</v>
      </c>
      <c r="EC186" s="57">
        <f>VLOOKUP($E186,'факт '!$E$9:$DJ$148,32,0)</f>
        <v>0</v>
      </c>
      <c r="ED186" s="57">
        <f t="shared" si="2828"/>
        <v>0</v>
      </c>
      <c r="EE186" s="57">
        <f t="shared" si="2829"/>
        <v>0</v>
      </c>
      <c r="EF186" s="57">
        <f t="shared" si="2830"/>
        <v>0</v>
      </c>
      <c r="EG186" s="243">
        <f t="shared" si="2831"/>
        <v>0</v>
      </c>
      <c r="EH186" s="243">
        <f t="shared" si="2832"/>
        <v>0</v>
      </c>
      <c r="EI186" s="344"/>
      <c r="EJ186" s="238"/>
      <c r="EK186" s="58"/>
      <c r="EL186" s="58"/>
      <c r="EM186" s="57"/>
      <c r="EN186" s="57"/>
      <c r="EO186" s="57"/>
      <c r="EP186" s="57"/>
      <c r="EQ186" s="57">
        <f>VLOOKUP($E186,'факт '!$E$9:$DJ$148,63,0)</f>
        <v>0</v>
      </c>
      <c r="ER186" s="57">
        <f>VLOOKUP($E186,'факт '!$E$9:$DJ$148,64,0)</f>
        <v>0</v>
      </c>
      <c r="ES186" s="57">
        <f>VLOOKUP($E186,'факт '!$E$9:$DJ$148,65,0)</f>
        <v>0</v>
      </c>
      <c r="ET186" s="57">
        <f>VLOOKUP($E186,'факт '!$E$9:$DJ$148,66,0)</f>
        <v>0</v>
      </c>
      <c r="EU186" s="57">
        <f>VLOOKUP($E186,'факт '!$E$9:$DJ$148,67,0)</f>
        <v>0</v>
      </c>
      <c r="EV186" s="57">
        <f>VLOOKUP($E186,'факт '!$E$9:$DJ$148,68,0)</f>
        <v>0</v>
      </c>
      <c r="EW186" s="57">
        <f t="shared" si="2833"/>
        <v>0</v>
      </c>
      <c r="EX186" s="57">
        <f t="shared" si="2834"/>
        <v>0</v>
      </c>
      <c r="EY186" s="57">
        <f t="shared" si="2835"/>
        <v>0</v>
      </c>
      <c r="EZ186" s="243">
        <f t="shared" si="2836"/>
        <v>0</v>
      </c>
      <c r="FA186" s="243">
        <f t="shared" si="2837"/>
        <v>0</v>
      </c>
      <c r="FB186" s="344"/>
      <c r="FC186" s="238"/>
      <c r="FD186" s="58"/>
      <c r="FE186" s="58"/>
      <c r="FF186" s="57"/>
      <c r="FG186" s="57"/>
      <c r="FH186" s="57"/>
      <c r="FI186" s="57"/>
      <c r="FJ186" s="57">
        <f>VLOOKUP($E186,'факт '!$E$9:$DJ$148,93,0)</f>
        <v>0</v>
      </c>
      <c r="FK186" s="57">
        <f>VLOOKUP($E186,'факт '!$E$9:$DJ$148,94,0)</f>
        <v>0</v>
      </c>
      <c r="FL186" s="57">
        <f>VLOOKUP($E186,'факт '!$E$9:$DJ$148,95,0)</f>
        <v>0</v>
      </c>
      <c r="FM186" s="57">
        <f>VLOOKUP($E186,'факт '!$E$9:$DJ$148,96,0)</f>
        <v>0</v>
      </c>
      <c r="FN186" s="57">
        <f>VLOOKUP($E186,'факт '!$E$9:$DJ$148,97,0)</f>
        <v>0</v>
      </c>
      <c r="FO186" s="57">
        <f>VLOOKUP($E186,'факт '!$E$9:$DJ$148,98,0)</f>
        <v>0</v>
      </c>
      <c r="FP186" s="57">
        <f t="shared" si="2838"/>
        <v>0</v>
      </c>
      <c r="FQ186" s="57">
        <f t="shared" si="2839"/>
        <v>0</v>
      </c>
      <c r="FR186" s="57">
        <f t="shared" si="2840"/>
        <v>0</v>
      </c>
      <c r="FS186" s="243">
        <f t="shared" si="2841"/>
        <v>0</v>
      </c>
      <c r="FT186" s="243">
        <f t="shared" si="2842"/>
        <v>0</v>
      </c>
      <c r="FU186" s="344"/>
      <c r="FV186" s="238"/>
      <c r="FW186" s="58"/>
      <c r="FX186" s="58"/>
      <c r="FY186" s="57"/>
      <c r="FZ186" s="57"/>
      <c r="GA186" s="57"/>
      <c r="GB186" s="57"/>
      <c r="GC186" s="57">
        <f>VLOOKUP($E186,'факт '!$E$9:$DJ$148,87,0)</f>
        <v>0</v>
      </c>
      <c r="GD186" s="57">
        <f>VLOOKUP($E186,'факт '!$E$9:$DJ$148,88,0)</f>
        <v>0</v>
      </c>
      <c r="GE186" s="57">
        <f>VLOOKUP($E186,'факт '!$E$9:$DJ$148,89,0)</f>
        <v>0</v>
      </c>
      <c r="GF186" s="57">
        <f>VLOOKUP($E186,'факт '!$E$9:$DJ$148,90,0)</f>
        <v>0</v>
      </c>
      <c r="GG186" s="57">
        <f>VLOOKUP($E186,'факт '!$E$9:$DJ$148,91,0)</f>
        <v>0</v>
      </c>
      <c r="GH186" s="57">
        <f>VLOOKUP($E186,'факт '!$E$9:$DJ$148,92,0)</f>
        <v>0</v>
      </c>
      <c r="GI186" s="57">
        <f t="shared" si="2843"/>
        <v>0</v>
      </c>
      <c r="GJ186" s="57">
        <f t="shared" si="2844"/>
        <v>0</v>
      </c>
      <c r="GK186" s="57">
        <f t="shared" si="2845"/>
        <v>0</v>
      </c>
      <c r="GL186" s="243">
        <f t="shared" si="2846"/>
        <v>0</v>
      </c>
      <c r="GM186" s="243">
        <f t="shared" si="2847"/>
        <v>0</v>
      </c>
      <c r="GN186" s="344"/>
      <c r="GO186" s="238"/>
      <c r="GP186" s="58"/>
      <c r="GQ186" s="58"/>
      <c r="GR186" s="57"/>
      <c r="GS186" s="57"/>
      <c r="GT186" s="57"/>
      <c r="GU186" s="57"/>
      <c r="GV186" s="57">
        <f>VLOOKUP($E186,'факт '!$E$9:$DJ$148,99,0)</f>
        <v>0</v>
      </c>
      <c r="GW186" s="57">
        <f>VLOOKUP($E186,'факт '!$E$9:$DJ$148,100,0)</f>
        <v>0</v>
      </c>
      <c r="GX186" s="57">
        <f>VLOOKUP($E186,'факт '!$E$9:$DJ$148,101,0)</f>
        <v>0</v>
      </c>
      <c r="GY186" s="57">
        <f>VLOOKUP($E186,'факт '!$E$9:$DJ$148,102,0)</f>
        <v>0</v>
      </c>
      <c r="GZ186" s="57">
        <f>VLOOKUP($E186,'факт '!$E$9:$DJ$148,103,0)</f>
        <v>0</v>
      </c>
      <c r="HA186" s="57">
        <f>VLOOKUP($E186,'факт '!$E$9:$DJ$148,104,0)</f>
        <v>0</v>
      </c>
      <c r="HB186" s="57">
        <f t="shared" si="2848"/>
        <v>0</v>
      </c>
      <c r="HC186" s="57">
        <f t="shared" si="2849"/>
        <v>0</v>
      </c>
      <c r="HD186" s="57">
        <f t="shared" si="2850"/>
        <v>0</v>
      </c>
      <c r="HE186" s="243">
        <f t="shared" si="2851"/>
        <v>0</v>
      </c>
      <c r="HF186" s="243">
        <f t="shared" si="2852"/>
        <v>0</v>
      </c>
      <c r="HG186" s="344"/>
      <c r="HH186" s="238"/>
      <c r="HI186" s="58"/>
      <c r="HJ186" s="58"/>
      <c r="HK186" s="57"/>
      <c r="HL186" s="57"/>
      <c r="HM186" s="57"/>
      <c r="HN186" s="57"/>
      <c r="HO186" s="57">
        <f>VLOOKUP($E186,'факт '!$E$9:$DJ$148,81,0)</f>
        <v>0</v>
      </c>
      <c r="HP186" s="57">
        <f>VLOOKUP($E186,'факт '!$E$9:$DJ$148,82,0)</f>
        <v>0</v>
      </c>
      <c r="HQ186" s="57">
        <f>VLOOKUP($E186,'факт '!$E$9:$DJ$148,83,0)</f>
        <v>0</v>
      </c>
      <c r="HR186" s="57">
        <f>VLOOKUP($E186,'факт '!$E$9:$DJ$148,84,0)</f>
        <v>0</v>
      </c>
      <c r="HS186" s="57">
        <f>VLOOKUP($E186,'факт '!$E$9:$DJ$148,85,0)</f>
        <v>0</v>
      </c>
      <c r="HT186" s="57">
        <f>VLOOKUP($E186,'факт '!$E$9:$DJ$148,86,0)</f>
        <v>0</v>
      </c>
      <c r="HU186" s="57">
        <f t="shared" si="2853"/>
        <v>0</v>
      </c>
      <c r="HV186" s="57">
        <f t="shared" si="2854"/>
        <v>0</v>
      </c>
      <c r="HW186" s="57">
        <f t="shared" si="2855"/>
        <v>0</v>
      </c>
      <c r="HX186" s="243">
        <f t="shared" si="2856"/>
        <v>0</v>
      </c>
      <c r="HY186" s="243">
        <f t="shared" si="2857"/>
        <v>0</v>
      </c>
      <c r="HZ186" s="344"/>
      <c r="IA186" s="238"/>
      <c r="IB186" s="58"/>
      <c r="IC186" s="58"/>
      <c r="ID186" s="58"/>
      <c r="IE186" s="58"/>
      <c r="IF186" s="57"/>
      <c r="IG186" s="57"/>
      <c r="IH186" s="57">
        <f>VLOOKUP($E186,'факт '!$E$9:$DJ$148,69,0)</f>
        <v>0</v>
      </c>
      <c r="II186" s="57">
        <f>VLOOKUP($E186,'факт '!$E$9:$DJ$148,70,0)</f>
        <v>0</v>
      </c>
      <c r="IJ186" s="57">
        <f>VLOOKUP($E186,'факт '!$E$9:$DJ$148,71,0)</f>
        <v>0</v>
      </c>
      <c r="IK186" s="57">
        <f>VLOOKUP($E186,'факт '!$E$9:$DJ$148,72,0)</f>
        <v>0</v>
      </c>
      <c r="IL186" s="57">
        <f>VLOOKUP($E186,'факт '!$E$9:$DJ$148,73,0)</f>
        <v>0</v>
      </c>
      <c r="IM186" s="57">
        <f>VLOOKUP($E186,'факт '!$E$9:$DJ$148,74,0)</f>
        <v>0</v>
      </c>
      <c r="IN186" s="57">
        <f t="shared" si="2858"/>
        <v>0</v>
      </c>
      <c r="IO186" s="57">
        <f t="shared" si="2859"/>
        <v>0</v>
      </c>
      <c r="IP186" s="57">
        <f t="shared" si="2860"/>
        <v>0</v>
      </c>
      <c r="IQ186" s="243">
        <f t="shared" si="2861"/>
        <v>0</v>
      </c>
      <c r="IR186" s="243">
        <f t="shared" si="2862"/>
        <v>0</v>
      </c>
      <c r="IS186" s="344"/>
      <c r="IT186" s="238"/>
      <c r="IU186" s="58"/>
      <c r="IV186" s="58"/>
      <c r="IW186" s="58"/>
      <c r="IX186" s="58"/>
      <c r="IY186" s="57"/>
      <c r="IZ186" s="57"/>
      <c r="JA186" s="57"/>
      <c r="JB186" s="57"/>
      <c r="JC186" s="57"/>
      <c r="JD186" s="57"/>
      <c r="JE186" s="57"/>
      <c r="JF186" s="57"/>
      <c r="JG186" s="57">
        <f t="shared" si="2863"/>
        <v>0</v>
      </c>
      <c r="JH186" s="57">
        <f t="shared" si="2864"/>
        <v>0</v>
      </c>
      <c r="JI186" s="57">
        <f t="shared" si="2865"/>
        <v>0</v>
      </c>
      <c r="JJ186" s="243">
        <f t="shared" si="2866"/>
        <v>0</v>
      </c>
      <c r="JK186" s="243">
        <f t="shared" si="2867"/>
        <v>0</v>
      </c>
      <c r="JL186" s="344"/>
      <c r="JM186" s="238"/>
      <c r="JN186" s="58"/>
      <c r="JO186" s="58"/>
      <c r="JP186" s="59"/>
      <c r="JQ186" s="60"/>
      <c r="JR186" s="59"/>
      <c r="JS186" s="59"/>
      <c r="JT186" s="519">
        <f t="shared" si="3278"/>
        <v>1</v>
      </c>
      <c r="JU186" s="519">
        <f t="shared" si="3279"/>
        <v>217125.48</v>
      </c>
      <c r="JV186" s="519">
        <f t="shared" si="3280"/>
        <v>33</v>
      </c>
      <c r="JW186" s="519">
        <f t="shared" si="3281"/>
        <v>0</v>
      </c>
      <c r="JX186" s="519">
        <f t="shared" si="3282"/>
        <v>0</v>
      </c>
      <c r="JY186" s="519">
        <f t="shared" si="3283"/>
        <v>0</v>
      </c>
      <c r="JZ186" s="57">
        <f t="shared" ref="JZ186:JZ187" si="3284">JT186+JW186</f>
        <v>1</v>
      </c>
      <c r="KA186" s="57">
        <f t="shared" si="2951"/>
        <v>217125.48</v>
      </c>
      <c r="KB186" s="57">
        <f t="shared" si="2952"/>
        <v>33</v>
      </c>
      <c r="KC186" s="243">
        <f t="shared" ref="KC186:KC187" si="3285">JT186-JR186</f>
        <v>1</v>
      </c>
      <c r="KD186" s="243">
        <f t="shared" ref="KD186:KD187" si="3286">JU186-JS186</f>
        <v>217125.48</v>
      </c>
      <c r="KE186" s="58"/>
      <c r="KF186" s="58"/>
      <c r="KG186" s="76"/>
      <c r="KH186" s="76"/>
    </row>
    <row r="187" spans="1:295" x14ac:dyDescent="0.2">
      <c r="A187" s="126">
        <v>1</v>
      </c>
      <c r="C187" s="290"/>
      <c r="D187" s="331"/>
      <c r="E187" s="107"/>
      <c r="F187" s="107"/>
      <c r="G187" s="77"/>
      <c r="H187" s="115"/>
      <c r="I187" s="115"/>
      <c r="J187" s="140"/>
      <c r="K187" s="140"/>
      <c r="L187" s="140"/>
      <c r="M187" s="140"/>
      <c r="N187" s="57"/>
      <c r="O187" s="57"/>
      <c r="P187" s="57"/>
      <c r="Q187" s="57"/>
      <c r="R187" s="57"/>
      <c r="S187" s="57"/>
      <c r="T187" s="57">
        <f t="shared" si="3205"/>
        <v>0</v>
      </c>
      <c r="U187" s="57">
        <f t="shared" si="3206"/>
        <v>0</v>
      </c>
      <c r="V187" s="57">
        <f t="shared" si="3207"/>
        <v>0</v>
      </c>
      <c r="W187" s="243">
        <f t="shared" si="3208"/>
        <v>0</v>
      </c>
      <c r="X187" s="243">
        <f t="shared" si="3209"/>
        <v>0</v>
      </c>
      <c r="Y187" s="243"/>
      <c r="Z187" s="243"/>
      <c r="AA187" s="143"/>
      <c r="AB187" s="143"/>
      <c r="AC187" s="140"/>
      <c r="AD187" s="140"/>
      <c r="AE187" s="140"/>
      <c r="AF187" s="140"/>
      <c r="AG187" s="57"/>
      <c r="AH187" s="57"/>
      <c r="AI187" s="57"/>
      <c r="AJ187" s="57"/>
      <c r="AK187" s="57"/>
      <c r="AL187" s="57"/>
      <c r="AM187" s="57">
        <f t="shared" si="2803"/>
        <v>0</v>
      </c>
      <c r="AN187" s="57">
        <f t="shared" si="2804"/>
        <v>0</v>
      </c>
      <c r="AO187" s="57">
        <f t="shared" si="2805"/>
        <v>0</v>
      </c>
      <c r="AP187" s="243">
        <f t="shared" si="2806"/>
        <v>0</v>
      </c>
      <c r="AQ187" s="243">
        <f t="shared" si="2807"/>
        <v>0</v>
      </c>
      <c r="AR187" s="243"/>
      <c r="AS187" s="243"/>
      <c r="AT187" s="143"/>
      <c r="AU187" s="143"/>
      <c r="AV187" s="173"/>
      <c r="AW187" s="140"/>
      <c r="AX187" s="140"/>
      <c r="AY187" s="140"/>
      <c r="AZ187" s="57"/>
      <c r="BA187" s="57"/>
      <c r="BB187" s="57"/>
      <c r="BC187" s="57"/>
      <c r="BD187" s="57"/>
      <c r="BE187" s="57"/>
      <c r="BF187" s="57">
        <f t="shared" si="2808"/>
        <v>0</v>
      </c>
      <c r="BG187" s="57">
        <f t="shared" si="2809"/>
        <v>0</v>
      </c>
      <c r="BH187" s="57">
        <f t="shared" si="2810"/>
        <v>0</v>
      </c>
      <c r="BI187" s="243">
        <f t="shared" si="2811"/>
        <v>0</v>
      </c>
      <c r="BJ187" s="243">
        <f t="shared" si="2812"/>
        <v>0</v>
      </c>
      <c r="BK187" s="243"/>
      <c r="BL187" s="243"/>
      <c r="BM187" s="143"/>
      <c r="BN187" s="143"/>
      <c r="BO187" s="140"/>
      <c r="BP187" s="140"/>
      <c r="BQ187" s="140"/>
      <c r="BR187" s="140"/>
      <c r="BS187" s="57"/>
      <c r="BT187" s="57"/>
      <c r="BU187" s="57"/>
      <c r="BV187" s="57"/>
      <c r="BW187" s="57"/>
      <c r="BX187" s="57"/>
      <c r="BY187" s="57">
        <f t="shared" si="2813"/>
        <v>0</v>
      </c>
      <c r="BZ187" s="57">
        <f t="shared" si="2814"/>
        <v>0</v>
      </c>
      <c r="CA187" s="57">
        <f t="shared" si="2815"/>
        <v>0</v>
      </c>
      <c r="CB187" s="243">
        <f t="shared" si="2816"/>
        <v>0</v>
      </c>
      <c r="CC187" s="243">
        <f t="shared" si="2817"/>
        <v>0</v>
      </c>
      <c r="CD187" s="243"/>
      <c r="CE187" s="243"/>
      <c r="CF187" s="143"/>
      <c r="CG187" s="143"/>
      <c r="CH187" s="140"/>
      <c r="CI187" s="140"/>
      <c r="CJ187" s="140"/>
      <c r="CK187" s="140"/>
      <c r="CL187" s="57"/>
      <c r="CM187" s="57"/>
      <c r="CN187" s="57"/>
      <c r="CO187" s="57"/>
      <c r="CP187" s="57"/>
      <c r="CQ187" s="57"/>
      <c r="CR187" s="57">
        <f t="shared" si="2818"/>
        <v>0</v>
      </c>
      <c r="CS187" s="57">
        <f t="shared" si="2819"/>
        <v>0</v>
      </c>
      <c r="CT187" s="57">
        <f t="shared" si="2820"/>
        <v>0</v>
      </c>
      <c r="CU187" s="243">
        <f t="shared" si="2821"/>
        <v>0</v>
      </c>
      <c r="CV187" s="243">
        <f t="shared" si="2822"/>
        <v>0</v>
      </c>
      <c r="CW187" s="243"/>
      <c r="CX187" s="243"/>
      <c r="CY187" s="143"/>
      <c r="CZ187" s="143"/>
      <c r="DA187" s="140"/>
      <c r="DB187" s="140"/>
      <c r="DC187" s="140"/>
      <c r="DD187" s="140"/>
      <c r="DE187" s="57"/>
      <c r="DF187" s="57"/>
      <c r="DG187" s="57"/>
      <c r="DH187" s="57"/>
      <c r="DI187" s="57"/>
      <c r="DJ187" s="57"/>
      <c r="DK187" s="57">
        <f t="shared" si="2823"/>
        <v>0</v>
      </c>
      <c r="DL187" s="57">
        <f t="shared" si="2824"/>
        <v>0</v>
      </c>
      <c r="DM187" s="57">
        <f t="shared" si="2825"/>
        <v>0</v>
      </c>
      <c r="DN187" s="243">
        <f t="shared" si="2826"/>
        <v>0</v>
      </c>
      <c r="DO187" s="243">
        <f t="shared" si="2827"/>
        <v>0</v>
      </c>
      <c r="DP187" s="243"/>
      <c r="DQ187" s="243"/>
      <c r="DR187" s="143"/>
      <c r="DS187" s="143"/>
      <c r="DT187" s="140"/>
      <c r="DU187" s="140"/>
      <c r="DV187" s="140"/>
      <c r="DW187" s="140"/>
      <c r="DX187" s="57"/>
      <c r="DY187" s="57"/>
      <c r="DZ187" s="57"/>
      <c r="EA187" s="57"/>
      <c r="EB187" s="57"/>
      <c r="EC187" s="57"/>
      <c r="ED187" s="57">
        <f t="shared" si="2828"/>
        <v>0</v>
      </c>
      <c r="EE187" s="57">
        <f t="shared" si="2829"/>
        <v>0</v>
      </c>
      <c r="EF187" s="57">
        <f t="shared" si="2830"/>
        <v>0</v>
      </c>
      <c r="EG187" s="243">
        <f t="shared" si="2831"/>
        <v>0</v>
      </c>
      <c r="EH187" s="243">
        <f t="shared" si="2832"/>
        <v>0</v>
      </c>
      <c r="EI187" s="243"/>
      <c r="EJ187" s="243"/>
      <c r="EK187" s="143"/>
      <c r="EL187" s="143"/>
      <c r="EM187" s="140"/>
      <c r="EN187" s="140"/>
      <c r="EO187" s="140"/>
      <c r="EP187" s="140"/>
      <c r="EQ187" s="57"/>
      <c r="ER187" s="57"/>
      <c r="ES187" s="57"/>
      <c r="ET187" s="57"/>
      <c r="EU187" s="57"/>
      <c r="EV187" s="57"/>
      <c r="EW187" s="57">
        <f t="shared" si="2833"/>
        <v>0</v>
      </c>
      <c r="EX187" s="57">
        <f t="shared" si="2834"/>
        <v>0</v>
      </c>
      <c r="EY187" s="57">
        <f t="shared" si="2835"/>
        <v>0</v>
      </c>
      <c r="EZ187" s="243">
        <f t="shared" si="2836"/>
        <v>0</v>
      </c>
      <c r="FA187" s="243">
        <f t="shared" si="2837"/>
        <v>0</v>
      </c>
      <c r="FB187" s="243"/>
      <c r="FC187" s="243"/>
      <c r="FD187" s="143"/>
      <c r="FE187" s="143"/>
      <c r="FF187" s="140"/>
      <c r="FG187" s="140"/>
      <c r="FH187" s="140"/>
      <c r="FI187" s="140"/>
      <c r="FJ187" s="57"/>
      <c r="FK187" s="57"/>
      <c r="FL187" s="57"/>
      <c r="FM187" s="57"/>
      <c r="FN187" s="57"/>
      <c r="FO187" s="57"/>
      <c r="FP187" s="57">
        <f t="shared" si="2838"/>
        <v>0</v>
      </c>
      <c r="FQ187" s="57">
        <f t="shared" si="2839"/>
        <v>0</v>
      </c>
      <c r="FR187" s="57">
        <f t="shared" si="2840"/>
        <v>0</v>
      </c>
      <c r="FS187" s="243">
        <f t="shared" si="2841"/>
        <v>0</v>
      </c>
      <c r="FT187" s="243">
        <f t="shared" si="2842"/>
        <v>0</v>
      </c>
      <c r="FU187" s="243"/>
      <c r="FV187" s="243"/>
      <c r="FW187" s="143"/>
      <c r="FX187" s="143"/>
      <c r="FY187" s="140"/>
      <c r="FZ187" s="140"/>
      <c r="GA187" s="140"/>
      <c r="GB187" s="140"/>
      <c r="GC187" s="57"/>
      <c r="GD187" s="57"/>
      <c r="GE187" s="57"/>
      <c r="GF187" s="57"/>
      <c r="GG187" s="57"/>
      <c r="GH187" s="57"/>
      <c r="GI187" s="57">
        <f t="shared" si="2843"/>
        <v>0</v>
      </c>
      <c r="GJ187" s="57">
        <f t="shared" si="2844"/>
        <v>0</v>
      </c>
      <c r="GK187" s="57">
        <f t="shared" si="2845"/>
        <v>0</v>
      </c>
      <c r="GL187" s="243">
        <f t="shared" si="2846"/>
        <v>0</v>
      </c>
      <c r="GM187" s="243">
        <f t="shared" si="2847"/>
        <v>0</v>
      </c>
      <c r="GN187" s="243"/>
      <c r="GO187" s="243"/>
      <c r="GP187" s="143"/>
      <c r="GQ187" s="143"/>
      <c r="GR187" s="140"/>
      <c r="GS187" s="140"/>
      <c r="GT187" s="140"/>
      <c r="GU187" s="140"/>
      <c r="GV187" s="57"/>
      <c r="GW187" s="57"/>
      <c r="GX187" s="57"/>
      <c r="GY187" s="57"/>
      <c r="GZ187" s="57"/>
      <c r="HA187" s="57"/>
      <c r="HB187" s="57">
        <f t="shared" si="2848"/>
        <v>0</v>
      </c>
      <c r="HC187" s="57">
        <f t="shared" si="2849"/>
        <v>0</v>
      </c>
      <c r="HD187" s="57">
        <f t="shared" si="2850"/>
        <v>0</v>
      </c>
      <c r="HE187" s="243">
        <f t="shared" si="2851"/>
        <v>0</v>
      </c>
      <c r="HF187" s="243">
        <f t="shared" si="2852"/>
        <v>0</v>
      </c>
      <c r="HG187" s="243"/>
      <c r="HH187" s="243"/>
      <c r="HI187" s="143"/>
      <c r="HJ187" s="143"/>
      <c r="HK187" s="140"/>
      <c r="HL187" s="140"/>
      <c r="HM187" s="140"/>
      <c r="HN187" s="140"/>
      <c r="HO187" s="57"/>
      <c r="HP187" s="57"/>
      <c r="HQ187" s="57"/>
      <c r="HR187" s="57"/>
      <c r="HS187" s="57"/>
      <c r="HT187" s="57"/>
      <c r="HU187" s="57">
        <f t="shared" si="2853"/>
        <v>0</v>
      </c>
      <c r="HV187" s="57">
        <f t="shared" si="2854"/>
        <v>0</v>
      </c>
      <c r="HW187" s="57">
        <f t="shared" si="2855"/>
        <v>0</v>
      </c>
      <c r="HX187" s="243">
        <f t="shared" si="2856"/>
        <v>0</v>
      </c>
      <c r="HY187" s="243">
        <f t="shared" si="2857"/>
        <v>0</v>
      </c>
      <c r="HZ187" s="243"/>
      <c r="IA187" s="243"/>
      <c r="IB187" s="143"/>
      <c r="IC187" s="143"/>
      <c r="ID187" s="143"/>
      <c r="IE187" s="143"/>
      <c r="IF187" s="140"/>
      <c r="IG187" s="140"/>
      <c r="IH187" s="57"/>
      <c r="II187" s="57"/>
      <c r="IJ187" s="57"/>
      <c r="IK187" s="57"/>
      <c r="IL187" s="57"/>
      <c r="IM187" s="57"/>
      <c r="IN187" s="57">
        <f t="shared" si="2858"/>
        <v>0</v>
      </c>
      <c r="IO187" s="57">
        <f t="shared" si="2859"/>
        <v>0</v>
      </c>
      <c r="IP187" s="57">
        <f t="shared" si="2860"/>
        <v>0</v>
      </c>
      <c r="IQ187" s="243">
        <f t="shared" si="2861"/>
        <v>0</v>
      </c>
      <c r="IR187" s="243">
        <f t="shared" si="2862"/>
        <v>0</v>
      </c>
      <c r="IS187" s="243"/>
      <c r="IT187" s="243"/>
      <c r="IU187" s="143"/>
      <c r="IV187" s="143"/>
      <c r="IW187" s="143"/>
      <c r="IX187" s="143"/>
      <c r="IY187" s="140"/>
      <c r="IZ187" s="140"/>
      <c r="JA187" s="57"/>
      <c r="JB187" s="57"/>
      <c r="JC187" s="57"/>
      <c r="JD187" s="57"/>
      <c r="JE187" s="57"/>
      <c r="JF187" s="57"/>
      <c r="JG187" s="57">
        <f t="shared" si="2863"/>
        <v>0</v>
      </c>
      <c r="JH187" s="57">
        <f t="shared" si="2864"/>
        <v>0</v>
      </c>
      <c r="JI187" s="57">
        <f t="shared" si="2865"/>
        <v>0</v>
      </c>
      <c r="JJ187" s="243">
        <f t="shared" si="2866"/>
        <v>0</v>
      </c>
      <c r="JK187" s="243">
        <f t="shared" si="2867"/>
        <v>0</v>
      </c>
      <c r="JL187" s="243"/>
      <c r="JM187" s="243"/>
      <c r="JN187" s="143"/>
      <c r="JO187" s="143"/>
      <c r="JP187" s="144"/>
      <c r="JQ187" s="145"/>
      <c r="JR187" s="144"/>
      <c r="JS187" s="144"/>
      <c r="JT187" s="519">
        <f t="shared" si="3278"/>
        <v>0</v>
      </c>
      <c r="JU187" s="519">
        <f t="shared" si="3279"/>
        <v>0</v>
      </c>
      <c r="JV187" s="519">
        <f t="shared" si="3280"/>
        <v>0</v>
      </c>
      <c r="JW187" s="519">
        <f t="shared" si="3281"/>
        <v>0</v>
      </c>
      <c r="JX187" s="519">
        <f t="shared" si="3282"/>
        <v>0</v>
      </c>
      <c r="JY187" s="519">
        <f t="shared" si="3283"/>
        <v>0</v>
      </c>
      <c r="JZ187" s="57">
        <f t="shared" si="3284"/>
        <v>0</v>
      </c>
      <c r="KA187" s="57">
        <f t="shared" si="2951"/>
        <v>0</v>
      </c>
      <c r="KB187" s="57">
        <f t="shared" si="2952"/>
        <v>0</v>
      </c>
      <c r="KC187" s="243">
        <f t="shared" si="3285"/>
        <v>0</v>
      </c>
      <c r="KD187" s="243">
        <f t="shared" si="3286"/>
        <v>0</v>
      </c>
      <c r="KE187" s="143"/>
      <c r="KF187" s="143"/>
      <c r="KG187" s="76"/>
      <c r="KH187" s="76"/>
      <c r="KI187" s="520"/>
    </row>
    <row r="188" spans="1:295" ht="13.5" x14ac:dyDescent="0.2">
      <c r="A188" s="126">
        <v>1</v>
      </c>
      <c r="B188" s="126">
        <v>1</v>
      </c>
      <c r="C188" s="81"/>
      <c r="D188" s="329"/>
      <c r="E188" s="82"/>
      <c r="F188" s="245" t="s">
        <v>136</v>
      </c>
      <c r="G188" s="124">
        <v>24</v>
      </c>
      <c r="H188" s="130">
        <v>288098.51999999996</v>
      </c>
      <c r="I188" s="130">
        <v>312864.88400000002</v>
      </c>
      <c r="J188" s="69">
        <f>VLOOKUP($G188,'ВМП план'!$A$7:$AQ$74,14,0)</f>
        <v>0</v>
      </c>
      <c r="K188" s="69">
        <f>VLOOKUP($G188,'ВМП план'!$A$7:$AQ$74,15,0)</f>
        <v>0</v>
      </c>
      <c r="L188" s="69">
        <f>SUM(J188/12*$B$2)</f>
        <v>0</v>
      </c>
      <c r="M188" s="69">
        <f>SUM(K188/12*$B$2)</f>
        <v>0</v>
      </c>
      <c r="N188" s="71">
        <f t="shared" ref="N188:S188" si="3287">SUM(N189:N190)</f>
        <v>0</v>
      </c>
      <c r="O188" s="71">
        <f t="shared" si="3287"/>
        <v>0</v>
      </c>
      <c r="P188" s="71">
        <f t="shared" si="3287"/>
        <v>0</v>
      </c>
      <c r="Q188" s="71">
        <f t="shared" si="3287"/>
        <v>0</v>
      </c>
      <c r="R188" s="71">
        <f t="shared" si="3287"/>
        <v>0</v>
      </c>
      <c r="S188" s="71">
        <f t="shared" si="3287"/>
        <v>0</v>
      </c>
      <c r="T188" s="105">
        <f t="shared" ref="T188:T190" si="3288">N188+Q188</f>
        <v>0</v>
      </c>
      <c r="U188" s="71">
        <f t="shared" ref="U188:U190" si="3289">O188+R188</f>
        <v>0</v>
      </c>
      <c r="V188" s="71">
        <f t="shared" ref="V188:V190" si="3290">P188+S188</f>
        <v>0</v>
      </c>
      <c r="W188" s="88">
        <f t="shared" ref="W188:W190" si="3291">N188-L188</f>
        <v>0</v>
      </c>
      <c r="X188" s="88">
        <f t="shared" ref="X188:X190" si="3292">O188-M188</f>
        <v>0</v>
      </c>
      <c r="Y188" s="410"/>
      <c r="Z188" s="410"/>
      <c r="AA188" s="200">
        <f>$H188</f>
        <v>288098.51999999996</v>
      </c>
      <c r="AB188" s="201" t="e">
        <f>O188/N188</f>
        <v>#DIV/0!</v>
      </c>
      <c r="AC188" s="69">
        <f>VLOOKUP($G188,'ВМП план'!$A$7:$AQ$73,12,0)</f>
        <v>0</v>
      </c>
      <c r="AD188" s="69">
        <f>VLOOKUP($G188,'ВМП план'!$A$7:$AQ$73,13,0)</f>
        <v>0</v>
      </c>
      <c r="AE188" s="69">
        <f>SUM(AC188/12*$B$2)</f>
        <v>0</v>
      </c>
      <c r="AF188" s="69">
        <f>SUM(AD188/12*$B$2)</f>
        <v>0</v>
      </c>
      <c r="AG188" s="71">
        <f t="shared" ref="AG188:AL188" si="3293">SUM(AG189:AG190)</f>
        <v>0</v>
      </c>
      <c r="AH188" s="71">
        <f t="shared" si="3293"/>
        <v>0</v>
      </c>
      <c r="AI188" s="71">
        <f t="shared" si="3293"/>
        <v>0</v>
      </c>
      <c r="AJ188" s="71">
        <f t="shared" si="3293"/>
        <v>0</v>
      </c>
      <c r="AK188" s="71">
        <f t="shared" si="3293"/>
        <v>0</v>
      </c>
      <c r="AL188" s="71">
        <f t="shared" si="3293"/>
        <v>0</v>
      </c>
      <c r="AM188" s="105">
        <f t="shared" si="2803"/>
        <v>0</v>
      </c>
      <c r="AN188" s="71">
        <f t="shared" si="2804"/>
        <v>0</v>
      </c>
      <c r="AO188" s="71">
        <f t="shared" si="2805"/>
        <v>0</v>
      </c>
      <c r="AP188" s="88">
        <f t="shared" si="2806"/>
        <v>0</v>
      </c>
      <c r="AQ188" s="88">
        <f t="shared" si="2807"/>
        <v>0</v>
      </c>
      <c r="AR188" s="410"/>
      <c r="AS188" s="410"/>
      <c r="AT188" s="200">
        <f>$H188</f>
        <v>288098.51999999996</v>
      </c>
      <c r="AU188" s="201" t="e">
        <f>AH188/AG188</f>
        <v>#DIV/0!</v>
      </c>
      <c r="AV188" s="69">
        <f>VLOOKUP($G188,'ВМП план'!$A$7:$AQ$73,16,0)</f>
        <v>0</v>
      </c>
      <c r="AW188" s="69">
        <f>VLOOKUP($G188,'ВМП план'!$A$7:$AQ$73,17,0)</f>
        <v>0</v>
      </c>
      <c r="AX188" s="69">
        <f>SUM(AV188/12*$B$2)</f>
        <v>0</v>
      </c>
      <c r="AY188" s="69">
        <f>SUM(AW188/12*$B$2)</f>
        <v>0</v>
      </c>
      <c r="AZ188" s="71">
        <f t="shared" ref="AZ188:BE188" si="3294">SUM(AZ189:AZ190)</f>
        <v>0</v>
      </c>
      <c r="BA188" s="71">
        <f t="shared" si="3294"/>
        <v>0</v>
      </c>
      <c r="BB188" s="71">
        <f t="shared" si="3294"/>
        <v>0</v>
      </c>
      <c r="BC188" s="71">
        <f t="shared" si="3294"/>
        <v>0</v>
      </c>
      <c r="BD188" s="71">
        <f t="shared" si="3294"/>
        <v>0</v>
      </c>
      <c r="BE188" s="71">
        <f t="shared" si="3294"/>
        <v>0</v>
      </c>
      <c r="BF188" s="105">
        <f t="shared" si="2808"/>
        <v>0</v>
      </c>
      <c r="BG188" s="71">
        <f t="shared" si="2809"/>
        <v>0</v>
      </c>
      <c r="BH188" s="71">
        <f t="shared" si="2810"/>
        <v>0</v>
      </c>
      <c r="BI188" s="88">
        <f t="shared" si="2811"/>
        <v>0</v>
      </c>
      <c r="BJ188" s="88">
        <f t="shared" si="2812"/>
        <v>0</v>
      </c>
      <c r="BK188" s="410"/>
      <c r="BL188" s="410"/>
      <c r="BM188" s="200">
        <f>$H188</f>
        <v>288098.51999999996</v>
      </c>
      <c r="BN188" s="201" t="e">
        <f>BA188/AZ188</f>
        <v>#DIV/0!</v>
      </c>
      <c r="BO188" s="69">
        <f>VLOOKUP($G188,'ВМП план'!$A$7:$AQ$73,18,0)</f>
        <v>0</v>
      </c>
      <c r="BP188" s="69">
        <f>VLOOKUP($G188,'ВМП план'!$A$7:$AQ$73,19,0)</f>
        <v>0</v>
      </c>
      <c r="BQ188" s="69">
        <f>SUM(BO188/12*$B$2)</f>
        <v>0</v>
      </c>
      <c r="BR188" s="69">
        <f>SUM(BP188/12*$B$2)</f>
        <v>0</v>
      </c>
      <c r="BS188" s="71">
        <f t="shared" ref="BS188:BX188" si="3295">SUM(BS189:BS190)</f>
        <v>0</v>
      </c>
      <c r="BT188" s="71">
        <f t="shared" si="3295"/>
        <v>0</v>
      </c>
      <c r="BU188" s="71">
        <f t="shared" si="3295"/>
        <v>0</v>
      </c>
      <c r="BV188" s="71">
        <f t="shared" si="3295"/>
        <v>0</v>
      </c>
      <c r="BW188" s="71">
        <f t="shared" si="3295"/>
        <v>0</v>
      </c>
      <c r="BX188" s="71">
        <f t="shared" si="3295"/>
        <v>0</v>
      </c>
      <c r="BY188" s="105">
        <f t="shared" si="2813"/>
        <v>0</v>
      </c>
      <c r="BZ188" s="71">
        <f t="shared" si="2814"/>
        <v>0</v>
      </c>
      <c r="CA188" s="71">
        <f t="shared" si="2815"/>
        <v>0</v>
      </c>
      <c r="CB188" s="88">
        <f t="shared" si="2816"/>
        <v>0</v>
      </c>
      <c r="CC188" s="88">
        <f t="shared" si="2817"/>
        <v>0</v>
      </c>
      <c r="CD188" s="410"/>
      <c r="CE188" s="410"/>
      <c r="CF188" s="200">
        <f>$H188</f>
        <v>288098.51999999996</v>
      </c>
      <c r="CG188" s="201" t="e">
        <f>BT188/BS188</f>
        <v>#DIV/0!</v>
      </c>
      <c r="CH188" s="69">
        <f>VLOOKUP($G188,'ВМП план'!$A$7:$AQ$73,10,0)</f>
        <v>0</v>
      </c>
      <c r="CI188" s="69">
        <f>VLOOKUP($G188,'ВМП план'!$A$7:$AQ$73,11,0)</f>
        <v>0</v>
      </c>
      <c r="CJ188" s="69">
        <f>SUM(CH188/12*$B$2)</f>
        <v>0</v>
      </c>
      <c r="CK188" s="69">
        <f>SUM(CI188/12*$B$2)</f>
        <v>0</v>
      </c>
      <c r="CL188" s="71">
        <f t="shared" ref="CL188:CQ188" si="3296">SUM(CL189:CL190)</f>
        <v>0</v>
      </c>
      <c r="CM188" s="71">
        <f t="shared" si="3296"/>
        <v>0</v>
      </c>
      <c r="CN188" s="71">
        <f t="shared" si="3296"/>
        <v>0</v>
      </c>
      <c r="CO188" s="71">
        <f t="shared" si="3296"/>
        <v>0</v>
      </c>
      <c r="CP188" s="71">
        <f t="shared" si="3296"/>
        <v>0</v>
      </c>
      <c r="CQ188" s="71">
        <f t="shared" si="3296"/>
        <v>0</v>
      </c>
      <c r="CR188" s="105">
        <f t="shared" si="2818"/>
        <v>0</v>
      </c>
      <c r="CS188" s="71">
        <f t="shared" si="2819"/>
        <v>0</v>
      </c>
      <c r="CT188" s="71">
        <f t="shared" si="2820"/>
        <v>0</v>
      </c>
      <c r="CU188" s="88">
        <f t="shared" si="2821"/>
        <v>0</v>
      </c>
      <c r="CV188" s="88">
        <f t="shared" si="2822"/>
        <v>0</v>
      </c>
      <c r="CW188" s="410"/>
      <c r="CX188" s="410"/>
      <c r="CY188" s="200">
        <f>$H188</f>
        <v>288098.51999999996</v>
      </c>
      <c r="CZ188" s="201" t="e">
        <f>CM188/CL188</f>
        <v>#DIV/0!</v>
      </c>
      <c r="DA188" s="69">
        <f>VLOOKUP($G188,'ВМП план'!$A$7:$AQ$73,26,0)</f>
        <v>0</v>
      </c>
      <c r="DB188" s="69">
        <f>VLOOKUP($G188,'ВМП план'!$A$7:$AQ$73,27,0)</f>
        <v>0</v>
      </c>
      <c r="DC188" s="69">
        <f>SUM(DA188/12*$B$2)</f>
        <v>0</v>
      </c>
      <c r="DD188" s="69">
        <f>SUM(DB188/12*$B$2)</f>
        <v>0</v>
      </c>
      <c r="DE188" s="71">
        <f t="shared" ref="DE188:DJ188" si="3297">SUM(DE189:DE190)</f>
        <v>0</v>
      </c>
      <c r="DF188" s="71">
        <f t="shared" si="3297"/>
        <v>0</v>
      </c>
      <c r="DG188" s="71">
        <f t="shared" si="3297"/>
        <v>0</v>
      </c>
      <c r="DH188" s="71">
        <f t="shared" si="3297"/>
        <v>0</v>
      </c>
      <c r="DI188" s="71">
        <f t="shared" si="3297"/>
        <v>0</v>
      </c>
      <c r="DJ188" s="71">
        <f t="shared" si="3297"/>
        <v>0</v>
      </c>
      <c r="DK188" s="105">
        <f t="shared" si="2823"/>
        <v>0</v>
      </c>
      <c r="DL188" s="71">
        <f t="shared" si="2824"/>
        <v>0</v>
      </c>
      <c r="DM188" s="71">
        <f t="shared" si="2825"/>
        <v>0</v>
      </c>
      <c r="DN188" s="88">
        <f t="shared" si="2826"/>
        <v>0</v>
      </c>
      <c r="DO188" s="88">
        <f t="shared" si="2827"/>
        <v>0</v>
      </c>
      <c r="DP188" s="410"/>
      <c r="DQ188" s="410"/>
      <c r="DR188" s="200">
        <f>$H188</f>
        <v>288098.51999999996</v>
      </c>
      <c r="DS188" s="201" t="e">
        <f>DF188/DE188</f>
        <v>#DIV/0!</v>
      </c>
      <c r="DT188" s="69">
        <f>VLOOKUP($G188,'ВМП план'!$A$7:$AQ$73,28,0)</f>
        <v>0</v>
      </c>
      <c r="DU188" s="69">
        <f>VLOOKUP($G188,'ВМП план'!$A$7:$AQ$73,29,0)</f>
        <v>0</v>
      </c>
      <c r="DV188" s="69">
        <f>SUM(DT188/12*$B$2)</f>
        <v>0</v>
      </c>
      <c r="DW188" s="69">
        <f>SUM(DU188/12*$B$2)</f>
        <v>0</v>
      </c>
      <c r="DX188" s="71">
        <f t="shared" ref="DX188:EC188" si="3298">SUM(DX189:DX190)</f>
        <v>0</v>
      </c>
      <c r="DY188" s="71">
        <f t="shared" si="3298"/>
        <v>0</v>
      </c>
      <c r="DZ188" s="71">
        <f t="shared" si="3298"/>
        <v>0</v>
      </c>
      <c r="EA188" s="71">
        <f t="shared" si="3298"/>
        <v>0</v>
      </c>
      <c r="EB188" s="71">
        <f t="shared" si="3298"/>
        <v>0</v>
      </c>
      <c r="EC188" s="71">
        <f t="shared" si="3298"/>
        <v>0</v>
      </c>
      <c r="ED188" s="105">
        <f t="shared" si="2828"/>
        <v>0</v>
      </c>
      <c r="EE188" s="71">
        <f t="shared" si="2829"/>
        <v>0</v>
      </c>
      <c r="EF188" s="71">
        <f t="shared" si="2830"/>
        <v>0</v>
      </c>
      <c r="EG188" s="88">
        <f t="shared" si="2831"/>
        <v>0</v>
      </c>
      <c r="EH188" s="88">
        <f t="shared" si="2832"/>
        <v>0</v>
      </c>
      <c r="EI188" s="410"/>
      <c r="EJ188" s="410"/>
      <c r="EK188" s="200">
        <f>$H188</f>
        <v>288098.51999999996</v>
      </c>
      <c r="EL188" s="201" t="e">
        <f>DY188/DX188</f>
        <v>#DIV/0!</v>
      </c>
      <c r="EM188" s="138">
        <f>VLOOKUP($G188,'ВМП план'!$A$7:$AQ$73,30,0)</f>
        <v>0</v>
      </c>
      <c r="EN188" s="138">
        <f>VLOOKUP($G188,'ВМП план'!$A$7:$AQ$73,31,0)</f>
        <v>0</v>
      </c>
      <c r="EO188" s="69">
        <f>SUM(EM188/12*$B$2)</f>
        <v>0</v>
      </c>
      <c r="EP188" s="69">
        <f>SUM(EN188/12*$B$2)</f>
        <v>0</v>
      </c>
      <c r="EQ188" s="71">
        <f t="shared" ref="EQ188:EV188" si="3299">SUM(EQ189:EQ190)</f>
        <v>0</v>
      </c>
      <c r="ER188" s="71">
        <f t="shared" si="3299"/>
        <v>0</v>
      </c>
      <c r="ES188" s="71">
        <f t="shared" si="3299"/>
        <v>0</v>
      </c>
      <c r="ET188" s="71">
        <f t="shared" si="3299"/>
        <v>0</v>
      </c>
      <c r="EU188" s="71">
        <f t="shared" si="3299"/>
        <v>0</v>
      </c>
      <c r="EV188" s="71">
        <f t="shared" si="3299"/>
        <v>0</v>
      </c>
      <c r="EW188" s="105">
        <f t="shared" si="2833"/>
        <v>0</v>
      </c>
      <c r="EX188" s="71">
        <f t="shared" si="2834"/>
        <v>0</v>
      </c>
      <c r="EY188" s="71">
        <f t="shared" si="2835"/>
        <v>0</v>
      </c>
      <c r="EZ188" s="88">
        <f t="shared" si="2836"/>
        <v>0</v>
      </c>
      <c r="FA188" s="88">
        <f t="shared" si="2837"/>
        <v>0</v>
      </c>
      <c r="FB188" s="410"/>
      <c r="FC188" s="410"/>
      <c r="FD188" s="200">
        <f>$H188</f>
        <v>288098.51999999996</v>
      </c>
      <c r="FE188" s="201" t="e">
        <f>ER188/EQ188</f>
        <v>#DIV/0!</v>
      </c>
      <c r="FF188" s="138">
        <f>VLOOKUP($G188,'ВМП план'!$A$7:$AQ$73,32,0)</f>
        <v>0</v>
      </c>
      <c r="FG188" s="138">
        <f>VLOOKUP($G188,'ВМП план'!$A$7:$AQ$73,33,0)</f>
        <v>0</v>
      </c>
      <c r="FH188" s="69">
        <f>SUM(FF188/12*$B$2)</f>
        <v>0</v>
      </c>
      <c r="FI188" s="69">
        <f>SUM(FG188/12*$B$2)</f>
        <v>0</v>
      </c>
      <c r="FJ188" s="71">
        <f t="shared" ref="FJ188:FO188" si="3300">SUM(FJ189:FJ190)</f>
        <v>0</v>
      </c>
      <c r="FK188" s="71">
        <f t="shared" si="3300"/>
        <v>0</v>
      </c>
      <c r="FL188" s="71">
        <f t="shared" si="3300"/>
        <v>0</v>
      </c>
      <c r="FM188" s="71">
        <f t="shared" si="3300"/>
        <v>0</v>
      </c>
      <c r="FN188" s="71">
        <f t="shared" si="3300"/>
        <v>0</v>
      </c>
      <c r="FO188" s="71">
        <f t="shared" si="3300"/>
        <v>0</v>
      </c>
      <c r="FP188" s="105">
        <f t="shared" si="2838"/>
        <v>0</v>
      </c>
      <c r="FQ188" s="71">
        <f t="shared" si="2839"/>
        <v>0</v>
      </c>
      <c r="FR188" s="71">
        <f t="shared" si="2840"/>
        <v>0</v>
      </c>
      <c r="FS188" s="88">
        <f t="shared" si="2841"/>
        <v>0</v>
      </c>
      <c r="FT188" s="88">
        <f t="shared" si="2842"/>
        <v>0</v>
      </c>
      <c r="FU188" s="410"/>
      <c r="FV188" s="410"/>
      <c r="FW188" s="200">
        <f>$H188</f>
        <v>288098.51999999996</v>
      </c>
      <c r="FX188" s="201" t="e">
        <f>FK188/FJ188</f>
        <v>#DIV/0!</v>
      </c>
      <c r="FY188" s="69">
        <f>VLOOKUP($G188,'ВМП план'!$A$7:$AQ$73,36,0)</f>
        <v>0</v>
      </c>
      <c r="FZ188" s="69">
        <f>VLOOKUP($G188,'ВМП план'!$A$7:$AQ$73,37,0)</f>
        <v>0</v>
      </c>
      <c r="GA188" s="69">
        <f>SUM(FY188/12*$B$2)</f>
        <v>0</v>
      </c>
      <c r="GB188" s="69">
        <f>SUM(FZ188/12*$B$2)</f>
        <v>0</v>
      </c>
      <c r="GC188" s="71">
        <f t="shared" ref="GC188:GH188" si="3301">SUM(GC189:GC190)</f>
        <v>0</v>
      </c>
      <c r="GD188" s="71">
        <f t="shared" si="3301"/>
        <v>0</v>
      </c>
      <c r="GE188" s="71">
        <f t="shared" si="3301"/>
        <v>0</v>
      </c>
      <c r="GF188" s="71">
        <f t="shared" si="3301"/>
        <v>0</v>
      </c>
      <c r="GG188" s="71">
        <f t="shared" si="3301"/>
        <v>0</v>
      </c>
      <c r="GH188" s="71">
        <f t="shared" si="3301"/>
        <v>0</v>
      </c>
      <c r="GI188" s="105">
        <f t="shared" si="2843"/>
        <v>0</v>
      </c>
      <c r="GJ188" s="71">
        <f t="shared" si="2844"/>
        <v>0</v>
      </c>
      <c r="GK188" s="71">
        <f t="shared" si="2845"/>
        <v>0</v>
      </c>
      <c r="GL188" s="88">
        <f t="shared" si="2846"/>
        <v>0</v>
      </c>
      <c r="GM188" s="88">
        <f t="shared" si="2847"/>
        <v>0</v>
      </c>
      <c r="GN188" s="410"/>
      <c r="GO188" s="410"/>
      <c r="GP188" s="200">
        <f>$H188</f>
        <v>288098.51999999996</v>
      </c>
      <c r="GQ188" s="201" t="e">
        <f>GD188/GC188</f>
        <v>#DIV/0!</v>
      </c>
      <c r="GR188" s="69">
        <f>VLOOKUP($G188,'ВМП план'!$A$7:$AQ$73,38,0)</f>
        <v>0</v>
      </c>
      <c r="GS188" s="69">
        <f>VLOOKUP($G188,'ВМП план'!$A$7:$AQ$73,39,0)</f>
        <v>0</v>
      </c>
      <c r="GT188" s="69">
        <f>SUM(GR188/12*$B$2)</f>
        <v>0</v>
      </c>
      <c r="GU188" s="69">
        <f>SUM(GS188/12*$B$2)</f>
        <v>0</v>
      </c>
      <c r="GV188" s="71">
        <f t="shared" ref="GV188:HA188" si="3302">SUM(GV189:GV190)</f>
        <v>0</v>
      </c>
      <c r="GW188" s="71">
        <f t="shared" si="3302"/>
        <v>0</v>
      </c>
      <c r="GX188" s="71">
        <f t="shared" si="3302"/>
        <v>0</v>
      </c>
      <c r="GY188" s="71">
        <f t="shared" si="3302"/>
        <v>0</v>
      </c>
      <c r="GZ188" s="71">
        <f t="shared" si="3302"/>
        <v>0</v>
      </c>
      <c r="HA188" s="71">
        <f t="shared" si="3302"/>
        <v>0</v>
      </c>
      <c r="HB188" s="105">
        <f t="shared" si="2848"/>
        <v>0</v>
      </c>
      <c r="HC188" s="71">
        <f t="shared" si="2849"/>
        <v>0</v>
      </c>
      <c r="HD188" s="71">
        <f t="shared" si="2850"/>
        <v>0</v>
      </c>
      <c r="HE188" s="88">
        <f t="shared" si="2851"/>
        <v>0</v>
      </c>
      <c r="HF188" s="88">
        <f t="shared" si="2852"/>
        <v>0</v>
      </c>
      <c r="HG188" s="410"/>
      <c r="HH188" s="410"/>
      <c r="HI188" s="200">
        <f>$H188</f>
        <v>288098.51999999996</v>
      </c>
      <c r="HJ188" s="201" t="e">
        <f>GW188/GV188</f>
        <v>#DIV/0!</v>
      </c>
      <c r="HK188" s="69">
        <f>VLOOKUP($G188,'ВМП план'!$A$7:$AQ$73,40,0)</f>
        <v>0</v>
      </c>
      <c r="HL188" s="69">
        <f>VLOOKUP($G188,'ВМП план'!$A$7:$AQ$73,41,0)</f>
        <v>0</v>
      </c>
      <c r="HM188" s="69">
        <f>SUM(HK188/12*$B$2)</f>
        <v>0</v>
      </c>
      <c r="HN188" s="69">
        <f>SUM(HL188/12*$B$2)</f>
        <v>0</v>
      </c>
      <c r="HO188" s="71">
        <f t="shared" ref="HO188:HT188" si="3303">SUM(HO189:HO190)</f>
        <v>0</v>
      </c>
      <c r="HP188" s="71">
        <f t="shared" si="3303"/>
        <v>0</v>
      </c>
      <c r="HQ188" s="71">
        <f t="shared" si="3303"/>
        <v>0</v>
      </c>
      <c r="HR188" s="71">
        <f t="shared" si="3303"/>
        <v>0</v>
      </c>
      <c r="HS188" s="71">
        <f t="shared" si="3303"/>
        <v>0</v>
      </c>
      <c r="HT188" s="71">
        <f t="shared" si="3303"/>
        <v>0</v>
      </c>
      <c r="HU188" s="105">
        <f t="shared" si="2853"/>
        <v>0</v>
      </c>
      <c r="HV188" s="71">
        <f t="shared" si="2854"/>
        <v>0</v>
      </c>
      <c r="HW188" s="71">
        <f t="shared" si="2855"/>
        <v>0</v>
      </c>
      <c r="HX188" s="88">
        <f t="shared" si="2856"/>
        <v>0</v>
      </c>
      <c r="HY188" s="88">
        <f t="shared" si="2857"/>
        <v>0</v>
      </c>
      <c r="HZ188" s="410"/>
      <c r="IA188" s="410"/>
      <c r="IB188" s="200">
        <f>$H188</f>
        <v>288098.51999999996</v>
      </c>
      <c r="IC188" s="201" t="e">
        <f>HP188/HO188</f>
        <v>#DIV/0!</v>
      </c>
      <c r="ID188" s="138">
        <f>VLOOKUP($G188,'ВМП план'!$A$7:$AQ$73,34,0)</f>
        <v>0</v>
      </c>
      <c r="IE188" s="138">
        <f>VLOOKUP($G188,'ВМП план'!$A$7:$AQ$73,35,0)</f>
        <v>0</v>
      </c>
      <c r="IF188" s="69">
        <f>SUM(ID188/12*$B$2)</f>
        <v>0</v>
      </c>
      <c r="IG188" s="69">
        <f>SUM(IE188/12*$B$2)</f>
        <v>0</v>
      </c>
      <c r="IH188" s="71">
        <f t="shared" ref="IH188:IM188" si="3304">SUM(IH189:IH190)</f>
        <v>0</v>
      </c>
      <c r="II188" s="71">
        <f t="shared" si="3304"/>
        <v>0</v>
      </c>
      <c r="IJ188" s="71">
        <f t="shared" si="3304"/>
        <v>0</v>
      </c>
      <c r="IK188" s="71">
        <f t="shared" si="3304"/>
        <v>0</v>
      </c>
      <c r="IL188" s="71">
        <f t="shared" si="3304"/>
        <v>0</v>
      </c>
      <c r="IM188" s="71">
        <f t="shared" si="3304"/>
        <v>0</v>
      </c>
      <c r="IN188" s="105">
        <f t="shared" si="2858"/>
        <v>0</v>
      </c>
      <c r="IO188" s="71">
        <f t="shared" si="2859"/>
        <v>0</v>
      </c>
      <c r="IP188" s="71">
        <f t="shared" si="2860"/>
        <v>0</v>
      </c>
      <c r="IQ188" s="88">
        <f t="shared" si="2861"/>
        <v>0</v>
      </c>
      <c r="IR188" s="88">
        <f t="shared" si="2862"/>
        <v>0</v>
      </c>
      <c r="IS188" s="410"/>
      <c r="IT188" s="410"/>
      <c r="IU188" s="200">
        <f>$H188</f>
        <v>288098.51999999996</v>
      </c>
      <c r="IV188" s="201" t="e">
        <f>II188/IH188</f>
        <v>#DIV/0!</v>
      </c>
      <c r="IW188" s="138">
        <f>VLOOKUP($G188,'ВМП план'!$A$7:$AQ$73,42,0)</f>
        <v>0</v>
      </c>
      <c r="IX188" s="138">
        <f>VLOOKUP($G188,'ВМП план'!$A$7:$AQ$73,43,0)</f>
        <v>0</v>
      </c>
      <c r="IY188" s="69">
        <f>SUM(IW188/12*$B$2)</f>
        <v>0</v>
      </c>
      <c r="IZ188" s="69">
        <f>SUM(IX188/12*$B$2)</f>
        <v>0</v>
      </c>
      <c r="JA188" s="71">
        <f t="shared" ref="JA188:JF188" si="3305">SUM(JA189:JA190)</f>
        <v>0</v>
      </c>
      <c r="JB188" s="71">
        <f t="shared" si="3305"/>
        <v>0</v>
      </c>
      <c r="JC188" s="71">
        <f t="shared" si="3305"/>
        <v>0</v>
      </c>
      <c r="JD188" s="71">
        <f t="shared" si="3305"/>
        <v>0</v>
      </c>
      <c r="JE188" s="71">
        <f t="shared" si="3305"/>
        <v>0</v>
      </c>
      <c r="JF188" s="71">
        <f t="shared" si="3305"/>
        <v>0</v>
      </c>
      <c r="JG188" s="105">
        <f t="shared" si="2863"/>
        <v>0</v>
      </c>
      <c r="JH188" s="71">
        <f t="shared" si="2864"/>
        <v>0</v>
      </c>
      <c r="JI188" s="71">
        <f t="shared" si="2865"/>
        <v>0</v>
      </c>
      <c r="JJ188" s="88">
        <f t="shared" si="2866"/>
        <v>0</v>
      </c>
      <c r="JK188" s="88">
        <f t="shared" si="2867"/>
        <v>0</v>
      </c>
      <c r="JL188" s="410"/>
      <c r="JM188" s="410"/>
      <c r="JN188" s="200">
        <f>$H188</f>
        <v>288098.51999999996</v>
      </c>
      <c r="JO188" s="201" t="e">
        <f>JB188/JA188</f>
        <v>#DIV/0!</v>
      </c>
      <c r="JP188" s="517">
        <f>J188+AC188+AV188+BO188+CH188+DA188+DT188+EM188+FF188+FY188+GR188+HK188+ID188+IW188</f>
        <v>0</v>
      </c>
      <c r="JQ188" s="517">
        <f t="shared" ref="JQ188" si="3306">K188+AD188+AW188+BP188+CI188+DB188+DU188+EN188+FG188+FZ188+GS188+HL188+IE188+IX188</f>
        <v>0</v>
      </c>
      <c r="JR188" s="517">
        <f t="shared" ref="JR188" si="3307">L188+AE188+AX188+BQ188+CJ188+DC188+DV188+EO188+FH188+GA188+GT188+HM188+IF188+IY188</f>
        <v>0</v>
      </c>
      <c r="JS188" s="517">
        <f t="shared" ref="JS188" si="3308">M188+AF188+AY188+BR188+CK188+DD188+DW188+EP188+FI188+GB188+GU188+HN188+IG188+IZ188</f>
        <v>0</v>
      </c>
      <c r="JT188" s="517">
        <f t="shared" ref="JT188:JT190" si="3309">N188+AG188+AZ188+BS188+CL188+DE188+DX188+EQ188+FJ188+GC188+GV188+HO188+IH188+JA188</f>
        <v>0</v>
      </c>
      <c r="JU188" s="517">
        <f t="shared" ref="JU188:JU190" si="3310">O188+AH188+BA188+BT188+CM188+DF188+DY188+ER188+FK188+GD188+GW188+HP188+II188+JB188</f>
        <v>0</v>
      </c>
      <c r="JV188" s="517">
        <f t="shared" ref="JV188:JV190" si="3311">P188+AI188+BB188+BU188+CN188+DG188+DZ188+ES188+FL188+GE188+GX188+HQ188+IJ188+JC188</f>
        <v>0</v>
      </c>
      <c r="JW188" s="517">
        <f t="shared" ref="JW188:JW190" si="3312">Q188+AJ188+BC188+BV188+CO188+DH188+EA188+ET188+FM188+GF188+GY188+HR188+IK188+JD188</f>
        <v>0</v>
      </c>
      <c r="JX188" s="517">
        <f t="shared" ref="JX188:JX190" si="3313">R188+AK188+BD188+BW188+CP188+DI188+EB188+EU188+FN188+GG188+GZ188+HS188+IL188+JE188</f>
        <v>0</v>
      </c>
      <c r="JY188" s="517">
        <f t="shared" ref="JY188:JY190" si="3314">S188+AL188+BE188+BX188+CQ188+DJ188+EC188+EV188+FO188+GH188+HA188+HT188+IM188+JF188</f>
        <v>0</v>
      </c>
      <c r="JZ188" s="517">
        <f>JT188+JW188</f>
        <v>0</v>
      </c>
      <c r="KA188" s="517">
        <f t="shared" si="2951"/>
        <v>0</v>
      </c>
      <c r="KB188" s="517">
        <f t="shared" si="2952"/>
        <v>0</v>
      </c>
      <c r="KC188" s="88">
        <f>JT188-JR188</f>
        <v>0</v>
      </c>
      <c r="KD188" s="88">
        <f>JU188-JS188</f>
        <v>0</v>
      </c>
      <c r="KE188" s="200">
        <f>$H188</f>
        <v>288098.51999999996</v>
      </c>
      <c r="KF188" s="201" t="e">
        <f>JU188/JT188</f>
        <v>#DIV/0!</v>
      </c>
      <c r="KG188" s="412"/>
      <c r="KH188" s="412"/>
    </row>
    <row r="189" spans="1:295" x14ac:dyDescent="0.2">
      <c r="A189" s="126">
        <v>1</v>
      </c>
      <c r="C189" s="76"/>
      <c r="D189" s="333"/>
      <c r="E189" s="256"/>
      <c r="F189" s="256"/>
      <c r="G189" s="80"/>
      <c r="H189" s="98"/>
      <c r="I189" s="98"/>
      <c r="J189" s="57"/>
      <c r="K189" s="57"/>
      <c r="L189" s="57"/>
      <c r="M189" s="57"/>
      <c r="N189" s="57"/>
      <c r="O189" s="57"/>
      <c r="P189" s="57"/>
      <c r="Q189" s="57"/>
      <c r="R189" s="57"/>
      <c r="S189" s="57"/>
      <c r="T189" s="57">
        <f t="shared" si="3288"/>
        <v>0</v>
      </c>
      <c r="U189" s="57">
        <f t="shared" si="3289"/>
        <v>0</v>
      </c>
      <c r="V189" s="57">
        <f t="shared" si="3290"/>
        <v>0</v>
      </c>
      <c r="W189" s="243">
        <f t="shared" si="3291"/>
        <v>0</v>
      </c>
      <c r="X189" s="243">
        <f t="shared" si="3292"/>
        <v>0</v>
      </c>
      <c r="Y189" s="238"/>
      <c r="Z189" s="238"/>
      <c r="AA189" s="58"/>
      <c r="AB189" s="58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>
        <f t="shared" si="2803"/>
        <v>0</v>
      </c>
      <c r="AN189" s="57">
        <f t="shared" si="2804"/>
        <v>0</v>
      </c>
      <c r="AO189" s="57">
        <f t="shared" si="2805"/>
        <v>0</v>
      </c>
      <c r="AP189" s="243">
        <f t="shared" si="2806"/>
        <v>0</v>
      </c>
      <c r="AQ189" s="243">
        <f t="shared" si="2807"/>
        <v>0</v>
      </c>
      <c r="AR189" s="238"/>
      <c r="AS189" s="238"/>
      <c r="AT189" s="58"/>
      <c r="AU189" s="58"/>
      <c r="AV189" s="64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>
        <f t="shared" si="2808"/>
        <v>0</v>
      </c>
      <c r="BG189" s="57">
        <f t="shared" si="2809"/>
        <v>0</v>
      </c>
      <c r="BH189" s="57">
        <f t="shared" si="2810"/>
        <v>0</v>
      </c>
      <c r="BI189" s="243">
        <f t="shared" si="2811"/>
        <v>0</v>
      </c>
      <c r="BJ189" s="243">
        <f t="shared" si="2812"/>
        <v>0</v>
      </c>
      <c r="BK189" s="238"/>
      <c r="BL189" s="238"/>
      <c r="BM189" s="58"/>
      <c r="BN189" s="58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>
        <f t="shared" si="2813"/>
        <v>0</v>
      </c>
      <c r="BZ189" s="57">
        <f t="shared" si="2814"/>
        <v>0</v>
      </c>
      <c r="CA189" s="57">
        <f t="shared" si="2815"/>
        <v>0</v>
      </c>
      <c r="CB189" s="243">
        <f t="shared" si="2816"/>
        <v>0</v>
      </c>
      <c r="CC189" s="243">
        <f t="shared" si="2817"/>
        <v>0</v>
      </c>
      <c r="CD189" s="238"/>
      <c r="CE189" s="238"/>
      <c r="CF189" s="58"/>
      <c r="CG189" s="58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>
        <f t="shared" si="2818"/>
        <v>0</v>
      </c>
      <c r="CS189" s="57">
        <f t="shared" si="2819"/>
        <v>0</v>
      </c>
      <c r="CT189" s="57">
        <f t="shared" si="2820"/>
        <v>0</v>
      </c>
      <c r="CU189" s="243">
        <f t="shared" si="2821"/>
        <v>0</v>
      </c>
      <c r="CV189" s="243">
        <f t="shared" si="2822"/>
        <v>0</v>
      </c>
      <c r="CW189" s="238"/>
      <c r="CX189" s="238"/>
      <c r="CY189" s="58"/>
      <c r="CZ189" s="58"/>
      <c r="DA189" s="57"/>
      <c r="DB189" s="57"/>
      <c r="DC189" s="57"/>
      <c r="DD189" s="57"/>
      <c r="DE189" s="57"/>
      <c r="DF189" s="57"/>
      <c r="DG189" s="57"/>
      <c r="DH189" s="57"/>
      <c r="DI189" s="57"/>
      <c r="DJ189" s="57"/>
      <c r="DK189" s="57">
        <f t="shared" si="2823"/>
        <v>0</v>
      </c>
      <c r="DL189" s="57">
        <f t="shared" si="2824"/>
        <v>0</v>
      </c>
      <c r="DM189" s="57">
        <f t="shared" si="2825"/>
        <v>0</v>
      </c>
      <c r="DN189" s="243">
        <f t="shared" si="2826"/>
        <v>0</v>
      </c>
      <c r="DO189" s="243">
        <f t="shared" si="2827"/>
        <v>0</v>
      </c>
      <c r="DP189" s="238"/>
      <c r="DQ189" s="238"/>
      <c r="DR189" s="58"/>
      <c r="DS189" s="58"/>
      <c r="DT189" s="57"/>
      <c r="DU189" s="57"/>
      <c r="DV189" s="57"/>
      <c r="DW189" s="57"/>
      <c r="DX189" s="57"/>
      <c r="DY189" s="57"/>
      <c r="DZ189" s="57"/>
      <c r="EA189" s="57"/>
      <c r="EB189" s="57"/>
      <c r="EC189" s="57"/>
      <c r="ED189" s="57">
        <f t="shared" si="2828"/>
        <v>0</v>
      </c>
      <c r="EE189" s="57">
        <f t="shared" si="2829"/>
        <v>0</v>
      </c>
      <c r="EF189" s="57">
        <f t="shared" si="2830"/>
        <v>0</v>
      </c>
      <c r="EG189" s="243">
        <f t="shared" si="2831"/>
        <v>0</v>
      </c>
      <c r="EH189" s="243">
        <f t="shared" si="2832"/>
        <v>0</v>
      </c>
      <c r="EI189" s="238"/>
      <c r="EJ189" s="238"/>
      <c r="EK189" s="58"/>
      <c r="EL189" s="58"/>
      <c r="EM189" s="57"/>
      <c r="EN189" s="57"/>
      <c r="EO189" s="57"/>
      <c r="EP189" s="57"/>
      <c r="EQ189" s="57"/>
      <c r="ER189" s="57"/>
      <c r="ES189" s="57"/>
      <c r="ET189" s="57"/>
      <c r="EU189" s="57"/>
      <c r="EV189" s="57"/>
      <c r="EW189" s="57">
        <f t="shared" si="2833"/>
        <v>0</v>
      </c>
      <c r="EX189" s="57">
        <f t="shared" si="2834"/>
        <v>0</v>
      </c>
      <c r="EY189" s="57">
        <f t="shared" si="2835"/>
        <v>0</v>
      </c>
      <c r="EZ189" s="243">
        <f t="shared" si="2836"/>
        <v>0</v>
      </c>
      <c r="FA189" s="243">
        <f t="shared" si="2837"/>
        <v>0</v>
      </c>
      <c r="FB189" s="238"/>
      <c r="FC189" s="238"/>
      <c r="FD189" s="58"/>
      <c r="FE189" s="58"/>
      <c r="FF189" s="57"/>
      <c r="FG189" s="57"/>
      <c r="FH189" s="57"/>
      <c r="FI189" s="57"/>
      <c r="FJ189" s="57"/>
      <c r="FK189" s="57"/>
      <c r="FL189" s="57"/>
      <c r="FM189" s="57"/>
      <c r="FN189" s="57"/>
      <c r="FO189" s="57"/>
      <c r="FP189" s="57">
        <f t="shared" si="2838"/>
        <v>0</v>
      </c>
      <c r="FQ189" s="57">
        <f t="shared" si="2839"/>
        <v>0</v>
      </c>
      <c r="FR189" s="57">
        <f t="shared" si="2840"/>
        <v>0</v>
      </c>
      <c r="FS189" s="243">
        <f t="shared" si="2841"/>
        <v>0</v>
      </c>
      <c r="FT189" s="243">
        <f t="shared" si="2842"/>
        <v>0</v>
      </c>
      <c r="FU189" s="238"/>
      <c r="FV189" s="238"/>
      <c r="FW189" s="58"/>
      <c r="FX189" s="58"/>
      <c r="FY189" s="57"/>
      <c r="FZ189" s="57"/>
      <c r="GA189" s="57"/>
      <c r="GB189" s="57"/>
      <c r="GC189" s="57"/>
      <c r="GD189" s="57"/>
      <c r="GE189" s="57"/>
      <c r="GF189" s="57"/>
      <c r="GG189" s="57"/>
      <c r="GH189" s="57"/>
      <c r="GI189" s="57">
        <f t="shared" si="2843"/>
        <v>0</v>
      </c>
      <c r="GJ189" s="57">
        <f t="shared" si="2844"/>
        <v>0</v>
      </c>
      <c r="GK189" s="57">
        <f t="shared" si="2845"/>
        <v>0</v>
      </c>
      <c r="GL189" s="243">
        <f t="shared" si="2846"/>
        <v>0</v>
      </c>
      <c r="GM189" s="243">
        <f t="shared" si="2847"/>
        <v>0</v>
      </c>
      <c r="GN189" s="238"/>
      <c r="GO189" s="238"/>
      <c r="GP189" s="58"/>
      <c r="GQ189" s="58"/>
      <c r="GR189" s="57"/>
      <c r="GS189" s="57"/>
      <c r="GT189" s="57"/>
      <c r="GU189" s="57"/>
      <c r="GV189" s="57"/>
      <c r="GW189" s="57"/>
      <c r="GX189" s="57"/>
      <c r="GY189" s="57"/>
      <c r="GZ189" s="57"/>
      <c r="HA189" s="57"/>
      <c r="HB189" s="57">
        <f t="shared" si="2848"/>
        <v>0</v>
      </c>
      <c r="HC189" s="57">
        <f t="shared" si="2849"/>
        <v>0</v>
      </c>
      <c r="HD189" s="57">
        <f t="shared" si="2850"/>
        <v>0</v>
      </c>
      <c r="HE189" s="243">
        <f t="shared" si="2851"/>
        <v>0</v>
      </c>
      <c r="HF189" s="243">
        <f t="shared" si="2852"/>
        <v>0</v>
      </c>
      <c r="HG189" s="238"/>
      <c r="HH189" s="238"/>
      <c r="HI189" s="58"/>
      <c r="HJ189" s="58"/>
      <c r="HK189" s="57"/>
      <c r="HL189" s="57"/>
      <c r="HM189" s="57"/>
      <c r="HN189" s="57"/>
      <c r="HO189" s="57"/>
      <c r="HP189" s="57"/>
      <c r="HQ189" s="57"/>
      <c r="HR189" s="57"/>
      <c r="HS189" s="57"/>
      <c r="HT189" s="57"/>
      <c r="HU189" s="57">
        <f t="shared" si="2853"/>
        <v>0</v>
      </c>
      <c r="HV189" s="57">
        <f t="shared" si="2854"/>
        <v>0</v>
      </c>
      <c r="HW189" s="57">
        <f t="shared" si="2855"/>
        <v>0</v>
      </c>
      <c r="HX189" s="243">
        <f t="shared" si="2856"/>
        <v>0</v>
      </c>
      <c r="HY189" s="243">
        <f t="shared" si="2857"/>
        <v>0</v>
      </c>
      <c r="HZ189" s="238"/>
      <c r="IA189" s="238"/>
      <c r="IB189" s="58"/>
      <c r="IC189" s="58"/>
      <c r="ID189" s="58"/>
      <c r="IE189" s="58"/>
      <c r="IF189" s="57"/>
      <c r="IG189" s="57"/>
      <c r="IH189" s="57"/>
      <c r="II189" s="57"/>
      <c r="IJ189" s="57"/>
      <c r="IK189" s="57"/>
      <c r="IL189" s="57"/>
      <c r="IM189" s="57"/>
      <c r="IN189" s="57">
        <f t="shared" si="2858"/>
        <v>0</v>
      </c>
      <c r="IO189" s="57">
        <f t="shared" si="2859"/>
        <v>0</v>
      </c>
      <c r="IP189" s="57">
        <f t="shared" si="2860"/>
        <v>0</v>
      </c>
      <c r="IQ189" s="243">
        <f t="shared" si="2861"/>
        <v>0</v>
      </c>
      <c r="IR189" s="243">
        <f t="shared" si="2862"/>
        <v>0</v>
      </c>
      <c r="IS189" s="238"/>
      <c r="IT189" s="238"/>
      <c r="IU189" s="58"/>
      <c r="IV189" s="58"/>
      <c r="IW189" s="58"/>
      <c r="IX189" s="58"/>
      <c r="IY189" s="57"/>
      <c r="IZ189" s="57"/>
      <c r="JA189" s="57"/>
      <c r="JB189" s="57"/>
      <c r="JC189" s="57"/>
      <c r="JD189" s="57"/>
      <c r="JE189" s="57"/>
      <c r="JF189" s="57"/>
      <c r="JG189" s="57">
        <f t="shared" si="2863"/>
        <v>0</v>
      </c>
      <c r="JH189" s="57">
        <f t="shared" si="2864"/>
        <v>0</v>
      </c>
      <c r="JI189" s="57">
        <f t="shared" si="2865"/>
        <v>0</v>
      </c>
      <c r="JJ189" s="243">
        <f t="shared" si="2866"/>
        <v>0</v>
      </c>
      <c r="JK189" s="243">
        <f t="shared" si="2867"/>
        <v>0</v>
      </c>
      <c r="JL189" s="238"/>
      <c r="JM189" s="238"/>
      <c r="JN189" s="58"/>
      <c r="JO189" s="58"/>
      <c r="JP189" s="59"/>
      <c r="JQ189" s="60"/>
      <c r="JR189" s="59"/>
      <c r="JS189" s="59"/>
      <c r="JT189" s="519">
        <f t="shared" si="3309"/>
        <v>0</v>
      </c>
      <c r="JU189" s="519">
        <f t="shared" si="3310"/>
        <v>0</v>
      </c>
      <c r="JV189" s="519">
        <f t="shared" si="3311"/>
        <v>0</v>
      </c>
      <c r="JW189" s="519">
        <f t="shared" si="3312"/>
        <v>0</v>
      </c>
      <c r="JX189" s="519">
        <f t="shared" si="3313"/>
        <v>0</v>
      </c>
      <c r="JY189" s="519">
        <f t="shared" si="3314"/>
        <v>0</v>
      </c>
      <c r="JZ189" s="57">
        <f t="shared" ref="JZ189:JZ190" si="3315">JT189+JW189</f>
        <v>0</v>
      </c>
      <c r="KA189" s="57">
        <f t="shared" si="2951"/>
        <v>0</v>
      </c>
      <c r="KB189" s="57">
        <f t="shared" si="2952"/>
        <v>0</v>
      </c>
      <c r="KC189" s="243">
        <f t="shared" ref="KC189:KC190" si="3316">JT189-JR189</f>
        <v>0</v>
      </c>
      <c r="KD189" s="243">
        <f t="shared" ref="KD189:KD190" si="3317">JU189-JS189</f>
        <v>0</v>
      </c>
      <c r="KE189" s="58"/>
      <c r="KF189" s="58"/>
      <c r="KG189" s="76"/>
      <c r="KH189" s="76"/>
    </row>
    <row r="190" spans="1:295" x14ac:dyDescent="0.2">
      <c r="A190" s="126">
        <v>1</v>
      </c>
      <c r="C190" s="76"/>
      <c r="D190" s="333"/>
      <c r="E190" s="256"/>
      <c r="F190" s="256"/>
      <c r="G190" s="80"/>
      <c r="H190" s="98"/>
      <c r="I190" s="98"/>
      <c r="J190" s="57"/>
      <c r="K190" s="57"/>
      <c r="L190" s="57"/>
      <c r="M190" s="57"/>
      <c r="N190" s="57"/>
      <c r="O190" s="57"/>
      <c r="P190" s="57"/>
      <c r="Q190" s="57"/>
      <c r="R190" s="57"/>
      <c r="S190" s="57"/>
      <c r="T190" s="57">
        <f t="shared" si="3288"/>
        <v>0</v>
      </c>
      <c r="U190" s="57">
        <f t="shared" si="3289"/>
        <v>0</v>
      </c>
      <c r="V190" s="57">
        <f t="shared" si="3290"/>
        <v>0</v>
      </c>
      <c r="W190" s="243">
        <f t="shared" si="3291"/>
        <v>0</v>
      </c>
      <c r="X190" s="243">
        <f t="shared" si="3292"/>
        <v>0</v>
      </c>
      <c r="Y190" s="238"/>
      <c r="Z190" s="238"/>
      <c r="AA190" s="58"/>
      <c r="AB190" s="58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>
        <f t="shared" si="2803"/>
        <v>0</v>
      </c>
      <c r="AN190" s="57">
        <f t="shared" si="2804"/>
        <v>0</v>
      </c>
      <c r="AO190" s="57">
        <f t="shared" si="2805"/>
        <v>0</v>
      </c>
      <c r="AP190" s="243">
        <f t="shared" si="2806"/>
        <v>0</v>
      </c>
      <c r="AQ190" s="243">
        <f t="shared" si="2807"/>
        <v>0</v>
      </c>
      <c r="AR190" s="238"/>
      <c r="AS190" s="238"/>
      <c r="AT190" s="58"/>
      <c r="AU190" s="58"/>
      <c r="AV190" s="64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>
        <f t="shared" si="2808"/>
        <v>0</v>
      </c>
      <c r="BG190" s="57">
        <f t="shared" si="2809"/>
        <v>0</v>
      </c>
      <c r="BH190" s="57">
        <f t="shared" si="2810"/>
        <v>0</v>
      </c>
      <c r="BI190" s="243">
        <f t="shared" si="2811"/>
        <v>0</v>
      </c>
      <c r="BJ190" s="243">
        <f t="shared" si="2812"/>
        <v>0</v>
      </c>
      <c r="BK190" s="238"/>
      <c r="BL190" s="238"/>
      <c r="BM190" s="58"/>
      <c r="BN190" s="58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>
        <f t="shared" si="2813"/>
        <v>0</v>
      </c>
      <c r="BZ190" s="57">
        <f t="shared" si="2814"/>
        <v>0</v>
      </c>
      <c r="CA190" s="57">
        <f t="shared" si="2815"/>
        <v>0</v>
      </c>
      <c r="CB190" s="243">
        <f t="shared" si="2816"/>
        <v>0</v>
      </c>
      <c r="CC190" s="243">
        <f t="shared" si="2817"/>
        <v>0</v>
      </c>
      <c r="CD190" s="238"/>
      <c r="CE190" s="238"/>
      <c r="CF190" s="58"/>
      <c r="CG190" s="58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>
        <f t="shared" si="2818"/>
        <v>0</v>
      </c>
      <c r="CS190" s="57">
        <f t="shared" si="2819"/>
        <v>0</v>
      </c>
      <c r="CT190" s="57">
        <f t="shared" si="2820"/>
        <v>0</v>
      </c>
      <c r="CU190" s="243">
        <f t="shared" si="2821"/>
        <v>0</v>
      </c>
      <c r="CV190" s="243">
        <f t="shared" si="2822"/>
        <v>0</v>
      </c>
      <c r="CW190" s="238"/>
      <c r="CX190" s="238"/>
      <c r="CY190" s="58"/>
      <c r="CZ190" s="58"/>
      <c r="DA190" s="57"/>
      <c r="DB190" s="57"/>
      <c r="DC190" s="57"/>
      <c r="DD190" s="57"/>
      <c r="DE190" s="57"/>
      <c r="DF190" s="57"/>
      <c r="DG190" s="57"/>
      <c r="DH190" s="57"/>
      <c r="DI190" s="57"/>
      <c r="DJ190" s="57"/>
      <c r="DK190" s="57">
        <f t="shared" si="2823"/>
        <v>0</v>
      </c>
      <c r="DL190" s="57">
        <f t="shared" si="2824"/>
        <v>0</v>
      </c>
      <c r="DM190" s="57">
        <f t="shared" si="2825"/>
        <v>0</v>
      </c>
      <c r="DN190" s="243">
        <f t="shared" si="2826"/>
        <v>0</v>
      </c>
      <c r="DO190" s="243">
        <f t="shared" si="2827"/>
        <v>0</v>
      </c>
      <c r="DP190" s="238"/>
      <c r="DQ190" s="238"/>
      <c r="DR190" s="58"/>
      <c r="DS190" s="58"/>
      <c r="DT190" s="57"/>
      <c r="DU190" s="57"/>
      <c r="DV190" s="57"/>
      <c r="DW190" s="57"/>
      <c r="DX190" s="57"/>
      <c r="DY190" s="57"/>
      <c r="DZ190" s="57"/>
      <c r="EA190" s="57"/>
      <c r="EB190" s="57"/>
      <c r="EC190" s="57"/>
      <c r="ED190" s="57">
        <f t="shared" si="2828"/>
        <v>0</v>
      </c>
      <c r="EE190" s="57">
        <f t="shared" si="2829"/>
        <v>0</v>
      </c>
      <c r="EF190" s="57">
        <f t="shared" si="2830"/>
        <v>0</v>
      </c>
      <c r="EG190" s="243">
        <f t="shared" si="2831"/>
        <v>0</v>
      </c>
      <c r="EH190" s="243">
        <f t="shared" si="2832"/>
        <v>0</v>
      </c>
      <c r="EI190" s="238"/>
      <c r="EJ190" s="238"/>
      <c r="EK190" s="58"/>
      <c r="EL190" s="58"/>
      <c r="EM190" s="57"/>
      <c r="EN190" s="57"/>
      <c r="EO190" s="57"/>
      <c r="EP190" s="57"/>
      <c r="EQ190" s="57"/>
      <c r="ER190" s="57"/>
      <c r="ES190" s="57"/>
      <c r="ET190" s="57"/>
      <c r="EU190" s="57"/>
      <c r="EV190" s="57"/>
      <c r="EW190" s="57">
        <f t="shared" si="2833"/>
        <v>0</v>
      </c>
      <c r="EX190" s="57">
        <f t="shared" si="2834"/>
        <v>0</v>
      </c>
      <c r="EY190" s="57">
        <f t="shared" si="2835"/>
        <v>0</v>
      </c>
      <c r="EZ190" s="243">
        <f t="shared" si="2836"/>
        <v>0</v>
      </c>
      <c r="FA190" s="243">
        <f t="shared" si="2837"/>
        <v>0</v>
      </c>
      <c r="FB190" s="238"/>
      <c r="FC190" s="238"/>
      <c r="FD190" s="58"/>
      <c r="FE190" s="58"/>
      <c r="FF190" s="57"/>
      <c r="FG190" s="57"/>
      <c r="FH190" s="57"/>
      <c r="FI190" s="57"/>
      <c r="FJ190" s="57"/>
      <c r="FK190" s="57"/>
      <c r="FL190" s="57"/>
      <c r="FM190" s="57"/>
      <c r="FN190" s="57"/>
      <c r="FO190" s="57"/>
      <c r="FP190" s="57">
        <f t="shared" si="2838"/>
        <v>0</v>
      </c>
      <c r="FQ190" s="57">
        <f t="shared" si="2839"/>
        <v>0</v>
      </c>
      <c r="FR190" s="57">
        <f t="shared" si="2840"/>
        <v>0</v>
      </c>
      <c r="FS190" s="243">
        <f t="shared" si="2841"/>
        <v>0</v>
      </c>
      <c r="FT190" s="243">
        <f t="shared" si="2842"/>
        <v>0</v>
      </c>
      <c r="FU190" s="238"/>
      <c r="FV190" s="238"/>
      <c r="FW190" s="58"/>
      <c r="FX190" s="58"/>
      <c r="FY190" s="57"/>
      <c r="FZ190" s="57"/>
      <c r="GA190" s="57"/>
      <c r="GB190" s="57"/>
      <c r="GC190" s="57"/>
      <c r="GD190" s="57"/>
      <c r="GE190" s="57"/>
      <c r="GF190" s="57"/>
      <c r="GG190" s="57"/>
      <c r="GH190" s="57"/>
      <c r="GI190" s="57">
        <f t="shared" si="2843"/>
        <v>0</v>
      </c>
      <c r="GJ190" s="57">
        <f t="shared" si="2844"/>
        <v>0</v>
      </c>
      <c r="GK190" s="57">
        <f t="shared" si="2845"/>
        <v>0</v>
      </c>
      <c r="GL190" s="243">
        <f t="shared" si="2846"/>
        <v>0</v>
      </c>
      <c r="GM190" s="243">
        <f t="shared" si="2847"/>
        <v>0</v>
      </c>
      <c r="GN190" s="238"/>
      <c r="GO190" s="238"/>
      <c r="GP190" s="58"/>
      <c r="GQ190" s="58"/>
      <c r="GR190" s="57"/>
      <c r="GS190" s="57"/>
      <c r="GT190" s="57"/>
      <c r="GU190" s="57"/>
      <c r="GV190" s="57"/>
      <c r="GW190" s="57"/>
      <c r="GX190" s="57"/>
      <c r="GY190" s="57"/>
      <c r="GZ190" s="57"/>
      <c r="HA190" s="57"/>
      <c r="HB190" s="57">
        <f t="shared" si="2848"/>
        <v>0</v>
      </c>
      <c r="HC190" s="57">
        <f t="shared" si="2849"/>
        <v>0</v>
      </c>
      <c r="HD190" s="57">
        <f t="shared" si="2850"/>
        <v>0</v>
      </c>
      <c r="HE190" s="243">
        <f t="shared" si="2851"/>
        <v>0</v>
      </c>
      <c r="HF190" s="243">
        <f t="shared" si="2852"/>
        <v>0</v>
      </c>
      <c r="HG190" s="238"/>
      <c r="HH190" s="238"/>
      <c r="HI190" s="58"/>
      <c r="HJ190" s="58"/>
      <c r="HK190" s="57"/>
      <c r="HL190" s="57"/>
      <c r="HM190" s="57"/>
      <c r="HN190" s="57"/>
      <c r="HO190" s="57"/>
      <c r="HP190" s="57"/>
      <c r="HQ190" s="57"/>
      <c r="HR190" s="57"/>
      <c r="HS190" s="57"/>
      <c r="HT190" s="57"/>
      <c r="HU190" s="57">
        <f t="shared" si="2853"/>
        <v>0</v>
      </c>
      <c r="HV190" s="57">
        <f t="shared" si="2854"/>
        <v>0</v>
      </c>
      <c r="HW190" s="57">
        <f t="shared" si="2855"/>
        <v>0</v>
      </c>
      <c r="HX190" s="243">
        <f t="shared" si="2856"/>
        <v>0</v>
      </c>
      <c r="HY190" s="243">
        <f t="shared" si="2857"/>
        <v>0</v>
      </c>
      <c r="HZ190" s="238"/>
      <c r="IA190" s="238"/>
      <c r="IB190" s="58"/>
      <c r="IC190" s="58"/>
      <c r="ID190" s="58"/>
      <c r="IE190" s="58"/>
      <c r="IF190" s="57"/>
      <c r="IG190" s="57"/>
      <c r="IH190" s="57"/>
      <c r="II190" s="57"/>
      <c r="IJ190" s="57"/>
      <c r="IK190" s="57"/>
      <c r="IL190" s="57"/>
      <c r="IM190" s="57"/>
      <c r="IN190" s="57">
        <f t="shared" si="2858"/>
        <v>0</v>
      </c>
      <c r="IO190" s="57">
        <f t="shared" si="2859"/>
        <v>0</v>
      </c>
      <c r="IP190" s="57">
        <f t="shared" si="2860"/>
        <v>0</v>
      </c>
      <c r="IQ190" s="243">
        <f t="shared" si="2861"/>
        <v>0</v>
      </c>
      <c r="IR190" s="243">
        <f t="shared" si="2862"/>
        <v>0</v>
      </c>
      <c r="IS190" s="238"/>
      <c r="IT190" s="238"/>
      <c r="IU190" s="58"/>
      <c r="IV190" s="58"/>
      <c r="IW190" s="58"/>
      <c r="IX190" s="58"/>
      <c r="IY190" s="57"/>
      <c r="IZ190" s="57"/>
      <c r="JA190" s="57"/>
      <c r="JB190" s="57"/>
      <c r="JC190" s="57"/>
      <c r="JD190" s="57"/>
      <c r="JE190" s="57"/>
      <c r="JF190" s="57"/>
      <c r="JG190" s="57">
        <f t="shared" si="2863"/>
        <v>0</v>
      </c>
      <c r="JH190" s="57">
        <f t="shared" si="2864"/>
        <v>0</v>
      </c>
      <c r="JI190" s="57">
        <f t="shared" si="2865"/>
        <v>0</v>
      </c>
      <c r="JJ190" s="243">
        <f t="shared" si="2866"/>
        <v>0</v>
      </c>
      <c r="JK190" s="243">
        <f t="shared" si="2867"/>
        <v>0</v>
      </c>
      <c r="JL190" s="238"/>
      <c r="JM190" s="238"/>
      <c r="JN190" s="58"/>
      <c r="JO190" s="58"/>
      <c r="JP190" s="59"/>
      <c r="JQ190" s="60"/>
      <c r="JR190" s="59"/>
      <c r="JS190" s="59"/>
      <c r="JT190" s="519">
        <f t="shared" si="3309"/>
        <v>0</v>
      </c>
      <c r="JU190" s="519">
        <f t="shared" si="3310"/>
        <v>0</v>
      </c>
      <c r="JV190" s="519">
        <f t="shared" si="3311"/>
        <v>0</v>
      </c>
      <c r="JW190" s="519">
        <f t="shared" si="3312"/>
        <v>0</v>
      </c>
      <c r="JX190" s="519">
        <f t="shared" si="3313"/>
        <v>0</v>
      </c>
      <c r="JY190" s="519">
        <f t="shared" si="3314"/>
        <v>0</v>
      </c>
      <c r="JZ190" s="57">
        <f t="shared" si="3315"/>
        <v>0</v>
      </c>
      <c r="KA190" s="57">
        <f t="shared" si="2951"/>
        <v>0</v>
      </c>
      <c r="KB190" s="57">
        <f t="shared" si="2952"/>
        <v>0</v>
      </c>
      <c r="KC190" s="243">
        <f t="shared" si="3316"/>
        <v>0</v>
      </c>
      <c r="KD190" s="243">
        <f t="shared" si="3317"/>
        <v>0</v>
      </c>
      <c r="KE190" s="58"/>
      <c r="KF190" s="58"/>
      <c r="KG190" s="76"/>
      <c r="KH190" s="76"/>
    </row>
    <row r="191" spans="1:295" x14ac:dyDescent="0.2">
      <c r="A191" s="126">
        <v>1</v>
      </c>
      <c r="B191" s="126">
        <v>1</v>
      </c>
      <c r="C191" s="81"/>
      <c r="D191" s="329"/>
      <c r="E191" s="82"/>
      <c r="F191" s="87" t="s">
        <v>29</v>
      </c>
      <c r="G191" s="78"/>
      <c r="H191" s="153"/>
      <c r="I191" s="153"/>
      <c r="J191" s="68">
        <f t="shared" ref="J191:N191" si="3318">SUM(J197,J192,J203)</f>
        <v>0</v>
      </c>
      <c r="K191" s="68">
        <f t="shared" si="3318"/>
        <v>0</v>
      </c>
      <c r="L191" s="69">
        <f t="shared" ref="L191:L192" si="3319">SUM(J191/12*$B$2)</f>
        <v>0</v>
      </c>
      <c r="M191" s="69">
        <f t="shared" ref="M191:M192" si="3320">SUM(K191/12*$B$2)</f>
        <v>0</v>
      </c>
      <c r="N191" s="68">
        <f t="shared" si="3318"/>
        <v>0</v>
      </c>
      <c r="O191" s="68">
        <f t="shared" ref="O191:S191" si="3321">SUM(O197,O192,O203)</f>
        <v>0</v>
      </c>
      <c r="P191" s="68">
        <f t="shared" si="3321"/>
        <v>0</v>
      </c>
      <c r="Q191" s="68">
        <f t="shared" si="3321"/>
        <v>0</v>
      </c>
      <c r="R191" s="68">
        <f t="shared" si="3321"/>
        <v>0</v>
      </c>
      <c r="S191" s="68">
        <f t="shared" si="3321"/>
        <v>0</v>
      </c>
      <c r="T191" s="105">
        <f t="shared" ref="T191:T196" si="3322">N191+Q191</f>
        <v>0</v>
      </c>
      <c r="U191" s="71">
        <f t="shared" ref="U191:U196" si="3323">O191+R191</f>
        <v>0</v>
      </c>
      <c r="V191" s="71">
        <f t="shared" ref="V191:V196" si="3324">P191+S191</f>
        <v>0</v>
      </c>
      <c r="W191" s="88">
        <f t="shared" ref="W191:W196" si="3325">N191-L191</f>
        <v>0</v>
      </c>
      <c r="X191" s="88">
        <f t="shared" ref="X191:X196" si="3326">O191-M191</f>
        <v>0</v>
      </c>
      <c r="Y191" s="411"/>
      <c r="Z191" s="410"/>
      <c r="AA191" s="200">
        <f t="shared" ref="AA191:AA192" si="3327">$H191</f>
        <v>0</v>
      </c>
      <c r="AB191" s="201" t="e">
        <f t="shared" ref="AB191:AB192" si="3328">O191/N191</f>
        <v>#DIV/0!</v>
      </c>
      <c r="AC191" s="68">
        <f t="shared" ref="AC191:AD191" si="3329">SUM(AC197,AC192,AC203)</f>
        <v>0</v>
      </c>
      <c r="AD191" s="68">
        <f t="shared" si="3329"/>
        <v>0</v>
      </c>
      <c r="AE191" s="69">
        <f t="shared" ref="AE191:AE192" si="3330">SUM(AC191/12*$B$2)</f>
        <v>0</v>
      </c>
      <c r="AF191" s="69">
        <f t="shared" ref="AF191:AF192" si="3331">SUM(AD191/12*$B$2)</f>
        <v>0</v>
      </c>
      <c r="AG191" s="68">
        <f t="shared" ref="AG191:AL191" si="3332">SUM(AG197,AG192,AG203)</f>
        <v>0</v>
      </c>
      <c r="AH191" s="68">
        <f t="shared" si="3332"/>
        <v>0</v>
      </c>
      <c r="AI191" s="68">
        <f t="shared" si="3332"/>
        <v>0</v>
      </c>
      <c r="AJ191" s="68">
        <f t="shared" si="3332"/>
        <v>0</v>
      </c>
      <c r="AK191" s="68">
        <f t="shared" si="3332"/>
        <v>0</v>
      </c>
      <c r="AL191" s="68">
        <f t="shared" si="3332"/>
        <v>0</v>
      </c>
      <c r="AM191" s="105">
        <f t="shared" si="2803"/>
        <v>0</v>
      </c>
      <c r="AN191" s="71">
        <f t="shared" si="2804"/>
        <v>0</v>
      </c>
      <c r="AO191" s="71">
        <f t="shared" si="2805"/>
        <v>0</v>
      </c>
      <c r="AP191" s="88">
        <f t="shared" si="2806"/>
        <v>0</v>
      </c>
      <c r="AQ191" s="88">
        <f t="shared" si="2807"/>
        <v>0</v>
      </c>
      <c r="AR191" s="411"/>
      <c r="AS191" s="410"/>
      <c r="AT191" s="200">
        <f t="shared" ref="AT191:AT192" si="3333">$H191</f>
        <v>0</v>
      </c>
      <c r="AU191" s="201" t="e">
        <f t="shared" ref="AU191:AU192" si="3334">AH191/AG191</f>
        <v>#DIV/0!</v>
      </c>
      <c r="AV191" s="68">
        <f t="shared" ref="AV191:AW191" si="3335">SUM(AV197,AV192,AV203)</f>
        <v>0</v>
      </c>
      <c r="AW191" s="68">
        <f t="shared" si="3335"/>
        <v>0</v>
      </c>
      <c r="AX191" s="69">
        <f t="shared" ref="AX191:AX192" si="3336">SUM(AV191/12*$B$2)</f>
        <v>0</v>
      </c>
      <c r="AY191" s="69">
        <f t="shared" ref="AY191:AY192" si="3337">SUM(AW191/12*$B$2)</f>
        <v>0</v>
      </c>
      <c r="AZ191" s="68">
        <f t="shared" ref="AZ191:BE191" si="3338">SUM(AZ197,AZ192,AZ203)</f>
        <v>0</v>
      </c>
      <c r="BA191" s="68">
        <f t="shared" si="3338"/>
        <v>0</v>
      </c>
      <c r="BB191" s="68">
        <f t="shared" si="3338"/>
        <v>0</v>
      </c>
      <c r="BC191" s="68">
        <f t="shared" si="3338"/>
        <v>0</v>
      </c>
      <c r="BD191" s="68">
        <f t="shared" si="3338"/>
        <v>0</v>
      </c>
      <c r="BE191" s="68">
        <f t="shared" si="3338"/>
        <v>0</v>
      </c>
      <c r="BF191" s="105">
        <f t="shared" si="2808"/>
        <v>0</v>
      </c>
      <c r="BG191" s="71">
        <f t="shared" si="2809"/>
        <v>0</v>
      </c>
      <c r="BH191" s="71">
        <f t="shared" si="2810"/>
        <v>0</v>
      </c>
      <c r="BI191" s="88">
        <f t="shared" si="2811"/>
        <v>0</v>
      </c>
      <c r="BJ191" s="88">
        <f t="shared" si="2812"/>
        <v>0</v>
      </c>
      <c r="BK191" s="411"/>
      <c r="BL191" s="410"/>
      <c r="BM191" s="200">
        <f t="shared" ref="BM191:BM192" si="3339">$H191</f>
        <v>0</v>
      </c>
      <c r="BN191" s="201" t="e">
        <f t="shared" ref="BN191:BN192" si="3340">BA191/AZ191</f>
        <v>#DIV/0!</v>
      </c>
      <c r="BO191" s="68">
        <f t="shared" ref="BO191:BP191" si="3341">SUM(BO197,BO192,BO203)</f>
        <v>0</v>
      </c>
      <c r="BP191" s="68">
        <f t="shared" si="3341"/>
        <v>0</v>
      </c>
      <c r="BQ191" s="69">
        <f t="shared" ref="BQ191:BQ192" si="3342">SUM(BO191/12*$B$2)</f>
        <v>0</v>
      </c>
      <c r="BR191" s="69">
        <f t="shared" ref="BR191:BR192" si="3343">SUM(BP191/12*$B$2)</f>
        <v>0</v>
      </c>
      <c r="BS191" s="68">
        <f t="shared" ref="BS191:BX191" si="3344">SUM(BS197,BS192,BS203)</f>
        <v>0</v>
      </c>
      <c r="BT191" s="68">
        <f t="shared" si="3344"/>
        <v>0</v>
      </c>
      <c r="BU191" s="68">
        <f t="shared" si="3344"/>
        <v>0</v>
      </c>
      <c r="BV191" s="68">
        <f t="shared" si="3344"/>
        <v>0</v>
      </c>
      <c r="BW191" s="68">
        <f t="shared" si="3344"/>
        <v>0</v>
      </c>
      <c r="BX191" s="68">
        <f t="shared" si="3344"/>
        <v>0</v>
      </c>
      <c r="BY191" s="105">
        <f t="shared" si="2813"/>
        <v>0</v>
      </c>
      <c r="BZ191" s="71">
        <f t="shared" si="2814"/>
        <v>0</v>
      </c>
      <c r="CA191" s="71">
        <f t="shared" si="2815"/>
        <v>0</v>
      </c>
      <c r="CB191" s="88">
        <f t="shared" si="2816"/>
        <v>0</v>
      </c>
      <c r="CC191" s="88">
        <f t="shared" si="2817"/>
        <v>0</v>
      </c>
      <c r="CD191" s="411"/>
      <c r="CE191" s="410"/>
      <c r="CF191" s="200">
        <f t="shared" ref="CF191:CF192" si="3345">$H191</f>
        <v>0</v>
      </c>
      <c r="CG191" s="201" t="e">
        <f t="shared" ref="CG191:CG192" si="3346">BT191/BS191</f>
        <v>#DIV/0!</v>
      </c>
      <c r="CH191" s="68">
        <f t="shared" ref="CH191:CI191" si="3347">SUM(CH197,CH192,CH203)</f>
        <v>202</v>
      </c>
      <c r="CI191" s="68">
        <f t="shared" si="3347"/>
        <v>28226883.024000004</v>
      </c>
      <c r="CJ191" s="69">
        <f t="shared" ref="CJ191:CJ192" si="3348">SUM(CH191/12*$B$2)</f>
        <v>33.666666666666664</v>
      </c>
      <c r="CK191" s="69">
        <f t="shared" ref="CK191:CK192" si="3349">SUM(CI191/12*$B$2)</f>
        <v>4704480.5040000007</v>
      </c>
      <c r="CL191" s="68">
        <f t="shared" ref="CL191:CQ191" si="3350">SUM(CL197,CL192,CL203)</f>
        <v>22</v>
      </c>
      <c r="CM191" s="68">
        <f t="shared" si="3350"/>
        <v>3194873.0999999996</v>
      </c>
      <c r="CN191" s="68">
        <f t="shared" si="3350"/>
        <v>167</v>
      </c>
      <c r="CO191" s="68">
        <f t="shared" si="3350"/>
        <v>3</v>
      </c>
      <c r="CP191" s="68">
        <f t="shared" si="3350"/>
        <v>440012.6</v>
      </c>
      <c r="CQ191" s="68">
        <f t="shared" si="3350"/>
        <v>35</v>
      </c>
      <c r="CR191" s="105">
        <f t="shared" si="2818"/>
        <v>25</v>
      </c>
      <c r="CS191" s="71">
        <f t="shared" si="2819"/>
        <v>3634885.6999999997</v>
      </c>
      <c r="CT191" s="71">
        <f t="shared" si="2820"/>
        <v>202</v>
      </c>
      <c r="CU191" s="88">
        <f t="shared" si="2821"/>
        <v>-11.666666666666664</v>
      </c>
      <c r="CV191" s="88">
        <f t="shared" si="2822"/>
        <v>-1509607.404000001</v>
      </c>
      <c r="CW191" s="411"/>
      <c r="CX191" s="410"/>
      <c r="CY191" s="200">
        <f t="shared" ref="CY191:CY192" si="3351">$H191</f>
        <v>0</v>
      </c>
      <c r="CZ191" s="201">
        <f t="shared" ref="CZ191:CZ192" si="3352">CM191/CL191</f>
        <v>145221.50454545452</v>
      </c>
      <c r="DA191" s="68">
        <f t="shared" ref="DA191:DB191" si="3353">SUM(DA197,DA192,DA203)</f>
        <v>5</v>
      </c>
      <c r="DB191" s="68">
        <f t="shared" si="3353"/>
        <v>424564.20000000007</v>
      </c>
      <c r="DC191" s="69">
        <f t="shared" ref="DC191:DC192" si="3354">SUM(DA191/12*$B$2)</f>
        <v>0.83333333333333337</v>
      </c>
      <c r="DD191" s="69">
        <f t="shared" ref="DD191:DD192" si="3355">SUM(DB191/12*$B$2)</f>
        <v>70760.700000000012</v>
      </c>
      <c r="DE191" s="68">
        <f t="shared" ref="DE191:DJ191" si="3356">SUM(DE197,DE192,DE203)</f>
        <v>5</v>
      </c>
      <c r="DF191" s="68">
        <f t="shared" si="3356"/>
        <v>887749.4</v>
      </c>
      <c r="DG191" s="68">
        <f t="shared" si="3356"/>
        <v>34</v>
      </c>
      <c r="DH191" s="68">
        <f t="shared" si="3356"/>
        <v>0</v>
      </c>
      <c r="DI191" s="68">
        <f t="shared" si="3356"/>
        <v>0</v>
      </c>
      <c r="DJ191" s="68">
        <f t="shared" si="3356"/>
        <v>0</v>
      </c>
      <c r="DK191" s="105">
        <f t="shared" si="2823"/>
        <v>5</v>
      </c>
      <c r="DL191" s="71">
        <f t="shared" si="2824"/>
        <v>887749.4</v>
      </c>
      <c r="DM191" s="71">
        <f t="shared" si="2825"/>
        <v>34</v>
      </c>
      <c r="DN191" s="88">
        <f t="shared" si="2826"/>
        <v>4.166666666666667</v>
      </c>
      <c r="DO191" s="88">
        <f t="shared" si="2827"/>
        <v>816988.7</v>
      </c>
      <c r="DP191" s="411"/>
      <c r="DQ191" s="410"/>
      <c r="DR191" s="200">
        <f t="shared" ref="DR191:DR192" si="3357">$H191</f>
        <v>0</v>
      </c>
      <c r="DS191" s="201">
        <f t="shared" ref="DS191:DS192" si="3358">DF191/DE191</f>
        <v>177549.88</v>
      </c>
      <c r="DT191" s="68">
        <f t="shared" ref="DT191:DU191" si="3359">SUM(DT197,DT192,DT203)</f>
        <v>0</v>
      </c>
      <c r="DU191" s="68">
        <f t="shared" si="3359"/>
        <v>0</v>
      </c>
      <c r="DV191" s="69">
        <f t="shared" ref="DV191:DV192" si="3360">SUM(DT191/12*$B$2)</f>
        <v>0</v>
      </c>
      <c r="DW191" s="69">
        <f t="shared" ref="DW191:DW192" si="3361">SUM(DU191/12*$B$2)</f>
        <v>0</v>
      </c>
      <c r="DX191" s="68">
        <f t="shared" ref="DX191:EC191" si="3362">SUM(DX197,DX192,DX203)</f>
        <v>0</v>
      </c>
      <c r="DY191" s="68">
        <f t="shared" si="3362"/>
        <v>0</v>
      </c>
      <c r="DZ191" s="68">
        <f t="shared" si="3362"/>
        <v>0</v>
      </c>
      <c r="EA191" s="68">
        <f t="shared" si="3362"/>
        <v>0</v>
      </c>
      <c r="EB191" s="68">
        <f t="shared" si="3362"/>
        <v>0</v>
      </c>
      <c r="EC191" s="68">
        <f t="shared" si="3362"/>
        <v>0</v>
      </c>
      <c r="ED191" s="105">
        <f t="shared" si="2828"/>
        <v>0</v>
      </c>
      <c r="EE191" s="71">
        <f t="shared" si="2829"/>
        <v>0</v>
      </c>
      <c r="EF191" s="71">
        <f t="shared" si="2830"/>
        <v>0</v>
      </c>
      <c r="EG191" s="88">
        <f t="shared" si="2831"/>
        <v>0</v>
      </c>
      <c r="EH191" s="88">
        <f t="shared" si="2832"/>
        <v>0</v>
      </c>
      <c r="EI191" s="411"/>
      <c r="EJ191" s="410"/>
      <c r="EK191" s="200">
        <f t="shared" ref="EK191:EK192" si="3363">$H191</f>
        <v>0</v>
      </c>
      <c r="EL191" s="201" t="e">
        <f t="shared" ref="EL191:EL192" si="3364">DY191/DX191</f>
        <v>#DIV/0!</v>
      </c>
      <c r="EM191" s="68">
        <f t="shared" ref="EM191:EN191" si="3365">SUM(EM197,EM192,EM203)</f>
        <v>0</v>
      </c>
      <c r="EN191" s="68">
        <f t="shared" si="3365"/>
        <v>0</v>
      </c>
      <c r="EO191" s="69">
        <f t="shared" ref="EO191:EO192" si="3366">SUM(EM191/12*$B$2)</f>
        <v>0</v>
      </c>
      <c r="EP191" s="69">
        <f t="shared" ref="EP191:EP192" si="3367">SUM(EN191/12*$B$2)</f>
        <v>0</v>
      </c>
      <c r="EQ191" s="68">
        <f t="shared" ref="EQ191:EV191" si="3368">SUM(EQ197,EQ192,EQ203)</f>
        <v>0</v>
      </c>
      <c r="ER191" s="68">
        <f t="shared" si="3368"/>
        <v>0</v>
      </c>
      <c r="ES191" s="68">
        <f t="shared" si="3368"/>
        <v>0</v>
      </c>
      <c r="ET191" s="68">
        <f t="shared" si="3368"/>
        <v>0</v>
      </c>
      <c r="EU191" s="68">
        <f t="shared" si="3368"/>
        <v>0</v>
      </c>
      <c r="EV191" s="68">
        <f t="shared" si="3368"/>
        <v>0</v>
      </c>
      <c r="EW191" s="105">
        <f t="shared" si="2833"/>
        <v>0</v>
      </c>
      <c r="EX191" s="71">
        <f t="shared" si="2834"/>
        <v>0</v>
      </c>
      <c r="EY191" s="71">
        <f t="shared" si="2835"/>
        <v>0</v>
      </c>
      <c r="EZ191" s="88">
        <f t="shared" si="2836"/>
        <v>0</v>
      </c>
      <c r="FA191" s="88">
        <f t="shared" si="2837"/>
        <v>0</v>
      </c>
      <c r="FB191" s="411"/>
      <c r="FC191" s="410"/>
      <c r="FD191" s="200">
        <f t="shared" ref="FD191:FD192" si="3369">$H191</f>
        <v>0</v>
      </c>
      <c r="FE191" s="201" t="e">
        <f t="shared" ref="FE191:FE192" si="3370">ER191/EQ191</f>
        <v>#DIV/0!</v>
      </c>
      <c r="FF191" s="68">
        <f t="shared" ref="FF191:FG191" si="3371">SUM(FF197,FF192,FF203)</f>
        <v>0</v>
      </c>
      <c r="FG191" s="68">
        <f t="shared" si="3371"/>
        <v>0</v>
      </c>
      <c r="FH191" s="69">
        <f t="shared" ref="FH191:FH192" si="3372">SUM(FF191/12*$B$2)</f>
        <v>0</v>
      </c>
      <c r="FI191" s="69">
        <f t="shared" ref="FI191:FI192" si="3373">SUM(FG191/12*$B$2)</f>
        <v>0</v>
      </c>
      <c r="FJ191" s="68">
        <f t="shared" ref="FJ191:FO191" si="3374">SUM(FJ197,FJ192,FJ203)</f>
        <v>0</v>
      </c>
      <c r="FK191" s="68">
        <f t="shared" si="3374"/>
        <v>0</v>
      </c>
      <c r="FL191" s="68">
        <f t="shared" si="3374"/>
        <v>0</v>
      </c>
      <c r="FM191" s="68">
        <f t="shared" si="3374"/>
        <v>0</v>
      </c>
      <c r="FN191" s="68">
        <f t="shared" si="3374"/>
        <v>0</v>
      </c>
      <c r="FO191" s="68">
        <f t="shared" si="3374"/>
        <v>0</v>
      </c>
      <c r="FP191" s="105">
        <f t="shared" si="2838"/>
        <v>0</v>
      </c>
      <c r="FQ191" s="71">
        <f t="shared" si="2839"/>
        <v>0</v>
      </c>
      <c r="FR191" s="71">
        <f t="shared" si="2840"/>
        <v>0</v>
      </c>
      <c r="FS191" s="88">
        <f t="shared" si="2841"/>
        <v>0</v>
      </c>
      <c r="FT191" s="88">
        <f t="shared" si="2842"/>
        <v>0</v>
      </c>
      <c r="FU191" s="411"/>
      <c r="FV191" s="410"/>
      <c r="FW191" s="200">
        <f t="shared" ref="FW191:FW192" si="3375">$H191</f>
        <v>0</v>
      </c>
      <c r="FX191" s="201" t="e">
        <f t="shared" ref="FX191:FX192" si="3376">FK191/FJ191</f>
        <v>#DIV/0!</v>
      </c>
      <c r="FY191" s="68">
        <f t="shared" ref="FY191:FZ191" si="3377">SUM(FY197,FY192,FY203)</f>
        <v>0</v>
      </c>
      <c r="FZ191" s="68">
        <f t="shared" si="3377"/>
        <v>0</v>
      </c>
      <c r="GA191" s="69">
        <f t="shared" ref="GA191:GA192" si="3378">SUM(FY191/12*$B$2)</f>
        <v>0</v>
      </c>
      <c r="GB191" s="69">
        <f t="shared" ref="GB191:GB192" si="3379">SUM(FZ191/12*$B$2)</f>
        <v>0</v>
      </c>
      <c r="GC191" s="68">
        <f t="shared" ref="GC191:GH191" si="3380">SUM(GC197,GC192,GC203)</f>
        <v>0</v>
      </c>
      <c r="GD191" s="68">
        <f t="shared" si="3380"/>
        <v>0</v>
      </c>
      <c r="GE191" s="68">
        <f t="shared" si="3380"/>
        <v>0</v>
      </c>
      <c r="GF191" s="68">
        <f t="shared" si="3380"/>
        <v>0</v>
      </c>
      <c r="GG191" s="68">
        <f t="shared" si="3380"/>
        <v>0</v>
      </c>
      <c r="GH191" s="68">
        <f t="shared" si="3380"/>
        <v>0</v>
      </c>
      <c r="GI191" s="105">
        <f t="shared" si="2843"/>
        <v>0</v>
      </c>
      <c r="GJ191" s="71">
        <f t="shared" si="2844"/>
        <v>0</v>
      </c>
      <c r="GK191" s="71">
        <f t="shared" si="2845"/>
        <v>0</v>
      </c>
      <c r="GL191" s="88">
        <f t="shared" si="2846"/>
        <v>0</v>
      </c>
      <c r="GM191" s="88">
        <f t="shared" si="2847"/>
        <v>0</v>
      </c>
      <c r="GN191" s="411"/>
      <c r="GO191" s="410"/>
      <c r="GP191" s="200">
        <f t="shared" ref="GP191:GP192" si="3381">$H191</f>
        <v>0</v>
      </c>
      <c r="GQ191" s="201" t="e">
        <f t="shared" ref="GQ191:GQ192" si="3382">GD191/GC191</f>
        <v>#DIV/0!</v>
      </c>
      <c r="GR191" s="68">
        <f>SUM(GR197,GR192,GR203)</f>
        <v>0</v>
      </c>
      <c r="GS191" s="68">
        <f>SUM(GS197,GS192,GS203)</f>
        <v>0</v>
      </c>
      <c r="GT191" s="69">
        <f t="shared" ref="GT191:GT192" si="3383">SUM(GR191/12*$B$2)</f>
        <v>0</v>
      </c>
      <c r="GU191" s="69">
        <f t="shared" ref="GU191:GU192" si="3384">SUM(GS191/12*$B$2)</f>
        <v>0</v>
      </c>
      <c r="GV191" s="68">
        <f t="shared" ref="GV191:HA191" si="3385">SUM(GV197,GV192,GV203)</f>
        <v>0</v>
      </c>
      <c r="GW191" s="68">
        <f t="shared" si="3385"/>
        <v>0</v>
      </c>
      <c r="GX191" s="68">
        <f t="shared" si="3385"/>
        <v>0</v>
      </c>
      <c r="GY191" s="68">
        <f t="shared" si="3385"/>
        <v>0</v>
      </c>
      <c r="GZ191" s="68">
        <f t="shared" si="3385"/>
        <v>0</v>
      </c>
      <c r="HA191" s="68">
        <f t="shared" si="3385"/>
        <v>0</v>
      </c>
      <c r="HB191" s="105">
        <f t="shared" si="2848"/>
        <v>0</v>
      </c>
      <c r="HC191" s="71">
        <f t="shared" si="2849"/>
        <v>0</v>
      </c>
      <c r="HD191" s="71">
        <f t="shared" si="2850"/>
        <v>0</v>
      </c>
      <c r="HE191" s="88">
        <f t="shared" si="2851"/>
        <v>0</v>
      </c>
      <c r="HF191" s="88">
        <f t="shared" si="2852"/>
        <v>0</v>
      </c>
      <c r="HG191" s="411"/>
      <c r="HH191" s="410"/>
      <c r="HI191" s="200">
        <f t="shared" ref="HI191:HI192" si="3386">$H191</f>
        <v>0</v>
      </c>
      <c r="HJ191" s="201" t="e">
        <f t="shared" ref="HJ191:HJ192" si="3387">GW191/GV191</f>
        <v>#DIV/0!</v>
      </c>
      <c r="HK191" s="68">
        <f t="shared" ref="HK191:HL191" si="3388">SUM(HK197,HK192,HK203)</f>
        <v>0</v>
      </c>
      <c r="HL191" s="68">
        <f t="shared" si="3388"/>
        <v>0</v>
      </c>
      <c r="HM191" s="69">
        <f t="shared" ref="HM191:HM192" si="3389">SUM(HK191/12*$B$2)</f>
        <v>0</v>
      </c>
      <c r="HN191" s="69">
        <f t="shared" ref="HN191:HN192" si="3390">SUM(HL191/12*$B$2)</f>
        <v>0</v>
      </c>
      <c r="HO191" s="68">
        <f t="shared" ref="HO191:HT191" si="3391">SUM(HO197,HO192,HO203)</f>
        <v>0</v>
      </c>
      <c r="HP191" s="68">
        <f t="shared" si="3391"/>
        <v>0</v>
      </c>
      <c r="HQ191" s="68">
        <f t="shared" si="3391"/>
        <v>0</v>
      </c>
      <c r="HR191" s="68">
        <f t="shared" si="3391"/>
        <v>0</v>
      </c>
      <c r="HS191" s="68">
        <f t="shared" si="3391"/>
        <v>0</v>
      </c>
      <c r="HT191" s="68">
        <f t="shared" si="3391"/>
        <v>0</v>
      </c>
      <c r="HU191" s="105">
        <f t="shared" si="2853"/>
        <v>0</v>
      </c>
      <c r="HV191" s="71">
        <f t="shared" si="2854"/>
        <v>0</v>
      </c>
      <c r="HW191" s="71">
        <f t="shared" si="2855"/>
        <v>0</v>
      </c>
      <c r="HX191" s="88">
        <f t="shared" si="2856"/>
        <v>0</v>
      </c>
      <c r="HY191" s="88">
        <f t="shared" si="2857"/>
        <v>0</v>
      </c>
      <c r="HZ191" s="411"/>
      <c r="IA191" s="410"/>
      <c r="IB191" s="200">
        <f t="shared" ref="IB191:IB192" si="3392">$H191</f>
        <v>0</v>
      </c>
      <c r="IC191" s="201" t="e">
        <f t="shared" ref="IC191:IC192" si="3393">HP191/HO191</f>
        <v>#DIV/0!</v>
      </c>
      <c r="ID191" s="68">
        <f t="shared" ref="ID191:IE191" si="3394">SUM(ID197,ID192,ID203)</f>
        <v>0</v>
      </c>
      <c r="IE191" s="68">
        <f t="shared" si="3394"/>
        <v>0</v>
      </c>
      <c r="IF191" s="69">
        <f t="shared" ref="IF191:IF192" si="3395">SUM(ID191/12*$B$2)</f>
        <v>0</v>
      </c>
      <c r="IG191" s="69">
        <f t="shared" ref="IG191:IG192" si="3396">SUM(IE191/12*$B$2)</f>
        <v>0</v>
      </c>
      <c r="IH191" s="68">
        <f t="shared" ref="IH191:IM191" si="3397">SUM(IH197,IH192,IH203)</f>
        <v>0</v>
      </c>
      <c r="II191" s="68">
        <f t="shared" si="3397"/>
        <v>0</v>
      </c>
      <c r="IJ191" s="68">
        <f t="shared" si="3397"/>
        <v>0</v>
      </c>
      <c r="IK191" s="68">
        <f t="shared" si="3397"/>
        <v>0</v>
      </c>
      <c r="IL191" s="68">
        <f t="shared" si="3397"/>
        <v>0</v>
      </c>
      <c r="IM191" s="68">
        <f t="shared" si="3397"/>
        <v>0</v>
      </c>
      <c r="IN191" s="105">
        <f t="shared" si="2858"/>
        <v>0</v>
      </c>
      <c r="IO191" s="71">
        <f t="shared" si="2859"/>
        <v>0</v>
      </c>
      <c r="IP191" s="71">
        <f t="shared" si="2860"/>
        <v>0</v>
      </c>
      <c r="IQ191" s="88">
        <f t="shared" si="2861"/>
        <v>0</v>
      </c>
      <c r="IR191" s="88">
        <f t="shared" si="2862"/>
        <v>0</v>
      </c>
      <c r="IS191" s="411"/>
      <c r="IT191" s="410"/>
      <c r="IU191" s="200">
        <f t="shared" ref="IU191:IU192" si="3398">$H191</f>
        <v>0</v>
      </c>
      <c r="IV191" s="201" t="e">
        <f t="shared" ref="IV191:IV192" si="3399">II191/IH191</f>
        <v>#DIV/0!</v>
      </c>
      <c r="IW191" s="68">
        <f>SUM(IW197,IW192,IW203)</f>
        <v>0</v>
      </c>
      <c r="IX191" s="68">
        <f>SUM(IX197,IX192,IX203)</f>
        <v>0</v>
      </c>
      <c r="IY191" s="69">
        <f t="shared" ref="IY191:IY192" si="3400">SUM(IW191/12*$B$2)</f>
        <v>0</v>
      </c>
      <c r="IZ191" s="69">
        <f t="shared" ref="IZ191:IZ192" si="3401">SUM(IX191/12*$B$2)</f>
        <v>0</v>
      </c>
      <c r="JA191" s="68">
        <f t="shared" ref="JA191:JF191" si="3402">SUM(JA197,JA192,JA203)</f>
        <v>0</v>
      </c>
      <c r="JB191" s="68">
        <f t="shared" si="3402"/>
        <v>0</v>
      </c>
      <c r="JC191" s="68">
        <f t="shared" si="3402"/>
        <v>0</v>
      </c>
      <c r="JD191" s="68">
        <f t="shared" si="3402"/>
        <v>0</v>
      </c>
      <c r="JE191" s="68">
        <f t="shared" si="3402"/>
        <v>0</v>
      </c>
      <c r="JF191" s="68">
        <f t="shared" si="3402"/>
        <v>0</v>
      </c>
      <c r="JG191" s="105">
        <f t="shared" si="2863"/>
        <v>0</v>
      </c>
      <c r="JH191" s="71">
        <f t="shared" si="2864"/>
        <v>0</v>
      </c>
      <c r="JI191" s="71">
        <f t="shared" si="2865"/>
        <v>0</v>
      </c>
      <c r="JJ191" s="88">
        <f t="shared" si="2866"/>
        <v>0</v>
      </c>
      <c r="JK191" s="88">
        <f t="shared" si="2867"/>
        <v>0</v>
      </c>
      <c r="JL191" s="411"/>
      <c r="JM191" s="410"/>
      <c r="JN191" s="200">
        <f t="shared" ref="JN191:JN192" si="3403">$H191</f>
        <v>0</v>
      </c>
      <c r="JO191" s="201" t="e">
        <f t="shared" ref="JO191:JO192" si="3404">JB191/JA191</f>
        <v>#DIV/0!</v>
      </c>
      <c r="JP191" s="517">
        <f t="shared" ref="JP191:JP192" si="3405">J191+AC191+AV191+BO191+CH191+DA191+DT191+EM191+FF191+FY191+GR191+HK191+ID191+IW191</f>
        <v>207</v>
      </c>
      <c r="JQ191" s="517">
        <f t="shared" ref="JQ191:JQ192" si="3406">K191+AD191+AW191+BP191+CI191+DB191+DU191+EN191+FG191+FZ191+GS191+HL191+IE191+IX191</f>
        <v>28651447.224000003</v>
      </c>
      <c r="JR191" s="517">
        <f t="shared" ref="JR191:JR192" si="3407">L191+AE191+AX191+BQ191+CJ191+DC191+DV191+EO191+FH191+GA191+GT191+HM191+IF191+IY191</f>
        <v>34.5</v>
      </c>
      <c r="JS191" s="517">
        <f t="shared" ref="JS191:JS192" si="3408">M191+AF191+AY191+BR191+CK191+DD191+DW191+EP191+FI191+GB191+GU191+HN191+IG191+IZ191</f>
        <v>4775241.2040000008</v>
      </c>
      <c r="JT191" s="517">
        <f t="shared" ref="JT191:JT196" si="3409">N191+AG191+AZ191+BS191+CL191+DE191+DX191+EQ191+FJ191+GC191+GV191+HO191+IH191+JA191</f>
        <v>27</v>
      </c>
      <c r="JU191" s="517">
        <f t="shared" ref="JU191:JU196" si="3410">O191+AH191+BA191+BT191+CM191+DF191+DY191+ER191+FK191+GD191+GW191+HP191+II191+JB191</f>
        <v>4082622.4999999995</v>
      </c>
      <c r="JV191" s="517">
        <f t="shared" ref="JV191:JV196" si="3411">P191+AI191+BB191+BU191+CN191+DG191+DZ191+ES191+FL191+GE191+GX191+HQ191+IJ191+JC191</f>
        <v>201</v>
      </c>
      <c r="JW191" s="517">
        <f t="shared" ref="JW191:JW196" si="3412">Q191+AJ191+BC191+BV191+CO191+DH191+EA191+ET191+FM191+GF191+GY191+HR191+IK191+JD191</f>
        <v>3</v>
      </c>
      <c r="JX191" s="517">
        <f t="shared" ref="JX191:JX196" si="3413">R191+AK191+BD191+BW191+CP191+DI191+EB191+EU191+FN191+GG191+GZ191+HS191+IL191+JE191</f>
        <v>440012.6</v>
      </c>
      <c r="JY191" s="517">
        <f t="shared" ref="JY191:JY196" si="3414">S191+AL191+BE191+BX191+CQ191+DJ191+EC191+EV191+FO191+GH191+HA191+HT191+IM191+JF191</f>
        <v>35</v>
      </c>
      <c r="JZ191" s="517">
        <f t="shared" ref="JZ191:JZ196" si="3415">JT191+JW191</f>
        <v>30</v>
      </c>
      <c r="KA191" s="517">
        <f t="shared" si="2951"/>
        <v>4522635.0999999996</v>
      </c>
      <c r="KB191" s="517">
        <f t="shared" si="2952"/>
        <v>236</v>
      </c>
      <c r="KC191" s="88">
        <f t="shared" ref="KC191:KC196" si="3416">JT191-JR191</f>
        <v>-7.5</v>
      </c>
      <c r="KD191" s="88">
        <f t="shared" ref="KD191:KD196" si="3417">JU191-JS191</f>
        <v>-692618.70400000131</v>
      </c>
      <c r="KE191" s="200">
        <f t="shared" ref="KE191:KE192" si="3418">$H191</f>
        <v>0</v>
      </c>
      <c r="KF191" s="201">
        <f t="shared" ref="KF191:KF192" si="3419">JU191/JT191</f>
        <v>151208.24074074073</v>
      </c>
      <c r="KG191" s="412">
        <f>CR191/CJ191</f>
        <v>0.74257425742574268</v>
      </c>
      <c r="KH191" s="412">
        <f>CS191/CK191</f>
        <v>0.77264337622600954</v>
      </c>
    </row>
    <row r="192" spans="1:295" ht="13.5" x14ac:dyDescent="0.2">
      <c r="A192" s="126">
        <v>1</v>
      </c>
      <c r="B192" s="126">
        <v>1</v>
      </c>
      <c r="C192" s="81"/>
      <c r="D192" s="326"/>
      <c r="E192" s="78"/>
      <c r="F192" s="245" t="s">
        <v>290</v>
      </c>
      <c r="G192" s="124">
        <v>25</v>
      </c>
      <c r="H192" s="130">
        <v>146167.39200000002</v>
      </c>
      <c r="I192" s="130">
        <v>155805.9664</v>
      </c>
      <c r="J192" s="69">
        <f>VLOOKUP($G192,'ВМП план'!$A$7:$AQ$74,14,0)</f>
        <v>0</v>
      </c>
      <c r="K192" s="69">
        <f>VLOOKUP($G192,'ВМП план'!$A$7:$AQ$74,15,0)</f>
        <v>0</v>
      </c>
      <c r="L192" s="69">
        <f t="shared" si="3319"/>
        <v>0</v>
      </c>
      <c r="M192" s="69">
        <f t="shared" si="3320"/>
        <v>0</v>
      </c>
      <c r="N192" s="68">
        <f>SUM(N193:N196)</f>
        <v>0</v>
      </c>
      <c r="O192" s="68">
        <f t="shared" ref="O192:S192" si="3420">SUM(O193:O196)</f>
        <v>0</v>
      </c>
      <c r="P192" s="68">
        <f t="shared" si="3420"/>
        <v>0</v>
      </c>
      <c r="Q192" s="68">
        <f t="shared" si="3420"/>
        <v>0</v>
      </c>
      <c r="R192" s="68">
        <f t="shared" si="3420"/>
        <v>0</v>
      </c>
      <c r="S192" s="68">
        <f t="shared" si="3420"/>
        <v>0</v>
      </c>
      <c r="T192" s="105">
        <f t="shared" si="3322"/>
        <v>0</v>
      </c>
      <c r="U192" s="71">
        <f t="shared" si="3323"/>
        <v>0</v>
      </c>
      <c r="V192" s="71">
        <f t="shared" si="3324"/>
        <v>0</v>
      </c>
      <c r="W192" s="88">
        <f t="shared" si="3325"/>
        <v>0</v>
      </c>
      <c r="X192" s="88">
        <f t="shared" si="3326"/>
        <v>0</v>
      </c>
      <c r="Y192" s="411"/>
      <c r="Z192" s="410"/>
      <c r="AA192" s="200">
        <f t="shared" si="3327"/>
        <v>146167.39200000002</v>
      </c>
      <c r="AB192" s="201" t="e">
        <f t="shared" si="3328"/>
        <v>#DIV/0!</v>
      </c>
      <c r="AC192" s="69">
        <f>VLOOKUP($G192,'ВМП план'!$A$7:$AQ$73,12,0)</f>
        <v>0</v>
      </c>
      <c r="AD192" s="69">
        <f>VLOOKUP($G192,'ВМП план'!$A$7:$AQ$73,13,0)</f>
        <v>0</v>
      </c>
      <c r="AE192" s="69">
        <f t="shared" si="3330"/>
        <v>0</v>
      </c>
      <c r="AF192" s="69">
        <f t="shared" si="3331"/>
        <v>0</v>
      </c>
      <c r="AG192" s="68">
        <f>SUM(AG193:AG196)</f>
        <v>0</v>
      </c>
      <c r="AH192" s="68">
        <f t="shared" ref="AH192" si="3421">SUM(AH193:AH196)</f>
        <v>0</v>
      </c>
      <c r="AI192" s="68">
        <f t="shared" ref="AI192" si="3422">SUM(AI193:AI196)</f>
        <v>0</v>
      </c>
      <c r="AJ192" s="68">
        <f t="shared" ref="AJ192" si="3423">SUM(AJ193:AJ196)</f>
        <v>0</v>
      </c>
      <c r="AK192" s="68">
        <f t="shared" ref="AK192" si="3424">SUM(AK193:AK196)</f>
        <v>0</v>
      </c>
      <c r="AL192" s="68">
        <f t="shared" ref="AL192" si="3425">SUM(AL193:AL196)</f>
        <v>0</v>
      </c>
      <c r="AM192" s="105">
        <f t="shared" si="2803"/>
        <v>0</v>
      </c>
      <c r="AN192" s="71">
        <f t="shared" si="2804"/>
        <v>0</v>
      </c>
      <c r="AO192" s="71">
        <f t="shared" si="2805"/>
        <v>0</v>
      </c>
      <c r="AP192" s="88">
        <f t="shared" si="2806"/>
        <v>0</v>
      </c>
      <c r="AQ192" s="88">
        <f t="shared" si="2807"/>
        <v>0</v>
      </c>
      <c r="AR192" s="411"/>
      <c r="AS192" s="410"/>
      <c r="AT192" s="200">
        <f t="shared" si="3333"/>
        <v>146167.39200000002</v>
      </c>
      <c r="AU192" s="201" t="e">
        <f t="shared" si="3334"/>
        <v>#DIV/0!</v>
      </c>
      <c r="AV192" s="69">
        <f>VLOOKUP($G192,'ВМП план'!$A$7:$AQ$73,16,0)</f>
        <v>0</v>
      </c>
      <c r="AW192" s="69">
        <f>VLOOKUP($G192,'ВМП план'!$A$7:$AQ$73,17,0)</f>
        <v>0</v>
      </c>
      <c r="AX192" s="69">
        <f t="shared" si="3336"/>
        <v>0</v>
      </c>
      <c r="AY192" s="69">
        <f t="shared" si="3337"/>
        <v>0</v>
      </c>
      <c r="AZ192" s="68">
        <f>SUM(AZ193:AZ196)</f>
        <v>0</v>
      </c>
      <c r="BA192" s="68">
        <f t="shared" ref="BA192" si="3426">SUM(BA193:BA196)</f>
        <v>0</v>
      </c>
      <c r="BB192" s="68">
        <f t="shared" ref="BB192" si="3427">SUM(BB193:BB196)</f>
        <v>0</v>
      </c>
      <c r="BC192" s="68">
        <f t="shared" ref="BC192" si="3428">SUM(BC193:BC196)</f>
        <v>0</v>
      </c>
      <c r="BD192" s="68">
        <f t="shared" ref="BD192" si="3429">SUM(BD193:BD196)</f>
        <v>0</v>
      </c>
      <c r="BE192" s="68">
        <f t="shared" ref="BE192" si="3430">SUM(BE193:BE196)</f>
        <v>0</v>
      </c>
      <c r="BF192" s="105">
        <f t="shared" si="2808"/>
        <v>0</v>
      </c>
      <c r="BG192" s="71">
        <f t="shared" si="2809"/>
        <v>0</v>
      </c>
      <c r="BH192" s="71">
        <f t="shared" si="2810"/>
        <v>0</v>
      </c>
      <c r="BI192" s="88">
        <f t="shared" si="2811"/>
        <v>0</v>
      </c>
      <c r="BJ192" s="88">
        <f t="shared" si="2812"/>
        <v>0</v>
      </c>
      <c r="BK192" s="411"/>
      <c r="BL192" s="410"/>
      <c r="BM192" s="200">
        <f t="shared" si="3339"/>
        <v>146167.39200000002</v>
      </c>
      <c r="BN192" s="201" t="e">
        <f t="shared" si="3340"/>
        <v>#DIV/0!</v>
      </c>
      <c r="BO192" s="69">
        <f>VLOOKUP($G192,'ВМП план'!$A$7:$AQ$73,18,0)</f>
        <v>0</v>
      </c>
      <c r="BP192" s="69">
        <f>VLOOKUP($G192,'ВМП план'!$A$7:$AQ$73,19,0)</f>
        <v>0</v>
      </c>
      <c r="BQ192" s="69">
        <f t="shared" si="3342"/>
        <v>0</v>
      </c>
      <c r="BR192" s="69">
        <f t="shared" si="3343"/>
        <v>0</v>
      </c>
      <c r="BS192" s="68">
        <f>SUM(BS193:BS196)</f>
        <v>0</v>
      </c>
      <c r="BT192" s="68">
        <f t="shared" ref="BT192" si="3431">SUM(BT193:BT196)</f>
        <v>0</v>
      </c>
      <c r="BU192" s="68">
        <f t="shared" ref="BU192" si="3432">SUM(BU193:BU196)</f>
        <v>0</v>
      </c>
      <c r="BV192" s="68">
        <f t="shared" ref="BV192" si="3433">SUM(BV193:BV196)</f>
        <v>0</v>
      </c>
      <c r="BW192" s="68">
        <f t="shared" ref="BW192" si="3434">SUM(BW193:BW196)</f>
        <v>0</v>
      </c>
      <c r="BX192" s="68">
        <f t="shared" ref="BX192" si="3435">SUM(BX193:BX196)</f>
        <v>0</v>
      </c>
      <c r="BY192" s="105">
        <f t="shared" si="2813"/>
        <v>0</v>
      </c>
      <c r="BZ192" s="71">
        <f t="shared" si="2814"/>
        <v>0</v>
      </c>
      <c r="CA192" s="71">
        <f t="shared" si="2815"/>
        <v>0</v>
      </c>
      <c r="CB192" s="88">
        <f t="shared" si="2816"/>
        <v>0</v>
      </c>
      <c r="CC192" s="88">
        <f t="shared" si="2817"/>
        <v>0</v>
      </c>
      <c r="CD192" s="411"/>
      <c r="CE192" s="410"/>
      <c r="CF192" s="200">
        <f t="shared" si="3345"/>
        <v>146167.39200000002</v>
      </c>
      <c r="CG192" s="201" t="e">
        <f t="shared" si="3346"/>
        <v>#DIV/0!</v>
      </c>
      <c r="CH192" s="69">
        <f>VLOOKUP($G192,'ВМП план'!$A$7:$AQ$73,10,0)</f>
        <v>22</v>
      </c>
      <c r="CI192" s="69">
        <f>VLOOKUP($G192,'ВМП план'!$A$7:$AQ$73,11,0)</f>
        <v>3215682.6240000003</v>
      </c>
      <c r="CJ192" s="69">
        <f t="shared" si="3348"/>
        <v>3.6666666666666665</v>
      </c>
      <c r="CK192" s="69">
        <f t="shared" si="3349"/>
        <v>535947.10400000005</v>
      </c>
      <c r="CL192" s="68">
        <f>SUM(CL193:CL196)</f>
        <v>2</v>
      </c>
      <c r="CM192" s="68">
        <f t="shared" ref="CM192" si="3436">SUM(CM193:CM196)</f>
        <v>292334.78000000003</v>
      </c>
      <c r="CN192" s="68">
        <f t="shared" ref="CN192" si="3437">SUM(CN193:CN196)</f>
        <v>23</v>
      </c>
      <c r="CO192" s="68">
        <f t="shared" ref="CO192" si="3438">SUM(CO193:CO196)</f>
        <v>0</v>
      </c>
      <c r="CP192" s="68">
        <f t="shared" ref="CP192" si="3439">SUM(CP193:CP196)</f>
        <v>0</v>
      </c>
      <c r="CQ192" s="68">
        <f t="shared" ref="CQ192" si="3440">SUM(CQ193:CQ196)</f>
        <v>0</v>
      </c>
      <c r="CR192" s="105">
        <f t="shared" si="2818"/>
        <v>2</v>
      </c>
      <c r="CS192" s="71">
        <f t="shared" si="2819"/>
        <v>292334.78000000003</v>
      </c>
      <c r="CT192" s="71">
        <f t="shared" si="2820"/>
        <v>23</v>
      </c>
      <c r="CU192" s="88">
        <f t="shared" si="2821"/>
        <v>-1.6666666666666665</v>
      </c>
      <c r="CV192" s="88">
        <f t="shared" si="2822"/>
        <v>-243612.32400000002</v>
      </c>
      <c r="CW192" s="411"/>
      <c r="CX192" s="410"/>
      <c r="CY192" s="200">
        <f t="shared" si="3351"/>
        <v>146167.39200000002</v>
      </c>
      <c r="CZ192" s="201">
        <f t="shared" si="3352"/>
        <v>146167.39000000001</v>
      </c>
      <c r="DA192" s="69">
        <f>VLOOKUP($G192,'ВМП план'!$A$7:$AQ$73,26,0)</f>
        <v>0</v>
      </c>
      <c r="DB192" s="69">
        <f>VLOOKUP($G192,'ВМП план'!$A$7:$AQ$73,27,0)</f>
        <v>0</v>
      </c>
      <c r="DC192" s="69">
        <f t="shared" si="3354"/>
        <v>0</v>
      </c>
      <c r="DD192" s="69">
        <f t="shared" si="3355"/>
        <v>0</v>
      </c>
      <c r="DE192" s="68">
        <f>SUM(DE193:DE196)</f>
        <v>0</v>
      </c>
      <c r="DF192" s="68">
        <f t="shared" ref="DF192" si="3441">SUM(DF193:DF196)</f>
        <v>0</v>
      </c>
      <c r="DG192" s="68">
        <f t="shared" ref="DG192" si="3442">SUM(DG193:DG196)</f>
        <v>0</v>
      </c>
      <c r="DH192" s="68">
        <f t="shared" ref="DH192" si="3443">SUM(DH193:DH196)</f>
        <v>0</v>
      </c>
      <c r="DI192" s="68">
        <f t="shared" ref="DI192" si="3444">SUM(DI193:DI196)</f>
        <v>0</v>
      </c>
      <c r="DJ192" s="68">
        <f t="shared" ref="DJ192" si="3445">SUM(DJ193:DJ196)</f>
        <v>0</v>
      </c>
      <c r="DK192" s="105">
        <f t="shared" si="2823"/>
        <v>0</v>
      </c>
      <c r="DL192" s="71">
        <f t="shared" si="2824"/>
        <v>0</v>
      </c>
      <c r="DM192" s="71">
        <f t="shared" si="2825"/>
        <v>0</v>
      </c>
      <c r="DN192" s="88">
        <f t="shared" si="2826"/>
        <v>0</v>
      </c>
      <c r="DO192" s="88">
        <f t="shared" si="2827"/>
        <v>0</v>
      </c>
      <c r="DP192" s="411"/>
      <c r="DQ192" s="410"/>
      <c r="DR192" s="200">
        <f t="shared" si="3357"/>
        <v>146167.39200000002</v>
      </c>
      <c r="DS192" s="201" t="e">
        <f t="shared" si="3358"/>
        <v>#DIV/0!</v>
      </c>
      <c r="DT192" s="69">
        <f>VLOOKUP($G192,'ВМП план'!$A$7:$AQ$73,28,0)</f>
        <v>0</v>
      </c>
      <c r="DU192" s="69">
        <f>VLOOKUP($G192,'ВМП план'!$A$7:$AQ$73,29,0)</f>
        <v>0</v>
      </c>
      <c r="DV192" s="69">
        <f t="shared" si="3360"/>
        <v>0</v>
      </c>
      <c r="DW192" s="69">
        <f t="shared" si="3361"/>
        <v>0</v>
      </c>
      <c r="DX192" s="68">
        <f>SUM(DX193:DX196)</f>
        <v>0</v>
      </c>
      <c r="DY192" s="68">
        <f t="shared" ref="DY192" si="3446">SUM(DY193:DY196)</f>
        <v>0</v>
      </c>
      <c r="DZ192" s="68">
        <f t="shared" ref="DZ192" si="3447">SUM(DZ193:DZ196)</f>
        <v>0</v>
      </c>
      <c r="EA192" s="68">
        <f t="shared" ref="EA192" si="3448">SUM(EA193:EA196)</f>
        <v>0</v>
      </c>
      <c r="EB192" s="68">
        <f t="shared" ref="EB192" si="3449">SUM(EB193:EB196)</f>
        <v>0</v>
      </c>
      <c r="EC192" s="68">
        <f t="shared" ref="EC192" si="3450">SUM(EC193:EC196)</f>
        <v>0</v>
      </c>
      <c r="ED192" s="105">
        <f t="shared" si="2828"/>
        <v>0</v>
      </c>
      <c r="EE192" s="71">
        <f t="shared" si="2829"/>
        <v>0</v>
      </c>
      <c r="EF192" s="71">
        <f t="shared" si="2830"/>
        <v>0</v>
      </c>
      <c r="EG192" s="88">
        <f t="shared" si="2831"/>
        <v>0</v>
      </c>
      <c r="EH192" s="88">
        <f t="shared" si="2832"/>
        <v>0</v>
      </c>
      <c r="EI192" s="411"/>
      <c r="EJ192" s="410"/>
      <c r="EK192" s="200">
        <f t="shared" si="3363"/>
        <v>146167.39200000002</v>
      </c>
      <c r="EL192" s="201" t="e">
        <f t="shared" si="3364"/>
        <v>#DIV/0!</v>
      </c>
      <c r="EM192" s="138">
        <f>VLOOKUP($G192,'ВМП план'!$A$7:$AQ$73,30,0)</f>
        <v>0</v>
      </c>
      <c r="EN192" s="138">
        <f>VLOOKUP($G192,'ВМП план'!$A$7:$AQ$73,31,0)</f>
        <v>0</v>
      </c>
      <c r="EO192" s="69">
        <f t="shared" si="3366"/>
        <v>0</v>
      </c>
      <c r="EP192" s="69">
        <f t="shared" si="3367"/>
        <v>0</v>
      </c>
      <c r="EQ192" s="68">
        <f>SUM(EQ193:EQ196)</f>
        <v>0</v>
      </c>
      <c r="ER192" s="68">
        <f t="shared" ref="ER192" si="3451">SUM(ER193:ER196)</f>
        <v>0</v>
      </c>
      <c r="ES192" s="68">
        <f t="shared" ref="ES192" si="3452">SUM(ES193:ES196)</f>
        <v>0</v>
      </c>
      <c r="ET192" s="68">
        <f t="shared" ref="ET192" si="3453">SUM(ET193:ET196)</f>
        <v>0</v>
      </c>
      <c r="EU192" s="68">
        <f t="shared" ref="EU192" si="3454">SUM(EU193:EU196)</f>
        <v>0</v>
      </c>
      <c r="EV192" s="68">
        <f t="shared" ref="EV192" si="3455">SUM(EV193:EV196)</f>
        <v>0</v>
      </c>
      <c r="EW192" s="105">
        <f t="shared" si="2833"/>
        <v>0</v>
      </c>
      <c r="EX192" s="71">
        <f t="shared" si="2834"/>
        <v>0</v>
      </c>
      <c r="EY192" s="71">
        <f t="shared" si="2835"/>
        <v>0</v>
      </c>
      <c r="EZ192" s="88">
        <f t="shared" si="2836"/>
        <v>0</v>
      </c>
      <c r="FA192" s="88">
        <f t="shared" si="2837"/>
        <v>0</v>
      </c>
      <c r="FB192" s="411"/>
      <c r="FC192" s="410"/>
      <c r="FD192" s="200">
        <f t="shared" si="3369"/>
        <v>146167.39200000002</v>
      </c>
      <c r="FE192" s="201" t="e">
        <f t="shared" si="3370"/>
        <v>#DIV/0!</v>
      </c>
      <c r="FF192" s="138">
        <f>VLOOKUP($G192,'ВМП план'!$A$7:$AQ$73,32,0)</f>
        <v>0</v>
      </c>
      <c r="FG192" s="138">
        <f>VLOOKUP($G192,'ВМП план'!$A$7:$AQ$73,33,0)</f>
        <v>0</v>
      </c>
      <c r="FH192" s="69">
        <f t="shared" si="3372"/>
        <v>0</v>
      </c>
      <c r="FI192" s="69">
        <f t="shared" si="3373"/>
        <v>0</v>
      </c>
      <c r="FJ192" s="68">
        <f>SUM(FJ193:FJ196)</f>
        <v>0</v>
      </c>
      <c r="FK192" s="68">
        <f t="shared" ref="FK192" si="3456">SUM(FK193:FK196)</f>
        <v>0</v>
      </c>
      <c r="FL192" s="68">
        <f t="shared" ref="FL192" si="3457">SUM(FL193:FL196)</f>
        <v>0</v>
      </c>
      <c r="FM192" s="68">
        <f t="shared" ref="FM192" si="3458">SUM(FM193:FM196)</f>
        <v>0</v>
      </c>
      <c r="FN192" s="68">
        <f t="shared" ref="FN192" si="3459">SUM(FN193:FN196)</f>
        <v>0</v>
      </c>
      <c r="FO192" s="68">
        <f t="shared" ref="FO192" si="3460">SUM(FO193:FO196)</f>
        <v>0</v>
      </c>
      <c r="FP192" s="105">
        <f t="shared" si="2838"/>
        <v>0</v>
      </c>
      <c r="FQ192" s="71">
        <f t="shared" si="2839"/>
        <v>0</v>
      </c>
      <c r="FR192" s="71">
        <f t="shared" si="2840"/>
        <v>0</v>
      </c>
      <c r="FS192" s="88">
        <f t="shared" si="2841"/>
        <v>0</v>
      </c>
      <c r="FT192" s="88">
        <f t="shared" si="2842"/>
        <v>0</v>
      </c>
      <c r="FU192" s="411"/>
      <c r="FV192" s="410"/>
      <c r="FW192" s="200">
        <f t="shared" si="3375"/>
        <v>146167.39200000002</v>
      </c>
      <c r="FX192" s="201" t="e">
        <f t="shared" si="3376"/>
        <v>#DIV/0!</v>
      </c>
      <c r="FY192" s="69">
        <f>VLOOKUP($G192,'ВМП план'!$A$7:$AQ$73,36,0)</f>
        <v>0</v>
      </c>
      <c r="FZ192" s="69">
        <f>VLOOKUP($G192,'ВМП план'!$A$7:$AQ$73,37,0)</f>
        <v>0</v>
      </c>
      <c r="GA192" s="69">
        <f t="shared" si="3378"/>
        <v>0</v>
      </c>
      <c r="GB192" s="69">
        <f t="shared" si="3379"/>
        <v>0</v>
      </c>
      <c r="GC192" s="68">
        <f>SUM(GC193:GC196)</f>
        <v>0</v>
      </c>
      <c r="GD192" s="68">
        <f t="shared" ref="GD192" si="3461">SUM(GD193:GD196)</f>
        <v>0</v>
      </c>
      <c r="GE192" s="68">
        <f t="shared" ref="GE192" si="3462">SUM(GE193:GE196)</f>
        <v>0</v>
      </c>
      <c r="GF192" s="68">
        <f t="shared" ref="GF192" si="3463">SUM(GF193:GF196)</f>
        <v>0</v>
      </c>
      <c r="GG192" s="68">
        <f t="shared" ref="GG192" si="3464">SUM(GG193:GG196)</f>
        <v>0</v>
      </c>
      <c r="GH192" s="68">
        <f t="shared" ref="GH192" si="3465">SUM(GH193:GH196)</f>
        <v>0</v>
      </c>
      <c r="GI192" s="105">
        <f t="shared" si="2843"/>
        <v>0</v>
      </c>
      <c r="GJ192" s="71">
        <f t="shared" si="2844"/>
        <v>0</v>
      </c>
      <c r="GK192" s="71">
        <f t="shared" si="2845"/>
        <v>0</v>
      </c>
      <c r="GL192" s="88">
        <f t="shared" si="2846"/>
        <v>0</v>
      </c>
      <c r="GM192" s="88">
        <f t="shared" si="2847"/>
        <v>0</v>
      </c>
      <c r="GN192" s="411"/>
      <c r="GO192" s="410"/>
      <c r="GP192" s="200">
        <f t="shared" si="3381"/>
        <v>146167.39200000002</v>
      </c>
      <c r="GQ192" s="201" t="e">
        <f t="shared" si="3382"/>
        <v>#DIV/0!</v>
      </c>
      <c r="GR192" s="69">
        <f>VLOOKUP($G192,'ВМП план'!$A$7:$AQ$73,38,0)</f>
        <v>0</v>
      </c>
      <c r="GS192" s="69">
        <f>VLOOKUP($G192,'ВМП план'!$A$7:$AQ$73,39,0)</f>
        <v>0</v>
      </c>
      <c r="GT192" s="69">
        <f t="shared" si="3383"/>
        <v>0</v>
      </c>
      <c r="GU192" s="69">
        <f t="shared" si="3384"/>
        <v>0</v>
      </c>
      <c r="GV192" s="68">
        <f>SUM(GV193:GV196)</f>
        <v>0</v>
      </c>
      <c r="GW192" s="68">
        <f t="shared" ref="GW192" si="3466">SUM(GW193:GW196)</f>
        <v>0</v>
      </c>
      <c r="GX192" s="68">
        <f t="shared" ref="GX192" si="3467">SUM(GX193:GX196)</f>
        <v>0</v>
      </c>
      <c r="GY192" s="68">
        <f t="shared" ref="GY192" si="3468">SUM(GY193:GY196)</f>
        <v>0</v>
      </c>
      <c r="GZ192" s="68">
        <f t="shared" ref="GZ192" si="3469">SUM(GZ193:GZ196)</f>
        <v>0</v>
      </c>
      <c r="HA192" s="68">
        <f t="shared" ref="HA192" si="3470">SUM(HA193:HA196)</f>
        <v>0</v>
      </c>
      <c r="HB192" s="105">
        <f t="shared" si="2848"/>
        <v>0</v>
      </c>
      <c r="HC192" s="71">
        <f t="shared" si="2849"/>
        <v>0</v>
      </c>
      <c r="HD192" s="71">
        <f t="shared" si="2850"/>
        <v>0</v>
      </c>
      <c r="HE192" s="88">
        <f t="shared" si="2851"/>
        <v>0</v>
      </c>
      <c r="HF192" s="88">
        <f t="shared" si="2852"/>
        <v>0</v>
      </c>
      <c r="HG192" s="411"/>
      <c r="HH192" s="410"/>
      <c r="HI192" s="200">
        <f t="shared" si="3386"/>
        <v>146167.39200000002</v>
      </c>
      <c r="HJ192" s="201" t="e">
        <f t="shared" si="3387"/>
        <v>#DIV/0!</v>
      </c>
      <c r="HK192" s="69">
        <f>VLOOKUP($G192,'ВМП план'!$A$7:$AQ$73,40,0)</f>
        <v>0</v>
      </c>
      <c r="HL192" s="69">
        <f>VLOOKUP($G192,'ВМП план'!$A$7:$AQ$73,41,0)</f>
        <v>0</v>
      </c>
      <c r="HM192" s="69">
        <f t="shared" si="3389"/>
        <v>0</v>
      </c>
      <c r="HN192" s="69">
        <f t="shared" si="3390"/>
        <v>0</v>
      </c>
      <c r="HO192" s="68">
        <f>SUM(HO193:HO196)</f>
        <v>0</v>
      </c>
      <c r="HP192" s="68">
        <f t="shared" ref="HP192" si="3471">SUM(HP193:HP196)</f>
        <v>0</v>
      </c>
      <c r="HQ192" s="68">
        <f t="shared" ref="HQ192" si="3472">SUM(HQ193:HQ196)</f>
        <v>0</v>
      </c>
      <c r="HR192" s="68">
        <f t="shared" ref="HR192" si="3473">SUM(HR193:HR196)</f>
        <v>0</v>
      </c>
      <c r="HS192" s="68">
        <f t="shared" ref="HS192" si="3474">SUM(HS193:HS196)</f>
        <v>0</v>
      </c>
      <c r="HT192" s="68">
        <f t="shared" ref="HT192" si="3475">SUM(HT193:HT196)</f>
        <v>0</v>
      </c>
      <c r="HU192" s="105">
        <f t="shared" si="2853"/>
        <v>0</v>
      </c>
      <c r="HV192" s="71">
        <f t="shared" si="2854"/>
        <v>0</v>
      </c>
      <c r="HW192" s="71">
        <f t="shared" si="2855"/>
        <v>0</v>
      </c>
      <c r="HX192" s="88">
        <f t="shared" si="2856"/>
        <v>0</v>
      </c>
      <c r="HY192" s="88">
        <f t="shared" si="2857"/>
        <v>0</v>
      </c>
      <c r="HZ192" s="411"/>
      <c r="IA192" s="410"/>
      <c r="IB192" s="200">
        <f t="shared" si="3392"/>
        <v>146167.39200000002</v>
      </c>
      <c r="IC192" s="201" t="e">
        <f t="shared" si="3393"/>
        <v>#DIV/0!</v>
      </c>
      <c r="ID192" s="138">
        <f>VLOOKUP($G192,'ВМП план'!$A$7:$AQ$73,34,0)</f>
        <v>0</v>
      </c>
      <c r="IE192" s="138">
        <f>VLOOKUP($G192,'ВМП план'!$A$7:$AQ$73,35,0)</f>
        <v>0</v>
      </c>
      <c r="IF192" s="69">
        <f t="shared" si="3395"/>
        <v>0</v>
      </c>
      <c r="IG192" s="69">
        <f t="shared" si="3396"/>
        <v>0</v>
      </c>
      <c r="IH192" s="68">
        <f>SUM(IH193:IH196)</f>
        <v>0</v>
      </c>
      <c r="II192" s="68">
        <f t="shared" ref="II192" si="3476">SUM(II193:II196)</f>
        <v>0</v>
      </c>
      <c r="IJ192" s="68">
        <f t="shared" ref="IJ192" si="3477">SUM(IJ193:IJ196)</f>
        <v>0</v>
      </c>
      <c r="IK192" s="68">
        <f t="shared" ref="IK192" si="3478">SUM(IK193:IK196)</f>
        <v>0</v>
      </c>
      <c r="IL192" s="68">
        <f t="shared" ref="IL192" si="3479">SUM(IL193:IL196)</f>
        <v>0</v>
      </c>
      <c r="IM192" s="68">
        <f t="shared" ref="IM192" si="3480">SUM(IM193:IM196)</f>
        <v>0</v>
      </c>
      <c r="IN192" s="105">
        <f t="shared" si="2858"/>
        <v>0</v>
      </c>
      <c r="IO192" s="71">
        <f t="shared" si="2859"/>
        <v>0</v>
      </c>
      <c r="IP192" s="71">
        <f t="shared" si="2860"/>
        <v>0</v>
      </c>
      <c r="IQ192" s="88">
        <f t="shared" si="2861"/>
        <v>0</v>
      </c>
      <c r="IR192" s="88">
        <f t="shared" si="2862"/>
        <v>0</v>
      </c>
      <c r="IS192" s="411"/>
      <c r="IT192" s="410"/>
      <c r="IU192" s="200">
        <f t="shared" si="3398"/>
        <v>146167.39200000002</v>
      </c>
      <c r="IV192" s="201" t="e">
        <f t="shared" si="3399"/>
        <v>#DIV/0!</v>
      </c>
      <c r="IW192" s="138">
        <f>VLOOKUP($G192,'ВМП план'!$A$7:$AQ$73,42,0)</f>
        <v>0</v>
      </c>
      <c r="IX192" s="138">
        <f>VLOOKUP($G192,'ВМП план'!$A$7:$AQ$73,43,0)</f>
        <v>0</v>
      </c>
      <c r="IY192" s="69">
        <f t="shared" si="3400"/>
        <v>0</v>
      </c>
      <c r="IZ192" s="69">
        <f t="shared" si="3401"/>
        <v>0</v>
      </c>
      <c r="JA192" s="68">
        <f>SUM(JA193:JA196)</f>
        <v>0</v>
      </c>
      <c r="JB192" s="68">
        <f t="shared" ref="JB192" si="3481">SUM(JB193:JB196)</f>
        <v>0</v>
      </c>
      <c r="JC192" s="68">
        <f t="shared" ref="JC192" si="3482">SUM(JC193:JC196)</f>
        <v>0</v>
      </c>
      <c r="JD192" s="68">
        <f t="shared" ref="JD192" si="3483">SUM(JD193:JD196)</f>
        <v>0</v>
      </c>
      <c r="JE192" s="68">
        <f t="shared" ref="JE192" si="3484">SUM(JE193:JE196)</f>
        <v>0</v>
      </c>
      <c r="JF192" s="68">
        <f t="shared" ref="JF192" si="3485">SUM(JF193:JF196)</f>
        <v>0</v>
      </c>
      <c r="JG192" s="105">
        <f t="shared" si="2863"/>
        <v>0</v>
      </c>
      <c r="JH192" s="71">
        <f t="shared" si="2864"/>
        <v>0</v>
      </c>
      <c r="JI192" s="71">
        <f t="shared" si="2865"/>
        <v>0</v>
      </c>
      <c r="JJ192" s="88">
        <f t="shared" si="2866"/>
        <v>0</v>
      </c>
      <c r="JK192" s="88">
        <f t="shared" si="2867"/>
        <v>0</v>
      </c>
      <c r="JL192" s="411"/>
      <c r="JM192" s="410"/>
      <c r="JN192" s="200">
        <f t="shared" si="3403"/>
        <v>146167.39200000002</v>
      </c>
      <c r="JO192" s="201" t="e">
        <f t="shared" si="3404"/>
        <v>#DIV/0!</v>
      </c>
      <c r="JP192" s="517">
        <f t="shared" si="3405"/>
        <v>22</v>
      </c>
      <c r="JQ192" s="517">
        <f t="shared" si="3406"/>
        <v>3215682.6240000003</v>
      </c>
      <c r="JR192" s="517">
        <f t="shared" si="3407"/>
        <v>3.6666666666666665</v>
      </c>
      <c r="JS192" s="517">
        <f t="shared" si="3408"/>
        <v>535947.10400000005</v>
      </c>
      <c r="JT192" s="517">
        <f t="shared" si="3409"/>
        <v>2</v>
      </c>
      <c r="JU192" s="517">
        <f t="shared" si="3410"/>
        <v>292334.78000000003</v>
      </c>
      <c r="JV192" s="517">
        <f t="shared" si="3411"/>
        <v>23</v>
      </c>
      <c r="JW192" s="517">
        <f t="shared" si="3412"/>
        <v>0</v>
      </c>
      <c r="JX192" s="517">
        <f t="shared" si="3413"/>
        <v>0</v>
      </c>
      <c r="JY192" s="517">
        <f t="shared" si="3414"/>
        <v>0</v>
      </c>
      <c r="JZ192" s="517">
        <f t="shared" si="3415"/>
        <v>2</v>
      </c>
      <c r="KA192" s="517">
        <f t="shared" si="2951"/>
        <v>292334.78000000003</v>
      </c>
      <c r="KB192" s="517">
        <f t="shared" si="2952"/>
        <v>23</v>
      </c>
      <c r="KC192" s="88">
        <f t="shared" si="3416"/>
        <v>-1.6666666666666665</v>
      </c>
      <c r="KD192" s="88">
        <f t="shared" si="3417"/>
        <v>-243612.32400000002</v>
      </c>
      <c r="KE192" s="200">
        <f t="shared" si="3418"/>
        <v>146167.39200000002</v>
      </c>
      <c r="KF192" s="201">
        <f t="shared" si="3419"/>
        <v>146167.39000000001</v>
      </c>
      <c r="KG192" s="412">
        <f>CR192/CJ192</f>
        <v>0.54545454545454553</v>
      </c>
      <c r="KH192" s="412">
        <f>CS192/CK192</f>
        <v>0.54545453799112231</v>
      </c>
    </row>
    <row r="193" spans="1:294" ht="73.5" customHeight="1" x14ac:dyDescent="0.2">
      <c r="A193" s="126">
        <v>1</v>
      </c>
      <c r="B193" s="126">
        <v>1</v>
      </c>
      <c r="C193" s="529">
        <v>208</v>
      </c>
      <c r="D193" s="530" t="s">
        <v>244</v>
      </c>
      <c r="E193" s="531" t="s">
        <v>357</v>
      </c>
      <c r="F193" s="532" t="s">
        <v>245</v>
      </c>
      <c r="G193" s="77"/>
      <c r="H193" s="115"/>
      <c r="I193" s="115"/>
      <c r="J193" s="77"/>
      <c r="K193" s="115"/>
      <c r="L193" s="77"/>
      <c r="M193" s="115"/>
      <c r="N193" s="57">
        <f>VLOOKUP($E193,'факт '!$E$9:$DJ$147,3,0)</f>
        <v>0</v>
      </c>
      <c r="O193" s="57">
        <f>VLOOKUP($E193,'факт '!$E$9:$DJ$147,4,0)</f>
        <v>0</v>
      </c>
      <c r="P193" s="57">
        <f>VLOOKUP($E193,'факт '!$E$9:$DJ$147,5,0)</f>
        <v>0</v>
      </c>
      <c r="Q193" s="57">
        <f>VLOOKUP($E193,'факт '!$E$9:$DJ$147,6,0)</f>
        <v>0</v>
      </c>
      <c r="R193" s="57">
        <f>VLOOKUP($E193,'факт '!$E$9:$DJ$147,7,0)</f>
        <v>0</v>
      </c>
      <c r="S193" s="57">
        <f>VLOOKUP($E193,'факт '!$E$9:$DJ$147,8,0)</f>
        <v>0</v>
      </c>
      <c r="T193" s="57">
        <f t="shared" si="3322"/>
        <v>0</v>
      </c>
      <c r="U193" s="57">
        <f t="shared" si="3323"/>
        <v>0</v>
      </c>
      <c r="V193" s="57">
        <f t="shared" si="3324"/>
        <v>0</v>
      </c>
      <c r="W193" s="243">
        <f t="shared" si="3325"/>
        <v>0</v>
      </c>
      <c r="X193" s="243">
        <f t="shared" si="3326"/>
        <v>0</v>
      </c>
      <c r="Y193" s="344"/>
      <c r="Z193" s="238"/>
      <c r="AA193" s="115"/>
      <c r="AB193" s="77"/>
      <c r="AC193" s="115"/>
      <c r="AD193" s="77"/>
      <c r="AE193" s="77"/>
      <c r="AF193" s="115"/>
      <c r="AG193" s="57">
        <f>VLOOKUP($E193,'факт '!$E$9:$DJ$147,15,0)</f>
        <v>0</v>
      </c>
      <c r="AH193" s="57">
        <f>VLOOKUP($E193,'факт '!$E$9:$DJ$147,16,0)</f>
        <v>0</v>
      </c>
      <c r="AI193" s="57">
        <f>VLOOKUP($E193,'факт '!$E$9:$DJ$147,17,0)</f>
        <v>0</v>
      </c>
      <c r="AJ193" s="57">
        <f>VLOOKUP($E193,'факт '!$E$9:$DJ$147,18,0)</f>
        <v>0</v>
      </c>
      <c r="AK193" s="57">
        <f>VLOOKUP($E193,'факт '!$E$9:$DJ$147,19,0)</f>
        <v>0</v>
      </c>
      <c r="AL193" s="57">
        <f>VLOOKUP($E193,'факт '!$E$9:$DJ$147,20,0)</f>
        <v>0</v>
      </c>
      <c r="AM193" s="57">
        <f t="shared" si="2803"/>
        <v>0</v>
      </c>
      <c r="AN193" s="57">
        <f t="shared" si="2804"/>
        <v>0</v>
      </c>
      <c r="AO193" s="57">
        <f t="shared" si="2805"/>
        <v>0</v>
      </c>
      <c r="AP193" s="243">
        <f t="shared" si="2806"/>
        <v>0</v>
      </c>
      <c r="AQ193" s="243">
        <f t="shared" si="2807"/>
        <v>0</v>
      </c>
      <c r="AR193" s="344"/>
      <c r="AS193" s="238"/>
      <c r="AT193" s="115"/>
      <c r="AU193" s="77"/>
      <c r="AV193" s="77"/>
      <c r="AW193" s="115"/>
      <c r="AX193" s="77"/>
      <c r="AY193" s="115"/>
      <c r="AZ193" s="57">
        <f>VLOOKUP($E193,'факт '!$E$9:$DJ$147,9,0)</f>
        <v>0</v>
      </c>
      <c r="BA193" s="57">
        <f>VLOOKUP($E193,'факт '!$E$9:$DJ$147,10,0)</f>
        <v>0</v>
      </c>
      <c r="BB193" s="57">
        <f>VLOOKUP($E193,'факт '!$E$9:$DJ$147,11,0)</f>
        <v>0</v>
      </c>
      <c r="BC193" s="57">
        <f>VLOOKUP($E193,'факт '!$E$9:$DJ$147,12,0)</f>
        <v>0</v>
      </c>
      <c r="BD193" s="57">
        <f>VLOOKUP($E193,'факт '!$E$9:$DJ$147,13,0)</f>
        <v>0</v>
      </c>
      <c r="BE193" s="57">
        <f>VLOOKUP($E193,'факт '!$E$9:$DJ$147,14,0)</f>
        <v>0</v>
      </c>
      <c r="BF193" s="57">
        <f t="shared" si="2808"/>
        <v>0</v>
      </c>
      <c r="BG193" s="57">
        <f t="shared" si="2809"/>
        <v>0</v>
      </c>
      <c r="BH193" s="57">
        <f t="shared" si="2810"/>
        <v>0</v>
      </c>
      <c r="BI193" s="243">
        <f t="shared" si="2811"/>
        <v>0</v>
      </c>
      <c r="BJ193" s="243">
        <f t="shared" si="2812"/>
        <v>0</v>
      </c>
      <c r="BK193" s="344"/>
      <c r="BL193" s="238"/>
      <c r="BM193" s="115"/>
      <c r="BN193" s="77"/>
      <c r="BO193" s="115"/>
      <c r="BP193" s="77"/>
      <c r="BQ193" s="77"/>
      <c r="BR193" s="115"/>
      <c r="BS193" s="57">
        <f>VLOOKUP($E193,'факт '!$E$9:$DJ$147,21,0)</f>
        <v>0</v>
      </c>
      <c r="BT193" s="57">
        <f>VLOOKUP($E193,'факт '!$E$9:$DJ$147,22,0)</f>
        <v>0</v>
      </c>
      <c r="BU193" s="57">
        <f>VLOOKUP($E193,'факт '!$E$9:$DJ$147,23,0)</f>
        <v>0</v>
      </c>
      <c r="BV193" s="57">
        <f>VLOOKUP($E193,'факт '!$E$9:$DJ$147,24,0)</f>
        <v>0</v>
      </c>
      <c r="BW193" s="57">
        <f>VLOOKUP($E193,'факт '!$E$9:$DJ$147,25,0)</f>
        <v>0</v>
      </c>
      <c r="BX193" s="57">
        <f>VLOOKUP($E193,'факт '!$E$9:$DJ$147,26,0)</f>
        <v>0</v>
      </c>
      <c r="BY193" s="57">
        <f t="shared" si="2813"/>
        <v>0</v>
      </c>
      <c r="BZ193" s="57">
        <f t="shared" si="2814"/>
        <v>0</v>
      </c>
      <c r="CA193" s="57">
        <f t="shared" si="2815"/>
        <v>0</v>
      </c>
      <c r="CB193" s="243">
        <f t="shared" si="2816"/>
        <v>0</v>
      </c>
      <c r="CC193" s="243">
        <f t="shared" si="2817"/>
        <v>0</v>
      </c>
      <c r="CD193" s="344"/>
      <c r="CE193" s="238"/>
      <c r="CF193" s="115"/>
      <c r="CG193" s="77"/>
      <c r="CH193" s="77"/>
      <c r="CI193" s="115"/>
      <c r="CJ193" s="77"/>
      <c r="CK193" s="115"/>
      <c r="CL193" s="57">
        <f>VLOOKUP($E193,'факт '!$E$9:$DJ$148,33,0)</f>
        <v>2</v>
      </c>
      <c r="CM193" s="57">
        <f>VLOOKUP($E193,'факт '!$E$9:$DJ$148,34,0)</f>
        <v>292334.78000000003</v>
      </c>
      <c r="CN193" s="57">
        <f>VLOOKUP($E193,'факт '!$E$9:$DJ$148,35,0)</f>
        <v>23</v>
      </c>
      <c r="CO193" s="57">
        <f>VLOOKUP($E193,'факт '!$E$9:$DJ$148,36,0)</f>
        <v>0</v>
      </c>
      <c r="CP193" s="57">
        <f>VLOOKUP($E193,'факт '!$E$9:$DJ$148,37,0)</f>
        <v>0</v>
      </c>
      <c r="CQ193" s="57">
        <f>VLOOKUP($E193,'факт '!$E$9:$DJ$148,38,0)</f>
        <v>0</v>
      </c>
      <c r="CR193" s="57">
        <f t="shared" si="2818"/>
        <v>2</v>
      </c>
      <c r="CS193" s="57">
        <f t="shared" si="2819"/>
        <v>292334.78000000003</v>
      </c>
      <c r="CT193" s="57">
        <f t="shared" si="2820"/>
        <v>23</v>
      </c>
      <c r="CU193" s="243">
        <f t="shared" si="2821"/>
        <v>2</v>
      </c>
      <c r="CV193" s="243">
        <f t="shared" si="2822"/>
        <v>292334.78000000003</v>
      </c>
      <c r="CW193" s="344"/>
      <c r="CX193" s="238"/>
      <c r="CY193" s="115"/>
      <c r="CZ193" s="77"/>
      <c r="DA193" s="57"/>
      <c r="DB193" s="57"/>
      <c r="DC193" s="77"/>
      <c r="DD193" s="115"/>
      <c r="DE193" s="57">
        <f>VLOOKUP($E193,'факт '!$E$9:$DJ$148,57,0)</f>
        <v>0</v>
      </c>
      <c r="DF193" s="57">
        <f>VLOOKUP($E193,'факт '!$E$9:$DJ$148,58,0)</f>
        <v>0</v>
      </c>
      <c r="DG193" s="57">
        <f>VLOOKUP($E193,'факт '!$E$9:$DJ$148,59,0)</f>
        <v>0</v>
      </c>
      <c r="DH193" s="57">
        <f>VLOOKUP($E193,'факт '!$E$9:$DJ$148,60,0)</f>
        <v>0</v>
      </c>
      <c r="DI193" s="57">
        <f>VLOOKUP($E193,'факт '!$E$9:$DJ$148,61,0)</f>
        <v>0</v>
      </c>
      <c r="DJ193" s="57">
        <f>VLOOKUP($E193,'факт '!$E$9:$DJ$148,62,0)</f>
        <v>0</v>
      </c>
      <c r="DK193" s="57">
        <f t="shared" si="2823"/>
        <v>0</v>
      </c>
      <c r="DL193" s="57">
        <f t="shared" si="2824"/>
        <v>0</v>
      </c>
      <c r="DM193" s="57">
        <f t="shared" si="2825"/>
        <v>0</v>
      </c>
      <c r="DN193" s="243">
        <f t="shared" si="2826"/>
        <v>0</v>
      </c>
      <c r="DO193" s="243">
        <f t="shared" si="2827"/>
        <v>0</v>
      </c>
      <c r="DP193" s="344"/>
      <c r="DQ193" s="238"/>
      <c r="DR193" s="115"/>
      <c r="DS193" s="77"/>
      <c r="DT193" s="57"/>
      <c r="DU193" s="57"/>
      <c r="DV193" s="77"/>
      <c r="DW193" s="115"/>
      <c r="DX193" s="57">
        <f>VLOOKUP($E193,'факт '!$E$9:$DJ$148,27,0)</f>
        <v>0</v>
      </c>
      <c r="DY193" s="57">
        <f>VLOOKUP($E193,'факт '!$E$9:$DJ$148,28,0)</f>
        <v>0</v>
      </c>
      <c r="DZ193" s="57">
        <f>VLOOKUP($E193,'факт '!$E$9:$DJ$148,29,0)</f>
        <v>0</v>
      </c>
      <c r="EA193" s="57">
        <f>VLOOKUP($E193,'факт '!$E$9:$DJ$148,30,0)</f>
        <v>0</v>
      </c>
      <c r="EB193" s="57">
        <f>VLOOKUP($E193,'факт '!$E$9:$DJ$148,31,0)</f>
        <v>0</v>
      </c>
      <c r="EC193" s="57">
        <f>VLOOKUP($E193,'факт '!$E$9:$DJ$148,32,0)</f>
        <v>0</v>
      </c>
      <c r="ED193" s="57">
        <f t="shared" si="2828"/>
        <v>0</v>
      </c>
      <c r="EE193" s="57">
        <f t="shared" si="2829"/>
        <v>0</v>
      </c>
      <c r="EF193" s="57">
        <f t="shared" si="2830"/>
        <v>0</v>
      </c>
      <c r="EG193" s="243">
        <f t="shared" si="2831"/>
        <v>0</v>
      </c>
      <c r="EH193" s="243">
        <f t="shared" si="2832"/>
        <v>0</v>
      </c>
      <c r="EI193" s="344"/>
      <c r="EJ193" s="238"/>
      <c r="EK193" s="115"/>
      <c r="EL193" s="77"/>
      <c r="EM193" s="57"/>
      <c r="EN193" s="57"/>
      <c r="EO193" s="77"/>
      <c r="EP193" s="115"/>
      <c r="EQ193" s="57">
        <f>VLOOKUP($E193,'факт '!$E$9:$DJ$148,63,0)</f>
        <v>0</v>
      </c>
      <c r="ER193" s="57">
        <f>VLOOKUP($E193,'факт '!$E$9:$DJ$148,64,0)</f>
        <v>0</v>
      </c>
      <c r="ES193" s="57">
        <f>VLOOKUP($E193,'факт '!$E$9:$DJ$148,65,0)</f>
        <v>0</v>
      </c>
      <c r="ET193" s="57">
        <f>VLOOKUP($E193,'факт '!$E$9:$DJ$148,66,0)</f>
        <v>0</v>
      </c>
      <c r="EU193" s="57">
        <f>VLOOKUP($E193,'факт '!$E$9:$DJ$148,67,0)</f>
        <v>0</v>
      </c>
      <c r="EV193" s="57">
        <f>VLOOKUP($E193,'факт '!$E$9:$DJ$148,68,0)</f>
        <v>0</v>
      </c>
      <c r="EW193" s="57">
        <f t="shared" si="2833"/>
        <v>0</v>
      </c>
      <c r="EX193" s="57">
        <f t="shared" si="2834"/>
        <v>0</v>
      </c>
      <c r="EY193" s="57">
        <f t="shared" si="2835"/>
        <v>0</v>
      </c>
      <c r="EZ193" s="243">
        <f t="shared" si="2836"/>
        <v>0</v>
      </c>
      <c r="FA193" s="243">
        <f t="shared" si="2837"/>
        <v>0</v>
      </c>
      <c r="FB193" s="344"/>
      <c r="FC193" s="238"/>
      <c r="FD193" s="115"/>
      <c r="FE193" s="77"/>
      <c r="FF193" s="57"/>
      <c r="FG193" s="57"/>
      <c r="FH193" s="77"/>
      <c r="FI193" s="115"/>
      <c r="FJ193" s="57">
        <f>VLOOKUP($E193,'факт '!$E$9:$DJ$148,93,0)</f>
        <v>0</v>
      </c>
      <c r="FK193" s="57">
        <f>VLOOKUP($E193,'факт '!$E$9:$DJ$148,94,0)</f>
        <v>0</v>
      </c>
      <c r="FL193" s="57">
        <f>VLOOKUP($E193,'факт '!$E$9:$DJ$148,95,0)</f>
        <v>0</v>
      </c>
      <c r="FM193" s="57">
        <f>VLOOKUP($E193,'факт '!$E$9:$DJ$148,96,0)</f>
        <v>0</v>
      </c>
      <c r="FN193" s="57">
        <f>VLOOKUP($E193,'факт '!$E$9:$DJ$148,97,0)</f>
        <v>0</v>
      </c>
      <c r="FO193" s="57">
        <f>VLOOKUP($E193,'факт '!$E$9:$DJ$148,98,0)</f>
        <v>0</v>
      </c>
      <c r="FP193" s="57">
        <f t="shared" si="2838"/>
        <v>0</v>
      </c>
      <c r="FQ193" s="57">
        <f t="shared" si="2839"/>
        <v>0</v>
      </c>
      <c r="FR193" s="57">
        <f t="shared" si="2840"/>
        <v>0</v>
      </c>
      <c r="FS193" s="243">
        <f t="shared" si="2841"/>
        <v>0</v>
      </c>
      <c r="FT193" s="243">
        <f t="shared" si="2842"/>
        <v>0</v>
      </c>
      <c r="FU193" s="344"/>
      <c r="FV193" s="238"/>
      <c r="FW193" s="115"/>
      <c r="FX193" s="77"/>
      <c r="FY193" s="57"/>
      <c r="FZ193" s="57"/>
      <c r="GA193" s="77"/>
      <c r="GB193" s="115"/>
      <c r="GC193" s="57">
        <f>VLOOKUP($E193,'факт '!$E$9:$DJ$148,87,0)</f>
        <v>0</v>
      </c>
      <c r="GD193" s="57">
        <f>VLOOKUP($E193,'факт '!$E$9:$DJ$148,88,0)</f>
        <v>0</v>
      </c>
      <c r="GE193" s="57">
        <f>VLOOKUP($E193,'факт '!$E$9:$DJ$148,89,0)</f>
        <v>0</v>
      </c>
      <c r="GF193" s="57">
        <f>VLOOKUP($E193,'факт '!$E$9:$DJ$148,90,0)</f>
        <v>0</v>
      </c>
      <c r="GG193" s="57">
        <f>VLOOKUP($E193,'факт '!$E$9:$DJ$148,91,0)</f>
        <v>0</v>
      </c>
      <c r="GH193" s="57">
        <f>VLOOKUP($E193,'факт '!$E$9:$DJ$148,92,0)</f>
        <v>0</v>
      </c>
      <c r="GI193" s="57">
        <f t="shared" si="2843"/>
        <v>0</v>
      </c>
      <c r="GJ193" s="57">
        <f t="shared" si="2844"/>
        <v>0</v>
      </c>
      <c r="GK193" s="57">
        <f t="shared" si="2845"/>
        <v>0</v>
      </c>
      <c r="GL193" s="243">
        <f t="shared" si="2846"/>
        <v>0</v>
      </c>
      <c r="GM193" s="243">
        <f t="shared" si="2847"/>
        <v>0</v>
      </c>
      <c r="GN193" s="344"/>
      <c r="GO193" s="238"/>
      <c r="GP193" s="115"/>
      <c r="GQ193" s="77"/>
      <c r="GR193" s="57"/>
      <c r="GS193" s="57"/>
      <c r="GT193" s="77"/>
      <c r="GU193" s="115"/>
      <c r="GV193" s="57">
        <f>VLOOKUP($E193,'факт '!$E$9:$DJ$148,99,0)</f>
        <v>0</v>
      </c>
      <c r="GW193" s="57">
        <f>VLOOKUP($E193,'факт '!$E$9:$DJ$148,100,0)</f>
        <v>0</v>
      </c>
      <c r="GX193" s="57">
        <f>VLOOKUP($E193,'факт '!$E$9:$DJ$148,101,0)</f>
        <v>0</v>
      </c>
      <c r="GY193" s="57">
        <f>VLOOKUP($E193,'факт '!$E$9:$DJ$148,102,0)</f>
        <v>0</v>
      </c>
      <c r="GZ193" s="57">
        <f>VLOOKUP($E193,'факт '!$E$9:$DJ$148,103,0)</f>
        <v>0</v>
      </c>
      <c r="HA193" s="57">
        <f>VLOOKUP($E193,'факт '!$E$9:$DJ$148,104,0)</f>
        <v>0</v>
      </c>
      <c r="HB193" s="57">
        <f t="shared" si="2848"/>
        <v>0</v>
      </c>
      <c r="HC193" s="57">
        <f t="shared" si="2849"/>
        <v>0</v>
      </c>
      <c r="HD193" s="57">
        <f t="shared" si="2850"/>
        <v>0</v>
      </c>
      <c r="HE193" s="243">
        <f t="shared" si="2851"/>
        <v>0</v>
      </c>
      <c r="HF193" s="243">
        <f t="shared" si="2852"/>
        <v>0</v>
      </c>
      <c r="HG193" s="344"/>
      <c r="HH193" s="238"/>
      <c r="HI193" s="115"/>
      <c r="HJ193" s="77"/>
      <c r="HK193" s="57"/>
      <c r="HL193" s="57"/>
      <c r="HM193" s="77"/>
      <c r="HN193" s="115"/>
      <c r="HO193" s="57">
        <f>VLOOKUP($E193,'факт '!$E$9:$DJ$148,81,0)</f>
        <v>0</v>
      </c>
      <c r="HP193" s="57">
        <f>VLOOKUP($E193,'факт '!$E$9:$DJ$148,82,0)</f>
        <v>0</v>
      </c>
      <c r="HQ193" s="57">
        <f>VLOOKUP($E193,'факт '!$E$9:$DJ$148,83,0)</f>
        <v>0</v>
      </c>
      <c r="HR193" s="57">
        <f>VLOOKUP($E193,'факт '!$E$9:$DJ$148,84,0)</f>
        <v>0</v>
      </c>
      <c r="HS193" s="57">
        <f>VLOOKUP($E193,'факт '!$E$9:$DJ$148,85,0)</f>
        <v>0</v>
      </c>
      <c r="HT193" s="57">
        <f>VLOOKUP($E193,'факт '!$E$9:$DJ$148,86,0)</f>
        <v>0</v>
      </c>
      <c r="HU193" s="57">
        <f t="shared" si="2853"/>
        <v>0</v>
      </c>
      <c r="HV193" s="57">
        <f t="shared" si="2854"/>
        <v>0</v>
      </c>
      <c r="HW193" s="57">
        <f t="shared" si="2855"/>
        <v>0</v>
      </c>
      <c r="HX193" s="243">
        <f t="shared" si="2856"/>
        <v>0</v>
      </c>
      <c r="HY193" s="243">
        <f t="shared" si="2857"/>
        <v>0</v>
      </c>
      <c r="HZ193" s="344"/>
      <c r="IA193" s="238"/>
      <c r="IB193" s="115"/>
      <c r="IC193" s="77"/>
      <c r="ID193" s="58"/>
      <c r="IE193" s="58"/>
      <c r="IF193" s="77"/>
      <c r="IG193" s="115"/>
      <c r="IH193" s="57">
        <f>VLOOKUP($E193,'факт '!$E$9:$DJ$148,69,0)</f>
        <v>0</v>
      </c>
      <c r="II193" s="57">
        <f>VLOOKUP($E193,'факт '!$E$9:$DJ$148,70,0)</f>
        <v>0</v>
      </c>
      <c r="IJ193" s="57">
        <f>VLOOKUP($E193,'факт '!$E$9:$DJ$148,71,0)</f>
        <v>0</v>
      </c>
      <c r="IK193" s="57">
        <f>VLOOKUP($E193,'факт '!$E$9:$DJ$148,72,0)</f>
        <v>0</v>
      </c>
      <c r="IL193" s="57">
        <f>VLOOKUP($E193,'факт '!$E$9:$DJ$148,73,0)</f>
        <v>0</v>
      </c>
      <c r="IM193" s="57">
        <f>VLOOKUP($E193,'факт '!$E$9:$DJ$148,74,0)</f>
        <v>0</v>
      </c>
      <c r="IN193" s="57">
        <f t="shared" si="2858"/>
        <v>0</v>
      </c>
      <c r="IO193" s="57">
        <f t="shared" si="2859"/>
        <v>0</v>
      </c>
      <c r="IP193" s="57">
        <f t="shared" si="2860"/>
        <v>0</v>
      </c>
      <c r="IQ193" s="243">
        <f t="shared" si="2861"/>
        <v>0</v>
      </c>
      <c r="IR193" s="243">
        <f t="shared" si="2862"/>
        <v>0</v>
      </c>
      <c r="IS193" s="344"/>
      <c r="IT193" s="238"/>
      <c r="IU193" s="115"/>
      <c r="IV193" s="77"/>
      <c r="IW193" s="58"/>
      <c r="IX193" s="58"/>
      <c r="IY193" s="77"/>
      <c r="IZ193" s="115"/>
      <c r="JA193" s="57">
        <f>VLOOKUP($E193,'факт '!$E$9:$DJ$148,75,0)</f>
        <v>0</v>
      </c>
      <c r="JB193" s="57">
        <f>VLOOKUP($E193,'факт '!$E$9:$DJ$148,76,0)</f>
        <v>0</v>
      </c>
      <c r="JC193" s="57">
        <f>VLOOKUP($E193,'факт '!$E$9:$DJ$148,77,0)</f>
        <v>0</v>
      </c>
      <c r="JD193" s="57">
        <f>VLOOKUP($E193,'факт '!$E$9:$DJ$148,78,0)</f>
        <v>0</v>
      </c>
      <c r="JE193" s="57">
        <f>VLOOKUP($E193,'факт '!$E$9:$DJ$148,79,0)</f>
        <v>0</v>
      </c>
      <c r="JF193" s="57">
        <f>VLOOKUP($E193,'факт '!$E$9:$DJ$148,80,0)</f>
        <v>0</v>
      </c>
      <c r="JG193" s="57">
        <f t="shared" si="2863"/>
        <v>0</v>
      </c>
      <c r="JH193" s="57">
        <f t="shared" si="2864"/>
        <v>0</v>
      </c>
      <c r="JI193" s="57">
        <f t="shared" si="2865"/>
        <v>0</v>
      </c>
      <c r="JJ193" s="243">
        <f t="shared" si="2866"/>
        <v>0</v>
      </c>
      <c r="JK193" s="243">
        <f t="shared" si="2867"/>
        <v>0</v>
      </c>
      <c r="JL193" s="344"/>
      <c r="JM193" s="238"/>
      <c r="JN193" s="115"/>
      <c r="JO193" s="77"/>
      <c r="JP193" s="59"/>
      <c r="JQ193" s="60"/>
      <c r="JR193" s="59"/>
      <c r="JS193" s="59"/>
      <c r="JT193" s="519">
        <f t="shared" si="3409"/>
        <v>2</v>
      </c>
      <c r="JU193" s="519">
        <f t="shared" si="3410"/>
        <v>292334.78000000003</v>
      </c>
      <c r="JV193" s="519">
        <f t="shared" si="3411"/>
        <v>23</v>
      </c>
      <c r="JW193" s="519">
        <f t="shared" si="3412"/>
        <v>0</v>
      </c>
      <c r="JX193" s="519">
        <f t="shared" si="3413"/>
        <v>0</v>
      </c>
      <c r="JY193" s="519">
        <f t="shared" si="3414"/>
        <v>0</v>
      </c>
      <c r="JZ193" s="57">
        <f t="shared" si="3415"/>
        <v>2</v>
      </c>
      <c r="KA193" s="57">
        <f t="shared" si="2951"/>
        <v>292334.78000000003</v>
      </c>
      <c r="KB193" s="57">
        <f t="shared" si="2952"/>
        <v>23</v>
      </c>
      <c r="KC193" s="243">
        <f t="shared" si="3416"/>
        <v>2</v>
      </c>
      <c r="KD193" s="243">
        <f t="shared" si="3417"/>
        <v>292334.78000000003</v>
      </c>
      <c r="KE193" s="115"/>
      <c r="KF193" s="77"/>
      <c r="KG193" s="76"/>
      <c r="KH193" s="76"/>
    </row>
    <row r="194" spans="1:294" x14ac:dyDescent="0.2">
      <c r="A194" s="126">
        <v>1</v>
      </c>
      <c r="C194" s="106"/>
      <c r="D194" s="335"/>
      <c r="E194" s="113"/>
      <c r="F194" s="109"/>
      <c r="G194" s="151"/>
      <c r="H194" s="152"/>
      <c r="I194" s="152"/>
      <c r="J194" s="140"/>
      <c r="K194" s="140"/>
      <c r="L194" s="140"/>
      <c r="M194" s="140"/>
      <c r="N194" s="57"/>
      <c r="O194" s="57"/>
      <c r="P194" s="57"/>
      <c r="Q194" s="57"/>
      <c r="R194" s="57"/>
      <c r="S194" s="57"/>
      <c r="T194" s="57">
        <f t="shared" si="3322"/>
        <v>0</v>
      </c>
      <c r="U194" s="57">
        <f t="shared" si="3323"/>
        <v>0</v>
      </c>
      <c r="V194" s="57">
        <f t="shared" si="3324"/>
        <v>0</v>
      </c>
      <c r="W194" s="243">
        <f t="shared" si="3325"/>
        <v>0</v>
      </c>
      <c r="X194" s="243">
        <f t="shared" si="3326"/>
        <v>0</v>
      </c>
      <c r="Y194" s="243"/>
      <c r="Z194" s="243"/>
      <c r="AA194" s="143"/>
      <c r="AB194" s="143"/>
      <c r="AC194" s="140"/>
      <c r="AD194" s="140"/>
      <c r="AE194" s="140"/>
      <c r="AF194" s="140"/>
      <c r="AG194" s="57"/>
      <c r="AH194" s="57"/>
      <c r="AI194" s="57"/>
      <c r="AJ194" s="57"/>
      <c r="AK194" s="57"/>
      <c r="AL194" s="57"/>
      <c r="AM194" s="57">
        <f t="shared" si="2803"/>
        <v>0</v>
      </c>
      <c r="AN194" s="57">
        <f t="shared" si="2804"/>
        <v>0</v>
      </c>
      <c r="AO194" s="57">
        <f t="shared" si="2805"/>
        <v>0</v>
      </c>
      <c r="AP194" s="243">
        <f t="shared" si="2806"/>
        <v>0</v>
      </c>
      <c r="AQ194" s="243">
        <f t="shared" si="2807"/>
        <v>0</v>
      </c>
      <c r="AR194" s="243"/>
      <c r="AS194" s="243"/>
      <c r="AT194" s="143"/>
      <c r="AU194" s="143"/>
      <c r="AV194" s="173"/>
      <c r="AW194" s="140"/>
      <c r="AX194" s="140"/>
      <c r="AY194" s="140"/>
      <c r="AZ194" s="57"/>
      <c r="BA194" s="57"/>
      <c r="BB194" s="57"/>
      <c r="BC194" s="57"/>
      <c r="BD194" s="57"/>
      <c r="BE194" s="57"/>
      <c r="BF194" s="57">
        <f t="shared" si="2808"/>
        <v>0</v>
      </c>
      <c r="BG194" s="57">
        <f t="shared" si="2809"/>
        <v>0</v>
      </c>
      <c r="BH194" s="57">
        <f t="shared" si="2810"/>
        <v>0</v>
      </c>
      <c r="BI194" s="243">
        <f t="shared" si="2811"/>
        <v>0</v>
      </c>
      <c r="BJ194" s="243">
        <f t="shared" si="2812"/>
        <v>0</v>
      </c>
      <c r="BK194" s="243"/>
      <c r="BL194" s="243"/>
      <c r="BM194" s="143"/>
      <c r="BN194" s="143"/>
      <c r="BO194" s="140"/>
      <c r="BP194" s="140"/>
      <c r="BQ194" s="140"/>
      <c r="BR194" s="140"/>
      <c r="BS194" s="57"/>
      <c r="BT194" s="57"/>
      <c r="BU194" s="57"/>
      <c r="BV194" s="57"/>
      <c r="BW194" s="57"/>
      <c r="BX194" s="57"/>
      <c r="BY194" s="57">
        <f t="shared" si="2813"/>
        <v>0</v>
      </c>
      <c r="BZ194" s="57">
        <f t="shared" si="2814"/>
        <v>0</v>
      </c>
      <c r="CA194" s="57">
        <f t="shared" si="2815"/>
        <v>0</v>
      </c>
      <c r="CB194" s="243">
        <f t="shared" si="2816"/>
        <v>0</v>
      </c>
      <c r="CC194" s="243">
        <f t="shared" si="2817"/>
        <v>0</v>
      </c>
      <c r="CD194" s="243"/>
      <c r="CE194" s="243"/>
      <c r="CF194" s="143"/>
      <c r="CG194" s="143"/>
      <c r="CH194" s="140"/>
      <c r="CI194" s="140"/>
      <c r="CJ194" s="140"/>
      <c r="CK194" s="140"/>
      <c r="CL194" s="57"/>
      <c r="CM194" s="57"/>
      <c r="CN194" s="57"/>
      <c r="CO194" s="57"/>
      <c r="CP194" s="57"/>
      <c r="CQ194" s="57"/>
      <c r="CR194" s="57">
        <f t="shared" si="2818"/>
        <v>0</v>
      </c>
      <c r="CS194" s="57">
        <f t="shared" si="2819"/>
        <v>0</v>
      </c>
      <c r="CT194" s="57">
        <f t="shared" si="2820"/>
        <v>0</v>
      </c>
      <c r="CU194" s="243">
        <f t="shared" si="2821"/>
        <v>0</v>
      </c>
      <c r="CV194" s="243">
        <f t="shared" si="2822"/>
        <v>0</v>
      </c>
      <c r="CW194" s="243"/>
      <c r="CX194" s="243"/>
      <c r="CY194" s="143"/>
      <c r="CZ194" s="143"/>
      <c r="DA194" s="140"/>
      <c r="DB194" s="140"/>
      <c r="DC194" s="140"/>
      <c r="DD194" s="140"/>
      <c r="DE194" s="57"/>
      <c r="DF194" s="57"/>
      <c r="DG194" s="57"/>
      <c r="DH194" s="57"/>
      <c r="DI194" s="57"/>
      <c r="DJ194" s="57"/>
      <c r="DK194" s="57">
        <f t="shared" si="2823"/>
        <v>0</v>
      </c>
      <c r="DL194" s="57">
        <f t="shared" si="2824"/>
        <v>0</v>
      </c>
      <c r="DM194" s="57">
        <f t="shared" si="2825"/>
        <v>0</v>
      </c>
      <c r="DN194" s="243">
        <f t="shared" si="2826"/>
        <v>0</v>
      </c>
      <c r="DO194" s="243">
        <f t="shared" si="2827"/>
        <v>0</v>
      </c>
      <c r="DP194" s="243"/>
      <c r="DQ194" s="243"/>
      <c r="DR194" s="143"/>
      <c r="DS194" s="143"/>
      <c r="DT194" s="140"/>
      <c r="DU194" s="140"/>
      <c r="DV194" s="140"/>
      <c r="DW194" s="140"/>
      <c r="DX194" s="57"/>
      <c r="DY194" s="57"/>
      <c r="DZ194" s="57"/>
      <c r="EA194" s="57"/>
      <c r="EB194" s="57"/>
      <c r="EC194" s="57"/>
      <c r="ED194" s="57">
        <f t="shared" si="2828"/>
        <v>0</v>
      </c>
      <c r="EE194" s="57">
        <f t="shared" si="2829"/>
        <v>0</v>
      </c>
      <c r="EF194" s="57">
        <f t="shared" si="2830"/>
        <v>0</v>
      </c>
      <c r="EG194" s="243">
        <f t="shared" si="2831"/>
        <v>0</v>
      </c>
      <c r="EH194" s="243">
        <f t="shared" si="2832"/>
        <v>0</v>
      </c>
      <c r="EI194" s="243"/>
      <c r="EJ194" s="243"/>
      <c r="EK194" s="143"/>
      <c r="EL194" s="143"/>
      <c r="EM194" s="140"/>
      <c r="EN194" s="140"/>
      <c r="EO194" s="140"/>
      <c r="EP194" s="140"/>
      <c r="EQ194" s="57"/>
      <c r="ER194" s="57"/>
      <c r="ES194" s="57"/>
      <c r="ET194" s="57"/>
      <c r="EU194" s="57"/>
      <c r="EV194" s="57"/>
      <c r="EW194" s="57">
        <f t="shared" si="2833"/>
        <v>0</v>
      </c>
      <c r="EX194" s="57">
        <f t="shared" si="2834"/>
        <v>0</v>
      </c>
      <c r="EY194" s="57">
        <f t="shared" si="2835"/>
        <v>0</v>
      </c>
      <c r="EZ194" s="243">
        <f t="shared" si="2836"/>
        <v>0</v>
      </c>
      <c r="FA194" s="243">
        <f t="shared" si="2837"/>
        <v>0</v>
      </c>
      <c r="FB194" s="243"/>
      <c r="FC194" s="243"/>
      <c r="FD194" s="143"/>
      <c r="FE194" s="143"/>
      <c r="FF194" s="140"/>
      <c r="FG194" s="140"/>
      <c r="FH194" s="140"/>
      <c r="FI194" s="140"/>
      <c r="FJ194" s="57"/>
      <c r="FK194" s="57"/>
      <c r="FL194" s="57"/>
      <c r="FM194" s="57"/>
      <c r="FN194" s="57"/>
      <c r="FO194" s="57"/>
      <c r="FP194" s="57">
        <f t="shared" si="2838"/>
        <v>0</v>
      </c>
      <c r="FQ194" s="57">
        <f t="shared" si="2839"/>
        <v>0</v>
      </c>
      <c r="FR194" s="57">
        <f t="shared" si="2840"/>
        <v>0</v>
      </c>
      <c r="FS194" s="243">
        <f t="shared" si="2841"/>
        <v>0</v>
      </c>
      <c r="FT194" s="243">
        <f t="shared" si="2842"/>
        <v>0</v>
      </c>
      <c r="FU194" s="243"/>
      <c r="FV194" s="243"/>
      <c r="FW194" s="143"/>
      <c r="FX194" s="143"/>
      <c r="FY194" s="140"/>
      <c r="FZ194" s="140"/>
      <c r="GA194" s="140"/>
      <c r="GB194" s="140"/>
      <c r="GC194" s="57"/>
      <c r="GD194" s="57"/>
      <c r="GE194" s="57"/>
      <c r="GF194" s="57"/>
      <c r="GG194" s="57"/>
      <c r="GH194" s="57"/>
      <c r="GI194" s="57">
        <f t="shared" si="2843"/>
        <v>0</v>
      </c>
      <c r="GJ194" s="57">
        <f t="shared" si="2844"/>
        <v>0</v>
      </c>
      <c r="GK194" s="57">
        <f t="shared" si="2845"/>
        <v>0</v>
      </c>
      <c r="GL194" s="243">
        <f t="shared" si="2846"/>
        <v>0</v>
      </c>
      <c r="GM194" s="243">
        <f t="shared" si="2847"/>
        <v>0</v>
      </c>
      <c r="GN194" s="243"/>
      <c r="GO194" s="243"/>
      <c r="GP194" s="143"/>
      <c r="GQ194" s="143"/>
      <c r="GR194" s="140"/>
      <c r="GS194" s="140"/>
      <c r="GT194" s="140"/>
      <c r="GU194" s="140"/>
      <c r="GV194" s="57"/>
      <c r="GW194" s="57"/>
      <c r="GX194" s="57"/>
      <c r="GY194" s="57"/>
      <c r="GZ194" s="57"/>
      <c r="HA194" s="57"/>
      <c r="HB194" s="57">
        <f t="shared" si="2848"/>
        <v>0</v>
      </c>
      <c r="HC194" s="57">
        <f t="shared" si="2849"/>
        <v>0</v>
      </c>
      <c r="HD194" s="57">
        <f t="shared" si="2850"/>
        <v>0</v>
      </c>
      <c r="HE194" s="243">
        <f t="shared" si="2851"/>
        <v>0</v>
      </c>
      <c r="HF194" s="243">
        <f t="shared" si="2852"/>
        <v>0</v>
      </c>
      <c r="HG194" s="243"/>
      <c r="HH194" s="243"/>
      <c r="HI194" s="143"/>
      <c r="HJ194" s="143"/>
      <c r="HK194" s="140"/>
      <c r="HL194" s="140"/>
      <c r="HM194" s="140"/>
      <c r="HN194" s="140"/>
      <c r="HO194" s="57"/>
      <c r="HP194" s="57"/>
      <c r="HQ194" s="57"/>
      <c r="HR194" s="57"/>
      <c r="HS194" s="57"/>
      <c r="HT194" s="57"/>
      <c r="HU194" s="57">
        <f t="shared" si="2853"/>
        <v>0</v>
      </c>
      <c r="HV194" s="57">
        <f t="shared" si="2854"/>
        <v>0</v>
      </c>
      <c r="HW194" s="57">
        <f t="shared" si="2855"/>
        <v>0</v>
      </c>
      <c r="HX194" s="243">
        <f t="shared" si="2856"/>
        <v>0</v>
      </c>
      <c r="HY194" s="243">
        <f t="shared" si="2857"/>
        <v>0</v>
      </c>
      <c r="HZ194" s="243"/>
      <c r="IA194" s="243"/>
      <c r="IB194" s="143"/>
      <c r="IC194" s="143"/>
      <c r="ID194" s="143"/>
      <c r="IE194" s="143"/>
      <c r="IF194" s="140"/>
      <c r="IG194" s="140"/>
      <c r="IH194" s="57"/>
      <c r="II194" s="57"/>
      <c r="IJ194" s="57"/>
      <c r="IK194" s="57"/>
      <c r="IL194" s="57"/>
      <c r="IM194" s="57"/>
      <c r="IN194" s="57">
        <f t="shared" si="2858"/>
        <v>0</v>
      </c>
      <c r="IO194" s="57">
        <f t="shared" si="2859"/>
        <v>0</v>
      </c>
      <c r="IP194" s="57">
        <f t="shared" si="2860"/>
        <v>0</v>
      </c>
      <c r="IQ194" s="243">
        <f t="shared" si="2861"/>
        <v>0</v>
      </c>
      <c r="IR194" s="243">
        <f t="shared" si="2862"/>
        <v>0</v>
      </c>
      <c r="IS194" s="243"/>
      <c r="IT194" s="243"/>
      <c r="IU194" s="143"/>
      <c r="IV194" s="143"/>
      <c r="IW194" s="143"/>
      <c r="IX194" s="143"/>
      <c r="IY194" s="140"/>
      <c r="IZ194" s="140"/>
      <c r="JA194" s="57"/>
      <c r="JB194" s="57"/>
      <c r="JC194" s="57"/>
      <c r="JD194" s="57"/>
      <c r="JE194" s="57"/>
      <c r="JF194" s="57"/>
      <c r="JG194" s="57">
        <f t="shared" si="2863"/>
        <v>0</v>
      </c>
      <c r="JH194" s="57">
        <f t="shared" si="2864"/>
        <v>0</v>
      </c>
      <c r="JI194" s="57">
        <f t="shared" si="2865"/>
        <v>0</v>
      </c>
      <c r="JJ194" s="243">
        <f t="shared" si="2866"/>
        <v>0</v>
      </c>
      <c r="JK194" s="243">
        <f t="shared" si="2867"/>
        <v>0</v>
      </c>
      <c r="JL194" s="243"/>
      <c r="JM194" s="243"/>
      <c r="JN194" s="143"/>
      <c r="JO194" s="143"/>
      <c r="JP194" s="144"/>
      <c r="JQ194" s="145"/>
      <c r="JR194" s="144"/>
      <c r="JS194" s="144"/>
      <c r="JT194" s="519">
        <f t="shared" si="3409"/>
        <v>0</v>
      </c>
      <c r="JU194" s="519">
        <f t="shared" si="3410"/>
        <v>0</v>
      </c>
      <c r="JV194" s="519">
        <f t="shared" si="3411"/>
        <v>0</v>
      </c>
      <c r="JW194" s="519">
        <f t="shared" si="3412"/>
        <v>0</v>
      </c>
      <c r="JX194" s="519">
        <f t="shared" si="3413"/>
        <v>0</v>
      </c>
      <c r="JY194" s="519">
        <f t="shared" si="3414"/>
        <v>0</v>
      </c>
      <c r="JZ194" s="57">
        <f t="shared" si="3415"/>
        <v>0</v>
      </c>
      <c r="KA194" s="57">
        <f t="shared" si="2951"/>
        <v>0</v>
      </c>
      <c r="KB194" s="57">
        <f t="shared" si="2952"/>
        <v>0</v>
      </c>
      <c r="KC194" s="243">
        <f t="shared" si="3416"/>
        <v>0</v>
      </c>
      <c r="KD194" s="243">
        <f t="shared" si="3417"/>
        <v>0</v>
      </c>
      <c r="KE194" s="143"/>
      <c r="KF194" s="143"/>
      <c r="KG194" s="76"/>
      <c r="KH194" s="76"/>
    </row>
    <row r="195" spans="1:294" s="4" customFormat="1" x14ac:dyDescent="0.2">
      <c r="A195" s="126">
        <v>1</v>
      </c>
      <c r="B195" s="126"/>
      <c r="C195" s="84"/>
      <c r="D195" s="215"/>
      <c r="E195" s="188"/>
      <c r="F195" s="53"/>
      <c r="G195" s="77"/>
      <c r="H195" s="115"/>
      <c r="I195" s="115"/>
      <c r="J195" s="57"/>
      <c r="K195" s="57"/>
      <c r="L195" s="57"/>
      <c r="M195" s="57"/>
      <c r="N195" s="57"/>
      <c r="O195" s="57"/>
      <c r="P195" s="57"/>
      <c r="Q195" s="57"/>
      <c r="R195" s="57"/>
      <c r="S195" s="57"/>
      <c r="T195" s="57">
        <f t="shared" si="3322"/>
        <v>0</v>
      </c>
      <c r="U195" s="57">
        <f t="shared" si="3323"/>
        <v>0</v>
      </c>
      <c r="V195" s="57">
        <f t="shared" si="3324"/>
        <v>0</v>
      </c>
      <c r="W195" s="243">
        <f t="shared" si="3325"/>
        <v>0</v>
      </c>
      <c r="X195" s="243">
        <f t="shared" si="3326"/>
        <v>0</v>
      </c>
      <c r="Y195" s="238"/>
      <c r="Z195" s="238"/>
      <c r="AA195" s="58"/>
      <c r="AB195" s="58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>
        <f t="shared" si="2803"/>
        <v>0</v>
      </c>
      <c r="AN195" s="57">
        <f t="shared" si="2804"/>
        <v>0</v>
      </c>
      <c r="AO195" s="57">
        <f t="shared" si="2805"/>
        <v>0</v>
      </c>
      <c r="AP195" s="243">
        <f t="shared" si="2806"/>
        <v>0</v>
      </c>
      <c r="AQ195" s="243">
        <f t="shared" si="2807"/>
        <v>0</v>
      </c>
      <c r="AR195" s="238"/>
      <c r="AS195" s="238"/>
      <c r="AT195" s="58"/>
      <c r="AU195" s="58"/>
      <c r="AV195" s="64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>
        <f t="shared" si="2808"/>
        <v>0</v>
      </c>
      <c r="BG195" s="57">
        <f t="shared" si="2809"/>
        <v>0</v>
      </c>
      <c r="BH195" s="57">
        <f t="shared" si="2810"/>
        <v>0</v>
      </c>
      <c r="BI195" s="243">
        <f t="shared" si="2811"/>
        <v>0</v>
      </c>
      <c r="BJ195" s="243">
        <f t="shared" si="2812"/>
        <v>0</v>
      </c>
      <c r="BK195" s="238"/>
      <c r="BL195" s="238"/>
      <c r="BM195" s="58"/>
      <c r="BN195" s="58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>
        <f t="shared" si="2813"/>
        <v>0</v>
      </c>
      <c r="BZ195" s="57">
        <f t="shared" si="2814"/>
        <v>0</v>
      </c>
      <c r="CA195" s="57">
        <f t="shared" si="2815"/>
        <v>0</v>
      </c>
      <c r="CB195" s="243">
        <f t="shared" si="2816"/>
        <v>0</v>
      </c>
      <c r="CC195" s="243">
        <f t="shared" si="2817"/>
        <v>0</v>
      </c>
      <c r="CD195" s="238"/>
      <c r="CE195" s="238"/>
      <c r="CF195" s="58"/>
      <c r="CG195" s="58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>
        <f t="shared" si="2818"/>
        <v>0</v>
      </c>
      <c r="CS195" s="57">
        <f t="shared" si="2819"/>
        <v>0</v>
      </c>
      <c r="CT195" s="57">
        <f t="shared" si="2820"/>
        <v>0</v>
      </c>
      <c r="CU195" s="243">
        <f t="shared" si="2821"/>
        <v>0</v>
      </c>
      <c r="CV195" s="243">
        <f t="shared" si="2822"/>
        <v>0</v>
      </c>
      <c r="CW195" s="238"/>
      <c r="CX195" s="238"/>
      <c r="CY195" s="58"/>
      <c r="CZ195" s="58"/>
      <c r="DA195" s="57"/>
      <c r="DB195" s="57"/>
      <c r="DC195" s="57"/>
      <c r="DD195" s="57"/>
      <c r="DE195" s="57"/>
      <c r="DF195" s="57"/>
      <c r="DG195" s="57"/>
      <c r="DH195" s="57"/>
      <c r="DI195" s="57"/>
      <c r="DJ195" s="57"/>
      <c r="DK195" s="57">
        <f t="shared" si="2823"/>
        <v>0</v>
      </c>
      <c r="DL195" s="57">
        <f t="shared" si="2824"/>
        <v>0</v>
      </c>
      <c r="DM195" s="57">
        <f t="shared" si="2825"/>
        <v>0</v>
      </c>
      <c r="DN195" s="243">
        <f t="shared" si="2826"/>
        <v>0</v>
      </c>
      <c r="DO195" s="243">
        <f t="shared" si="2827"/>
        <v>0</v>
      </c>
      <c r="DP195" s="238"/>
      <c r="DQ195" s="238"/>
      <c r="DR195" s="58"/>
      <c r="DS195" s="58"/>
      <c r="DT195" s="57"/>
      <c r="DU195" s="57"/>
      <c r="DV195" s="57"/>
      <c r="DW195" s="57"/>
      <c r="DX195" s="57"/>
      <c r="DY195" s="57"/>
      <c r="DZ195" s="57"/>
      <c r="EA195" s="57"/>
      <c r="EB195" s="57"/>
      <c r="EC195" s="57"/>
      <c r="ED195" s="57">
        <f t="shared" si="2828"/>
        <v>0</v>
      </c>
      <c r="EE195" s="57">
        <f t="shared" si="2829"/>
        <v>0</v>
      </c>
      <c r="EF195" s="57">
        <f t="shared" si="2830"/>
        <v>0</v>
      </c>
      <c r="EG195" s="243">
        <f t="shared" si="2831"/>
        <v>0</v>
      </c>
      <c r="EH195" s="243">
        <f t="shared" si="2832"/>
        <v>0</v>
      </c>
      <c r="EI195" s="238"/>
      <c r="EJ195" s="238"/>
      <c r="EK195" s="58"/>
      <c r="EL195" s="58"/>
      <c r="EM195" s="57"/>
      <c r="EN195" s="57"/>
      <c r="EO195" s="57"/>
      <c r="EP195" s="57"/>
      <c r="EQ195" s="57"/>
      <c r="ER195" s="57"/>
      <c r="ES195" s="57"/>
      <c r="ET195" s="57"/>
      <c r="EU195" s="57"/>
      <c r="EV195" s="57"/>
      <c r="EW195" s="57">
        <f t="shared" si="2833"/>
        <v>0</v>
      </c>
      <c r="EX195" s="57">
        <f t="shared" si="2834"/>
        <v>0</v>
      </c>
      <c r="EY195" s="57">
        <f t="shared" si="2835"/>
        <v>0</v>
      </c>
      <c r="EZ195" s="243">
        <f t="shared" si="2836"/>
        <v>0</v>
      </c>
      <c r="FA195" s="243">
        <f t="shared" si="2837"/>
        <v>0</v>
      </c>
      <c r="FB195" s="238"/>
      <c r="FC195" s="238"/>
      <c r="FD195" s="58"/>
      <c r="FE195" s="58"/>
      <c r="FF195" s="57"/>
      <c r="FG195" s="57"/>
      <c r="FH195" s="57"/>
      <c r="FI195" s="57"/>
      <c r="FJ195" s="57"/>
      <c r="FK195" s="57"/>
      <c r="FL195" s="57"/>
      <c r="FM195" s="57"/>
      <c r="FN195" s="57"/>
      <c r="FO195" s="57"/>
      <c r="FP195" s="57">
        <f t="shared" si="2838"/>
        <v>0</v>
      </c>
      <c r="FQ195" s="57">
        <f t="shared" si="2839"/>
        <v>0</v>
      </c>
      <c r="FR195" s="57">
        <f t="shared" si="2840"/>
        <v>0</v>
      </c>
      <c r="FS195" s="243">
        <f t="shared" si="2841"/>
        <v>0</v>
      </c>
      <c r="FT195" s="243">
        <f t="shared" si="2842"/>
        <v>0</v>
      </c>
      <c r="FU195" s="238"/>
      <c r="FV195" s="238"/>
      <c r="FW195" s="58"/>
      <c r="FX195" s="58"/>
      <c r="FY195" s="57"/>
      <c r="FZ195" s="57"/>
      <c r="GA195" s="57"/>
      <c r="GB195" s="57"/>
      <c r="GC195" s="57"/>
      <c r="GD195" s="57"/>
      <c r="GE195" s="57"/>
      <c r="GF195" s="57"/>
      <c r="GG195" s="57"/>
      <c r="GH195" s="57"/>
      <c r="GI195" s="57">
        <f t="shared" si="2843"/>
        <v>0</v>
      </c>
      <c r="GJ195" s="57">
        <f t="shared" si="2844"/>
        <v>0</v>
      </c>
      <c r="GK195" s="57">
        <f t="shared" si="2845"/>
        <v>0</v>
      </c>
      <c r="GL195" s="243">
        <f t="shared" si="2846"/>
        <v>0</v>
      </c>
      <c r="GM195" s="243">
        <f t="shared" si="2847"/>
        <v>0</v>
      </c>
      <c r="GN195" s="238"/>
      <c r="GO195" s="238"/>
      <c r="GP195" s="58"/>
      <c r="GQ195" s="58"/>
      <c r="GR195" s="57"/>
      <c r="GS195" s="57"/>
      <c r="GT195" s="57"/>
      <c r="GU195" s="57"/>
      <c r="GV195" s="57"/>
      <c r="GW195" s="57"/>
      <c r="GX195" s="57"/>
      <c r="GY195" s="57"/>
      <c r="GZ195" s="57"/>
      <c r="HA195" s="57"/>
      <c r="HB195" s="57">
        <f t="shared" si="2848"/>
        <v>0</v>
      </c>
      <c r="HC195" s="57">
        <f t="shared" si="2849"/>
        <v>0</v>
      </c>
      <c r="HD195" s="57">
        <f t="shared" si="2850"/>
        <v>0</v>
      </c>
      <c r="HE195" s="243">
        <f t="shared" si="2851"/>
        <v>0</v>
      </c>
      <c r="HF195" s="243">
        <f t="shared" si="2852"/>
        <v>0</v>
      </c>
      <c r="HG195" s="238"/>
      <c r="HH195" s="238"/>
      <c r="HI195" s="58"/>
      <c r="HJ195" s="58"/>
      <c r="HK195" s="57"/>
      <c r="HL195" s="57"/>
      <c r="HM195" s="57"/>
      <c r="HN195" s="57"/>
      <c r="HO195" s="57"/>
      <c r="HP195" s="57"/>
      <c r="HQ195" s="57"/>
      <c r="HR195" s="57"/>
      <c r="HS195" s="57"/>
      <c r="HT195" s="57"/>
      <c r="HU195" s="57">
        <f t="shared" si="2853"/>
        <v>0</v>
      </c>
      <c r="HV195" s="57">
        <f t="shared" si="2854"/>
        <v>0</v>
      </c>
      <c r="HW195" s="57">
        <f t="shared" si="2855"/>
        <v>0</v>
      </c>
      <c r="HX195" s="243">
        <f t="shared" si="2856"/>
        <v>0</v>
      </c>
      <c r="HY195" s="243">
        <f t="shared" si="2857"/>
        <v>0</v>
      </c>
      <c r="HZ195" s="238"/>
      <c r="IA195" s="238"/>
      <c r="IB195" s="58"/>
      <c r="IC195" s="58"/>
      <c r="ID195" s="58"/>
      <c r="IE195" s="58"/>
      <c r="IF195" s="57"/>
      <c r="IG195" s="57"/>
      <c r="IH195" s="57"/>
      <c r="II195" s="57"/>
      <c r="IJ195" s="57"/>
      <c r="IK195" s="57"/>
      <c r="IL195" s="57"/>
      <c r="IM195" s="57"/>
      <c r="IN195" s="57">
        <f t="shared" si="2858"/>
        <v>0</v>
      </c>
      <c r="IO195" s="57">
        <f t="shared" si="2859"/>
        <v>0</v>
      </c>
      <c r="IP195" s="57">
        <f t="shared" si="2860"/>
        <v>0</v>
      </c>
      <c r="IQ195" s="243">
        <f t="shared" si="2861"/>
        <v>0</v>
      </c>
      <c r="IR195" s="243">
        <f t="shared" si="2862"/>
        <v>0</v>
      </c>
      <c r="IS195" s="238"/>
      <c r="IT195" s="238"/>
      <c r="IU195" s="58"/>
      <c r="IV195" s="58"/>
      <c r="IW195" s="58"/>
      <c r="IX195" s="58"/>
      <c r="IY195" s="57"/>
      <c r="IZ195" s="57"/>
      <c r="JA195" s="57"/>
      <c r="JB195" s="57"/>
      <c r="JC195" s="57"/>
      <c r="JD195" s="57"/>
      <c r="JE195" s="57"/>
      <c r="JF195" s="57"/>
      <c r="JG195" s="57">
        <f t="shared" si="2863"/>
        <v>0</v>
      </c>
      <c r="JH195" s="57">
        <f t="shared" si="2864"/>
        <v>0</v>
      </c>
      <c r="JI195" s="57">
        <f t="shared" si="2865"/>
        <v>0</v>
      </c>
      <c r="JJ195" s="243">
        <f t="shared" si="2866"/>
        <v>0</v>
      </c>
      <c r="JK195" s="243">
        <f t="shared" si="2867"/>
        <v>0</v>
      </c>
      <c r="JL195" s="238"/>
      <c r="JM195" s="238"/>
      <c r="JN195" s="58"/>
      <c r="JO195" s="58"/>
      <c r="JP195" s="59"/>
      <c r="JQ195" s="60"/>
      <c r="JR195" s="59"/>
      <c r="JS195" s="59"/>
      <c r="JT195" s="519">
        <f t="shared" si="3409"/>
        <v>0</v>
      </c>
      <c r="JU195" s="519">
        <f t="shared" si="3410"/>
        <v>0</v>
      </c>
      <c r="JV195" s="519">
        <f t="shared" si="3411"/>
        <v>0</v>
      </c>
      <c r="JW195" s="519">
        <f t="shared" si="3412"/>
        <v>0</v>
      </c>
      <c r="JX195" s="519">
        <f t="shared" si="3413"/>
        <v>0</v>
      </c>
      <c r="JY195" s="519">
        <f t="shared" si="3414"/>
        <v>0</v>
      </c>
      <c r="JZ195" s="57">
        <f t="shared" si="3415"/>
        <v>0</v>
      </c>
      <c r="KA195" s="57">
        <f t="shared" si="2951"/>
        <v>0</v>
      </c>
      <c r="KB195" s="57">
        <f t="shared" si="2952"/>
        <v>0</v>
      </c>
      <c r="KC195" s="243">
        <f t="shared" si="3416"/>
        <v>0</v>
      </c>
      <c r="KD195" s="243">
        <f t="shared" si="3417"/>
        <v>0</v>
      </c>
      <c r="KE195" s="58"/>
      <c r="KF195" s="58"/>
      <c r="KG195" s="61"/>
      <c r="KH195" s="61"/>
    </row>
    <row r="196" spans="1:294" s="4" customFormat="1" ht="13.5" x14ac:dyDescent="0.2">
      <c r="A196" s="126">
        <v>1</v>
      </c>
      <c r="B196" s="126"/>
      <c r="C196" s="61"/>
      <c r="D196" s="8"/>
      <c r="E196" s="80"/>
      <c r="F196" s="168"/>
      <c r="G196" s="80"/>
      <c r="H196" s="98"/>
      <c r="I196" s="98"/>
      <c r="J196" s="57"/>
      <c r="K196" s="57"/>
      <c r="L196" s="57"/>
      <c r="M196" s="57"/>
      <c r="N196" s="57"/>
      <c r="O196" s="57"/>
      <c r="P196" s="57"/>
      <c r="Q196" s="57"/>
      <c r="R196" s="57"/>
      <c r="S196" s="57"/>
      <c r="T196" s="57">
        <f t="shared" si="3322"/>
        <v>0</v>
      </c>
      <c r="U196" s="57">
        <f t="shared" si="3323"/>
        <v>0</v>
      </c>
      <c r="V196" s="57">
        <f t="shared" si="3324"/>
        <v>0</v>
      </c>
      <c r="W196" s="243">
        <f t="shared" si="3325"/>
        <v>0</v>
      </c>
      <c r="X196" s="243">
        <f t="shared" si="3326"/>
        <v>0</v>
      </c>
      <c r="Y196" s="238"/>
      <c r="Z196" s="238"/>
      <c r="AA196" s="58"/>
      <c r="AB196" s="58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>
        <f t="shared" si="2803"/>
        <v>0</v>
      </c>
      <c r="AN196" s="57">
        <f t="shared" si="2804"/>
        <v>0</v>
      </c>
      <c r="AO196" s="57">
        <f t="shared" si="2805"/>
        <v>0</v>
      </c>
      <c r="AP196" s="243">
        <f t="shared" si="2806"/>
        <v>0</v>
      </c>
      <c r="AQ196" s="243">
        <f t="shared" si="2807"/>
        <v>0</v>
      </c>
      <c r="AR196" s="238"/>
      <c r="AS196" s="238"/>
      <c r="AT196" s="58"/>
      <c r="AU196" s="58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>
        <f t="shared" si="2808"/>
        <v>0</v>
      </c>
      <c r="BG196" s="57">
        <f t="shared" si="2809"/>
        <v>0</v>
      </c>
      <c r="BH196" s="57">
        <f t="shared" si="2810"/>
        <v>0</v>
      </c>
      <c r="BI196" s="243">
        <f t="shared" si="2811"/>
        <v>0</v>
      </c>
      <c r="BJ196" s="243">
        <f t="shared" si="2812"/>
        <v>0</v>
      </c>
      <c r="BK196" s="238"/>
      <c r="BL196" s="238"/>
      <c r="BM196" s="58"/>
      <c r="BN196" s="58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>
        <f t="shared" si="2813"/>
        <v>0</v>
      </c>
      <c r="BZ196" s="57">
        <f t="shared" si="2814"/>
        <v>0</v>
      </c>
      <c r="CA196" s="57">
        <f t="shared" si="2815"/>
        <v>0</v>
      </c>
      <c r="CB196" s="243">
        <f t="shared" si="2816"/>
        <v>0</v>
      </c>
      <c r="CC196" s="243">
        <f t="shared" si="2817"/>
        <v>0</v>
      </c>
      <c r="CD196" s="238"/>
      <c r="CE196" s="238"/>
      <c r="CF196" s="58"/>
      <c r="CG196" s="58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>
        <f t="shared" si="2818"/>
        <v>0</v>
      </c>
      <c r="CS196" s="57">
        <f t="shared" si="2819"/>
        <v>0</v>
      </c>
      <c r="CT196" s="57">
        <f t="shared" si="2820"/>
        <v>0</v>
      </c>
      <c r="CU196" s="243">
        <f t="shared" si="2821"/>
        <v>0</v>
      </c>
      <c r="CV196" s="243">
        <f t="shared" si="2822"/>
        <v>0</v>
      </c>
      <c r="CW196" s="238"/>
      <c r="CX196" s="238"/>
      <c r="CY196" s="58"/>
      <c r="CZ196" s="58"/>
      <c r="DA196" s="57"/>
      <c r="DB196" s="57"/>
      <c r="DC196" s="57"/>
      <c r="DD196" s="57"/>
      <c r="DE196" s="57"/>
      <c r="DF196" s="57"/>
      <c r="DG196" s="57"/>
      <c r="DH196" s="57"/>
      <c r="DI196" s="57"/>
      <c r="DJ196" s="57"/>
      <c r="DK196" s="57">
        <f t="shared" si="2823"/>
        <v>0</v>
      </c>
      <c r="DL196" s="57">
        <f t="shared" si="2824"/>
        <v>0</v>
      </c>
      <c r="DM196" s="57">
        <f t="shared" si="2825"/>
        <v>0</v>
      </c>
      <c r="DN196" s="243">
        <f t="shared" si="2826"/>
        <v>0</v>
      </c>
      <c r="DO196" s="243">
        <f t="shared" si="2827"/>
        <v>0</v>
      </c>
      <c r="DP196" s="238"/>
      <c r="DQ196" s="238"/>
      <c r="DR196" s="58"/>
      <c r="DS196" s="58"/>
      <c r="DT196" s="57"/>
      <c r="DU196" s="57"/>
      <c r="DV196" s="57"/>
      <c r="DW196" s="57"/>
      <c r="DX196" s="57"/>
      <c r="DY196" s="57"/>
      <c r="DZ196" s="57"/>
      <c r="EA196" s="57"/>
      <c r="EB196" s="57"/>
      <c r="EC196" s="57"/>
      <c r="ED196" s="57">
        <f t="shared" si="2828"/>
        <v>0</v>
      </c>
      <c r="EE196" s="57">
        <f t="shared" si="2829"/>
        <v>0</v>
      </c>
      <c r="EF196" s="57">
        <f t="shared" si="2830"/>
        <v>0</v>
      </c>
      <c r="EG196" s="243">
        <f t="shared" si="2831"/>
        <v>0</v>
      </c>
      <c r="EH196" s="243">
        <f t="shared" si="2832"/>
        <v>0</v>
      </c>
      <c r="EI196" s="238"/>
      <c r="EJ196" s="238"/>
      <c r="EK196" s="58"/>
      <c r="EL196" s="58"/>
      <c r="EM196" s="57"/>
      <c r="EN196" s="57"/>
      <c r="EO196" s="57"/>
      <c r="EP196" s="57"/>
      <c r="EQ196" s="57"/>
      <c r="ER196" s="57"/>
      <c r="ES196" s="57"/>
      <c r="ET196" s="57"/>
      <c r="EU196" s="57"/>
      <c r="EV196" s="57"/>
      <c r="EW196" s="57">
        <f t="shared" si="2833"/>
        <v>0</v>
      </c>
      <c r="EX196" s="57">
        <f t="shared" si="2834"/>
        <v>0</v>
      </c>
      <c r="EY196" s="57">
        <f t="shared" si="2835"/>
        <v>0</v>
      </c>
      <c r="EZ196" s="243">
        <f t="shared" si="2836"/>
        <v>0</v>
      </c>
      <c r="FA196" s="243">
        <f t="shared" si="2837"/>
        <v>0</v>
      </c>
      <c r="FB196" s="238"/>
      <c r="FC196" s="238"/>
      <c r="FD196" s="58"/>
      <c r="FE196" s="58"/>
      <c r="FF196" s="57"/>
      <c r="FG196" s="57"/>
      <c r="FH196" s="57"/>
      <c r="FI196" s="57"/>
      <c r="FJ196" s="57"/>
      <c r="FK196" s="57"/>
      <c r="FL196" s="57"/>
      <c r="FM196" s="57"/>
      <c r="FN196" s="57"/>
      <c r="FO196" s="57"/>
      <c r="FP196" s="57">
        <f t="shared" si="2838"/>
        <v>0</v>
      </c>
      <c r="FQ196" s="57">
        <f t="shared" si="2839"/>
        <v>0</v>
      </c>
      <c r="FR196" s="57">
        <f t="shared" si="2840"/>
        <v>0</v>
      </c>
      <c r="FS196" s="243">
        <f t="shared" si="2841"/>
        <v>0</v>
      </c>
      <c r="FT196" s="243">
        <f t="shared" si="2842"/>
        <v>0</v>
      </c>
      <c r="FU196" s="238"/>
      <c r="FV196" s="238"/>
      <c r="FW196" s="58"/>
      <c r="FX196" s="58"/>
      <c r="FY196" s="57"/>
      <c r="FZ196" s="57"/>
      <c r="GA196" s="57"/>
      <c r="GB196" s="57"/>
      <c r="GC196" s="57"/>
      <c r="GD196" s="57"/>
      <c r="GE196" s="57"/>
      <c r="GF196" s="57"/>
      <c r="GG196" s="57"/>
      <c r="GH196" s="57"/>
      <c r="GI196" s="57">
        <f t="shared" si="2843"/>
        <v>0</v>
      </c>
      <c r="GJ196" s="57">
        <f t="shared" si="2844"/>
        <v>0</v>
      </c>
      <c r="GK196" s="57">
        <f t="shared" si="2845"/>
        <v>0</v>
      </c>
      <c r="GL196" s="243">
        <f t="shared" si="2846"/>
        <v>0</v>
      </c>
      <c r="GM196" s="243">
        <f t="shared" si="2847"/>
        <v>0</v>
      </c>
      <c r="GN196" s="238"/>
      <c r="GO196" s="238"/>
      <c r="GP196" s="58"/>
      <c r="GQ196" s="58"/>
      <c r="GR196" s="57"/>
      <c r="GS196" s="57"/>
      <c r="GT196" s="57"/>
      <c r="GU196" s="57"/>
      <c r="GV196" s="57"/>
      <c r="GW196" s="57"/>
      <c r="GX196" s="57"/>
      <c r="GY196" s="57"/>
      <c r="GZ196" s="57"/>
      <c r="HA196" s="57"/>
      <c r="HB196" s="57">
        <f t="shared" si="2848"/>
        <v>0</v>
      </c>
      <c r="HC196" s="57">
        <f t="shared" si="2849"/>
        <v>0</v>
      </c>
      <c r="HD196" s="57">
        <f t="shared" si="2850"/>
        <v>0</v>
      </c>
      <c r="HE196" s="243">
        <f t="shared" si="2851"/>
        <v>0</v>
      </c>
      <c r="HF196" s="243">
        <f t="shared" si="2852"/>
        <v>0</v>
      </c>
      <c r="HG196" s="238"/>
      <c r="HH196" s="238"/>
      <c r="HI196" s="58"/>
      <c r="HJ196" s="58"/>
      <c r="HK196" s="57"/>
      <c r="HL196" s="57"/>
      <c r="HM196" s="57"/>
      <c r="HN196" s="57"/>
      <c r="HO196" s="57"/>
      <c r="HP196" s="57"/>
      <c r="HQ196" s="57"/>
      <c r="HR196" s="57"/>
      <c r="HS196" s="57"/>
      <c r="HT196" s="57"/>
      <c r="HU196" s="57">
        <f t="shared" si="2853"/>
        <v>0</v>
      </c>
      <c r="HV196" s="57">
        <f t="shared" si="2854"/>
        <v>0</v>
      </c>
      <c r="HW196" s="57">
        <f t="shared" si="2855"/>
        <v>0</v>
      </c>
      <c r="HX196" s="243">
        <f t="shared" si="2856"/>
        <v>0</v>
      </c>
      <c r="HY196" s="243">
        <f t="shared" si="2857"/>
        <v>0</v>
      </c>
      <c r="HZ196" s="238"/>
      <c r="IA196" s="238"/>
      <c r="IB196" s="58"/>
      <c r="IC196" s="58"/>
      <c r="ID196" s="58"/>
      <c r="IE196" s="58"/>
      <c r="IF196" s="57"/>
      <c r="IG196" s="57"/>
      <c r="IH196" s="57"/>
      <c r="II196" s="57"/>
      <c r="IJ196" s="57"/>
      <c r="IK196" s="57"/>
      <c r="IL196" s="57"/>
      <c r="IM196" s="57"/>
      <c r="IN196" s="57">
        <f t="shared" si="2858"/>
        <v>0</v>
      </c>
      <c r="IO196" s="57">
        <f t="shared" si="2859"/>
        <v>0</v>
      </c>
      <c r="IP196" s="57">
        <f t="shared" si="2860"/>
        <v>0</v>
      </c>
      <c r="IQ196" s="243">
        <f t="shared" si="2861"/>
        <v>0</v>
      </c>
      <c r="IR196" s="243">
        <f t="shared" si="2862"/>
        <v>0</v>
      </c>
      <c r="IS196" s="238"/>
      <c r="IT196" s="238"/>
      <c r="IU196" s="58"/>
      <c r="IV196" s="58"/>
      <c r="IW196" s="58"/>
      <c r="IX196" s="58"/>
      <c r="IY196" s="57"/>
      <c r="IZ196" s="57"/>
      <c r="JA196" s="57"/>
      <c r="JB196" s="57"/>
      <c r="JC196" s="57"/>
      <c r="JD196" s="57"/>
      <c r="JE196" s="57"/>
      <c r="JF196" s="57"/>
      <c r="JG196" s="57">
        <f t="shared" si="2863"/>
        <v>0</v>
      </c>
      <c r="JH196" s="57">
        <f t="shared" si="2864"/>
        <v>0</v>
      </c>
      <c r="JI196" s="57">
        <f t="shared" si="2865"/>
        <v>0</v>
      </c>
      <c r="JJ196" s="243">
        <f t="shared" si="2866"/>
        <v>0</v>
      </c>
      <c r="JK196" s="243">
        <f t="shared" si="2867"/>
        <v>0</v>
      </c>
      <c r="JL196" s="238"/>
      <c r="JM196" s="238"/>
      <c r="JN196" s="58"/>
      <c r="JO196" s="58"/>
      <c r="JP196" s="59"/>
      <c r="JQ196" s="60"/>
      <c r="JR196" s="59"/>
      <c r="JS196" s="59"/>
      <c r="JT196" s="519">
        <f t="shared" si="3409"/>
        <v>0</v>
      </c>
      <c r="JU196" s="519">
        <f t="shared" si="3410"/>
        <v>0</v>
      </c>
      <c r="JV196" s="519">
        <f t="shared" si="3411"/>
        <v>0</v>
      </c>
      <c r="JW196" s="519">
        <f t="shared" si="3412"/>
        <v>0</v>
      </c>
      <c r="JX196" s="519">
        <f t="shared" si="3413"/>
        <v>0</v>
      </c>
      <c r="JY196" s="519">
        <f t="shared" si="3414"/>
        <v>0</v>
      </c>
      <c r="JZ196" s="57">
        <f t="shared" si="3415"/>
        <v>0</v>
      </c>
      <c r="KA196" s="57">
        <f t="shared" si="2951"/>
        <v>0</v>
      </c>
      <c r="KB196" s="57">
        <f t="shared" si="2952"/>
        <v>0</v>
      </c>
      <c r="KC196" s="243">
        <f t="shared" si="3416"/>
        <v>0</v>
      </c>
      <c r="KD196" s="243">
        <f t="shared" si="3417"/>
        <v>0</v>
      </c>
      <c r="KE196" s="58"/>
      <c r="KF196" s="58"/>
      <c r="KG196" s="61"/>
      <c r="KH196" s="61"/>
    </row>
    <row r="197" spans="1:294" ht="13.5" x14ac:dyDescent="0.2">
      <c r="A197" s="126">
        <v>1</v>
      </c>
      <c r="B197" s="126">
        <v>1</v>
      </c>
      <c r="C197" s="81"/>
      <c r="D197" s="329"/>
      <c r="E197" s="82"/>
      <c r="F197" s="245" t="s">
        <v>34</v>
      </c>
      <c r="G197" s="124">
        <v>26</v>
      </c>
      <c r="H197" s="130">
        <v>84912.840000000011</v>
      </c>
      <c r="I197" s="130">
        <v>89315.728000000003</v>
      </c>
      <c r="J197" s="69">
        <f>VLOOKUP($G197,'ВМП план'!$A$7:$AQ$74,14,0)</f>
        <v>0</v>
      </c>
      <c r="K197" s="69">
        <f>VLOOKUP($G197,'ВМП план'!$A$7:$AQ$74,15,0)</f>
        <v>0</v>
      </c>
      <c r="L197" s="69">
        <f>SUM(J197/12*$B$2)</f>
        <v>0</v>
      </c>
      <c r="M197" s="69">
        <f>SUM(K197/12*$B$2)</f>
        <v>0</v>
      </c>
      <c r="N197" s="68">
        <f>SUM(N198:N202)</f>
        <v>0</v>
      </c>
      <c r="O197" s="68">
        <f t="shared" ref="O197:S197" si="3486">SUM(O198:O202)</f>
        <v>0</v>
      </c>
      <c r="P197" s="68">
        <f t="shared" si="3486"/>
        <v>0</v>
      </c>
      <c r="Q197" s="68">
        <f t="shared" si="3486"/>
        <v>0</v>
      </c>
      <c r="R197" s="68">
        <f t="shared" si="3486"/>
        <v>0</v>
      </c>
      <c r="S197" s="68">
        <f t="shared" si="3486"/>
        <v>0</v>
      </c>
      <c r="T197" s="105">
        <f t="shared" ref="T197:T251" si="3487">N197+Q197</f>
        <v>0</v>
      </c>
      <c r="U197" s="71">
        <f t="shared" ref="U197:U251" si="3488">O197+R197</f>
        <v>0</v>
      </c>
      <c r="V197" s="71">
        <f t="shared" ref="V197:V251" si="3489">P197+S197</f>
        <v>0</v>
      </c>
      <c r="W197" s="88">
        <f t="shared" ref="W197:W251" si="3490">N197-L197</f>
        <v>0</v>
      </c>
      <c r="X197" s="88">
        <f t="shared" ref="X197:X251" si="3491">O197-M197</f>
        <v>0</v>
      </c>
      <c r="Y197" s="411"/>
      <c r="Z197" s="410"/>
      <c r="AA197" s="200">
        <f>$H197</f>
        <v>84912.840000000011</v>
      </c>
      <c r="AB197" s="201" t="e">
        <f>O197/N197</f>
        <v>#DIV/0!</v>
      </c>
      <c r="AC197" s="69">
        <f>VLOOKUP($G197,'ВМП план'!$A$7:$AQ$73,12,0)</f>
        <v>0</v>
      </c>
      <c r="AD197" s="69">
        <f>VLOOKUP($G197,'ВМП план'!$A$7:$AQ$73,13,0)</f>
        <v>0</v>
      </c>
      <c r="AE197" s="69">
        <f>SUM(AC197/12*$B$2)</f>
        <v>0</v>
      </c>
      <c r="AF197" s="69">
        <f>SUM(AD197/12*$B$2)</f>
        <v>0</v>
      </c>
      <c r="AG197" s="68">
        <f>SUM(AG198:AG202)</f>
        <v>0</v>
      </c>
      <c r="AH197" s="68">
        <f t="shared" ref="AH197" si="3492">SUM(AH198:AH202)</f>
        <v>0</v>
      </c>
      <c r="AI197" s="68">
        <f t="shared" ref="AI197" si="3493">SUM(AI198:AI202)</f>
        <v>0</v>
      </c>
      <c r="AJ197" s="68">
        <f t="shared" ref="AJ197" si="3494">SUM(AJ198:AJ202)</f>
        <v>0</v>
      </c>
      <c r="AK197" s="68">
        <f t="shared" ref="AK197" si="3495">SUM(AK198:AK202)</f>
        <v>0</v>
      </c>
      <c r="AL197" s="68">
        <f t="shared" ref="AL197" si="3496">SUM(AL198:AL202)</f>
        <v>0</v>
      </c>
      <c r="AM197" s="105">
        <f t="shared" si="2803"/>
        <v>0</v>
      </c>
      <c r="AN197" s="71">
        <f t="shared" si="2804"/>
        <v>0</v>
      </c>
      <c r="AO197" s="71">
        <f t="shared" si="2805"/>
        <v>0</v>
      </c>
      <c r="AP197" s="88">
        <f t="shared" si="2806"/>
        <v>0</v>
      </c>
      <c r="AQ197" s="88">
        <f t="shared" si="2807"/>
        <v>0</v>
      </c>
      <c r="AR197" s="411"/>
      <c r="AS197" s="410"/>
      <c r="AT197" s="200">
        <f>$H197</f>
        <v>84912.840000000011</v>
      </c>
      <c r="AU197" s="201" t="e">
        <f>AH197/AG197</f>
        <v>#DIV/0!</v>
      </c>
      <c r="AV197" s="69">
        <f>VLOOKUP($G197,'ВМП план'!$A$7:$AQ$73,16,0)</f>
        <v>0</v>
      </c>
      <c r="AW197" s="69">
        <f>VLOOKUP($G197,'ВМП план'!$A$7:$AQ$73,17,0)</f>
        <v>0</v>
      </c>
      <c r="AX197" s="69">
        <f>SUM(AV197/12*$B$2)</f>
        <v>0</v>
      </c>
      <c r="AY197" s="69">
        <f>SUM(AW197/12*$B$2)</f>
        <v>0</v>
      </c>
      <c r="AZ197" s="68">
        <f>SUM(AZ198:AZ202)</f>
        <v>0</v>
      </c>
      <c r="BA197" s="68">
        <f t="shared" ref="BA197" si="3497">SUM(BA198:BA202)</f>
        <v>0</v>
      </c>
      <c r="BB197" s="68">
        <f t="shared" ref="BB197" si="3498">SUM(BB198:BB202)</f>
        <v>0</v>
      </c>
      <c r="BC197" s="68">
        <f t="shared" ref="BC197" si="3499">SUM(BC198:BC202)</f>
        <v>0</v>
      </c>
      <c r="BD197" s="68">
        <f t="shared" ref="BD197" si="3500">SUM(BD198:BD202)</f>
        <v>0</v>
      </c>
      <c r="BE197" s="68">
        <f t="shared" ref="BE197" si="3501">SUM(BE198:BE202)</f>
        <v>0</v>
      </c>
      <c r="BF197" s="105">
        <f t="shared" si="2808"/>
        <v>0</v>
      </c>
      <c r="BG197" s="71">
        <f t="shared" si="2809"/>
        <v>0</v>
      </c>
      <c r="BH197" s="71">
        <f t="shared" si="2810"/>
        <v>0</v>
      </c>
      <c r="BI197" s="88">
        <f t="shared" si="2811"/>
        <v>0</v>
      </c>
      <c r="BJ197" s="88">
        <f t="shared" si="2812"/>
        <v>0</v>
      </c>
      <c r="BK197" s="411"/>
      <c r="BL197" s="410"/>
      <c r="BM197" s="200">
        <f>$H197</f>
        <v>84912.840000000011</v>
      </c>
      <c r="BN197" s="201" t="e">
        <f>BA197/AZ197</f>
        <v>#DIV/0!</v>
      </c>
      <c r="BO197" s="69">
        <f>VLOOKUP($G197,'ВМП план'!$A$7:$AQ$73,18,0)</f>
        <v>0</v>
      </c>
      <c r="BP197" s="69">
        <f>VLOOKUP($G197,'ВМП план'!$A$7:$AQ$73,19,0)</f>
        <v>0</v>
      </c>
      <c r="BQ197" s="69">
        <f>SUM(BO197/12*$B$2)</f>
        <v>0</v>
      </c>
      <c r="BR197" s="69">
        <f>SUM(BP197/12*$B$2)</f>
        <v>0</v>
      </c>
      <c r="BS197" s="68">
        <f>SUM(BS198:BS202)</f>
        <v>0</v>
      </c>
      <c r="BT197" s="68">
        <f t="shared" ref="BT197" si="3502">SUM(BT198:BT202)</f>
        <v>0</v>
      </c>
      <c r="BU197" s="68">
        <f t="shared" ref="BU197" si="3503">SUM(BU198:BU202)</f>
        <v>0</v>
      </c>
      <c r="BV197" s="68">
        <f t="shared" ref="BV197" si="3504">SUM(BV198:BV202)</f>
        <v>0</v>
      </c>
      <c r="BW197" s="68">
        <f t="shared" ref="BW197" si="3505">SUM(BW198:BW202)</f>
        <v>0</v>
      </c>
      <c r="BX197" s="68">
        <f t="shared" ref="BX197" si="3506">SUM(BX198:BX202)</f>
        <v>0</v>
      </c>
      <c r="BY197" s="105">
        <f t="shared" si="2813"/>
        <v>0</v>
      </c>
      <c r="BZ197" s="71">
        <f t="shared" si="2814"/>
        <v>0</v>
      </c>
      <c r="CA197" s="71">
        <f t="shared" si="2815"/>
        <v>0</v>
      </c>
      <c r="CB197" s="88">
        <f t="shared" si="2816"/>
        <v>0</v>
      </c>
      <c r="CC197" s="88">
        <f t="shared" si="2817"/>
        <v>0</v>
      </c>
      <c r="CD197" s="411"/>
      <c r="CE197" s="410"/>
      <c r="CF197" s="200">
        <f>$H197</f>
        <v>84912.840000000011</v>
      </c>
      <c r="CG197" s="201" t="e">
        <f>BT197/BS197</f>
        <v>#DIV/0!</v>
      </c>
      <c r="CH197" s="69">
        <f>VLOOKUP($G197,'ВМП план'!$A$7:$AQ$73,10,0)</f>
        <v>75</v>
      </c>
      <c r="CI197" s="69">
        <f>VLOOKUP($G197,'ВМП план'!$A$7:$AQ$73,11,0)</f>
        <v>6368463.0000000009</v>
      </c>
      <c r="CJ197" s="69">
        <f>SUM(CH197/12*$B$2)</f>
        <v>12.5</v>
      </c>
      <c r="CK197" s="69">
        <f>SUM(CI197/12*$B$2)</f>
        <v>1061410.5000000002</v>
      </c>
      <c r="CL197" s="68">
        <f>SUM(CL198:CL202)</f>
        <v>7</v>
      </c>
      <c r="CM197" s="68">
        <f t="shared" ref="CM197" si="3507">SUM(CM198:CM202)</f>
        <v>594389.88</v>
      </c>
      <c r="CN197" s="68">
        <f t="shared" ref="CN197" si="3508">SUM(CN198:CN202)</f>
        <v>53</v>
      </c>
      <c r="CO197" s="68">
        <f t="shared" ref="CO197" si="3509">SUM(CO198:CO202)</f>
        <v>1</v>
      </c>
      <c r="CP197" s="68">
        <f t="shared" ref="CP197" si="3510">SUM(CP198:CP202)</f>
        <v>84912.84</v>
      </c>
      <c r="CQ197" s="68">
        <f t="shared" ref="CQ197" si="3511">SUM(CQ198:CQ202)</f>
        <v>7</v>
      </c>
      <c r="CR197" s="105">
        <f t="shared" si="2818"/>
        <v>8</v>
      </c>
      <c r="CS197" s="71">
        <f t="shared" si="2819"/>
        <v>679302.72</v>
      </c>
      <c r="CT197" s="71">
        <f t="shared" si="2820"/>
        <v>60</v>
      </c>
      <c r="CU197" s="88">
        <f t="shared" si="2821"/>
        <v>-5.5</v>
      </c>
      <c r="CV197" s="88">
        <f t="shared" si="2822"/>
        <v>-467020.62000000023</v>
      </c>
      <c r="CW197" s="411"/>
      <c r="CX197" s="410"/>
      <c r="CY197" s="200">
        <f>$H197</f>
        <v>84912.840000000011</v>
      </c>
      <c r="CZ197" s="201">
        <f>CM197/CL197</f>
        <v>84912.84</v>
      </c>
      <c r="DA197" s="69">
        <f>VLOOKUP($G197,'ВМП план'!$A$7:$AQ$73,26,0)</f>
        <v>5</v>
      </c>
      <c r="DB197" s="761">
        <f>VLOOKUP($G197,'ВМП план'!$A$7:$AQ$73,27,0)</f>
        <v>424564.20000000007</v>
      </c>
      <c r="DC197" s="69">
        <f>SUM(DA197/12*$B$2)</f>
        <v>0.83333333333333337</v>
      </c>
      <c r="DD197" s="69">
        <f>SUM(DB197/12*$B$2)</f>
        <v>70760.700000000012</v>
      </c>
      <c r="DE197" s="68">
        <f>SUM(DE198:DE202)</f>
        <v>0</v>
      </c>
      <c r="DF197" s="68">
        <f t="shared" ref="DF197" si="3512">SUM(DF198:DF202)</f>
        <v>0</v>
      </c>
      <c r="DG197" s="68">
        <f t="shared" ref="DG197" si="3513">SUM(DG198:DG202)</f>
        <v>0</v>
      </c>
      <c r="DH197" s="68">
        <f t="shared" ref="DH197" si="3514">SUM(DH198:DH202)</f>
        <v>0</v>
      </c>
      <c r="DI197" s="68">
        <f t="shared" ref="DI197" si="3515">SUM(DI198:DI202)</f>
        <v>0</v>
      </c>
      <c r="DJ197" s="68">
        <f t="shared" ref="DJ197" si="3516">SUM(DJ198:DJ202)</f>
        <v>0</v>
      </c>
      <c r="DK197" s="105">
        <f t="shared" si="2823"/>
        <v>0</v>
      </c>
      <c r="DL197" s="71">
        <f t="shared" si="2824"/>
        <v>0</v>
      </c>
      <c r="DM197" s="71">
        <f t="shared" si="2825"/>
        <v>0</v>
      </c>
      <c r="DN197" s="88">
        <f t="shared" si="2826"/>
        <v>-0.83333333333333337</v>
      </c>
      <c r="DO197" s="88">
        <f t="shared" si="2827"/>
        <v>-70760.700000000012</v>
      </c>
      <c r="DP197" s="411"/>
      <c r="DQ197" s="410"/>
      <c r="DR197" s="200">
        <f>$H197</f>
        <v>84912.840000000011</v>
      </c>
      <c r="DS197" s="201" t="e">
        <f>DF197/DE197</f>
        <v>#DIV/0!</v>
      </c>
      <c r="DT197" s="69">
        <f>VLOOKUP($G197,'ВМП план'!$A$7:$AQ$73,28,0)</f>
        <v>0</v>
      </c>
      <c r="DU197" s="69">
        <f>VLOOKUP($G197,'ВМП план'!$A$7:$AQ$73,29,0)</f>
        <v>0</v>
      </c>
      <c r="DV197" s="69">
        <f>SUM(DT197/12*$B$2)</f>
        <v>0</v>
      </c>
      <c r="DW197" s="69">
        <f>SUM(DU197/12*$B$2)</f>
        <v>0</v>
      </c>
      <c r="DX197" s="68">
        <f>SUM(DX198:DX202)</f>
        <v>0</v>
      </c>
      <c r="DY197" s="68">
        <f t="shared" ref="DY197" si="3517">SUM(DY198:DY202)</f>
        <v>0</v>
      </c>
      <c r="DZ197" s="68">
        <f t="shared" ref="DZ197" si="3518">SUM(DZ198:DZ202)</f>
        <v>0</v>
      </c>
      <c r="EA197" s="68">
        <f t="shared" ref="EA197" si="3519">SUM(EA198:EA202)</f>
        <v>0</v>
      </c>
      <c r="EB197" s="68">
        <f t="shared" ref="EB197" si="3520">SUM(EB198:EB202)</f>
        <v>0</v>
      </c>
      <c r="EC197" s="68">
        <f t="shared" ref="EC197" si="3521">SUM(EC198:EC202)</f>
        <v>0</v>
      </c>
      <c r="ED197" s="105">
        <f t="shared" si="2828"/>
        <v>0</v>
      </c>
      <c r="EE197" s="71">
        <f t="shared" si="2829"/>
        <v>0</v>
      </c>
      <c r="EF197" s="71">
        <f t="shared" si="2830"/>
        <v>0</v>
      </c>
      <c r="EG197" s="88">
        <f t="shared" si="2831"/>
        <v>0</v>
      </c>
      <c r="EH197" s="88">
        <f t="shared" si="2832"/>
        <v>0</v>
      </c>
      <c r="EI197" s="411"/>
      <c r="EJ197" s="410"/>
      <c r="EK197" s="200">
        <f>$H197</f>
        <v>84912.840000000011</v>
      </c>
      <c r="EL197" s="201" t="e">
        <f>DY197/DX197</f>
        <v>#DIV/0!</v>
      </c>
      <c r="EM197" s="138">
        <f>VLOOKUP($G197,'ВМП план'!$A$7:$AQ$73,30,0)</f>
        <v>0</v>
      </c>
      <c r="EN197" s="138">
        <f>VLOOKUP($G197,'ВМП план'!$A$7:$AQ$73,31,0)</f>
        <v>0</v>
      </c>
      <c r="EO197" s="69">
        <f>SUM(EM197/12*$B$2)</f>
        <v>0</v>
      </c>
      <c r="EP197" s="69">
        <f>SUM(EN197/12*$B$2)</f>
        <v>0</v>
      </c>
      <c r="EQ197" s="68">
        <f>SUM(EQ198:EQ202)</f>
        <v>0</v>
      </c>
      <c r="ER197" s="68">
        <f t="shared" ref="ER197" si="3522">SUM(ER198:ER202)</f>
        <v>0</v>
      </c>
      <c r="ES197" s="68">
        <f t="shared" ref="ES197" si="3523">SUM(ES198:ES202)</f>
        <v>0</v>
      </c>
      <c r="ET197" s="68">
        <f t="shared" ref="ET197" si="3524">SUM(ET198:ET202)</f>
        <v>0</v>
      </c>
      <c r="EU197" s="68">
        <f t="shared" ref="EU197" si="3525">SUM(EU198:EU202)</f>
        <v>0</v>
      </c>
      <c r="EV197" s="68">
        <f t="shared" ref="EV197" si="3526">SUM(EV198:EV202)</f>
        <v>0</v>
      </c>
      <c r="EW197" s="105">
        <f t="shared" si="2833"/>
        <v>0</v>
      </c>
      <c r="EX197" s="71">
        <f t="shared" si="2834"/>
        <v>0</v>
      </c>
      <c r="EY197" s="71">
        <f t="shared" si="2835"/>
        <v>0</v>
      </c>
      <c r="EZ197" s="88">
        <f t="shared" si="2836"/>
        <v>0</v>
      </c>
      <c r="FA197" s="88">
        <f t="shared" si="2837"/>
        <v>0</v>
      </c>
      <c r="FB197" s="411"/>
      <c r="FC197" s="410"/>
      <c r="FD197" s="200">
        <f>$H197</f>
        <v>84912.840000000011</v>
      </c>
      <c r="FE197" s="201" t="e">
        <f>ER197/EQ197</f>
        <v>#DIV/0!</v>
      </c>
      <c r="FF197" s="138">
        <f>VLOOKUP($G197,'ВМП план'!$A$7:$AQ$73,32,0)</f>
        <v>0</v>
      </c>
      <c r="FG197" s="138">
        <f>VLOOKUP($G197,'ВМП план'!$A$7:$AQ$73,33,0)</f>
        <v>0</v>
      </c>
      <c r="FH197" s="69">
        <f>SUM(FF197/12*$B$2)</f>
        <v>0</v>
      </c>
      <c r="FI197" s="69">
        <f>SUM(FG197/12*$B$2)</f>
        <v>0</v>
      </c>
      <c r="FJ197" s="68">
        <f>SUM(FJ198:FJ202)</f>
        <v>0</v>
      </c>
      <c r="FK197" s="68">
        <f t="shared" ref="FK197" si="3527">SUM(FK198:FK202)</f>
        <v>0</v>
      </c>
      <c r="FL197" s="68">
        <f t="shared" ref="FL197" si="3528">SUM(FL198:FL202)</f>
        <v>0</v>
      </c>
      <c r="FM197" s="68">
        <f t="shared" ref="FM197" si="3529">SUM(FM198:FM202)</f>
        <v>0</v>
      </c>
      <c r="FN197" s="68">
        <f t="shared" ref="FN197" si="3530">SUM(FN198:FN202)</f>
        <v>0</v>
      </c>
      <c r="FO197" s="68">
        <f t="shared" ref="FO197" si="3531">SUM(FO198:FO202)</f>
        <v>0</v>
      </c>
      <c r="FP197" s="105">
        <f t="shared" si="2838"/>
        <v>0</v>
      </c>
      <c r="FQ197" s="71">
        <f t="shared" si="2839"/>
        <v>0</v>
      </c>
      <c r="FR197" s="71">
        <f t="shared" si="2840"/>
        <v>0</v>
      </c>
      <c r="FS197" s="88">
        <f t="shared" si="2841"/>
        <v>0</v>
      </c>
      <c r="FT197" s="88">
        <f t="shared" si="2842"/>
        <v>0</v>
      </c>
      <c r="FU197" s="411"/>
      <c r="FV197" s="410"/>
      <c r="FW197" s="200">
        <f>$H197</f>
        <v>84912.840000000011</v>
      </c>
      <c r="FX197" s="201" t="e">
        <f>FK197/FJ197</f>
        <v>#DIV/0!</v>
      </c>
      <c r="FY197" s="69">
        <f>VLOOKUP($G197,'ВМП план'!$A$7:$AQ$73,36,0)</f>
        <v>0</v>
      </c>
      <c r="FZ197" s="69">
        <f>VLOOKUP($G197,'ВМП план'!$A$7:$AQ$73,37,0)</f>
        <v>0</v>
      </c>
      <c r="GA197" s="69">
        <f>SUM(FY197/12*$B$2)</f>
        <v>0</v>
      </c>
      <c r="GB197" s="69">
        <f>SUM(FZ197/12*$B$2)</f>
        <v>0</v>
      </c>
      <c r="GC197" s="68">
        <f>SUM(GC198:GC202)</f>
        <v>0</v>
      </c>
      <c r="GD197" s="68">
        <f t="shared" ref="GD197" si="3532">SUM(GD198:GD202)</f>
        <v>0</v>
      </c>
      <c r="GE197" s="68">
        <f t="shared" ref="GE197" si="3533">SUM(GE198:GE202)</f>
        <v>0</v>
      </c>
      <c r="GF197" s="68">
        <f t="shared" ref="GF197" si="3534">SUM(GF198:GF202)</f>
        <v>0</v>
      </c>
      <c r="GG197" s="68">
        <f t="shared" ref="GG197" si="3535">SUM(GG198:GG202)</f>
        <v>0</v>
      </c>
      <c r="GH197" s="68">
        <f t="shared" ref="GH197" si="3536">SUM(GH198:GH202)</f>
        <v>0</v>
      </c>
      <c r="GI197" s="105">
        <f t="shared" si="2843"/>
        <v>0</v>
      </c>
      <c r="GJ197" s="71">
        <f t="shared" si="2844"/>
        <v>0</v>
      </c>
      <c r="GK197" s="71">
        <f t="shared" si="2845"/>
        <v>0</v>
      </c>
      <c r="GL197" s="88">
        <f t="shared" si="2846"/>
        <v>0</v>
      </c>
      <c r="GM197" s="88">
        <f t="shared" si="2847"/>
        <v>0</v>
      </c>
      <c r="GN197" s="411"/>
      <c r="GO197" s="410"/>
      <c r="GP197" s="200">
        <f>$H197</f>
        <v>84912.840000000011</v>
      </c>
      <c r="GQ197" s="201" t="e">
        <f>GD197/GC197</f>
        <v>#DIV/0!</v>
      </c>
      <c r="GR197" s="69">
        <f>VLOOKUP($G197,'ВМП план'!$A$7:$AQ$73,38,0)</f>
        <v>0</v>
      </c>
      <c r="GS197" s="69">
        <f>VLOOKUP($G197,'ВМП план'!$A$7:$AQ$73,39,0)</f>
        <v>0</v>
      </c>
      <c r="GT197" s="69">
        <f>SUM(GR197/12*$B$2)</f>
        <v>0</v>
      </c>
      <c r="GU197" s="69">
        <f>SUM(GS197/12*$B$2)</f>
        <v>0</v>
      </c>
      <c r="GV197" s="68">
        <f>SUM(GV198:GV202)</f>
        <v>0</v>
      </c>
      <c r="GW197" s="68">
        <f t="shared" ref="GW197" si="3537">SUM(GW198:GW202)</f>
        <v>0</v>
      </c>
      <c r="GX197" s="68">
        <f t="shared" ref="GX197" si="3538">SUM(GX198:GX202)</f>
        <v>0</v>
      </c>
      <c r="GY197" s="68">
        <f t="shared" ref="GY197" si="3539">SUM(GY198:GY202)</f>
        <v>0</v>
      </c>
      <c r="GZ197" s="68">
        <f t="shared" ref="GZ197" si="3540">SUM(GZ198:GZ202)</f>
        <v>0</v>
      </c>
      <c r="HA197" s="68">
        <f t="shared" ref="HA197" si="3541">SUM(HA198:HA202)</f>
        <v>0</v>
      </c>
      <c r="HB197" s="105">
        <f t="shared" si="2848"/>
        <v>0</v>
      </c>
      <c r="HC197" s="71">
        <f t="shared" si="2849"/>
        <v>0</v>
      </c>
      <c r="HD197" s="71">
        <f t="shared" si="2850"/>
        <v>0</v>
      </c>
      <c r="HE197" s="88">
        <f t="shared" si="2851"/>
        <v>0</v>
      </c>
      <c r="HF197" s="88">
        <f t="shared" si="2852"/>
        <v>0</v>
      </c>
      <c r="HG197" s="411"/>
      <c r="HH197" s="410"/>
      <c r="HI197" s="200">
        <f>$H197</f>
        <v>84912.840000000011</v>
      </c>
      <c r="HJ197" s="201" t="e">
        <f>GW197/GV197</f>
        <v>#DIV/0!</v>
      </c>
      <c r="HK197" s="69">
        <f>VLOOKUP($G197,'ВМП план'!$A$7:$AQ$73,40,0)</f>
        <v>0</v>
      </c>
      <c r="HL197" s="69">
        <f>VLOOKUP($G197,'ВМП план'!$A$7:$AQ$73,41,0)</f>
        <v>0</v>
      </c>
      <c r="HM197" s="69">
        <f>SUM(HK197/12*$B$2)</f>
        <v>0</v>
      </c>
      <c r="HN197" s="69">
        <f>SUM(HL197/12*$B$2)</f>
        <v>0</v>
      </c>
      <c r="HO197" s="68">
        <f>SUM(HO198:HO202)</f>
        <v>0</v>
      </c>
      <c r="HP197" s="68">
        <f t="shared" ref="HP197" si="3542">SUM(HP198:HP202)</f>
        <v>0</v>
      </c>
      <c r="HQ197" s="68">
        <f t="shared" ref="HQ197" si="3543">SUM(HQ198:HQ202)</f>
        <v>0</v>
      </c>
      <c r="HR197" s="68">
        <f t="shared" ref="HR197" si="3544">SUM(HR198:HR202)</f>
        <v>0</v>
      </c>
      <c r="HS197" s="68">
        <f t="shared" ref="HS197" si="3545">SUM(HS198:HS202)</f>
        <v>0</v>
      </c>
      <c r="HT197" s="68">
        <f t="shared" ref="HT197" si="3546">SUM(HT198:HT202)</f>
        <v>0</v>
      </c>
      <c r="HU197" s="105">
        <f t="shared" si="2853"/>
        <v>0</v>
      </c>
      <c r="HV197" s="71">
        <f t="shared" si="2854"/>
        <v>0</v>
      </c>
      <c r="HW197" s="71">
        <f t="shared" si="2855"/>
        <v>0</v>
      </c>
      <c r="HX197" s="88">
        <f t="shared" si="2856"/>
        <v>0</v>
      </c>
      <c r="HY197" s="88">
        <f t="shared" si="2857"/>
        <v>0</v>
      </c>
      <c r="HZ197" s="411"/>
      <c r="IA197" s="410"/>
      <c r="IB197" s="200">
        <f>$H197</f>
        <v>84912.840000000011</v>
      </c>
      <c r="IC197" s="201" t="e">
        <f>HP197/HO197</f>
        <v>#DIV/0!</v>
      </c>
      <c r="ID197" s="138">
        <f>VLOOKUP($G197,'ВМП план'!$A$7:$AQ$73,34,0)</f>
        <v>0</v>
      </c>
      <c r="IE197" s="138">
        <f>VLOOKUP($G197,'ВМП план'!$A$7:$AQ$73,35,0)</f>
        <v>0</v>
      </c>
      <c r="IF197" s="69">
        <f>SUM(ID197/12*$B$2)</f>
        <v>0</v>
      </c>
      <c r="IG197" s="69">
        <f>SUM(IE197/12*$B$2)</f>
        <v>0</v>
      </c>
      <c r="IH197" s="68">
        <f>SUM(IH198:IH202)</f>
        <v>0</v>
      </c>
      <c r="II197" s="68">
        <f t="shared" ref="II197" si="3547">SUM(II198:II202)</f>
        <v>0</v>
      </c>
      <c r="IJ197" s="68">
        <f t="shared" ref="IJ197" si="3548">SUM(IJ198:IJ202)</f>
        <v>0</v>
      </c>
      <c r="IK197" s="68">
        <f t="shared" ref="IK197" si="3549">SUM(IK198:IK202)</f>
        <v>0</v>
      </c>
      <c r="IL197" s="68">
        <f t="shared" ref="IL197" si="3550">SUM(IL198:IL202)</f>
        <v>0</v>
      </c>
      <c r="IM197" s="68">
        <f t="shared" ref="IM197" si="3551">SUM(IM198:IM202)</f>
        <v>0</v>
      </c>
      <c r="IN197" s="105">
        <f t="shared" si="2858"/>
        <v>0</v>
      </c>
      <c r="IO197" s="71">
        <f t="shared" si="2859"/>
        <v>0</v>
      </c>
      <c r="IP197" s="71">
        <f t="shared" si="2860"/>
        <v>0</v>
      </c>
      <c r="IQ197" s="88">
        <f t="shared" si="2861"/>
        <v>0</v>
      </c>
      <c r="IR197" s="88">
        <f t="shared" si="2862"/>
        <v>0</v>
      </c>
      <c r="IS197" s="411"/>
      <c r="IT197" s="410"/>
      <c r="IU197" s="200">
        <f>$H197</f>
        <v>84912.840000000011</v>
      </c>
      <c r="IV197" s="201" t="e">
        <f>II197/IH197</f>
        <v>#DIV/0!</v>
      </c>
      <c r="IW197" s="138">
        <f>VLOOKUP($G197,'ВМП план'!$A$7:$AQ$73,42,0)</f>
        <v>0</v>
      </c>
      <c r="IX197" s="138">
        <f>VLOOKUP($G197,'ВМП план'!$A$7:$AQ$73,43,0)</f>
        <v>0</v>
      </c>
      <c r="IY197" s="69">
        <f>SUM(IW197/12*$B$2)</f>
        <v>0</v>
      </c>
      <c r="IZ197" s="69">
        <f>SUM(IX197/12*$B$2)</f>
        <v>0</v>
      </c>
      <c r="JA197" s="68">
        <f>SUM(JA198:JA202)</f>
        <v>0</v>
      </c>
      <c r="JB197" s="68">
        <f t="shared" ref="JB197" si="3552">SUM(JB198:JB202)</f>
        <v>0</v>
      </c>
      <c r="JC197" s="68">
        <f t="shared" ref="JC197" si="3553">SUM(JC198:JC202)</f>
        <v>0</v>
      </c>
      <c r="JD197" s="68">
        <f t="shared" ref="JD197" si="3554">SUM(JD198:JD202)</f>
        <v>0</v>
      </c>
      <c r="JE197" s="68">
        <f t="shared" ref="JE197" si="3555">SUM(JE198:JE202)</f>
        <v>0</v>
      </c>
      <c r="JF197" s="68">
        <f t="shared" ref="JF197" si="3556">SUM(JF198:JF202)</f>
        <v>0</v>
      </c>
      <c r="JG197" s="105">
        <f t="shared" si="2863"/>
        <v>0</v>
      </c>
      <c r="JH197" s="71">
        <f t="shared" si="2864"/>
        <v>0</v>
      </c>
      <c r="JI197" s="71">
        <f t="shared" si="2865"/>
        <v>0</v>
      </c>
      <c r="JJ197" s="88">
        <f t="shared" si="2866"/>
        <v>0</v>
      </c>
      <c r="JK197" s="88">
        <f t="shared" si="2867"/>
        <v>0</v>
      </c>
      <c r="JL197" s="411"/>
      <c r="JM197" s="410"/>
      <c r="JN197" s="200">
        <f>$H197</f>
        <v>84912.840000000011</v>
      </c>
      <c r="JO197" s="201" t="e">
        <f>JB197/JA197</f>
        <v>#DIV/0!</v>
      </c>
      <c r="JP197" s="517">
        <f>J197+AC197+AV197+BO197+CH197+DA197+DT197+EM197+FF197+FY197+GR197+HK197+ID197+IW197</f>
        <v>80</v>
      </c>
      <c r="JQ197" s="517">
        <f t="shared" ref="JQ197" si="3557">K197+AD197+AW197+BP197+CI197+DB197+DU197+EN197+FG197+FZ197+GS197+HL197+IE197+IX197</f>
        <v>6793027.2000000011</v>
      </c>
      <c r="JR197" s="517">
        <f t="shared" ref="JR197" si="3558">L197+AE197+AX197+BQ197+CJ197+DC197+DV197+EO197+FH197+GA197+GT197+HM197+IF197+IY197</f>
        <v>13.333333333333334</v>
      </c>
      <c r="JS197" s="517">
        <f t="shared" ref="JS197" si="3559">M197+AF197+AY197+BR197+CK197+DD197+DW197+EP197+FI197+GB197+GU197+HN197+IG197+IZ197</f>
        <v>1132171.2000000002</v>
      </c>
      <c r="JT197" s="517">
        <f t="shared" ref="JT197:JT202" si="3560">N197+AG197+AZ197+BS197+CL197+DE197+DX197+EQ197+FJ197+GC197+GV197+HO197+IH197+JA197</f>
        <v>7</v>
      </c>
      <c r="JU197" s="517">
        <f t="shared" ref="JU197:JU202" si="3561">O197+AH197+BA197+BT197+CM197+DF197+DY197+ER197+FK197+GD197+GW197+HP197+II197+JB197</f>
        <v>594389.88</v>
      </c>
      <c r="JV197" s="517">
        <f t="shared" ref="JV197:JV202" si="3562">P197+AI197+BB197+BU197+CN197+DG197+DZ197+ES197+FL197+GE197+GX197+HQ197+IJ197+JC197</f>
        <v>53</v>
      </c>
      <c r="JW197" s="517">
        <f t="shared" ref="JW197:JW202" si="3563">Q197+AJ197+BC197+BV197+CO197+DH197+EA197+ET197+FM197+GF197+GY197+HR197+IK197+JD197</f>
        <v>1</v>
      </c>
      <c r="JX197" s="517">
        <f t="shared" ref="JX197:JX202" si="3564">R197+AK197+BD197+BW197+CP197+DI197+EB197+EU197+FN197+GG197+GZ197+HS197+IL197+JE197</f>
        <v>84912.84</v>
      </c>
      <c r="JY197" s="517">
        <f t="shared" ref="JY197:JY202" si="3565">S197+AL197+BE197+BX197+CQ197+DJ197+EC197+EV197+FO197+GH197+HA197+HT197+IM197+JF197</f>
        <v>7</v>
      </c>
      <c r="JZ197" s="517">
        <f>JT197+JW197</f>
        <v>8</v>
      </c>
      <c r="KA197" s="517">
        <f t="shared" si="2951"/>
        <v>679302.72</v>
      </c>
      <c r="KB197" s="517">
        <f t="shared" si="2952"/>
        <v>60</v>
      </c>
      <c r="KC197" s="88">
        <f>JT197-JR197</f>
        <v>-6.3333333333333339</v>
      </c>
      <c r="KD197" s="88">
        <f>JU197-JS197</f>
        <v>-537781.32000000018</v>
      </c>
      <c r="KE197" s="200">
        <f>$H197</f>
        <v>84912.840000000011</v>
      </c>
      <c r="KF197" s="201">
        <f>JU197/JT197</f>
        <v>84912.84</v>
      </c>
      <c r="KG197" s="412">
        <f>CR197/CJ197</f>
        <v>0.64</v>
      </c>
      <c r="KH197" s="412">
        <f>CS197/CK197</f>
        <v>0.63999999999999979</v>
      </c>
    </row>
    <row r="198" spans="1:294" ht="48" x14ac:dyDescent="0.2">
      <c r="A198" s="126">
        <v>1</v>
      </c>
      <c r="B198" s="126">
        <v>1</v>
      </c>
      <c r="C198" s="529">
        <v>490</v>
      </c>
      <c r="D198" s="530" t="s">
        <v>358</v>
      </c>
      <c r="E198" s="531" t="s">
        <v>359</v>
      </c>
      <c r="F198" s="532" t="s">
        <v>360</v>
      </c>
      <c r="G198" s="77"/>
      <c r="H198" s="115"/>
      <c r="I198" s="115"/>
      <c r="J198" s="57"/>
      <c r="K198" s="57"/>
      <c r="L198" s="57"/>
      <c r="M198" s="57"/>
      <c r="N198" s="57">
        <f>VLOOKUP($E198,'факт '!$E$9:$DJ$147,3,0)</f>
        <v>0</v>
      </c>
      <c r="O198" s="57">
        <f>VLOOKUP($E198,'факт '!$E$9:$DJ$147,4,0)</f>
        <v>0</v>
      </c>
      <c r="P198" s="57">
        <f>VLOOKUP($E198,'факт '!$E$9:$DJ$147,5,0)</f>
        <v>0</v>
      </c>
      <c r="Q198" s="57">
        <f>VLOOKUP($E198,'факт '!$E$9:$DJ$147,6,0)</f>
        <v>0</v>
      </c>
      <c r="R198" s="57">
        <f>VLOOKUP($E198,'факт '!$E$9:$DJ$147,7,0)</f>
        <v>0</v>
      </c>
      <c r="S198" s="57">
        <f>VLOOKUP($E198,'факт '!$E$9:$DJ$147,8,0)</f>
        <v>0</v>
      </c>
      <c r="T198" s="57">
        <f t="shared" si="3487"/>
        <v>0</v>
      </c>
      <c r="U198" s="57">
        <f t="shared" si="3488"/>
        <v>0</v>
      </c>
      <c r="V198" s="57">
        <f t="shared" si="3489"/>
        <v>0</v>
      </c>
      <c r="W198" s="243">
        <f t="shared" si="3490"/>
        <v>0</v>
      </c>
      <c r="X198" s="243">
        <f t="shared" si="3491"/>
        <v>0</v>
      </c>
      <c r="Y198" s="344"/>
      <c r="Z198" s="238"/>
      <c r="AA198" s="58"/>
      <c r="AB198" s="58"/>
      <c r="AC198" s="57"/>
      <c r="AD198" s="57"/>
      <c r="AE198" s="57"/>
      <c r="AF198" s="57"/>
      <c r="AG198" s="57">
        <f>VLOOKUP($E198,'факт '!$E$9:$DJ$147,15,0)</f>
        <v>0</v>
      </c>
      <c r="AH198" s="57">
        <f>VLOOKUP($E198,'факт '!$E$9:$DJ$147,16,0)</f>
        <v>0</v>
      </c>
      <c r="AI198" s="57">
        <f>VLOOKUP($E198,'факт '!$E$9:$DJ$147,17,0)</f>
        <v>0</v>
      </c>
      <c r="AJ198" s="57">
        <f>VLOOKUP($E198,'факт '!$E$9:$DJ$147,18,0)</f>
        <v>0</v>
      </c>
      <c r="AK198" s="57">
        <f>VLOOKUP($E198,'факт '!$E$9:$DJ$147,19,0)</f>
        <v>0</v>
      </c>
      <c r="AL198" s="57">
        <f>VLOOKUP($E198,'факт '!$E$9:$DJ$147,20,0)</f>
        <v>0</v>
      </c>
      <c r="AM198" s="57">
        <f t="shared" si="2803"/>
        <v>0</v>
      </c>
      <c r="AN198" s="57">
        <f t="shared" si="2804"/>
        <v>0</v>
      </c>
      <c r="AO198" s="57">
        <f t="shared" si="2805"/>
        <v>0</v>
      </c>
      <c r="AP198" s="243">
        <f t="shared" si="2806"/>
        <v>0</v>
      </c>
      <c r="AQ198" s="243">
        <f t="shared" si="2807"/>
        <v>0</v>
      </c>
      <c r="AR198" s="344"/>
      <c r="AS198" s="238"/>
      <c r="AT198" s="58"/>
      <c r="AU198" s="58"/>
      <c r="AV198" s="57"/>
      <c r="AW198" s="57"/>
      <c r="AX198" s="57"/>
      <c r="AY198" s="57"/>
      <c r="AZ198" s="57">
        <f>VLOOKUP($E198,'факт '!$E$9:$DJ$147,9,0)</f>
        <v>0</v>
      </c>
      <c r="BA198" s="57">
        <f>VLOOKUP($E198,'факт '!$E$9:$DJ$147,10,0)</f>
        <v>0</v>
      </c>
      <c r="BB198" s="57">
        <f>VLOOKUP($E198,'факт '!$E$9:$DJ$147,11,0)</f>
        <v>0</v>
      </c>
      <c r="BC198" s="57">
        <f>VLOOKUP($E198,'факт '!$E$9:$DJ$147,12,0)</f>
        <v>0</v>
      </c>
      <c r="BD198" s="57">
        <f>VLOOKUP($E198,'факт '!$E$9:$DJ$147,13,0)</f>
        <v>0</v>
      </c>
      <c r="BE198" s="57">
        <f>VLOOKUP($E198,'факт '!$E$9:$DJ$147,14,0)</f>
        <v>0</v>
      </c>
      <c r="BF198" s="57">
        <f t="shared" si="2808"/>
        <v>0</v>
      </c>
      <c r="BG198" s="57">
        <f t="shared" si="2809"/>
        <v>0</v>
      </c>
      <c r="BH198" s="57">
        <f t="shared" si="2810"/>
        <v>0</v>
      </c>
      <c r="BI198" s="243">
        <f t="shared" si="2811"/>
        <v>0</v>
      </c>
      <c r="BJ198" s="243">
        <f t="shared" si="2812"/>
        <v>0</v>
      </c>
      <c r="BK198" s="344"/>
      <c r="BL198" s="238"/>
      <c r="BM198" s="58"/>
      <c r="BN198" s="58"/>
      <c r="BO198" s="57"/>
      <c r="BP198" s="57"/>
      <c r="BQ198" s="57"/>
      <c r="BR198" s="57"/>
      <c r="BS198" s="57">
        <f>VLOOKUP($E198,'факт '!$E$9:$DJ$147,21,0)</f>
        <v>0</v>
      </c>
      <c r="BT198" s="57">
        <f>VLOOKUP($E198,'факт '!$E$9:$DJ$147,22,0)</f>
        <v>0</v>
      </c>
      <c r="BU198" s="57">
        <f>VLOOKUP($E198,'факт '!$E$9:$DJ$147,23,0)</f>
        <v>0</v>
      </c>
      <c r="BV198" s="57">
        <f>VLOOKUP($E198,'факт '!$E$9:$DJ$147,24,0)</f>
        <v>0</v>
      </c>
      <c r="BW198" s="57">
        <f>VLOOKUP($E198,'факт '!$E$9:$DJ$147,25,0)</f>
        <v>0</v>
      </c>
      <c r="BX198" s="57">
        <f>VLOOKUP($E198,'факт '!$E$9:$DJ$147,26,0)</f>
        <v>0</v>
      </c>
      <c r="BY198" s="57">
        <f t="shared" si="2813"/>
        <v>0</v>
      </c>
      <c r="BZ198" s="57">
        <f t="shared" si="2814"/>
        <v>0</v>
      </c>
      <c r="CA198" s="57">
        <f t="shared" si="2815"/>
        <v>0</v>
      </c>
      <c r="CB198" s="243">
        <f t="shared" si="2816"/>
        <v>0</v>
      </c>
      <c r="CC198" s="243">
        <f t="shared" si="2817"/>
        <v>0</v>
      </c>
      <c r="CD198" s="344"/>
      <c r="CE198" s="238"/>
      <c r="CF198" s="58"/>
      <c r="CG198" s="58"/>
      <c r="CH198" s="57"/>
      <c r="CI198" s="57"/>
      <c r="CJ198" s="57"/>
      <c r="CK198" s="57"/>
      <c r="CL198" s="57">
        <f>VLOOKUP($E198,'факт '!$E$9:$DJ$148,33,0)</f>
        <v>4</v>
      </c>
      <c r="CM198" s="57">
        <f>VLOOKUP($E198,'факт '!$E$9:$DJ$148,34,0)</f>
        <v>339651.36</v>
      </c>
      <c r="CN198" s="57">
        <f>VLOOKUP($E198,'факт '!$E$9:$DJ$148,35,0)</f>
        <v>31</v>
      </c>
      <c r="CO198" s="57">
        <f>VLOOKUP($E198,'факт '!$E$9:$DJ$148,36,0)</f>
        <v>1</v>
      </c>
      <c r="CP198" s="57">
        <f>VLOOKUP($E198,'факт '!$E$9:$DJ$148,37,0)</f>
        <v>84912.84</v>
      </c>
      <c r="CQ198" s="57">
        <f>VLOOKUP($E198,'факт '!$E$9:$DJ$148,38,0)</f>
        <v>7</v>
      </c>
      <c r="CR198" s="57">
        <f t="shared" si="2818"/>
        <v>5</v>
      </c>
      <c r="CS198" s="57">
        <f t="shared" si="2819"/>
        <v>424564.19999999995</v>
      </c>
      <c r="CT198" s="57">
        <f t="shared" si="2820"/>
        <v>38</v>
      </c>
      <c r="CU198" s="243">
        <f t="shared" si="2821"/>
        <v>4</v>
      </c>
      <c r="CV198" s="243">
        <f t="shared" si="2822"/>
        <v>339651.36</v>
      </c>
      <c r="CW198" s="344"/>
      <c r="CX198" s="238"/>
      <c r="CY198" s="58"/>
      <c r="CZ198" s="58"/>
      <c r="DA198" s="57"/>
      <c r="DB198" s="57"/>
      <c r="DC198" s="57"/>
      <c r="DD198" s="57"/>
      <c r="DE198" s="57">
        <f>VLOOKUP($E198,'факт '!$E$9:$DJ$148,57,0)</f>
        <v>0</v>
      </c>
      <c r="DF198" s="57">
        <f>VLOOKUP($E198,'факт '!$E$9:$DJ$148,58,0)</f>
        <v>0</v>
      </c>
      <c r="DG198" s="57">
        <f>VLOOKUP($E198,'факт '!$E$9:$DJ$148,59,0)</f>
        <v>0</v>
      </c>
      <c r="DH198" s="57">
        <f>VLOOKUP($E198,'факт '!$E$9:$DJ$148,60,0)</f>
        <v>0</v>
      </c>
      <c r="DI198" s="57">
        <f>VLOOKUP($E198,'факт '!$E$9:$DJ$148,61,0)</f>
        <v>0</v>
      </c>
      <c r="DJ198" s="57">
        <f>VLOOKUP($E198,'факт '!$E$9:$DJ$148,62,0)</f>
        <v>0</v>
      </c>
      <c r="DK198" s="57">
        <f t="shared" si="2823"/>
        <v>0</v>
      </c>
      <c r="DL198" s="57">
        <f t="shared" si="2824"/>
        <v>0</v>
      </c>
      <c r="DM198" s="57">
        <f t="shared" si="2825"/>
        <v>0</v>
      </c>
      <c r="DN198" s="243">
        <f t="shared" si="2826"/>
        <v>0</v>
      </c>
      <c r="DO198" s="243">
        <f t="shared" si="2827"/>
        <v>0</v>
      </c>
      <c r="DP198" s="344"/>
      <c r="DQ198" s="238"/>
      <c r="DR198" s="58"/>
      <c r="DS198" s="58"/>
      <c r="DT198" s="57"/>
      <c r="DU198" s="57"/>
      <c r="DV198" s="57"/>
      <c r="DW198" s="57"/>
      <c r="DX198" s="57">
        <f>VLOOKUP($E198,'факт '!$E$9:$DJ$148,27,0)</f>
        <v>0</v>
      </c>
      <c r="DY198" s="57">
        <f>VLOOKUP($E198,'факт '!$E$9:$DJ$148,28,0)</f>
        <v>0</v>
      </c>
      <c r="DZ198" s="57">
        <f>VLOOKUP($E198,'факт '!$E$9:$DJ$148,29,0)</f>
        <v>0</v>
      </c>
      <c r="EA198" s="57">
        <f>VLOOKUP($E198,'факт '!$E$9:$DJ$148,30,0)</f>
        <v>0</v>
      </c>
      <c r="EB198" s="57">
        <f>VLOOKUP($E198,'факт '!$E$9:$DJ$148,31,0)</f>
        <v>0</v>
      </c>
      <c r="EC198" s="57">
        <f>VLOOKUP($E198,'факт '!$E$9:$DJ$148,32,0)</f>
        <v>0</v>
      </c>
      <c r="ED198" s="57">
        <f t="shared" si="2828"/>
        <v>0</v>
      </c>
      <c r="EE198" s="57">
        <f t="shared" si="2829"/>
        <v>0</v>
      </c>
      <c r="EF198" s="57">
        <f t="shared" si="2830"/>
        <v>0</v>
      </c>
      <c r="EG198" s="243">
        <f t="shared" si="2831"/>
        <v>0</v>
      </c>
      <c r="EH198" s="243">
        <f t="shared" si="2832"/>
        <v>0</v>
      </c>
      <c r="EI198" s="344"/>
      <c r="EJ198" s="238"/>
      <c r="EK198" s="58"/>
      <c r="EL198" s="58"/>
      <c r="EM198" s="57"/>
      <c r="EN198" s="57"/>
      <c r="EO198" s="57"/>
      <c r="EP198" s="57"/>
      <c r="EQ198" s="57">
        <f>VLOOKUP($E198,'факт '!$E$9:$DJ$148,63,0)</f>
        <v>0</v>
      </c>
      <c r="ER198" s="57">
        <f>VLOOKUP($E198,'факт '!$E$9:$DJ$148,64,0)</f>
        <v>0</v>
      </c>
      <c r="ES198" s="57">
        <f>VLOOKUP($E198,'факт '!$E$9:$DJ$148,65,0)</f>
        <v>0</v>
      </c>
      <c r="ET198" s="57">
        <f>VLOOKUP($E198,'факт '!$E$9:$DJ$148,66,0)</f>
        <v>0</v>
      </c>
      <c r="EU198" s="57">
        <f>VLOOKUP($E198,'факт '!$E$9:$DJ$148,67,0)</f>
        <v>0</v>
      </c>
      <c r="EV198" s="57">
        <f>VLOOKUP($E198,'факт '!$E$9:$DJ$148,68,0)</f>
        <v>0</v>
      </c>
      <c r="EW198" s="57">
        <f t="shared" si="2833"/>
        <v>0</v>
      </c>
      <c r="EX198" s="57">
        <f t="shared" si="2834"/>
        <v>0</v>
      </c>
      <c r="EY198" s="57">
        <f t="shared" si="2835"/>
        <v>0</v>
      </c>
      <c r="EZ198" s="243">
        <f t="shared" si="2836"/>
        <v>0</v>
      </c>
      <c r="FA198" s="243">
        <f t="shared" si="2837"/>
        <v>0</v>
      </c>
      <c r="FB198" s="344"/>
      <c r="FC198" s="238"/>
      <c r="FD198" s="58"/>
      <c r="FE198" s="58"/>
      <c r="FF198" s="57"/>
      <c r="FG198" s="57"/>
      <c r="FH198" s="57"/>
      <c r="FI198" s="57"/>
      <c r="FJ198" s="57">
        <f>VLOOKUP($E198,'факт '!$E$9:$DJ$148,93,0)</f>
        <v>0</v>
      </c>
      <c r="FK198" s="57">
        <f>VLOOKUP($E198,'факт '!$E$9:$DJ$148,94,0)</f>
        <v>0</v>
      </c>
      <c r="FL198" s="57">
        <f>VLOOKUP($E198,'факт '!$E$9:$DJ$148,95,0)</f>
        <v>0</v>
      </c>
      <c r="FM198" s="57">
        <f>VLOOKUP($E198,'факт '!$E$9:$DJ$148,96,0)</f>
        <v>0</v>
      </c>
      <c r="FN198" s="57">
        <f>VLOOKUP($E198,'факт '!$E$9:$DJ$148,97,0)</f>
        <v>0</v>
      </c>
      <c r="FO198" s="57">
        <f>VLOOKUP($E198,'факт '!$E$9:$DJ$148,98,0)</f>
        <v>0</v>
      </c>
      <c r="FP198" s="57">
        <f t="shared" si="2838"/>
        <v>0</v>
      </c>
      <c r="FQ198" s="57">
        <f t="shared" si="2839"/>
        <v>0</v>
      </c>
      <c r="FR198" s="57">
        <f t="shared" si="2840"/>
        <v>0</v>
      </c>
      <c r="FS198" s="243">
        <f t="shared" si="2841"/>
        <v>0</v>
      </c>
      <c r="FT198" s="243">
        <f t="shared" si="2842"/>
        <v>0</v>
      </c>
      <c r="FU198" s="344"/>
      <c r="FV198" s="238"/>
      <c r="FW198" s="58"/>
      <c r="FX198" s="58"/>
      <c r="FY198" s="57"/>
      <c r="FZ198" s="57"/>
      <c r="GA198" s="57"/>
      <c r="GB198" s="57"/>
      <c r="GC198" s="57">
        <f>VLOOKUP($E198,'факт '!$E$9:$DJ$148,87,0)</f>
        <v>0</v>
      </c>
      <c r="GD198" s="57">
        <f>VLOOKUP($E198,'факт '!$E$9:$DJ$148,88,0)</f>
        <v>0</v>
      </c>
      <c r="GE198" s="57">
        <f>VLOOKUP($E198,'факт '!$E$9:$DJ$148,89,0)</f>
        <v>0</v>
      </c>
      <c r="GF198" s="57">
        <f>VLOOKUP($E198,'факт '!$E$9:$DJ$148,90,0)</f>
        <v>0</v>
      </c>
      <c r="GG198" s="57">
        <f>VLOOKUP($E198,'факт '!$E$9:$DJ$148,91,0)</f>
        <v>0</v>
      </c>
      <c r="GH198" s="57">
        <f>VLOOKUP($E198,'факт '!$E$9:$DJ$148,92,0)</f>
        <v>0</v>
      </c>
      <c r="GI198" s="57">
        <f t="shared" si="2843"/>
        <v>0</v>
      </c>
      <c r="GJ198" s="57">
        <f t="shared" si="2844"/>
        <v>0</v>
      </c>
      <c r="GK198" s="57">
        <f t="shared" si="2845"/>
        <v>0</v>
      </c>
      <c r="GL198" s="243">
        <f t="shared" si="2846"/>
        <v>0</v>
      </c>
      <c r="GM198" s="243">
        <f t="shared" si="2847"/>
        <v>0</v>
      </c>
      <c r="GN198" s="344"/>
      <c r="GO198" s="238"/>
      <c r="GP198" s="58"/>
      <c r="GQ198" s="58"/>
      <c r="GR198" s="57"/>
      <c r="GS198" s="57"/>
      <c r="GT198" s="57"/>
      <c r="GU198" s="57"/>
      <c r="GV198" s="57">
        <f>VLOOKUP($E198,'факт '!$E$9:$DJ$148,99,0)</f>
        <v>0</v>
      </c>
      <c r="GW198" s="57">
        <f>VLOOKUP($E198,'факт '!$E$9:$DJ$148,100,0)</f>
        <v>0</v>
      </c>
      <c r="GX198" s="57">
        <f>VLOOKUP($E198,'факт '!$E$9:$DJ$148,101,0)</f>
        <v>0</v>
      </c>
      <c r="GY198" s="57">
        <f>VLOOKUP($E198,'факт '!$E$9:$DJ$148,102,0)</f>
        <v>0</v>
      </c>
      <c r="GZ198" s="57">
        <f>VLOOKUP($E198,'факт '!$E$9:$DJ$148,103,0)</f>
        <v>0</v>
      </c>
      <c r="HA198" s="57">
        <f>VLOOKUP($E198,'факт '!$E$9:$DJ$148,104,0)</f>
        <v>0</v>
      </c>
      <c r="HB198" s="57">
        <f t="shared" si="2848"/>
        <v>0</v>
      </c>
      <c r="HC198" s="57">
        <f t="shared" si="2849"/>
        <v>0</v>
      </c>
      <c r="HD198" s="57">
        <f t="shared" si="2850"/>
        <v>0</v>
      </c>
      <c r="HE198" s="243">
        <f t="shared" si="2851"/>
        <v>0</v>
      </c>
      <c r="HF198" s="243">
        <f t="shared" si="2852"/>
        <v>0</v>
      </c>
      <c r="HG198" s="344"/>
      <c r="HH198" s="238"/>
      <c r="HI198" s="58"/>
      <c r="HJ198" s="58"/>
      <c r="HK198" s="57"/>
      <c r="HL198" s="57"/>
      <c r="HM198" s="57"/>
      <c r="HN198" s="57"/>
      <c r="HO198" s="57">
        <f>VLOOKUP($E198,'факт '!$E$9:$DJ$148,81,0)</f>
        <v>0</v>
      </c>
      <c r="HP198" s="57">
        <f>VLOOKUP($E198,'факт '!$E$9:$DJ$148,82,0)</f>
        <v>0</v>
      </c>
      <c r="HQ198" s="57">
        <f>VLOOKUP($E198,'факт '!$E$9:$DJ$148,83,0)</f>
        <v>0</v>
      </c>
      <c r="HR198" s="57">
        <f>VLOOKUP($E198,'факт '!$E$9:$DJ$148,84,0)</f>
        <v>0</v>
      </c>
      <c r="HS198" s="57">
        <f>VLOOKUP($E198,'факт '!$E$9:$DJ$148,85,0)</f>
        <v>0</v>
      </c>
      <c r="HT198" s="57">
        <f>VLOOKUP($E198,'факт '!$E$9:$DJ$148,86,0)</f>
        <v>0</v>
      </c>
      <c r="HU198" s="57">
        <f t="shared" si="2853"/>
        <v>0</v>
      </c>
      <c r="HV198" s="57">
        <f t="shared" si="2854"/>
        <v>0</v>
      </c>
      <c r="HW198" s="57">
        <f t="shared" si="2855"/>
        <v>0</v>
      </c>
      <c r="HX198" s="243">
        <f t="shared" si="2856"/>
        <v>0</v>
      </c>
      <c r="HY198" s="243">
        <f t="shared" si="2857"/>
        <v>0</v>
      </c>
      <c r="HZ198" s="344"/>
      <c r="IA198" s="238"/>
      <c r="IB198" s="58"/>
      <c r="IC198" s="58"/>
      <c r="ID198" s="58"/>
      <c r="IE198" s="58"/>
      <c r="IF198" s="57"/>
      <c r="IG198" s="57"/>
      <c r="IH198" s="57">
        <f>VLOOKUP($E198,'факт '!$E$9:$DJ$148,69,0)</f>
        <v>0</v>
      </c>
      <c r="II198" s="57">
        <f>VLOOKUP($E198,'факт '!$E$9:$DJ$148,70,0)</f>
        <v>0</v>
      </c>
      <c r="IJ198" s="57">
        <f>VLOOKUP($E198,'факт '!$E$9:$DJ$148,71,0)</f>
        <v>0</v>
      </c>
      <c r="IK198" s="57">
        <f>VLOOKUP($E198,'факт '!$E$9:$DJ$148,72,0)</f>
        <v>0</v>
      </c>
      <c r="IL198" s="57">
        <f>VLOOKUP($E198,'факт '!$E$9:$DJ$148,73,0)</f>
        <v>0</v>
      </c>
      <c r="IM198" s="57">
        <f>VLOOKUP($E198,'факт '!$E$9:$DJ$148,74,0)</f>
        <v>0</v>
      </c>
      <c r="IN198" s="57">
        <f t="shared" si="2858"/>
        <v>0</v>
      </c>
      <c r="IO198" s="57">
        <f t="shared" si="2859"/>
        <v>0</v>
      </c>
      <c r="IP198" s="57">
        <f t="shared" si="2860"/>
        <v>0</v>
      </c>
      <c r="IQ198" s="243">
        <f t="shared" si="2861"/>
        <v>0</v>
      </c>
      <c r="IR198" s="243">
        <f t="shared" si="2862"/>
        <v>0</v>
      </c>
      <c r="IS198" s="344"/>
      <c r="IT198" s="238"/>
      <c r="IU198" s="58"/>
      <c r="IV198" s="58"/>
      <c r="IW198" s="58"/>
      <c r="IX198" s="58"/>
      <c r="IY198" s="57"/>
      <c r="IZ198" s="57"/>
      <c r="JA198" s="57">
        <f>VLOOKUP($E198,'факт '!$E$9:$DJ$148,75,0)</f>
        <v>0</v>
      </c>
      <c r="JB198" s="57">
        <f>VLOOKUP($E198,'факт '!$E$9:$DJ$148,76,0)</f>
        <v>0</v>
      </c>
      <c r="JC198" s="57">
        <f>VLOOKUP($E198,'факт '!$E$9:$DJ$148,77,0)</f>
        <v>0</v>
      </c>
      <c r="JD198" s="57">
        <f>VLOOKUP($E198,'факт '!$E$9:$DJ$148,78,0)</f>
        <v>0</v>
      </c>
      <c r="JE198" s="57">
        <f>VLOOKUP($E198,'факт '!$E$9:$DJ$148,79,0)</f>
        <v>0</v>
      </c>
      <c r="JF198" s="57">
        <f>VLOOKUP($E198,'факт '!$E$9:$DJ$148,80,0)</f>
        <v>0</v>
      </c>
      <c r="JG198" s="57">
        <f t="shared" si="2863"/>
        <v>0</v>
      </c>
      <c r="JH198" s="57">
        <f t="shared" si="2864"/>
        <v>0</v>
      </c>
      <c r="JI198" s="57">
        <f t="shared" si="2865"/>
        <v>0</v>
      </c>
      <c r="JJ198" s="243">
        <f t="shared" si="2866"/>
        <v>0</v>
      </c>
      <c r="JK198" s="243">
        <f t="shared" si="2867"/>
        <v>0</v>
      </c>
      <c r="JL198" s="344"/>
      <c r="JM198" s="238"/>
      <c r="JN198" s="58"/>
      <c r="JO198" s="58"/>
      <c r="JP198" s="59"/>
      <c r="JQ198" s="60"/>
      <c r="JR198" s="59"/>
      <c r="JS198" s="59"/>
      <c r="JT198" s="519">
        <f t="shared" si="3560"/>
        <v>4</v>
      </c>
      <c r="JU198" s="519">
        <f t="shared" si="3561"/>
        <v>339651.36</v>
      </c>
      <c r="JV198" s="519">
        <f t="shared" si="3562"/>
        <v>31</v>
      </c>
      <c r="JW198" s="519">
        <f t="shared" si="3563"/>
        <v>1</v>
      </c>
      <c r="JX198" s="519">
        <f t="shared" si="3564"/>
        <v>84912.84</v>
      </c>
      <c r="JY198" s="519">
        <f t="shared" si="3565"/>
        <v>7</v>
      </c>
      <c r="JZ198" s="57">
        <f t="shared" ref="JZ198:JZ202" si="3566">JT198+JW198</f>
        <v>5</v>
      </c>
      <c r="KA198" s="57">
        <f t="shared" si="2951"/>
        <v>424564.19999999995</v>
      </c>
      <c r="KB198" s="57">
        <f t="shared" si="2952"/>
        <v>38</v>
      </c>
      <c r="KC198" s="243">
        <f t="shared" ref="KC198:KC202" si="3567">JT198-JR198</f>
        <v>4</v>
      </c>
      <c r="KD198" s="243">
        <f t="shared" ref="KD198:KD202" si="3568">JU198-JS198</f>
        <v>339651.36</v>
      </c>
      <c r="KE198" s="58"/>
      <c r="KF198" s="58"/>
      <c r="KG198" s="76"/>
      <c r="KH198" s="76"/>
    </row>
    <row r="199" spans="1:294" ht="38.25" x14ac:dyDescent="0.2">
      <c r="A199" s="126">
        <v>1</v>
      </c>
      <c r="B199" s="126">
        <v>1</v>
      </c>
      <c r="C199" s="356">
        <v>204</v>
      </c>
      <c r="D199" s="357" t="s">
        <v>478</v>
      </c>
      <c r="E199" s="113" t="s">
        <v>479</v>
      </c>
      <c r="F199" s="358" t="s">
        <v>480</v>
      </c>
      <c r="G199" s="151"/>
      <c r="H199" s="152"/>
      <c r="I199" s="152"/>
      <c r="J199" s="140"/>
      <c r="K199" s="140"/>
      <c r="L199" s="140"/>
      <c r="M199" s="140"/>
      <c r="N199" s="57"/>
      <c r="O199" s="57"/>
      <c r="P199" s="57"/>
      <c r="Q199" s="57"/>
      <c r="R199" s="57"/>
      <c r="S199" s="57"/>
      <c r="T199" s="57">
        <f t="shared" si="3487"/>
        <v>0</v>
      </c>
      <c r="U199" s="57">
        <f t="shared" si="3488"/>
        <v>0</v>
      </c>
      <c r="V199" s="57">
        <f t="shared" si="3489"/>
        <v>0</v>
      </c>
      <c r="W199" s="243">
        <f t="shared" si="3490"/>
        <v>0</v>
      </c>
      <c r="X199" s="243">
        <f t="shared" si="3491"/>
        <v>0</v>
      </c>
      <c r="Y199" s="238"/>
      <c r="Z199" s="238"/>
      <c r="AA199" s="143"/>
      <c r="AB199" s="143"/>
      <c r="AC199" s="140"/>
      <c r="AD199" s="140"/>
      <c r="AE199" s="140"/>
      <c r="AF199" s="140"/>
      <c r="AG199" s="57"/>
      <c r="AH199" s="57"/>
      <c r="AI199" s="57"/>
      <c r="AJ199" s="57"/>
      <c r="AK199" s="57"/>
      <c r="AL199" s="57"/>
      <c r="AM199" s="57">
        <f t="shared" si="2803"/>
        <v>0</v>
      </c>
      <c r="AN199" s="57">
        <f t="shared" si="2804"/>
        <v>0</v>
      </c>
      <c r="AO199" s="57">
        <f t="shared" si="2805"/>
        <v>0</v>
      </c>
      <c r="AP199" s="243">
        <f t="shared" si="2806"/>
        <v>0</v>
      </c>
      <c r="AQ199" s="243">
        <f t="shared" si="2807"/>
        <v>0</v>
      </c>
      <c r="AR199" s="238"/>
      <c r="AS199" s="238"/>
      <c r="AT199" s="143"/>
      <c r="AU199" s="143"/>
      <c r="AV199" s="140"/>
      <c r="AW199" s="140"/>
      <c r="AX199" s="140"/>
      <c r="AY199" s="140"/>
      <c r="AZ199" s="57"/>
      <c r="BA199" s="57"/>
      <c r="BB199" s="57"/>
      <c r="BC199" s="57"/>
      <c r="BD199" s="57"/>
      <c r="BE199" s="57"/>
      <c r="BF199" s="57">
        <f t="shared" si="2808"/>
        <v>0</v>
      </c>
      <c r="BG199" s="57">
        <f t="shared" si="2809"/>
        <v>0</v>
      </c>
      <c r="BH199" s="57">
        <f t="shared" si="2810"/>
        <v>0</v>
      </c>
      <c r="BI199" s="243">
        <f t="shared" si="2811"/>
        <v>0</v>
      </c>
      <c r="BJ199" s="243">
        <f t="shared" si="2812"/>
        <v>0</v>
      </c>
      <c r="BK199" s="238"/>
      <c r="BL199" s="238"/>
      <c r="BM199" s="143"/>
      <c r="BN199" s="143"/>
      <c r="BO199" s="140"/>
      <c r="BP199" s="140"/>
      <c r="BQ199" s="140"/>
      <c r="BR199" s="140"/>
      <c r="BS199" s="57"/>
      <c r="BT199" s="57"/>
      <c r="BU199" s="57"/>
      <c r="BV199" s="57"/>
      <c r="BW199" s="57"/>
      <c r="BX199" s="57"/>
      <c r="BY199" s="57">
        <f t="shared" si="2813"/>
        <v>0</v>
      </c>
      <c r="BZ199" s="57">
        <f t="shared" si="2814"/>
        <v>0</v>
      </c>
      <c r="CA199" s="57">
        <f t="shared" si="2815"/>
        <v>0</v>
      </c>
      <c r="CB199" s="243">
        <f t="shared" si="2816"/>
        <v>0</v>
      </c>
      <c r="CC199" s="243">
        <f t="shared" si="2817"/>
        <v>0</v>
      </c>
      <c r="CD199" s="238"/>
      <c r="CE199" s="238"/>
      <c r="CF199" s="143"/>
      <c r="CG199" s="143"/>
      <c r="CH199" s="140"/>
      <c r="CI199" s="140"/>
      <c r="CJ199" s="140"/>
      <c r="CK199" s="140"/>
      <c r="CL199" s="57">
        <f>VLOOKUP($E199,'факт '!$E$9:$DJ$148,33,0)</f>
        <v>2</v>
      </c>
      <c r="CM199" s="57">
        <f>VLOOKUP($E199,'факт '!$E$9:$DJ$148,34,0)</f>
        <v>169825.68</v>
      </c>
      <c r="CN199" s="57">
        <f>VLOOKUP($E199,'факт '!$E$9:$DJ$148,35,0)</f>
        <v>16</v>
      </c>
      <c r="CO199" s="57">
        <f>VLOOKUP($E199,'факт '!$E$9:$DJ$148,36,0)</f>
        <v>0</v>
      </c>
      <c r="CP199" s="57">
        <f>VLOOKUP($E199,'факт '!$E$9:$DJ$148,37,0)</f>
        <v>0</v>
      </c>
      <c r="CQ199" s="57">
        <f>VLOOKUP($E199,'факт '!$E$9:$DJ$148,38,0)</f>
        <v>0</v>
      </c>
      <c r="CR199" s="57">
        <f t="shared" ref="CR199:CR200" si="3569">CL199+CO199</f>
        <v>2</v>
      </c>
      <c r="CS199" s="57">
        <f t="shared" ref="CS199:CS200" si="3570">CM199+CP199</f>
        <v>169825.68</v>
      </c>
      <c r="CT199" s="57">
        <f t="shared" ref="CT199:CT200" si="3571">CN199+CQ199</f>
        <v>16</v>
      </c>
      <c r="CU199" s="243">
        <f t="shared" ref="CU199:CU200" si="3572">CL199-CJ199</f>
        <v>2</v>
      </c>
      <c r="CV199" s="243">
        <f t="shared" ref="CV199:CV200" si="3573">CM199-CK199</f>
        <v>169825.68</v>
      </c>
      <c r="CW199" s="238"/>
      <c r="CX199" s="238"/>
      <c r="CY199" s="143"/>
      <c r="CZ199" s="143"/>
      <c r="DA199" s="140"/>
      <c r="DB199" s="140"/>
      <c r="DC199" s="140"/>
      <c r="DD199" s="140"/>
      <c r="DE199" s="57">
        <f>VLOOKUP($E199,'факт '!$E$9:$DJ$148,57,0)</f>
        <v>0</v>
      </c>
      <c r="DF199" s="57">
        <f>VLOOKUP($E199,'факт '!$E$9:$DJ$148,58,0)</f>
        <v>0</v>
      </c>
      <c r="DG199" s="57">
        <f>VLOOKUP($E199,'факт '!$E$9:$DJ$148,59,0)</f>
        <v>0</v>
      </c>
      <c r="DH199" s="57">
        <f>VLOOKUP($E199,'факт '!$E$9:$DJ$148,60,0)</f>
        <v>0</v>
      </c>
      <c r="DI199" s="57">
        <f>VLOOKUP($E199,'факт '!$E$9:$DJ$148,61,0)</f>
        <v>0</v>
      </c>
      <c r="DJ199" s="57">
        <f>VLOOKUP($E199,'факт '!$E$9:$DJ$148,62,0)</f>
        <v>0</v>
      </c>
      <c r="DK199" s="57">
        <f t="shared" si="2823"/>
        <v>0</v>
      </c>
      <c r="DL199" s="57">
        <f t="shared" si="2824"/>
        <v>0</v>
      </c>
      <c r="DM199" s="57">
        <f t="shared" si="2825"/>
        <v>0</v>
      </c>
      <c r="DN199" s="243">
        <f t="shared" si="2826"/>
        <v>0</v>
      </c>
      <c r="DO199" s="243">
        <f t="shared" si="2827"/>
        <v>0</v>
      </c>
      <c r="DP199" s="238"/>
      <c r="DQ199" s="238"/>
      <c r="DR199" s="143"/>
      <c r="DS199" s="143"/>
      <c r="DT199" s="140"/>
      <c r="DU199" s="140"/>
      <c r="DV199" s="140"/>
      <c r="DW199" s="140"/>
      <c r="DX199" s="57">
        <f>VLOOKUP($E199,'факт '!$E$9:$DJ$148,27,0)</f>
        <v>0</v>
      </c>
      <c r="DY199" s="57">
        <f>VLOOKUP($E199,'факт '!$E$9:$DJ$148,28,0)</f>
        <v>0</v>
      </c>
      <c r="DZ199" s="57">
        <f>VLOOKUP($E199,'факт '!$E$9:$DJ$148,29,0)</f>
        <v>0</v>
      </c>
      <c r="EA199" s="57">
        <f>VLOOKUP($E199,'факт '!$E$9:$DJ$148,30,0)</f>
        <v>0</v>
      </c>
      <c r="EB199" s="57">
        <f>VLOOKUP($E199,'факт '!$E$9:$DJ$148,31,0)</f>
        <v>0</v>
      </c>
      <c r="EC199" s="57">
        <f>VLOOKUP($E199,'факт '!$E$9:$DJ$148,32,0)</f>
        <v>0</v>
      </c>
      <c r="ED199" s="57">
        <f t="shared" si="2828"/>
        <v>0</v>
      </c>
      <c r="EE199" s="57">
        <f t="shared" si="2829"/>
        <v>0</v>
      </c>
      <c r="EF199" s="57">
        <f t="shared" si="2830"/>
        <v>0</v>
      </c>
      <c r="EG199" s="243">
        <f t="shared" si="2831"/>
        <v>0</v>
      </c>
      <c r="EH199" s="243">
        <f t="shared" si="2832"/>
        <v>0</v>
      </c>
      <c r="EI199" s="238"/>
      <c r="EJ199" s="238"/>
      <c r="EK199" s="143"/>
      <c r="EL199" s="143"/>
      <c r="EM199" s="140"/>
      <c r="EN199" s="140"/>
      <c r="EO199" s="140"/>
      <c r="EP199" s="140"/>
      <c r="EQ199" s="57">
        <f>VLOOKUP($E199,'факт '!$E$9:$DJ$148,63,0)</f>
        <v>0</v>
      </c>
      <c r="ER199" s="57">
        <f>VLOOKUP($E199,'факт '!$E$9:$DJ$148,64,0)</f>
        <v>0</v>
      </c>
      <c r="ES199" s="57">
        <f>VLOOKUP($E199,'факт '!$E$9:$DJ$148,65,0)</f>
        <v>0</v>
      </c>
      <c r="ET199" s="57">
        <f>VLOOKUP($E199,'факт '!$E$9:$DJ$148,66,0)</f>
        <v>0</v>
      </c>
      <c r="EU199" s="57">
        <f>VLOOKUP($E199,'факт '!$E$9:$DJ$148,67,0)</f>
        <v>0</v>
      </c>
      <c r="EV199" s="57">
        <f>VLOOKUP($E199,'факт '!$E$9:$DJ$148,68,0)</f>
        <v>0</v>
      </c>
      <c r="EW199" s="57">
        <f t="shared" si="2833"/>
        <v>0</v>
      </c>
      <c r="EX199" s="57">
        <f t="shared" si="2834"/>
        <v>0</v>
      </c>
      <c r="EY199" s="57">
        <f t="shared" si="2835"/>
        <v>0</v>
      </c>
      <c r="EZ199" s="243">
        <f t="shared" si="2836"/>
        <v>0</v>
      </c>
      <c r="FA199" s="243">
        <f t="shared" si="2837"/>
        <v>0</v>
      </c>
      <c r="FB199" s="238"/>
      <c r="FC199" s="238"/>
      <c r="FD199" s="143"/>
      <c r="FE199" s="143"/>
      <c r="FF199" s="140"/>
      <c r="FG199" s="140"/>
      <c r="FH199" s="140"/>
      <c r="FI199" s="140"/>
      <c r="FJ199" s="57">
        <f>VLOOKUP($E199,'факт '!$E$9:$DJ$148,93,0)</f>
        <v>0</v>
      </c>
      <c r="FK199" s="57">
        <f>VLOOKUP($E199,'факт '!$E$9:$DJ$148,94,0)</f>
        <v>0</v>
      </c>
      <c r="FL199" s="57">
        <f>VLOOKUP($E199,'факт '!$E$9:$DJ$148,95,0)</f>
        <v>0</v>
      </c>
      <c r="FM199" s="57">
        <f>VLOOKUP($E199,'факт '!$E$9:$DJ$148,96,0)</f>
        <v>0</v>
      </c>
      <c r="FN199" s="57">
        <f>VLOOKUP($E199,'факт '!$E$9:$DJ$148,97,0)</f>
        <v>0</v>
      </c>
      <c r="FO199" s="57">
        <f>VLOOKUP($E199,'факт '!$E$9:$DJ$148,98,0)</f>
        <v>0</v>
      </c>
      <c r="FP199" s="57">
        <f t="shared" si="2838"/>
        <v>0</v>
      </c>
      <c r="FQ199" s="57">
        <f t="shared" si="2839"/>
        <v>0</v>
      </c>
      <c r="FR199" s="57">
        <f t="shared" si="2840"/>
        <v>0</v>
      </c>
      <c r="FS199" s="243">
        <f t="shared" si="2841"/>
        <v>0</v>
      </c>
      <c r="FT199" s="243">
        <f t="shared" si="2842"/>
        <v>0</v>
      </c>
      <c r="FU199" s="238"/>
      <c r="FV199" s="238"/>
      <c r="FW199" s="143"/>
      <c r="FX199" s="143"/>
      <c r="FY199" s="140"/>
      <c r="FZ199" s="140"/>
      <c r="GA199" s="140"/>
      <c r="GB199" s="140"/>
      <c r="GC199" s="57">
        <f>VLOOKUP($E199,'факт '!$E$9:$DJ$148,87,0)</f>
        <v>0</v>
      </c>
      <c r="GD199" s="57">
        <f>VLOOKUP($E199,'факт '!$E$9:$DJ$148,88,0)</f>
        <v>0</v>
      </c>
      <c r="GE199" s="57">
        <f>VLOOKUP($E199,'факт '!$E$9:$DJ$148,89,0)</f>
        <v>0</v>
      </c>
      <c r="GF199" s="57">
        <f>VLOOKUP($E199,'факт '!$E$9:$DJ$148,90,0)</f>
        <v>0</v>
      </c>
      <c r="GG199" s="57">
        <f>VLOOKUP($E199,'факт '!$E$9:$DJ$148,91,0)</f>
        <v>0</v>
      </c>
      <c r="GH199" s="57">
        <f>VLOOKUP($E199,'факт '!$E$9:$DJ$148,92,0)</f>
        <v>0</v>
      </c>
      <c r="GI199" s="57">
        <f t="shared" si="2843"/>
        <v>0</v>
      </c>
      <c r="GJ199" s="57">
        <f t="shared" si="2844"/>
        <v>0</v>
      </c>
      <c r="GK199" s="57">
        <f t="shared" si="2845"/>
        <v>0</v>
      </c>
      <c r="GL199" s="243">
        <f t="shared" si="2846"/>
        <v>0</v>
      </c>
      <c r="GM199" s="243">
        <f t="shared" si="2847"/>
        <v>0</v>
      </c>
      <c r="GN199" s="238"/>
      <c r="GO199" s="238"/>
      <c r="GP199" s="143"/>
      <c r="GQ199" s="143"/>
      <c r="GR199" s="140"/>
      <c r="GS199" s="140"/>
      <c r="GT199" s="140"/>
      <c r="GU199" s="140"/>
      <c r="GV199" s="57">
        <f>VLOOKUP($E199,'факт '!$E$9:$DJ$148,99,0)</f>
        <v>0</v>
      </c>
      <c r="GW199" s="57">
        <f>VLOOKUP($E199,'факт '!$E$9:$DJ$148,100,0)</f>
        <v>0</v>
      </c>
      <c r="GX199" s="57">
        <f>VLOOKUP($E199,'факт '!$E$9:$DJ$148,101,0)</f>
        <v>0</v>
      </c>
      <c r="GY199" s="57">
        <f>VLOOKUP($E199,'факт '!$E$9:$DJ$148,102,0)</f>
        <v>0</v>
      </c>
      <c r="GZ199" s="57">
        <f>VLOOKUP($E199,'факт '!$E$9:$DJ$148,103,0)</f>
        <v>0</v>
      </c>
      <c r="HA199" s="57">
        <f>VLOOKUP($E199,'факт '!$E$9:$DJ$148,104,0)</f>
        <v>0</v>
      </c>
      <c r="HB199" s="57">
        <f t="shared" si="2848"/>
        <v>0</v>
      </c>
      <c r="HC199" s="57">
        <f t="shared" si="2849"/>
        <v>0</v>
      </c>
      <c r="HD199" s="57">
        <f t="shared" si="2850"/>
        <v>0</v>
      </c>
      <c r="HE199" s="243">
        <f t="shared" si="2851"/>
        <v>0</v>
      </c>
      <c r="HF199" s="243">
        <f t="shared" si="2852"/>
        <v>0</v>
      </c>
      <c r="HG199" s="238"/>
      <c r="HH199" s="238"/>
      <c r="HI199" s="143"/>
      <c r="HJ199" s="143"/>
      <c r="HK199" s="140"/>
      <c r="HL199" s="140"/>
      <c r="HM199" s="140"/>
      <c r="HN199" s="140"/>
      <c r="HO199" s="57">
        <f>VLOOKUP($E199,'факт '!$E$9:$DJ$148,81,0)</f>
        <v>0</v>
      </c>
      <c r="HP199" s="57">
        <f>VLOOKUP($E199,'факт '!$E$9:$DJ$148,82,0)</f>
        <v>0</v>
      </c>
      <c r="HQ199" s="57">
        <f>VLOOKUP($E199,'факт '!$E$9:$DJ$148,83,0)</f>
        <v>0</v>
      </c>
      <c r="HR199" s="57">
        <f>VLOOKUP($E199,'факт '!$E$9:$DJ$148,84,0)</f>
        <v>0</v>
      </c>
      <c r="HS199" s="57">
        <f>VLOOKUP($E199,'факт '!$E$9:$DJ$148,85,0)</f>
        <v>0</v>
      </c>
      <c r="HT199" s="57">
        <f>VLOOKUP($E199,'факт '!$E$9:$DJ$148,86,0)</f>
        <v>0</v>
      </c>
      <c r="HU199" s="57">
        <f t="shared" si="2853"/>
        <v>0</v>
      </c>
      <c r="HV199" s="57">
        <f t="shared" si="2854"/>
        <v>0</v>
      </c>
      <c r="HW199" s="57">
        <f t="shared" si="2855"/>
        <v>0</v>
      </c>
      <c r="HX199" s="243">
        <f t="shared" si="2856"/>
        <v>0</v>
      </c>
      <c r="HY199" s="243">
        <f t="shared" si="2857"/>
        <v>0</v>
      </c>
      <c r="HZ199" s="238"/>
      <c r="IA199" s="238"/>
      <c r="IB199" s="143"/>
      <c r="IC199" s="143"/>
      <c r="ID199" s="143"/>
      <c r="IE199" s="143"/>
      <c r="IF199" s="140"/>
      <c r="IG199" s="140"/>
      <c r="IH199" s="57">
        <f>VLOOKUP($E199,'факт '!$E$9:$DJ$148,69,0)</f>
        <v>0</v>
      </c>
      <c r="II199" s="57">
        <f>VLOOKUP($E199,'факт '!$E$9:$DJ$148,70,0)</f>
        <v>0</v>
      </c>
      <c r="IJ199" s="57">
        <f>VLOOKUP($E199,'факт '!$E$9:$DJ$148,71,0)</f>
        <v>0</v>
      </c>
      <c r="IK199" s="57">
        <f>VLOOKUP($E199,'факт '!$E$9:$DJ$148,72,0)</f>
        <v>0</v>
      </c>
      <c r="IL199" s="57">
        <f>VLOOKUP($E199,'факт '!$E$9:$DJ$148,73,0)</f>
        <v>0</v>
      </c>
      <c r="IM199" s="57">
        <f>VLOOKUP($E199,'факт '!$E$9:$DJ$148,74,0)</f>
        <v>0</v>
      </c>
      <c r="IN199" s="57">
        <f t="shared" si="2858"/>
        <v>0</v>
      </c>
      <c r="IO199" s="57">
        <f t="shared" si="2859"/>
        <v>0</v>
      </c>
      <c r="IP199" s="57">
        <f t="shared" si="2860"/>
        <v>0</v>
      </c>
      <c r="IQ199" s="243">
        <f t="shared" si="2861"/>
        <v>0</v>
      </c>
      <c r="IR199" s="243">
        <f t="shared" si="2862"/>
        <v>0</v>
      </c>
      <c r="IS199" s="238"/>
      <c r="IT199" s="238"/>
      <c r="IU199" s="143"/>
      <c r="IV199" s="143"/>
      <c r="IW199" s="143"/>
      <c r="IX199" s="143"/>
      <c r="IY199" s="140"/>
      <c r="IZ199" s="140"/>
      <c r="JA199" s="57"/>
      <c r="JB199" s="57"/>
      <c r="JC199" s="57"/>
      <c r="JD199" s="57"/>
      <c r="JE199" s="57"/>
      <c r="JF199" s="57"/>
      <c r="JG199" s="57">
        <f t="shared" si="2863"/>
        <v>0</v>
      </c>
      <c r="JH199" s="57">
        <f t="shared" si="2864"/>
        <v>0</v>
      </c>
      <c r="JI199" s="57">
        <f t="shared" si="2865"/>
        <v>0</v>
      </c>
      <c r="JJ199" s="243">
        <f t="shared" si="2866"/>
        <v>0</v>
      </c>
      <c r="JK199" s="243">
        <f t="shared" si="2867"/>
        <v>0</v>
      </c>
      <c r="JL199" s="238"/>
      <c r="JM199" s="238"/>
      <c r="JN199" s="143"/>
      <c r="JO199" s="143"/>
      <c r="JP199" s="144"/>
      <c r="JQ199" s="145"/>
      <c r="JR199" s="144"/>
      <c r="JS199" s="144"/>
      <c r="JT199" s="519">
        <f t="shared" si="3560"/>
        <v>2</v>
      </c>
      <c r="JU199" s="519">
        <f t="shared" si="3561"/>
        <v>169825.68</v>
      </c>
      <c r="JV199" s="519">
        <f t="shared" si="3562"/>
        <v>16</v>
      </c>
      <c r="JW199" s="519">
        <f t="shared" si="3563"/>
        <v>0</v>
      </c>
      <c r="JX199" s="519">
        <f t="shared" si="3564"/>
        <v>0</v>
      </c>
      <c r="JY199" s="519">
        <f t="shared" si="3565"/>
        <v>0</v>
      </c>
      <c r="JZ199" s="57">
        <f t="shared" si="3566"/>
        <v>2</v>
      </c>
      <c r="KA199" s="57">
        <f t="shared" si="2951"/>
        <v>169825.68</v>
      </c>
      <c r="KB199" s="57">
        <f t="shared" si="2952"/>
        <v>16</v>
      </c>
      <c r="KC199" s="243">
        <f t="shared" si="3567"/>
        <v>2</v>
      </c>
      <c r="KD199" s="243">
        <f t="shared" si="3568"/>
        <v>169825.68</v>
      </c>
      <c r="KE199" s="143"/>
      <c r="KF199" s="143"/>
      <c r="KG199" s="76"/>
      <c r="KH199" s="76"/>
    </row>
    <row r="200" spans="1:294" s="4" customFormat="1" ht="63.75" x14ac:dyDescent="0.2">
      <c r="A200" s="126">
        <v>1</v>
      </c>
      <c r="B200" s="126">
        <v>1</v>
      </c>
      <c r="C200" s="84">
        <v>204</v>
      </c>
      <c r="D200" s="215" t="s">
        <v>478</v>
      </c>
      <c r="E200" s="83" t="s">
        <v>481</v>
      </c>
      <c r="F200" s="79" t="s">
        <v>482</v>
      </c>
      <c r="G200" s="77"/>
      <c r="H200" s="115"/>
      <c r="I200" s="115"/>
      <c r="J200" s="57"/>
      <c r="K200" s="57"/>
      <c r="L200" s="57"/>
      <c r="M200" s="57"/>
      <c r="N200" s="57"/>
      <c r="O200" s="57"/>
      <c r="P200" s="57"/>
      <c r="Q200" s="57"/>
      <c r="R200" s="57"/>
      <c r="S200" s="57"/>
      <c r="T200" s="57">
        <f t="shared" si="3487"/>
        <v>0</v>
      </c>
      <c r="U200" s="57">
        <f t="shared" si="3488"/>
        <v>0</v>
      </c>
      <c r="V200" s="57">
        <f t="shared" si="3489"/>
        <v>0</v>
      </c>
      <c r="W200" s="243">
        <f t="shared" si="3490"/>
        <v>0</v>
      </c>
      <c r="X200" s="243">
        <f t="shared" si="3491"/>
        <v>0</v>
      </c>
      <c r="Y200" s="238"/>
      <c r="Z200" s="238"/>
      <c r="AA200" s="58"/>
      <c r="AB200" s="58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>
        <f t="shared" si="2803"/>
        <v>0</v>
      </c>
      <c r="AN200" s="57">
        <f t="shared" si="2804"/>
        <v>0</v>
      </c>
      <c r="AO200" s="57">
        <f t="shared" si="2805"/>
        <v>0</v>
      </c>
      <c r="AP200" s="243">
        <f t="shared" si="2806"/>
        <v>0</v>
      </c>
      <c r="AQ200" s="243">
        <f t="shared" si="2807"/>
        <v>0</v>
      </c>
      <c r="AR200" s="238"/>
      <c r="AS200" s="238"/>
      <c r="AT200" s="58"/>
      <c r="AU200" s="58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>
        <f t="shared" si="2808"/>
        <v>0</v>
      </c>
      <c r="BG200" s="57">
        <f t="shared" si="2809"/>
        <v>0</v>
      </c>
      <c r="BH200" s="57">
        <f t="shared" si="2810"/>
        <v>0</v>
      </c>
      <c r="BI200" s="243">
        <f t="shared" si="2811"/>
        <v>0</v>
      </c>
      <c r="BJ200" s="243">
        <f t="shared" si="2812"/>
        <v>0</v>
      </c>
      <c r="BK200" s="238"/>
      <c r="BL200" s="238"/>
      <c r="BM200" s="58"/>
      <c r="BN200" s="58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>
        <f t="shared" si="2813"/>
        <v>0</v>
      </c>
      <c r="BZ200" s="57">
        <f t="shared" si="2814"/>
        <v>0</v>
      </c>
      <c r="CA200" s="57">
        <f t="shared" si="2815"/>
        <v>0</v>
      </c>
      <c r="CB200" s="243">
        <f t="shared" si="2816"/>
        <v>0</v>
      </c>
      <c r="CC200" s="243">
        <f t="shared" si="2817"/>
        <v>0</v>
      </c>
      <c r="CD200" s="238"/>
      <c r="CE200" s="238"/>
      <c r="CF200" s="58"/>
      <c r="CG200" s="58"/>
      <c r="CH200" s="57"/>
      <c r="CI200" s="57"/>
      <c r="CJ200" s="57"/>
      <c r="CK200" s="57"/>
      <c r="CL200" s="57">
        <f>VLOOKUP($E200,'факт '!$E$9:$DJ$148,33,0)</f>
        <v>1</v>
      </c>
      <c r="CM200" s="57">
        <f>VLOOKUP($E200,'факт '!$E$9:$DJ$148,34,0)</f>
        <v>84912.84</v>
      </c>
      <c r="CN200" s="57">
        <f>VLOOKUP($E200,'факт '!$E$9:$DJ$148,35,0)</f>
        <v>6</v>
      </c>
      <c r="CO200" s="57">
        <f>VLOOKUP($E200,'факт '!$E$9:$DJ$148,36,0)</f>
        <v>0</v>
      </c>
      <c r="CP200" s="57">
        <f>VLOOKUP($E200,'факт '!$E$9:$DJ$148,37,0)</f>
        <v>0</v>
      </c>
      <c r="CQ200" s="57">
        <f>VLOOKUP($E200,'факт '!$E$9:$DJ$148,38,0)</f>
        <v>0</v>
      </c>
      <c r="CR200" s="57">
        <f t="shared" si="3569"/>
        <v>1</v>
      </c>
      <c r="CS200" s="57">
        <f t="shared" si="3570"/>
        <v>84912.84</v>
      </c>
      <c r="CT200" s="57">
        <f t="shared" si="3571"/>
        <v>6</v>
      </c>
      <c r="CU200" s="243">
        <f t="shared" si="3572"/>
        <v>1</v>
      </c>
      <c r="CV200" s="243">
        <f t="shared" si="3573"/>
        <v>84912.84</v>
      </c>
      <c r="CW200" s="238"/>
      <c r="CX200" s="238"/>
      <c r="CY200" s="58"/>
      <c r="CZ200" s="58"/>
      <c r="DA200" s="57"/>
      <c r="DB200" s="57"/>
      <c r="DC200" s="57"/>
      <c r="DD200" s="57"/>
      <c r="DE200" s="57">
        <f>VLOOKUP($E200,'факт '!$E$9:$DJ$148,57,0)</f>
        <v>0</v>
      </c>
      <c r="DF200" s="57">
        <f>VLOOKUP($E200,'факт '!$E$9:$DJ$148,58,0)</f>
        <v>0</v>
      </c>
      <c r="DG200" s="57">
        <f>VLOOKUP($E200,'факт '!$E$9:$DJ$148,59,0)</f>
        <v>0</v>
      </c>
      <c r="DH200" s="57">
        <f>VLOOKUP($E200,'факт '!$E$9:$DJ$148,60,0)</f>
        <v>0</v>
      </c>
      <c r="DI200" s="57">
        <f>VLOOKUP($E200,'факт '!$E$9:$DJ$148,61,0)</f>
        <v>0</v>
      </c>
      <c r="DJ200" s="57">
        <f>VLOOKUP($E200,'факт '!$E$9:$DJ$148,62,0)</f>
        <v>0</v>
      </c>
      <c r="DK200" s="57">
        <f t="shared" si="2823"/>
        <v>0</v>
      </c>
      <c r="DL200" s="57">
        <f t="shared" si="2824"/>
        <v>0</v>
      </c>
      <c r="DM200" s="57">
        <f t="shared" si="2825"/>
        <v>0</v>
      </c>
      <c r="DN200" s="243">
        <f t="shared" si="2826"/>
        <v>0</v>
      </c>
      <c r="DO200" s="243">
        <f t="shared" si="2827"/>
        <v>0</v>
      </c>
      <c r="DP200" s="238"/>
      <c r="DQ200" s="238"/>
      <c r="DR200" s="58"/>
      <c r="DS200" s="58"/>
      <c r="DT200" s="57"/>
      <c r="DU200" s="57"/>
      <c r="DV200" s="57"/>
      <c r="DW200" s="57"/>
      <c r="DX200" s="57">
        <f>VLOOKUP($E200,'факт '!$E$9:$DJ$148,27,0)</f>
        <v>0</v>
      </c>
      <c r="DY200" s="57">
        <f>VLOOKUP($E200,'факт '!$E$9:$DJ$148,28,0)</f>
        <v>0</v>
      </c>
      <c r="DZ200" s="57">
        <f>VLOOKUP($E200,'факт '!$E$9:$DJ$148,29,0)</f>
        <v>0</v>
      </c>
      <c r="EA200" s="57">
        <f>VLOOKUP($E200,'факт '!$E$9:$DJ$148,30,0)</f>
        <v>0</v>
      </c>
      <c r="EB200" s="57">
        <f>VLOOKUP($E200,'факт '!$E$9:$DJ$148,31,0)</f>
        <v>0</v>
      </c>
      <c r="EC200" s="57">
        <f>VLOOKUP($E200,'факт '!$E$9:$DJ$148,32,0)</f>
        <v>0</v>
      </c>
      <c r="ED200" s="57">
        <f t="shared" si="2828"/>
        <v>0</v>
      </c>
      <c r="EE200" s="57">
        <f t="shared" si="2829"/>
        <v>0</v>
      </c>
      <c r="EF200" s="57">
        <f t="shared" si="2830"/>
        <v>0</v>
      </c>
      <c r="EG200" s="243">
        <f t="shared" si="2831"/>
        <v>0</v>
      </c>
      <c r="EH200" s="243">
        <f t="shared" si="2832"/>
        <v>0</v>
      </c>
      <c r="EI200" s="238"/>
      <c r="EJ200" s="238"/>
      <c r="EK200" s="58"/>
      <c r="EL200" s="58"/>
      <c r="EM200" s="57"/>
      <c r="EN200" s="57"/>
      <c r="EO200" s="57"/>
      <c r="EP200" s="57"/>
      <c r="EQ200" s="57">
        <f>VLOOKUP($E200,'факт '!$E$9:$DJ$148,63,0)</f>
        <v>0</v>
      </c>
      <c r="ER200" s="57">
        <f>VLOOKUP($E200,'факт '!$E$9:$DJ$148,64,0)</f>
        <v>0</v>
      </c>
      <c r="ES200" s="57">
        <f>VLOOKUP($E200,'факт '!$E$9:$DJ$148,65,0)</f>
        <v>0</v>
      </c>
      <c r="ET200" s="57">
        <f>VLOOKUP($E200,'факт '!$E$9:$DJ$148,66,0)</f>
        <v>0</v>
      </c>
      <c r="EU200" s="57">
        <f>VLOOKUP($E200,'факт '!$E$9:$DJ$148,67,0)</f>
        <v>0</v>
      </c>
      <c r="EV200" s="57">
        <f>VLOOKUP($E200,'факт '!$E$9:$DJ$148,68,0)</f>
        <v>0</v>
      </c>
      <c r="EW200" s="57">
        <f t="shared" si="2833"/>
        <v>0</v>
      </c>
      <c r="EX200" s="57">
        <f t="shared" si="2834"/>
        <v>0</v>
      </c>
      <c r="EY200" s="57">
        <f t="shared" si="2835"/>
        <v>0</v>
      </c>
      <c r="EZ200" s="243">
        <f t="shared" si="2836"/>
        <v>0</v>
      </c>
      <c r="FA200" s="243">
        <f t="shared" si="2837"/>
        <v>0</v>
      </c>
      <c r="FB200" s="238"/>
      <c r="FC200" s="238"/>
      <c r="FD200" s="58"/>
      <c r="FE200" s="58"/>
      <c r="FF200" s="57"/>
      <c r="FG200" s="57"/>
      <c r="FH200" s="57"/>
      <c r="FI200" s="57"/>
      <c r="FJ200" s="57">
        <f>VLOOKUP($E200,'факт '!$E$9:$DJ$148,93,0)</f>
        <v>0</v>
      </c>
      <c r="FK200" s="57">
        <f>VLOOKUP($E200,'факт '!$E$9:$DJ$148,94,0)</f>
        <v>0</v>
      </c>
      <c r="FL200" s="57">
        <f>VLOOKUP($E200,'факт '!$E$9:$DJ$148,95,0)</f>
        <v>0</v>
      </c>
      <c r="FM200" s="57">
        <f>VLOOKUP($E200,'факт '!$E$9:$DJ$148,96,0)</f>
        <v>0</v>
      </c>
      <c r="FN200" s="57">
        <f>VLOOKUP($E200,'факт '!$E$9:$DJ$148,97,0)</f>
        <v>0</v>
      </c>
      <c r="FO200" s="57">
        <f>VLOOKUP($E200,'факт '!$E$9:$DJ$148,98,0)</f>
        <v>0</v>
      </c>
      <c r="FP200" s="57">
        <f t="shared" si="2838"/>
        <v>0</v>
      </c>
      <c r="FQ200" s="57">
        <f t="shared" si="2839"/>
        <v>0</v>
      </c>
      <c r="FR200" s="57">
        <f t="shared" si="2840"/>
        <v>0</v>
      </c>
      <c r="FS200" s="243">
        <f t="shared" si="2841"/>
        <v>0</v>
      </c>
      <c r="FT200" s="243">
        <f t="shared" si="2842"/>
        <v>0</v>
      </c>
      <c r="FU200" s="238"/>
      <c r="FV200" s="238"/>
      <c r="FW200" s="58"/>
      <c r="FX200" s="58"/>
      <c r="FY200" s="57"/>
      <c r="FZ200" s="57"/>
      <c r="GA200" s="57"/>
      <c r="GB200" s="57"/>
      <c r="GC200" s="57">
        <f>VLOOKUP($E200,'факт '!$E$9:$DJ$148,87,0)</f>
        <v>0</v>
      </c>
      <c r="GD200" s="57">
        <f>VLOOKUP($E200,'факт '!$E$9:$DJ$148,88,0)</f>
        <v>0</v>
      </c>
      <c r="GE200" s="57">
        <f>VLOOKUP($E200,'факт '!$E$9:$DJ$148,89,0)</f>
        <v>0</v>
      </c>
      <c r="GF200" s="57">
        <f>VLOOKUP($E200,'факт '!$E$9:$DJ$148,90,0)</f>
        <v>0</v>
      </c>
      <c r="GG200" s="57">
        <f>VLOOKUP($E200,'факт '!$E$9:$DJ$148,91,0)</f>
        <v>0</v>
      </c>
      <c r="GH200" s="57">
        <f>VLOOKUP($E200,'факт '!$E$9:$DJ$148,92,0)</f>
        <v>0</v>
      </c>
      <c r="GI200" s="57">
        <f t="shared" si="2843"/>
        <v>0</v>
      </c>
      <c r="GJ200" s="57">
        <f t="shared" si="2844"/>
        <v>0</v>
      </c>
      <c r="GK200" s="57">
        <f t="shared" si="2845"/>
        <v>0</v>
      </c>
      <c r="GL200" s="243">
        <f t="shared" si="2846"/>
        <v>0</v>
      </c>
      <c r="GM200" s="243">
        <f t="shared" si="2847"/>
        <v>0</v>
      </c>
      <c r="GN200" s="238"/>
      <c r="GO200" s="238"/>
      <c r="GP200" s="58"/>
      <c r="GQ200" s="58"/>
      <c r="GR200" s="57"/>
      <c r="GS200" s="57"/>
      <c r="GT200" s="57"/>
      <c r="GU200" s="57"/>
      <c r="GV200" s="57">
        <f>VLOOKUP($E200,'факт '!$E$9:$DJ$148,99,0)</f>
        <v>0</v>
      </c>
      <c r="GW200" s="57">
        <f>VLOOKUP($E200,'факт '!$E$9:$DJ$148,100,0)</f>
        <v>0</v>
      </c>
      <c r="GX200" s="57">
        <f>VLOOKUP($E200,'факт '!$E$9:$DJ$148,101,0)</f>
        <v>0</v>
      </c>
      <c r="GY200" s="57">
        <f>VLOOKUP($E200,'факт '!$E$9:$DJ$148,102,0)</f>
        <v>0</v>
      </c>
      <c r="GZ200" s="57">
        <f>VLOOKUP($E200,'факт '!$E$9:$DJ$148,103,0)</f>
        <v>0</v>
      </c>
      <c r="HA200" s="57">
        <f>VLOOKUP($E200,'факт '!$E$9:$DJ$148,104,0)</f>
        <v>0</v>
      </c>
      <c r="HB200" s="57">
        <f t="shared" si="2848"/>
        <v>0</v>
      </c>
      <c r="HC200" s="57">
        <f t="shared" si="2849"/>
        <v>0</v>
      </c>
      <c r="HD200" s="57">
        <f t="shared" si="2850"/>
        <v>0</v>
      </c>
      <c r="HE200" s="243">
        <f t="shared" si="2851"/>
        <v>0</v>
      </c>
      <c r="HF200" s="243">
        <f t="shared" si="2852"/>
        <v>0</v>
      </c>
      <c r="HG200" s="238"/>
      <c r="HH200" s="238"/>
      <c r="HI200" s="58"/>
      <c r="HJ200" s="58"/>
      <c r="HK200" s="57"/>
      <c r="HL200" s="57"/>
      <c r="HM200" s="57"/>
      <c r="HN200" s="57"/>
      <c r="HO200" s="57">
        <f>VLOOKUP($E200,'факт '!$E$9:$DJ$148,81,0)</f>
        <v>0</v>
      </c>
      <c r="HP200" s="57">
        <f>VLOOKUP($E200,'факт '!$E$9:$DJ$148,82,0)</f>
        <v>0</v>
      </c>
      <c r="HQ200" s="57">
        <f>VLOOKUP($E200,'факт '!$E$9:$DJ$148,83,0)</f>
        <v>0</v>
      </c>
      <c r="HR200" s="57">
        <f>VLOOKUP($E200,'факт '!$E$9:$DJ$148,84,0)</f>
        <v>0</v>
      </c>
      <c r="HS200" s="57">
        <f>VLOOKUP($E200,'факт '!$E$9:$DJ$148,85,0)</f>
        <v>0</v>
      </c>
      <c r="HT200" s="57">
        <f>VLOOKUP($E200,'факт '!$E$9:$DJ$148,86,0)</f>
        <v>0</v>
      </c>
      <c r="HU200" s="57">
        <f t="shared" si="2853"/>
        <v>0</v>
      </c>
      <c r="HV200" s="57">
        <f t="shared" si="2854"/>
        <v>0</v>
      </c>
      <c r="HW200" s="57">
        <f t="shared" si="2855"/>
        <v>0</v>
      </c>
      <c r="HX200" s="243">
        <f t="shared" si="2856"/>
        <v>0</v>
      </c>
      <c r="HY200" s="243">
        <f t="shared" si="2857"/>
        <v>0</v>
      </c>
      <c r="HZ200" s="238"/>
      <c r="IA200" s="238"/>
      <c r="IB200" s="58"/>
      <c r="IC200" s="58"/>
      <c r="ID200" s="58"/>
      <c r="IE200" s="58"/>
      <c r="IF200" s="57"/>
      <c r="IG200" s="57"/>
      <c r="IH200" s="57">
        <f>VLOOKUP($E200,'факт '!$E$9:$DJ$148,69,0)</f>
        <v>0</v>
      </c>
      <c r="II200" s="57">
        <f>VLOOKUP($E200,'факт '!$E$9:$DJ$148,70,0)</f>
        <v>0</v>
      </c>
      <c r="IJ200" s="57">
        <f>VLOOKUP($E200,'факт '!$E$9:$DJ$148,71,0)</f>
        <v>0</v>
      </c>
      <c r="IK200" s="57">
        <f>VLOOKUP($E200,'факт '!$E$9:$DJ$148,72,0)</f>
        <v>0</v>
      </c>
      <c r="IL200" s="57">
        <f>VLOOKUP($E200,'факт '!$E$9:$DJ$148,73,0)</f>
        <v>0</v>
      </c>
      <c r="IM200" s="57">
        <f>VLOOKUP($E200,'факт '!$E$9:$DJ$148,74,0)</f>
        <v>0</v>
      </c>
      <c r="IN200" s="57">
        <f t="shared" si="2858"/>
        <v>0</v>
      </c>
      <c r="IO200" s="57">
        <f t="shared" si="2859"/>
        <v>0</v>
      </c>
      <c r="IP200" s="57">
        <f t="shared" si="2860"/>
        <v>0</v>
      </c>
      <c r="IQ200" s="243">
        <f t="shared" si="2861"/>
        <v>0</v>
      </c>
      <c r="IR200" s="243">
        <f t="shared" si="2862"/>
        <v>0</v>
      </c>
      <c r="IS200" s="238"/>
      <c r="IT200" s="238"/>
      <c r="IU200" s="58"/>
      <c r="IV200" s="58"/>
      <c r="IW200" s="58"/>
      <c r="IX200" s="58"/>
      <c r="IY200" s="57"/>
      <c r="IZ200" s="57"/>
      <c r="JA200" s="57"/>
      <c r="JB200" s="57"/>
      <c r="JC200" s="57"/>
      <c r="JD200" s="57"/>
      <c r="JE200" s="57"/>
      <c r="JF200" s="57"/>
      <c r="JG200" s="57">
        <f t="shared" si="2863"/>
        <v>0</v>
      </c>
      <c r="JH200" s="57">
        <f t="shared" si="2864"/>
        <v>0</v>
      </c>
      <c r="JI200" s="57">
        <f t="shared" si="2865"/>
        <v>0</v>
      </c>
      <c r="JJ200" s="243">
        <f t="shared" si="2866"/>
        <v>0</v>
      </c>
      <c r="JK200" s="243">
        <f t="shared" si="2867"/>
        <v>0</v>
      </c>
      <c r="JL200" s="238"/>
      <c r="JM200" s="238"/>
      <c r="JN200" s="58"/>
      <c r="JO200" s="58"/>
      <c r="JP200" s="59"/>
      <c r="JQ200" s="60"/>
      <c r="JR200" s="59"/>
      <c r="JS200" s="59"/>
      <c r="JT200" s="519">
        <f t="shared" si="3560"/>
        <v>1</v>
      </c>
      <c r="JU200" s="519">
        <f t="shared" si="3561"/>
        <v>84912.84</v>
      </c>
      <c r="JV200" s="519">
        <f t="shared" si="3562"/>
        <v>6</v>
      </c>
      <c r="JW200" s="519">
        <f t="shared" si="3563"/>
        <v>0</v>
      </c>
      <c r="JX200" s="519">
        <f t="shared" si="3564"/>
        <v>0</v>
      </c>
      <c r="JY200" s="519">
        <f t="shared" si="3565"/>
        <v>0</v>
      </c>
      <c r="JZ200" s="57">
        <f t="shared" si="3566"/>
        <v>1</v>
      </c>
      <c r="KA200" s="57">
        <f t="shared" si="2951"/>
        <v>84912.84</v>
      </c>
      <c r="KB200" s="57">
        <f t="shared" si="2952"/>
        <v>6</v>
      </c>
      <c r="KC200" s="243">
        <f t="shared" si="3567"/>
        <v>1</v>
      </c>
      <c r="KD200" s="243">
        <f t="shared" si="3568"/>
        <v>84912.84</v>
      </c>
      <c r="KE200" s="58"/>
      <c r="KF200" s="58"/>
      <c r="KG200" s="61"/>
      <c r="KH200" s="61"/>
    </row>
    <row r="201" spans="1:294" s="4" customFormat="1" x14ac:dyDescent="0.2">
      <c r="A201" s="126">
        <v>1</v>
      </c>
      <c r="B201" s="126"/>
      <c r="C201" s="121"/>
      <c r="D201" s="337"/>
      <c r="E201" s="122"/>
      <c r="F201" s="123"/>
      <c r="G201" s="171"/>
      <c r="H201" s="172"/>
      <c r="I201" s="172"/>
      <c r="J201" s="140"/>
      <c r="K201" s="140"/>
      <c r="L201" s="140"/>
      <c r="M201" s="140"/>
      <c r="N201" s="57"/>
      <c r="O201" s="57"/>
      <c r="P201" s="57"/>
      <c r="Q201" s="57"/>
      <c r="R201" s="57"/>
      <c r="S201" s="57"/>
      <c r="T201" s="57">
        <f t="shared" si="3487"/>
        <v>0</v>
      </c>
      <c r="U201" s="57">
        <f t="shared" si="3488"/>
        <v>0</v>
      </c>
      <c r="V201" s="57">
        <f t="shared" si="3489"/>
        <v>0</v>
      </c>
      <c r="W201" s="243">
        <f t="shared" si="3490"/>
        <v>0</v>
      </c>
      <c r="X201" s="243">
        <f t="shared" si="3491"/>
        <v>0</v>
      </c>
      <c r="Y201" s="243"/>
      <c r="Z201" s="243"/>
      <c r="AA201" s="143"/>
      <c r="AB201" s="143"/>
      <c r="AC201" s="140"/>
      <c r="AD201" s="140"/>
      <c r="AE201" s="140"/>
      <c r="AF201" s="140"/>
      <c r="AG201" s="57"/>
      <c r="AH201" s="57"/>
      <c r="AI201" s="57"/>
      <c r="AJ201" s="57"/>
      <c r="AK201" s="57"/>
      <c r="AL201" s="57"/>
      <c r="AM201" s="57">
        <f t="shared" ref="AM201:AM264" si="3574">AG201+AJ201</f>
        <v>0</v>
      </c>
      <c r="AN201" s="57">
        <f t="shared" ref="AN201:AN264" si="3575">AH201+AK201</f>
        <v>0</v>
      </c>
      <c r="AO201" s="57">
        <f t="shared" ref="AO201:AO264" si="3576">AI201+AL201</f>
        <v>0</v>
      </c>
      <c r="AP201" s="243">
        <f t="shared" ref="AP201:AP264" si="3577">AG201-AE201</f>
        <v>0</v>
      </c>
      <c r="AQ201" s="243">
        <f t="shared" si="2807"/>
        <v>0</v>
      </c>
      <c r="AR201" s="243"/>
      <c r="AS201" s="243"/>
      <c r="AT201" s="143"/>
      <c r="AU201" s="143"/>
      <c r="AV201" s="140"/>
      <c r="AW201" s="140"/>
      <c r="AX201" s="140"/>
      <c r="AY201" s="140"/>
      <c r="AZ201" s="57"/>
      <c r="BA201" s="57"/>
      <c r="BB201" s="57"/>
      <c r="BC201" s="57"/>
      <c r="BD201" s="57"/>
      <c r="BE201" s="57"/>
      <c r="BF201" s="57">
        <f t="shared" ref="BF201:BF264" si="3578">AZ201+BC201</f>
        <v>0</v>
      </c>
      <c r="BG201" s="57">
        <f t="shared" ref="BG201:BG264" si="3579">BA201+BD201</f>
        <v>0</v>
      </c>
      <c r="BH201" s="57">
        <f t="shared" ref="BH201:BH264" si="3580">BB201+BE201</f>
        <v>0</v>
      </c>
      <c r="BI201" s="243">
        <f t="shared" ref="BI201:BI264" si="3581">AZ201-AX201</f>
        <v>0</v>
      </c>
      <c r="BJ201" s="243">
        <f t="shared" si="2812"/>
        <v>0</v>
      </c>
      <c r="BK201" s="243"/>
      <c r="BL201" s="243"/>
      <c r="BM201" s="143"/>
      <c r="BN201" s="143"/>
      <c r="BO201" s="140"/>
      <c r="BP201" s="140"/>
      <c r="BQ201" s="140"/>
      <c r="BR201" s="140"/>
      <c r="BS201" s="57"/>
      <c r="BT201" s="57"/>
      <c r="BU201" s="57"/>
      <c r="BV201" s="57"/>
      <c r="BW201" s="57"/>
      <c r="BX201" s="57"/>
      <c r="BY201" s="57">
        <f t="shared" ref="BY201:BY264" si="3582">BS201+BV201</f>
        <v>0</v>
      </c>
      <c r="BZ201" s="57">
        <f t="shared" ref="BZ201:BZ264" si="3583">BT201+BW201</f>
        <v>0</v>
      </c>
      <c r="CA201" s="57">
        <f t="shared" ref="CA201:CA264" si="3584">BU201+BX201</f>
        <v>0</v>
      </c>
      <c r="CB201" s="243">
        <f t="shared" ref="CB201:CB264" si="3585">BS201-BQ201</f>
        <v>0</v>
      </c>
      <c r="CC201" s="243">
        <f t="shared" si="2817"/>
        <v>0</v>
      </c>
      <c r="CD201" s="243"/>
      <c r="CE201" s="243"/>
      <c r="CF201" s="143"/>
      <c r="CG201" s="143"/>
      <c r="CH201" s="140"/>
      <c r="CI201" s="140"/>
      <c r="CJ201" s="140"/>
      <c r="CK201" s="140"/>
      <c r="CL201" s="57"/>
      <c r="CM201" s="57"/>
      <c r="CN201" s="57"/>
      <c r="CO201" s="57"/>
      <c r="CP201" s="57"/>
      <c r="CQ201" s="57"/>
      <c r="CR201" s="57">
        <f t="shared" ref="CR201:CR264" si="3586">CL201+CO201</f>
        <v>0</v>
      </c>
      <c r="CS201" s="57">
        <f t="shared" ref="CS201:CS264" si="3587">CM201+CP201</f>
        <v>0</v>
      </c>
      <c r="CT201" s="57">
        <f t="shared" ref="CT201:CT264" si="3588">CN201+CQ201</f>
        <v>0</v>
      </c>
      <c r="CU201" s="243">
        <f t="shared" ref="CU201:CU264" si="3589">CL201-CJ201</f>
        <v>0</v>
      </c>
      <c r="CV201" s="243">
        <f t="shared" si="2822"/>
        <v>0</v>
      </c>
      <c r="CW201" s="243"/>
      <c r="CX201" s="243"/>
      <c r="CY201" s="143"/>
      <c r="CZ201" s="143"/>
      <c r="DA201" s="140"/>
      <c r="DB201" s="140"/>
      <c r="DC201" s="140"/>
      <c r="DD201" s="140"/>
      <c r="DE201" s="57"/>
      <c r="DF201" s="57"/>
      <c r="DG201" s="57"/>
      <c r="DH201" s="57"/>
      <c r="DI201" s="57"/>
      <c r="DJ201" s="57"/>
      <c r="DK201" s="57">
        <f t="shared" ref="DK201:DK264" si="3590">DE201+DH201</f>
        <v>0</v>
      </c>
      <c r="DL201" s="57">
        <f t="shared" ref="DL201:DL264" si="3591">DF201+DI201</f>
        <v>0</v>
      </c>
      <c r="DM201" s="57">
        <f t="shared" ref="DM201:DM264" si="3592">DG201+DJ201</f>
        <v>0</v>
      </c>
      <c r="DN201" s="243">
        <f t="shared" ref="DN201:DN264" si="3593">DE201-DC201</f>
        <v>0</v>
      </c>
      <c r="DO201" s="243">
        <f t="shared" si="2827"/>
        <v>0</v>
      </c>
      <c r="DP201" s="243"/>
      <c r="DQ201" s="243"/>
      <c r="DR201" s="143"/>
      <c r="DS201" s="143"/>
      <c r="DT201" s="140"/>
      <c r="DU201" s="140"/>
      <c r="DV201" s="140"/>
      <c r="DW201" s="140"/>
      <c r="DX201" s="57"/>
      <c r="DY201" s="57"/>
      <c r="DZ201" s="57"/>
      <c r="EA201" s="57"/>
      <c r="EB201" s="57"/>
      <c r="EC201" s="57"/>
      <c r="ED201" s="57">
        <f t="shared" ref="ED201:ED264" si="3594">DX201+EA201</f>
        <v>0</v>
      </c>
      <c r="EE201" s="57">
        <f t="shared" ref="EE201:EE264" si="3595">DY201+EB201</f>
        <v>0</v>
      </c>
      <c r="EF201" s="57">
        <f t="shared" ref="EF201:EF264" si="3596">DZ201+EC201</f>
        <v>0</v>
      </c>
      <c r="EG201" s="243">
        <f t="shared" ref="EG201:EG264" si="3597">DX201-DV201</f>
        <v>0</v>
      </c>
      <c r="EH201" s="243">
        <f t="shared" si="2832"/>
        <v>0</v>
      </c>
      <c r="EI201" s="243"/>
      <c r="EJ201" s="243"/>
      <c r="EK201" s="143"/>
      <c r="EL201" s="143"/>
      <c r="EM201" s="140"/>
      <c r="EN201" s="140"/>
      <c r="EO201" s="140"/>
      <c r="EP201" s="140"/>
      <c r="EQ201" s="57"/>
      <c r="ER201" s="57"/>
      <c r="ES201" s="57"/>
      <c r="ET201" s="57"/>
      <c r="EU201" s="57"/>
      <c r="EV201" s="57"/>
      <c r="EW201" s="57">
        <f t="shared" ref="EW201:EW264" si="3598">EQ201+ET201</f>
        <v>0</v>
      </c>
      <c r="EX201" s="57">
        <f t="shared" ref="EX201:EX264" si="3599">ER201+EU201</f>
        <v>0</v>
      </c>
      <c r="EY201" s="57">
        <f t="shared" ref="EY201:EY264" si="3600">ES201+EV201</f>
        <v>0</v>
      </c>
      <c r="EZ201" s="243">
        <f t="shared" ref="EZ201:EZ264" si="3601">EQ201-EO201</f>
        <v>0</v>
      </c>
      <c r="FA201" s="243">
        <f t="shared" si="2837"/>
        <v>0</v>
      </c>
      <c r="FB201" s="243"/>
      <c r="FC201" s="243"/>
      <c r="FD201" s="143"/>
      <c r="FE201" s="143"/>
      <c r="FF201" s="140"/>
      <c r="FG201" s="140"/>
      <c r="FH201" s="140"/>
      <c r="FI201" s="140"/>
      <c r="FJ201" s="57"/>
      <c r="FK201" s="57"/>
      <c r="FL201" s="57"/>
      <c r="FM201" s="57"/>
      <c r="FN201" s="57"/>
      <c r="FO201" s="57"/>
      <c r="FP201" s="57">
        <f t="shared" ref="FP201:FP264" si="3602">FJ201+FM201</f>
        <v>0</v>
      </c>
      <c r="FQ201" s="57">
        <f t="shared" ref="FQ201:FQ264" si="3603">FK201+FN201</f>
        <v>0</v>
      </c>
      <c r="FR201" s="57">
        <f t="shared" ref="FR201:FR264" si="3604">FL201+FO201</f>
        <v>0</v>
      </c>
      <c r="FS201" s="243">
        <f t="shared" ref="FS201:FS264" si="3605">FJ201-FH201</f>
        <v>0</v>
      </c>
      <c r="FT201" s="243">
        <f t="shared" si="2842"/>
        <v>0</v>
      </c>
      <c r="FU201" s="243"/>
      <c r="FV201" s="243"/>
      <c r="FW201" s="143"/>
      <c r="FX201" s="143"/>
      <c r="FY201" s="140"/>
      <c r="FZ201" s="140"/>
      <c r="GA201" s="140"/>
      <c r="GB201" s="140"/>
      <c r="GC201" s="57"/>
      <c r="GD201" s="57"/>
      <c r="GE201" s="57"/>
      <c r="GF201" s="57"/>
      <c r="GG201" s="57"/>
      <c r="GH201" s="57"/>
      <c r="GI201" s="57">
        <f t="shared" ref="GI201:GI264" si="3606">GC201+GF201</f>
        <v>0</v>
      </c>
      <c r="GJ201" s="57">
        <f t="shared" ref="GJ201:GJ264" si="3607">GD201+GG201</f>
        <v>0</v>
      </c>
      <c r="GK201" s="57">
        <f t="shared" ref="GK201:GK264" si="3608">GE201+GH201</f>
        <v>0</v>
      </c>
      <c r="GL201" s="243">
        <f t="shared" ref="GL201:GL264" si="3609">GC201-GA201</f>
        <v>0</v>
      </c>
      <c r="GM201" s="243">
        <f t="shared" si="2847"/>
        <v>0</v>
      </c>
      <c r="GN201" s="243"/>
      <c r="GO201" s="243"/>
      <c r="GP201" s="143"/>
      <c r="GQ201" s="143"/>
      <c r="GR201" s="140"/>
      <c r="GS201" s="140"/>
      <c r="GT201" s="140"/>
      <c r="GU201" s="140"/>
      <c r="GV201" s="57"/>
      <c r="GW201" s="57"/>
      <c r="GX201" s="57"/>
      <c r="GY201" s="57"/>
      <c r="GZ201" s="57"/>
      <c r="HA201" s="57"/>
      <c r="HB201" s="57">
        <f t="shared" ref="HB201:HB264" si="3610">GV201+GY201</f>
        <v>0</v>
      </c>
      <c r="HC201" s="57">
        <f t="shared" ref="HC201:HC264" si="3611">GW201+GZ201</f>
        <v>0</v>
      </c>
      <c r="HD201" s="57">
        <f t="shared" ref="HD201:HD264" si="3612">GX201+HA201</f>
        <v>0</v>
      </c>
      <c r="HE201" s="243">
        <f t="shared" ref="HE201:HE264" si="3613">GV201-GT201</f>
        <v>0</v>
      </c>
      <c r="HF201" s="243">
        <f t="shared" si="2852"/>
        <v>0</v>
      </c>
      <c r="HG201" s="243"/>
      <c r="HH201" s="243"/>
      <c r="HI201" s="143"/>
      <c r="HJ201" s="143"/>
      <c r="HK201" s="140"/>
      <c r="HL201" s="140"/>
      <c r="HM201" s="140"/>
      <c r="HN201" s="140"/>
      <c r="HO201" s="57"/>
      <c r="HP201" s="57"/>
      <c r="HQ201" s="57"/>
      <c r="HR201" s="57"/>
      <c r="HS201" s="57"/>
      <c r="HT201" s="57"/>
      <c r="HU201" s="57">
        <f t="shared" ref="HU201:HU264" si="3614">HO201+HR201</f>
        <v>0</v>
      </c>
      <c r="HV201" s="57">
        <f t="shared" ref="HV201:HV264" si="3615">HP201+HS201</f>
        <v>0</v>
      </c>
      <c r="HW201" s="57">
        <f t="shared" ref="HW201:HW264" si="3616">HQ201+HT201</f>
        <v>0</v>
      </c>
      <c r="HX201" s="243">
        <f t="shared" ref="HX201:HX264" si="3617">HO201-HM201</f>
        <v>0</v>
      </c>
      <c r="HY201" s="243">
        <f t="shared" si="2857"/>
        <v>0</v>
      </c>
      <c r="HZ201" s="243"/>
      <c r="IA201" s="243"/>
      <c r="IB201" s="143"/>
      <c r="IC201" s="143"/>
      <c r="ID201" s="143"/>
      <c r="IE201" s="143"/>
      <c r="IF201" s="140"/>
      <c r="IG201" s="140"/>
      <c r="IH201" s="57"/>
      <c r="II201" s="57"/>
      <c r="IJ201" s="57"/>
      <c r="IK201" s="57"/>
      <c r="IL201" s="57"/>
      <c r="IM201" s="57"/>
      <c r="IN201" s="57">
        <f t="shared" ref="IN201:IN264" si="3618">IH201+IK201</f>
        <v>0</v>
      </c>
      <c r="IO201" s="57">
        <f t="shared" ref="IO201:IO264" si="3619">II201+IL201</f>
        <v>0</v>
      </c>
      <c r="IP201" s="57">
        <f t="shared" ref="IP201:IP264" si="3620">IJ201+IM201</f>
        <v>0</v>
      </c>
      <c r="IQ201" s="243">
        <f t="shared" ref="IQ201:IQ264" si="3621">IH201-IF201</f>
        <v>0</v>
      </c>
      <c r="IR201" s="243">
        <f t="shared" si="2862"/>
        <v>0</v>
      </c>
      <c r="IS201" s="243"/>
      <c r="IT201" s="243"/>
      <c r="IU201" s="143"/>
      <c r="IV201" s="143"/>
      <c r="IW201" s="143"/>
      <c r="IX201" s="143"/>
      <c r="IY201" s="140"/>
      <c r="IZ201" s="140"/>
      <c r="JA201" s="57"/>
      <c r="JB201" s="57"/>
      <c r="JC201" s="57"/>
      <c r="JD201" s="57"/>
      <c r="JE201" s="57"/>
      <c r="JF201" s="57"/>
      <c r="JG201" s="57">
        <f t="shared" ref="JG201:JG264" si="3622">JA201+JD201</f>
        <v>0</v>
      </c>
      <c r="JH201" s="57">
        <f t="shared" ref="JH201:JH264" si="3623">JB201+JE201</f>
        <v>0</v>
      </c>
      <c r="JI201" s="57">
        <f t="shared" ref="JI201:JI264" si="3624">JC201+JF201</f>
        <v>0</v>
      </c>
      <c r="JJ201" s="243">
        <f t="shared" ref="JJ201:JJ264" si="3625">JA201-IY201</f>
        <v>0</v>
      </c>
      <c r="JK201" s="243">
        <f t="shared" si="2867"/>
        <v>0</v>
      </c>
      <c r="JL201" s="243"/>
      <c r="JM201" s="243"/>
      <c r="JN201" s="143"/>
      <c r="JO201" s="143"/>
      <c r="JP201" s="144"/>
      <c r="JQ201" s="145"/>
      <c r="JR201" s="144"/>
      <c r="JS201" s="144"/>
      <c r="JT201" s="519">
        <f t="shared" si="3560"/>
        <v>0</v>
      </c>
      <c r="JU201" s="519">
        <f t="shared" si="3561"/>
        <v>0</v>
      </c>
      <c r="JV201" s="519">
        <f t="shared" si="3562"/>
        <v>0</v>
      </c>
      <c r="JW201" s="519">
        <f t="shared" si="3563"/>
        <v>0</v>
      </c>
      <c r="JX201" s="519">
        <f t="shared" si="3564"/>
        <v>0</v>
      </c>
      <c r="JY201" s="519">
        <f t="shared" si="3565"/>
        <v>0</v>
      </c>
      <c r="JZ201" s="57">
        <f t="shared" si="3566"/>
        <v>0</v>
      </c>
      <c r="KA201" s="57">
        <f t="shared" ref="KA201:KA202" si="3626">JU201+JX201</f>
        <v>0</v>
      </c>
      <c r="KB201" s="57">
        <f t="shared" ref="KB201:KB202" si="3627">JV201+JY201</f>
        <v>0</v>
      </c>
      <c r="KC201" s="243">
        <f t="shared" si="3567"/>
        <v>0</v>
      </c>
      <c r="KD201" s="243">
        <f t="shared" si="3568"/>
        <v>0</v>
      </c>
      <c r="KE201" s="143"/>
      <c r="KF201" s="143"/>
      <c r="KG201" s="61"/>
      <c r="KH201" s="61"/>
    </row>
    <row r="202" spans="1:294" s="4" customFormat="1" x14ac:dyDescent="0.2">
      <c r="A202" s="126">
        <v>1</v>
      </c>
      <c r="B202" s="126"/>
      <c r="C202" s="61"/>
      <c r="D202" s="333"/>
      <c r="E202" s="163"/>
      <c r="F202" s="181"/>
      <c r="G202" s="80"/>
      <c r="H202" s="98"/>
      <c r="I202" s="98"/>
      <c r="J202" s="57"/>
      <c r="K202" s="57"/>
      <c r="L202" s="57"/>
      <c r="M202" s="57"/>
      <c r="N202" s="57"/>
      <c r="O202" s="57"/>
      <c r="P202" s="57"/>
      <c r="Q202" s="57"/>
      <c r="R202" s="57"/>
      <c r="S202" s="57"/>
      <c r="T202" s="57">
        <f t="shared" si="3487"/>
        <v>0</v>
      </c>
      <c r="U202" s="57">
        <f t="shared" si="3488"/>
        <v>0</v>
      </c>
      <c r="V202" s="57">
        <f t="shared" si="3489"/>
        <v>0</v>
      </c>
      <c r="W202" s="243">
        <f t="shared" si="3490"/>
        <v>0</v>
      </c>
      <c r="X202" s="243">
        <f t="shared" si="3491"/>
        <v>0</v>
      </c>
      <c r="Y202" s="238"/>
      <c r="Z202" s="238"/>
      <c r="AA202" s="58"/>
      <c r="AB202" s="58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>
        <f t="shared" si="3574"/>
        <v>0</v>
      </c>
      <c r="AN202" s="57">
        <f t="shared" si="3575"/>
        <v>0</v>
      </c>
      <c r="AO202" s="57">
        <f t="shared" si="3576"/>
        <v>0</v>
      </c>
      <c r="AP202" s="243">
        <f t="shared" si="3577"/>
        <v>0</v>
      </c>
      <c r="AQ202" s="243">
        <f t="shared" si="2807"/>
        <v>0</v>
      </c>
      <c r="AR202" s="238"/>
      <c r="AS202" s="238"/>
      <c r="AT202" s="58"/>
      <c r="AU202" s="58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>
        <f t="shared" si="3578"/>
        <v>0</v>
      </c>
      <c r="BG202" s="57">
        <f t="shared" si="3579"/>
        <v>0</v>
      </c>
      <c r="BH202" s="57">
        <f t="shared" si="3580"/>
        <v>0</v>
      </c>
      <c r="BI202" s="243">
        <f t="shared" si="3581"/>
        <v>0</v>
      </c>
      <c r="BJ202" s="243">
        <f t="shared" si="2812"/>
        <v>0</v>
      </c>
      <c r="BK202" s="238"/>
      <c r="BL202" s="238"/>
      <c r="BM202" s="58"/>
      <c r="BN202" s="58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>
        <f t="shared" si="3582"/>
        <v>0</v>
      </c>
      <c r="BZ202" s="57">
        <f t="shared" si="3583"/>
        <v>0</v>
      </c>
      <c r="CA202" s="57">
        <f t="shared" si="3584"/>
        <v>0</v>
      </c>
      <c r="CB202" s="243">
        <f t="shared" si="3585"/>
        <v>0</v>
      </c>
      <c r="CC202" s="243">
        <f t="shared" si="2817"/>
        <v>0</v>
      </c>
      <c r="CD202" s="238"/>
      <c r="CE202" s="238"/>
      <c r="CF202" s="58"/>
      <c r="CG202" s="58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>
        <f t="shared" si="3586"/>
        <v>0</v>
      </c>
      <c r="CS202" s="57">
        <f t="shared" si="3587"/>
        <v>0</v>
      </c>
      <c r="CT202" s="57">
        <f t="shared" si="3588"/>
        <v>0</v>
      </c>
      <c r="CU202" s="243">
        <f t="shared" si="3589"/>
        <v>0</v>
      </c>
      <c r="CV202" s="243">
        <f t="shared" si="2822"/>
        <v>0</v>
      </c>
      <c r="CW202" s="238"/>
      <c r="CX202" s="238"/>
      <c r="CY202" s="58"/>
      <c r="CZ202" s="58"/>
      <c r="DA202" s="57"/>
      <c r="DB202" s="57"/>
      <c r="DC202" s="57"/>
      <c r="DD202" s="57"/>
      <c r="DE202" s="57"/>
      <c r="DF202" s="57"/>
      <c r="DG202" s="57"/>
      <c r="DH202" s="57"/>
      <c r="DI202" s="57"/>
      <c r="DJ202" s="57"/>
      <c r="DK202" s="57">
        <f t="shared" si="3590"/>
        <v>0</v>
      </c>
      <c r="DL202" s="57">
        <f t="shared" si="3591"/>
        <v>0</v>
      </c>
      <c r="DM202" s="57">
        <f t="shared" si="3592"/>
        <v>0</v>
      </c>
      <c r="DN202" s="243">
        <f t="shared" si="3593"/>
        <v>0</v>
      </c>
      <c r="DO202" s="243">
        <f t="shared" si="2827"/>
        <v>0</v>
      </c>
      <c r="DP202" s="238"/>
      <c r="DQ202" s="238"/>
      <c r="DR202" s="58"/>
      <c r="DS202" s="58"/>
      <c r="DT202" s="57"/>
      <c r="DU202" s="57"/>
      <c r="DV202" s="57"/>
      <c r="DW202" s="57"/>
      <c r="DX202" s="57"/>
      <c r="DY202" s="57"/>
      <c r="DZ202" s="57"/>
      <c r="EA202" s="57"/>
      <c r="EB202" s="57"/>
      <c r="EC202" s="57"/>
      <c r="ED202" s="57">
        <f t="shared" si="3594"/>
        <v>0</v>
      </c>
      <c r="EE202" s="57">
        <f t="shared" si="3595"/>
        <v>0</v>
      </c>
      <c r="EF202" s="57">
        <f t="shared" si="3596"/>
        <v>0</v>
      </c>
      <c r="EG202" s="243">
        <f t="shared" si="3597"/>
        <v>0</v>
      </c>
      <c r="EH202" s="243">
        <f t="shared" si="2832"/>
        <v>0</v>
      </c>
      <c r="EI202" s="238"/>
      <c r="EJ202" s="238"/>
      <c r="EK202" s="58"/>
      <c r="EL202" s="58"/>
      <c r="EM202" s="57"/>
      <c r="EN202" s="57"/>
      <c r="EO202" s="57"/>
      <c r="EP202" s="57"/>
      <c r="EQ202" s="57"/>
      <c r="ER202" s="57"/>
      <c r="ES202" s="57"/>
      <c r="ET202" s="57"/>
      <c r="EU202" s="57"/>
      <c r="EV202" s="57"/>
      <c r="EW202" s="57">
        <f t="shared" si="3598"/>
        <v>0</v>
      </c>
      <c r="EX202" s="57">
        <f t="shared" si="3599"/>
        <v>0</v>
      </c>
      <c r="EY202" s="57">
        <f t="shared" si="3600"/>
        <v>0</v>
      </c>
      <c r="EZ202" s="243">
        <f t="shared" si="3601"/>
        <v>0</v>
      </c>
      <c r="FA202" s="243">
        <f t="shared" si="2837"/>
        <v>0</v>
      </c>
      <c r="FB202" s="238"/>
      <c r="FC202" s="238"/>
      <c r="FD202" s="58"/>
      <c r="FE202" s="58"/>
      <c r="FF202" s="57"/>
      <c r="FG202" s="57"/>
      <c r="FH202" s="57"/>
      <c r="FI202" s="57"/>
      <c r="FJ202" s="57"/>
      <c r="FK202" s="57"/>
      <c r="FL202" s="57"/>
      <c r="FM202" s="57"/>
      <c r="FN202" s="57"/>
      <c r="FO202" s="57"/>
      <c r="FP202" s="57">
        <f t="shared" si="3602"/>
        <v>0</v>
      </c>
      <c r="FQ202" s="57">
        <f t="shared" si="3603"/>
        <v>0</v>
      </c>
      <c r="FR202" s="57">
        <f t="shared" si="3604"/>
        <v>0</v>
      </c>
      <c r="FS202" s="243">
        <f t="shared" si="3605"/>
        <v>0</v>
      </c>
      <c r="FT202" s="243">
        <f t="shared" si="2842"/>
        <v>0</v>
      </c>
      <c r="FU202" s="238"/>
      <c r="FV202" s="238"/>
      <c r="FW202" s="58"/>
      <c r="FX202" s="58"/>
      <c r="FY202" s="57"/>
      <c r="FZ202" s="57"/>
      <c r="GA202" s="57"/>
      <c r="GB202" s="57"/>
      <c r="GC202" s="57"/>
      <c r="GD202" s="57"/>
      <c r="GE202" s="57"/>
      <c r="GF202" s="57"/>
      <c r="GG202" s="57"/>
      <c r="GH202" s="57"/>
      <c r="GI202" s="57">
        <f t="shared" si="3606"/>
        <v>0</v>
      </c>
      <c r="GJ202" s="57">
        <f t="shared" si="3607"/>
        <v>0</v>
      </c>
      <c r="GK202" s="57">
        <f t="shared" si="3608"/>
        <v>0</v>
      </c>
      <c r="GL202" s="243">
        <f t="shared" si="3609"/>
        <v>0</v>
      </c>
      <c r="GM202" s="243">
        <f t="shared" si="2847"/>
        <v>0</v>
      </c>
      <c r="GN202" s="238"/>
      <c r="GO202" s="238"/>
      <c r="GP202" s="58"/>
      <c r="GQ202" s="58"/>
      <c r="GR202" s="57"/>
      <c r="GS202" s="57"/>
      <c r="GT202" s="57"/>
      <c r="GU202" s="57"/>
      <c r="GV202" s="57"/>
      <c r="GW202" s="57"/>
      <c r="GX202" s="57"/>
      <c r="GY202" s="57"/>
      <c r="GZ202" s="57"/>
      <c r="HA202" s="57"/>
      <c r="HB202" s="57">
        <f t="shared" si="3610"/>
        <v>0</v>
      </c>
      <c r="HC202" s="57">
        <f t="shared" si="3611"/>
        <v>0</v>
      </c>
      <c r="HD202" s="57">
        <f t="shared" si="3612"/>
        <v>0</v>
      </c>
      <c r="HE202" s="243">
        <f t="shared" si="3613"/>
        <v>0</v>
      </c>
      <c r="HF202" s="243">
        <f t="shared" si="2852"/>
        <v>0</v>
      </c>
      <c r="HG202" s="238"/>
      <c r="HH202" s="238"/>
      <c r="HI202" s="58"/>
      <c r="HJ202" s="58"/>
      <c r="HK202" s="57"/>
      <c r="HL202" s="57"/>
      <c r="HM202" s="57"/>
      <c r="HN202" s="57"/>
      <c r="HO202" s="57"/>
      <c r="HP202" s="57"/>
      <c r="HQ202" s="57"/>
      <c r="HR202" s="57"/>
      <c r="HS202" s="57"/>
      <c r="HT202" s="57"/>
      <c r="HU202" s="57">
        <f t="shared" si="3614"/>
        <v>0</v>
      </c>
      <c r="HV202" s="57">
        <f t="shared" si="3615"/>
        <v>0</v>
      </c>
      <c r="HW202" s="57">
        <f t="shared" si="3616"/>
        <v>0</v>
      </c>
      <c r="HX202" s="243">
        <f t="shared" si="3617"/>
        <v>0</v>
      </c>
      <c r="HY202" s="243">
        <f t="shared" si="2857"/>
        <v>0</v>
      </c>
      <c r="HZ202" s="238"/>
      <c r="IA202" s="238"/>
      <c r="IB202" s="58"/>
      <c r="IC202" s="58"/>
      <c r="ID202" s="58"/>
      <c r="IE202" s="58"/>
      <c r="IF202" s="57"/>
      <c r="IG202" s="57"/>
      <c r="IH202" s="57"/>
      <c r="II202" s="57"/>
      <c r="IJ202" s="57"/>
      <c r="IK202" s="57"/>
      <c r="IL202" s="57"/>
      <c r="IM202" s="57"/>
      <c r="IN202" s="57">
        <f t="shared" si="3618"/>
        <v>0</v>
      </c>
      <c r="IO202" s="57">
        <f t="shared" si="3619"/>
        <v>0</v>
      </c>
      <c r="IP202" s="57">
        <f t="shared" si="3620"/>
        <v>0</v>
      </c>
      <c r="IQ202" s="243">
        <f t="shared" si="3621"/>
        <v>0</v>
      </c>
      <c r="IR202" s="243">
        <f t="shared" si="2862"/>
        <v>0</v>
      </c>
      <c r="IS202" s="238"/>
      <c r="IT202" s="238"/>
      <c r="IU202" s="58"/>
      <c r="IV202" s="58"/>
      <c r="IW202" s="58"/>
      <c r="IX202" s="58"/>
      <c r="IY202" s="57"/>
      <c r="IZ202" s="57"/>
      <c r="JA202" s="57"/>
      <c r="JB202" s="57"/>
      <c r="JC202" s="57"/>
      <c r="JD202" s="57"/>
      <c r="JE202" s="57"/>
      <c r="JF202" s="57"/>
      <c r="JG202" s="57">
        <f t="shared" si="3622"/>
        <v>0</v>
      </c>
      <c r="JH202" s="57">
        <f t="shared" si="3623"/>
        <v>0</v>
      </c>
      <c r="JI202" s="57">
        <f t="shared" si="3624"/>
        <v>0</v>
      </c>
      <c r="JJ202" s="243">
        <f t="shared" si="3625"/>
        <v>0</v>
      </c>
      <c r="JK202" s="243">
        <f t="shared" si="2867"/>
        <v>0</v>
      </c>
      <c r="JL202" s="238"/>
      <c r="JM202" s="238"/>
      <c r="JN202" s="58"/>
      <c r="JO202" s="58"/>
      <c r="JP202" s="59"/>
      <c r="JQ202" s="60"/>
      <c r="JR202" s="59"/>
      <c r="JS202" s="59"/>
      <c r="JT202" s="519">
        <f t="shared" si="3560"/>
        <v>0</v>
      </c>
      <c r="JU202" s="519">
        <f t="shared" si="3561"/>
        <v>0</v>
      </c>
      <c r="JV202" s="519">
        <f t="shared" si="3562"/>
        <v>0</v>
      </c>
      <c r="JW202" s="519">
        <f t="shared" si="3563"/>
        <v>0</v>
      </c>
      <c r="JX202" s="519">
        <f t="shared" si="3564"/>
        <v>0</v>
      </c>
      <c r="JY202" s="519">
        <f t="shared" si="3565"/>
        <v>0</v>
      </c>
      <c r="JZ202" s="57">
        <f t="shared" si="3566"/>
        <v>0</v>
      </c>
      <c r="KA202" s="57">
        <f t="shared" si="3626"/>
        <v>0</v>
      </c>
      <c r="KB202" s="57">
        <f t="shared" si="3627"/>
        <v>0</v>
      </c>
      <c r="KC202" s="243">
        <f t="shared" si="3567"/>
        <v>0</v>
      </c>
      <c r="KD202" s="243">
        <f t="shared" si="3568"/>
        <v>0</v>
      </c>
      <c r="KE202" s="58"/>
      <c r="KF202" s="58"/>
      <c r="KG202" s="61"/>
      <c r="KH202" s="61"/>
    </row>
    <row r="203" spans="1:294" ht="13.5" x14ac:dyDescent="0.2">
      <c r="A203" s="126">
        <v>1</v>
      </c>
      <c r="B203" s="126">
        <v>1</v>
      </c>
      <c r="C203" s="81"/>
      <c r="D203" s="329"/>
      <c r="E203" s="82"/>
      <c r="F203" s="245" t="s">
        <v>91</v>
      </c>
      <c r="G203" s="124">
        <v>27</v>
      </c>
      <c r="H203" s="130">
        <v>177549.88000000003</v>
      </c>
      <c r="I203" s="130">
        <v>196508.59600000002</v>
      </c>
      <c r="J203" s="69">
        <f>VLOOKUP($G203,'ВМП план'!$A$7:$AQ$74,14,0)</f>
        <v>0</v>
      </c>
      <c r="K203" s="69">
        <f>VLOOKUP($G203,'ВМП план'!$A$7:$AQ$74,15,0)</f>
        <v>0</v>
      </c>
      <c r="L203" s="69">
        <f>SUM(J203/12*$B$2)</f>
        <v>0</v>
      </c>
      <c r="M203" s="69">
        <f>SUM(K203/12*$B$2)</f>
        <v>0</v>
      </c>
      <c r="N203" s="71">
        <f>SUM(N204:N209)</f>
        <v>0</v>
      </c>
      <c r="O203" s="71">
        <f t="shared" ref="O203:S203" si="3628">SUM(O204:O209)</f>
        <v>0</v>
      </c>
      <c r="P203" s="71">
        <f t="shared" si="3628"/>
        <v>0</v>
      </c>
      <c r="Q203" s="71">
        <f t="shared" si="3628"/>
        <v>0</v>
      </c>
      <c r="R203" s="71">
        <f t="shared" si="3628"/>
        <v>0</v>
      </c>
      <c r="S203" s="71">
        <f t="shared" si="3628"/>
        <v>0</v>
      </c>
      <c r="T203" s="105">
        <f t="shared" si="3487"/>
        <v>0</v>
      </c>
      <c r="U203" s="71">
        <f t="shared" si="3488"/>
        <v>0</v>
      </c>
      <c r="V203" s="71">
        <f t="shared" si="3489"/>
        <v>0</v>
      </c>
      <c r="W203" s="88">
        <f t="shared" si="3490"/>
        <v>0</v>
      </c>
      <c r="X203" s="88">
        <f t="shared" si="3491"/>
        <v>0</v>
      </c>
      <c r="Y203" s="411"/>
      <c r="Z203" s="410"/>
      <c r="AA203" s="200">
        <f>$H203</f>
        <v>177549.88000000003</v>
      </c>
      <c r="AB203" s="201" t="e">
        <f>O203/N203</f>
        <v>#DIV/0!</v>
      </c>
      <c r="AC203" s="69">
        <f>VLOOKUP($G203,'ВМП план'!$A$7:$AQ$73,12,0)</f>
        <v>0</v>
      </c>
      <c r="AD203" s="69">
        <f>VLOOKUP($G203,'ВМП план'!$A$7:$AQ$73,13,0)</f>
        <v>0</v>
      </c>
      <c r="AE203" s="69">
        <f>SUM(AC203/12*$B$2)</f>
        <v>0</v>
      </c>
      <c r="AF203" s="69">
        <f>SUM(AD203/12*$B$2)</f>
        <v>0</v>
      </c>
      <c r="AG203" s="71">
        <f>SUM(AG204:AG209)</f>
        <v>0</v>
      </c>
      <c r="AH203" s="71">
        <f t="shared" ref="AH203" si="3629">SUM(AH204:AH209)</f>
        <v>0</v>
      </c>
      <c r="AI203" s="71">
        <f t="shared" ref="AI203" si="3630">SUM(AI204:AI209)</f>
        <v>0</v>
      </c>
      <c r="AJ203" s="71">
        <f t="shared" ref="AJ203" si="3631">SUM(AJ204:AJ209)</f>
        <v>0</v>
      </c>
      <c r="AK203" s="71">
        <f t="shared" ref="AK203" si="3632">SUM(AK204:AK209)</f>
        <v>0</v>
      </c>
      <c r="AL203" s="71">
        <f t="shared" ref="AL203" si="3633">SUM(AL204:AL209)</f>
        <v>0</v>
      </c>
      <c r="AM203" s="105">
        <f t="shared" si="3574"/>
        <v>0</v>
      </c>
      <c r="AN203" s="71">
        <f t="shared" si="3575"/>
        <v>0</v>
      </c>
      <c r="AO203" s="71">
        <f t="shared" si="3576"/>
        <v>0</v>
      </c>
      <c r="AP203" s="88">
        <f t="shared" si="3577"/>
        <v>0</v>
      </c>
      <c r="AQ203" s="88">
        <f t="shared" si="2807"/>
        <v>0</v>
      </c>
      <c r="AR203" s="411"/>
      <c r="AS203" s="410"/>
      <c r="AT203" s="200">
        <f>$H203</f>
        <v>177549.88000000003</v>
      </c>
      <c r="AU203" s="201" t="e">
        <f>AH203/AG203</f>
        <v>#DIV/0!</v>
      </c>
      <c r="AV203" s="69">
        <f>VLOOKUP($G203,'ВМП план'!$A$7:$AQ$73,16,0)</f>
        <v>0</v>
      </c>
      <c r="AW203" s="69">
        <f>VLOOKUP($G203,'ВМП план'!$A$7:$AQ$73,17,0)</f>
        <v>0</v>
      </c>
      <c r="AX203" s="69">
        <f>SUM(AV203/12*$B$2)</f>
        <v>0</v>
      </c>
      <c r="AY203" s="69">
        <f>SUM(AW203/12*$B$2)</f>
        <v>0</v>
      </c>
      <c r="AZ203" s="71">
        <f>SUM(AZ204:AZ209)</f>
        <v>0</v>
      </c>
      <c r="BA203" s="71">
        <f t="shared" ref="BA203" si="3634">SUM(BA204:BA209)</f>
        <v>0</v>
      </c>
      <c r="BB203" s="71">
        <f t="shared" ref="BB203" si="3635">SUM(BB204:BB209)</f>
        <v>0</v>
      </c>
      <c r="BC203" s="71">
        <f t="shared" ref="BC203" si="3636">SUM(BC204:BC209)</f>
        <v>0</v>
      </c>
      <c r="BD203" s="71">
        <f t="shared" ref="BD203" si="3637">SUM(BD204:BD209)</f>
        <v>0</v>
      </c>
      <c r="BE203" s="71">
        <f t="shared" ref="BE203" si="3638">SUM(BE204:BE209)</f>
        <v>0</v>
      </c>
      <c r="BF203" s="105">
        <f t="shared" si="3578"/>
        <v>0</v>
      </c>
      <c r="BG203" s="71">
        <f t="shared" si="3579"/>
        <v>0</v>
      </c>
      <c r="BH203" s="71">
        <f t="shared" si="3580"/>
        <v>0</v>
      </c>
      <c r="BI203" s="88">
        <f t="shared" si="3581"/>
        <v>0</v>
      </c>
      <c r="BJ203" s="88">
        <f t="shared" si="2812"/>
        <v>0</v>
      </c>
      <c r="BK203" s="411"/>
      <c r="BL203" s="410"/>
      <c r="BM203" s="200">
        <f>$H203</f>
        <v>177549.88000000003</v>
      </c>
      <c r="BN203" s="201" t="e">
        <f>BA203/AZ203</f>
        <v>#DIV/0!</v>
      </c>
      <c r="BO203" s="69">
        <f>VLOOKUP($G203,'ВМП план'!$A$7:$AQ$73,18,0)</f>
        <v>0</v>
      </c>
      <c r="BP203" s="69">
        <f>VLOOKUP($G203,'ВМП план'!$A$7:$AQ$73,19,0)</f>
        <v>0</v>
      </c>
      <c r="BQ203" s="69">
        <f>SUM(BO203/12*$B$2)</f>
        <v>0</v>
      </c>
      <c r="BR203" s="69">
        <f>SUM(BP203/12*$B$2)</f>
        <v>0</v>
      </c>
      <c r="BS203" s="71">
        <f>SUM(BS204:BS209)</f>
        <v>0</v>
      </c>
      <c r="BT203" s="71">
        <f t="shared" ref="BT203" si="3639">SUM(BT204:BT209)</f>
        <v>0</v>
      </c>
      <c r="BU203" s="71">
        <f t="shared" ref="BU203" si="3640">SUM(BU204:BU209)</f>
        <v>0</v>
      </c>
      <c r="BV203" s="71">
        <f t="shared" ref="BV203" si="3641">SUM(BV204:BV209)</f>
        <v>0</v>
      </c>
      <c r="BW203" s="71">
        <f t="shared" ref="BW203" si="3642">SUM(BW204:BW209)</f>
        <v>0</v>
      </c>
      <c r="BX203" s="71">
        <f t="shared" ref="BX203" si="3643">SUM(BX204:BX209)</f>
        <v>0</v>
      </c>
      <c r="BY203" s="105">
        <f t="shared" si="3582"/>
        <v>0</v>
      </c>
      <c r="BZ203" s="71">
        <f t="shared" si="3583"/>
        <v>0</v>
      </c>
      <c r="CA203" s="71">
        <f t="shared" si="3584"/>
        <v>0</v>
      </c>
      <c r="CB203" s="88">
        <f t="shared" si="3585"/>
        <v>0</v>
      </c>
      <c r="CC203" s="88">
        <f t="shared" si="2817"/>
        <v>0</v>
      </c>
      <c r="CD203" s="411"/>
      <c r="CE203" s="410"/>
      <c r="CF203" s="200">
        <f>$H203</f>
        <v>177549.88000000003</v>
      </c>
      <c r="CG203" s="201" t="e">
        <f>BT203/BS203</f>
        <v>#DIV/0!</v>
      </c>
      <c r="CH203" s="69">
        <f>VLOOKUP($G203,'ВМП план'!$A$7:$AQ$73,10,0)</f>
        <v>105</v>
      </c>
      <c r="CI203" s="69">
        <f>VLOOKUP($G203,'ВМП план'!$A$7:$AQ$73,11,0)</f>
        <v>18642737.400000002</v>
      </c>
      <c r="CJ203" s="69">
        <f>SUM(CH203/12*$B$2)</f>
        <v>17.5</v>
      </c>
      <c r="CK203" s="69">
        <f>SUM(CI203/12*$B$2)</f>
        <v>3107122.9000000004</v>
      </c>
      <c r="CL203" s="71">
        <f>SUM(CL204:CL209)</f>
        <v>13</v>
      </c>
      <c r="CM203" s="71">
        <f t="shared" ref="CM203" si="3644">SUM(CM204:CM209)</f>
        <v>2308148.4399999995</v>
      </c>
      <c r="CN203" s="71">
        <f t="shared" ref="CN203" si="3645">SUM(CN204:CN209)</f>
        <v>91</v>
      </c>
      <c r="CO203" s="71">
        <f t="shared" ref="CO203" si="3646">SUM(CO204:CO209)</f>
        <v>2</v>
      </c>
      <c r="CP203" s="71">
        <f t="shared" ref="CP203" si="3647">SUM(CP204:CP209)</f>
        <v>355099.76</v>
      </c>
      <c r="CQ203" s="71">
        <f t="shared" ref="CQ203" si="3648">SUM(CQ204:CQ209)</f>
        <v>28</v>
      </c>
      <c r="CR203" s="105">
        <f t="shared" si="3586"/>
        <v>15</v>
      </c>
      <c r="CS203" s="71">
        <f t="shared" si="3587"/>
        <v>2663248.1999999993</v>
      </c>
      <c r="CT203" s="71">
        <f t="shared" si="3588"/>
        <v>119</v>
      </c>
      <c r="CU203" s="88">
        <f t="shared" si="3589"/>
        <v>-4.5</v>
      </c>
      <c r="CV203" s="88">
        <f t="shared" si="2822"/>
        <v>-798974.46000000089</v>
      </c>
      <c r="CW203" s="411"/>
      <c r="CX203" s="410"/>
      <c r="CY203" s="200">
        <f>$H203</f>
        <v>177549.88000000003</v>
      </c>
      <c r="CZ203" s="201">
        <f>CM203/CL203</f>
        <v>177549.87999999995</v>
      </c>
      <c r="DA203" s="69">
        <f>VLOOKUP($G203,'ВМП план'!$A$7:$AQ$73,26,0)</f>
        <v>0</v>
      </c>
      <c r="DB203" s="69">
        <f>VLOOKUP($G203,'ВМП план'!$A$7:$AQ$73,27,0)</f>
        <v>0</v>
      </c>
      <c r="DC203" s="69">
        <f>SUM(DA203/12*$B$2)</f>
        <v>0</v>
      </c>
      <c r="DD203" s="69">
        <f>SUM(DB203/12*$B$2)</f>
        <v>0</v>
      </c>
      <c r="DE203" s="71">
        <f>SUM(DE204:DE209)</f>
        <v>5</v>
      </c>
      <c r="DF203" s="71">
        <f t="shared" ref="DF203" si="3649">SUM(DF204:DF209)</f>
        <v>887749.4</v>
      </c>
      <c r="DG203" s="71">
        <f t="shared" ref="DG203" si="3650">SUM(DG204:DG209)</f>
        <v>34</v>
      </c>
      <c r="DH203" s="71">
        <f t="shared" ref="DH203" si="3651">SUM(DH204:DH209)</f>
        <v>0</v>
      </c>
      <c r="DI203" s="71">
        <f t="shared" ref="DI203" si="3652">SUM(DI204:DI209)</f>
        <v>0</v>
      </c>
      <c r="DJ203" s="71">
        <f t="shared" ref="DJ203" si="3653">SUM(DJ204:DJ209)</f>
        <v>0</v>
      </c>
      <c r="DK203" s="105">
        <f t="shared" si="3590"/>
        <v>5</v>
      </c>
      <c r="DL203" s="71">
        <f t="shared" si="3591"/>
        <v>887749.4</v>
      </c>
      <c r="DM203" s="71">
        <f t="shared" si="3592"/>
        <v>34</v>
      </c>
      <c r="DN203" s="88">
        <f t="shared" si="3593"/>
        <v>5</v>
      </c>
      <c r="DO203" s="88">
        <f t="shared" si="2827"/>
        <v>887749.4</v>
      </c>
      <c r="DP203" s="411"/>
      <c r="DQ203" s="410"/>
      <c r="DR203" s="200">
        <f>$H203</f>
        <v>177549.88000000003</v>
      </c>
      <c r="DS203" s="201">
        <f>DF203/DE203</f>
        <v>177549.88</v>
      </c>
      <c r="DT203" s="69">
        <f>VLOOKUP($G203,'ВМП план'!$A$7:$AQ$73,28,0)</f>
        <v>0</v>
      </c>
      <c r="DU203" s="69">
        <f>VLOOKUP($G203,'ВМП план'!$A$7:$AQ$73,29,0)</f>
        <v>0</v>
      </c>
      <c r="DV203" s="69">
        <f>SUM(DT203/12*$B$2)</f>
        <v>0</v>
      </c>
      <c r="DW203" s="69">
        <f>SUM(DU203/12*$B$2)</f>
        <v>0</v>
      </c>
      <c r="DX203" s="71">
        <f>SUM(DX204:DX209)</f>
        <v>0</v>
      </c>
      <c r="DY203" s="71">
        <f t="shared" ref="DY203" si="3654">SUM(DY204:DY209)</f>
        <v>0</v>
      </c>
      <c r="DZ203" s="71">
        <f t="shared" ref="DZ203" si="3655">SUM(DZ204:DZ209)</f>
        <v>0</v>
      </c>
      <c r="EA203" s="71">
        <f t="shared" ref="EA203" si="3656">SUM(EA204:EA209)</f>
        <v>0</v>
      </c>
      <c r="EB203" s="71">
        <f t="shared" ref="EB203" si="3657">SUM(EB204:EB209)</f>
        <v>0</v>
      </c>
      <c r="EC203" s="71">
        <f t="shared" ref="EC203" si="3658">SUM(EC204:EC209)</f>
        <v>0</v>
      </c>
      <c r="ED203" s="105">
        <f t="shared" si="3594"/>
        <v>0</v>
      </c>
      <c r="EE203" s="71">
        <f t="shared" si="3595"/>
        <v>0</v>
      </c>
      <c r="EF203" s="71">
        <f t="shared" si="3596"/>
        <v>0</v>
      </c>
      <c r="EG203" s="88">
        <f t="shared" si="3597"/>
        <v>0</v>
      </c>
      <c r="EH203" s="88">
        <f t="shared" si="2832"/>
        <v>0</v>
      </c>
      <c r="EI203" s="411"/>
      <c r="EJ203" s="410"/>
      <c r="EK203" s="200">
        <f>$H203</f>
        <v>177549.88000000003</v>
      </c>
      <c r="EL203" s="201" t="e">
        <f>DY203/DX203</f>
        <v>#DIV/0!</v>
      </c>
      <c r="EM203" s="138">
        <f>VLOOKUP($G203,'ВМП план'!$A$7:$AQ$73,30,0)</f>
        <v>0</v>
      </c>
      <c r="EN203" s="138">
        <f>VLOOKUP($G203,'ВМП план'!$A$7:$AQ$73,31,0)</f>
        <v>0</v>
      </c>
      <c r="EO203" s="69">
        <f>SUM(EM203/12*$B$2)</f>
        <v>0</v>
      </c>
      <c r="EP203" s="69">
        <f>SUM(EN203/12*$B$2)</f>
        <v>0</v>
      </c>
      <c r="EQ203" s="71">
        <f>SUM(EQ204:EQ209)</f>
        <v>0</v>
      </c>
      <c r="ER203" s="71">
        <f t="shared" ref="ER203" si="3659">SUM(ER204:ER209)</f>
        <v>0</v>
      </c>
      <c r="ES203" s="71">
        <f t="shared" ref="ES203" si="3660">SUM(ES204:ES209)</f>
        <v>0</v>
      </c>
      <c r="ET203" s="71">
        <f t="shared" ref="ET203" si="3661">SUM(ET204:ET209)</f>
        <v>0</v>
      </c>
      <c r="EU203" s="71">
        <f t="shared" ref="EU203" si="3662">SUM(EU204:EU209)</f>
        <v>0</v>
      </c>
      <c r="EV203" s="71">
        <f t="shared" ref="EV203" si="3663">SUM(EV204:EV209)</f>
        <v>0</v>
      </c>
      <c r="EW203" s="105">
        <f t="shared" si="3598"/>
        <v>0</v>
      </c>
      <c r="EX203" s="71">
        <f t="shared" si="3599"/>
        <v>0</v>
      </c>
      <c r="EY203" s="71">
        <f t="shared" si="3600"/>
        <v>0</v>
      </c>
      <c r="EZ203" s="88">
        <f t="shared" si="3601"/>
        <v>0</v>
      </c>
      <c r="FA203" s="88">
        <f t="shared" si="2837"/>
        <v>0</v>
      </c>
      <c r="FB203" s="411"/>
      <c r="FC203" s="410"/>
      <c r="FD203" s="200">
        <f>$H203</f>
        <v>177549.88000000003</v>
      </c>
      <c r="FE203" s="201" t="e">
        <f>ER203/EQ203</f>
        <v>#DIV/0!</v>
      </c>
      <c r="FF203" s="138">
        <f>VLOOKUP($G203,'ВМП план'!$A$7:$AQ$73,32,0)</f>
        <v>0</v>
      </c>
      <c r="FG203" s="138">
        <f>VLOOKUP($G203,'ВМП план'!$A$7:$AQ$73,33,0)</f>
        <v>0</v>
      </c>
      <c r="FH203" s="69">
        <f>SUM(FF203/12*$B$2)</f>
        <v>0</v>
      </c>
      <c r="FI203" s="69">
        <f>SUM(FG203/12*$B$2)</f>
        <v>0</v>
      </c>
      <c r="FJ203" s="71">
        <f>SUM(FJ204:FJ209)</f>
        <v>0</v>
      </c>
      <c r="FK203" s="71">
        <f t="shared" ref="FK203" si="3664">SUM(FK204:FK209)</f>
        <v>0</v>
      </c>
      <c r="FL203" s="71">
        <f t="shared" ref="FL203" si="3665">SUM(FL204:FL209)</f>
        <v>0</v>
      </c>
      <c r="FM203" s="71">
        <f t="shared" ref="FM203" si="3666">SUM(FM204:FM209)</f>
        <v>0</v>
      </c>
      <c r="FN203" s="71">
        <f t="shared" ref="FN203" si="3667">SUM(FN204:FN209)</f>
        <v>0</v>
      </c>
      <c r="FO203" s="71">
        <f t="shared" ref="FO203" si="3668">SUM(FO204:FO209)</f>
        <v>0</v>
      </c>
      <c r="FP203" s="105">
        <f t="shared" si="3602"/>
        <v>0</v>
      </c>
      <c r="FQ203" s="71">
        <f t="shared" si="3603"/>
        <v>0</v>
      </c>
      <c r="FR203" s="71">
        <f t="shared" si="3604"/>
        <v>0</v>
      </c>
      <c r="FS203" s="88">
        <f t="shared" si="3605"/>
        <v>0</v>
      </c>
      <c r="FT203" s="88">
        <f t="shared" si="2842"/>
        <v>0</v>
      </c>
      <c r="FU203" s="411"/>
      <c r="FV203" s="410"/>
      <c r="FW203" s="200">
        <f>$H203</f>
        <v>177549.88000000003</v>
      </c>
      <c r="FX203" s="201" t="e">
        <f>FK203/FJ203</f>
        <v>#DIV/0!</v>
      </c>
      <c r="FY203" s="69">
        <f>VLOOKUP($G203,'ВМП план'!$A$7:$AQ$73,36,0)</f>
        <v>0</v>
      </c>
      <c r="FZ203" s="69">
        <f>VLOOKUP($G203,'ВМП план'!$A$7:$AQ$73,37,0)</f>
        <v>0</v>
      </c>
      <c r="GA203" s="69">
        <f>SUM(FY203/12*$B$2)</f>
        <v>0</v>
      </c>
      <c r="GB203" s="69">
        <f>SUM(FZ203/12*$B$2)</f>
        <v>0</v>
      </c>
      <c r="GC203" s="71">
        <f>SUM(GC204:GC209)</f>
        <v>0</v>
      </c>
      <c r="GD203" s="71">
        <f t="shared" ref="GD203" si="3669">SUM(GD204:GD209)</f>
        <v>0</v>
      </c>
      <c r="GE203" s="71">
        <f t="shared" ref="GE203" si="3670">SUM(GE204:GE209)</f>
        <v>0</v>
      </c>
      <c r="GF203" s="71">
        <f t="shared" ref="GF203" si="3671">SUM(GF204:GF209)</f>
        <v>0</v>
      </c>
      <c r="GG203" s="71">
        <f t="shared" ref="GG203" si="3672">SUM(GG204:GG209)</f>
        <v>0</v>
      </c>
      <c r="GH203" s="71">
        <f t="shared" ref="GH203" si="3673">SUM(GH204:GH209)</f>
        <v>0</v>
      </c>
      <c r="GI203" s="105">
        <f t="shared" si="3606"/>
        <v>0</v>
      </c>
      <c r="GJ203" s="71">
        <f t="shared" si="3607"/>
        <v>0</v>
      </c>
      <c r="GK203" s="71">
        <f t="shared" si="3608"/>
        <v>0</v>
      </c>
      <c r="GL203" s="88">
        <f t="shared" si="3609"/>
        <v>0</v>
      </c>
      <c r="GM203" s="88">
        <f t="shared" si="2847"/>
        <v>0</v>
      </c>
      <c r="GN203" s="411"/>
      <c r="GO203" s="410"/>
      <c r="GP203" s="200">
        <f>$H203</f>
        <v>177549.88000000003</v>
      </c>
      <c r="GQ203" s="201" t="e">
        <f>GD203/GC203</f>
        <v>#DIV/0!</v>
      </c>
      <c r="GR203" s="69">
        <f>VLOOKUP($G203,'ВМП план'!$A$7:$AQ$73,38,0)</f>
        <v>0</v>
      </c>
      <c r="GS203" s="69">
        <f>VLOOKUP($G203,'ВМП план'!$A$7:$AQ$73,39,0)</f>
        <v>0</v>
      </c>
      <c r="GT203" s="69">
        <f>SUM(GR203/12*$B$2)</f>
        <v>0</v>
      </c>
      <c r="GU203" s="69">
        <f>SUM(GS203/12*$B$2)</f>
        <v>0</v>
      </c>
      <c r="GV203" s="71">
        <f>SUM(GV204:GV209)</f>
        <v>0</v>
      </c>
      <c r="GW203" s="71">
        <f t="shared" ref="GW203" si="3674">SUM(GW204:GW209)</f>
        <v>0</v>
      </c>
      <c r="GX203" s="71">
        <f t="shared" ref="GX203" si="3675">SUM(GX204:GX209)</f>
        <v>0</v>
      </c>
      <c r="GY203" s="71">
        <f t="shared" ref="GY203" si="3676">SUM(GY204:GY209)</f>
        <v>0</v>
      </c>
      <c r="GZ203" s="71">
        <f t="shared" ref="GZ203" si="3677">SUM(GZ204:GZ209)</f>
        <v>0</v>
      </c>
      <c r="HA203" s="71">
        <f t="shared" ref="HA203" si="3678">SUM(HA204:HA209)</f>
        <v>0</v>
      </c>
      <c r="HB203" s="105">
        <f t="shared" si="3610"/>
        <v>0</v>
      </c>
      <c r="HC203" s="71">
        <f t="shared" si="3611"/>
        <v>0</v>
      </c>
      <c r="HD203" s="71">
        <f t="shared" si="3612"/>
        <v>0</v>
      </c>
      <c r="HE203" s="88">
        <f t="shared" si="3613"/>
        <v>0</v>
      </c>
      <c r="HF203" s="88">
        <f t="shared" si="2852"/>
        <v>0</v>
      </c>
      <c r="HG203" s="411"/>
      <c r="HH203" s="410"/>
      <c r="HI203" s="200">
        <f>$H203</f>
        <v>177549.88000000003</v>
      </c>
      <c r="HJ203" s="201" t="e">
        <f>GW203/GV203</f>
        <v>#DIV/0!</v>
      </c>
      <c r="HK203" s="69">
        <f>VLOOKUP($G203,'ВМП план'!$A$7:$AQ$73,40,0)</f>
        <v>0</v>
      </c>
      <c r="HL203" s="69">
        <f>VLOOKUP($G203,'ВМП план'!$A$7:$AQ$73,41,0)</f>
        <v>0</v>
      </c>
      <c r="HM203" s="69">
        <f>SUM(HK203/12*$B$2)</f>
        <v>0</v>
      </c>
      <c r="HN203" s="69">
        <f>SUM(HL203/12*$B$2)</f>
        <v>0</v>
      </c>
      <c r="HO203" s="71">
        <f>SUM(HO204:HO209)</f>
        <v>0</v>
      </c>
      <c r="HP203" s="71">
        <f t="shared" ref="HP203" si="3679">SUM(HP204:HP209)</f>
        <v>0</v>
      </c>
      <c r="HQ203" s="71">
        <f t="shared" ref="HQ203" si="3680">SUM(HQ204:HQ209)</f>
        <v>0</v>
      </c>
      <c r="HR203" s="71">
        <f t="shared" ref="HR203" si="3681">SUM(HR204:HR209)</f>
        <v>0</v>
      </c>
      <c r="HS203" s="71">
        <f t="shared" ref="HS203" si="3682">SUM(HS204:HS209)</f>
        <v>0</v>
      </c>
      <c r="HT203" s="71">
        <f t="shared" ref="HT203" si="3683">SUM(HT204:HT209)</f>
        <v>0</v>
      </c>
      <c r="HU203" s="105">
        <f t="shared" si="3614"/>
        <v>0</v>
      </c>
      <c r="HV203" s="71">
        <f t="shared" si="3615"/>
        <v>0</v>
      </c>
      <c r="HW203" s="71">
        <f t="shared" si="3616"/>
        <v>0</v>
      </c>
      <c r="HX203" s="88">
        <f t="shared" si="3617"/>
        <v>0</v>
      </c>
      <c r="HY203" s="88">
        <f t="shared" si="2857"/>
        <v>0</v>
      </c>
      <c r="HZ203" s="411"/>
      <c r="IA203" s="410"/>
      <c r="IB203" s="200">
        <f>$H203</f>
        <v>177549.88000000003</v>
      </c>
      <c r="IC203" s="201" t="e">
        <f>HP203/HO203</f>
        <v>#DIV/0!</v>
      </c>
      <c r="ID203" s="138">
        <f>VLOOKUP($G203,'ВМП план'!$A$7:$AQ$73,34,0)</f>
        <v>0</v>
      </c>
      <c r="IE203" s="138">
        <f>VLOOKUP($G203,'ВМП план'!$A$7:$AQ$73,35,0)</f>
        <v>0</v>
      </c>
      <c r="IF203" s="69">
        <f>SUM(ID203/12*$B$2)</f>
        <v>0</v>
      </c>
      <c r="IG203" s="69">
        <f>SUM(IE203/12*$B$2)</f>
        <v>0</v>
      </c>
      <c r="IH203" s="71">
        <f>SUM(IH204:IH209)</f>
        <v>0</v>
      </c>
      <c r="II203" s="71">
        <f t="shared" ref="II203" si="3684">SUM(II204:II209)</f>
        <v>0</v>
      </c>
      <c r="IJ203" s="71">
        <f t="shared" ref="IJ203" si="3685">SUM(IJ204:IJ209)</f>
        <v>0</v>
      </c>
      <c r="IK203" s="71">
        <f t="shared" ref="IK203" si="3686">SUM(IK204:IK209)</f>
        <v>0</v>
      </c>
      <c r="IL203" s="71">
        <f t="shared" ref="IL203" si="3687">SUM(IL204:IL209)</f>
        <v>0</v>
      </c>
      <c r="IM203" s="71">
        <f t="shared" ref="IM203" si="3688">SUM(IM204:IM209)</f>
        <v>0</v>
      </c>
      <c r="IN203" s="105">
        <f t="shared" si="3618"/>
        <v>0</v>
      </c>
      <c r="IO203" s="71">
        <f t="shared" si="3619"/>
        <v>0</v>
      </c>
      <c r="IP203" s="71">
        <f t="shared" si="3620"/>
        <v>0</v>
      </c>
      <c r="IQ203" s="88">
        <f t="shared" si="3621"/>
        <v>0</v>
      </c>
      <c r="IR203" s="88">
        <f t="shared" si="2862"/>
        <v>0</v>
      </c>
      <c r="IS203" s="411"/>
      <c r="IT203" s="410"/>
      <c r="IU203" s="200">
        <f>$H203</f>
        <v>177549.88000000003</v>
      </c>
      <c r="IV203" s="201" t="e">
        <f>II203/IH203</f>
        <v>#DIV/0!</v>
      </c>
      <c r="IW203" s="138">
        <f>VLOOKUP($G203,'ВМП план'!$A$7:$AQ$73,42,0)</f>
        <v>0</v>
      </c>
      <c r="IX203" s="138">
        <f>VLOOKUP($G203,'ВМП план'!$A$7:$AQ$73,43,0)</f>
        <v>0</v>
      </c>
      <c r="IY203" s="69">
        <f>SUM(IW203/12*$B$2)</f>
        <v>0</v>
      </c>
      <c r="IZ203" s="69">
        <f>SUM(IX203/12*$B$2)</f>
        <v>0</v>
      </c>
      <c r="JA203" s="71">
        <f>SUM(JA204:JA209)</f>
        <v>0</v>
      </c>
      <c r="JB203" s="71">
        <f t="shared" ref="JB203" si="3689">SUM(JB204:JB209)</f>
        <v>0</v>
      </c>
      <c r="JC203" s="71">
        <f t="shared" ref="JC203" si="3690">SUM(JC204:JC209)</f>
        <v>0</v>
      </c>
      <c r="JD203" s="71">
        <f t="shared" ref="JD203" si="3691">SUM(JD204:JD209)</f>
        <v>0</v>
      </c>
      <c r="JE203" s="71">
        <f t="shared" ref="JE203" si="3692">SUM(JE204:JE209)</f>
        <v>0</v>
      </c>
      <c r="JF203" s="71">
        <f t="shared" ref="JF203" si="3693">SUM(JF204:JF209)</f>
        <v>0</v>
      </c>
      <c r="JG203" s="105">
        <f t="shared" si="3622"/>
        <v>0</v>
      </c>
      <c r="JH203" s="71">
        <f t="shared" si="3623"/>
        <v>0</v>
      </c>
      <c r="JI203" s="71">
        <f t="shared" si="3624"/>
        <v>0</v>
      </c>
      <c r="JJ203" s="88">
        <f t="shared" si="3625"/>
        <v>0</v>
      </c>
      <c r="JK203" s="88">
        <f t="shared" si="2867"/>
        <v>0</v>
      </c>
      <c r="JL203" s="411"/>
      <c r="JM203" s="410"/>
      <c r="JN203" s="200">
        <f>$H203</f>
        <v>177549.88000000003</v>
      </c>
      <c r="JO203" s="201" t="e">
        <f>JB203/JA203</f>
        <v>#DIV/0!</v>
      </c>
      <c r="JP203" s="517">
        <f>J203+AC203+AV203+BO203+CH203+DA203+DT203+EM203+FF203+FY203+GR203+HK203+ID203+IW203</f>
        <v>105</v>
      </c>
      <c r="JQ203" s="517">
        <f t="shared" ref="JQ203" si="3694">K203+AD203+AW203+BP203+CI203+DB203+DU203+EN203+FG203+FZ203+GS203+HL203+IE203+IX203</f>
        <v>18642737.400000002</v>
      </c>
      <c r="JR203" s="517">
        <f t="shared" ref="JR203" si="3695">L203+AE203+AX203+BQ203+CJ203+DC203+DV203+EO203+FH203+GA203+GT203+HM203+IF203+IY203</f>
        <v>17.5</v>
      </c>
      <c r="JS203" s="517">
        <f t="shared" ref="JS203" si="3696">M203+AF203+AY203+BR203+CK203+DD203+DW203+EP203+FI203+GB203+GU203+HN203+IG203+IZ203</f>
        <v>3107122.9000000004</v>
      </c>
      <c r="JT203" s="517">
        <f t="shared" ref="JT203:JT209" si="3697">N203+AG203+AZ203+BS203+CL203+DE203+DX203+EQ203+FJ203+GC203+GV203+HO203+IH203+JA203</f>
        <v>18</v>
      </c>
      <c r="JU203" s="517">
        <f t="shared" ref="JU203:JU209" si="3698">O203+AH203+BA203+BT203+CM203+DF203+DY203+ER203+FK203+GD203+GW203+HP203+II203+JB203</f>
        <v>3195897.8399999994</v>
      </c>
      <c r="JV203" s="517">
        <f t="shared" ref="JV203:JV209" si="3699">P203+AI203+BB203+BU203+CN203+DG203+DZ203+ES203+FL203+GE203+GX203+HQ203+IJ203+JC203</f>
        <v>125</v>
      </c>
      <c r="JW203" s="517">
        <f t="shared" ref="JW203:JW209" si="3700">Q203+AJ203+BC203+BV203+CO203+DH203+EA203+ET203+FM203+GF203+GY203+HR203+IK203+JD203</f>
        <v>2</v>
      </c>
      <c r="JX203" s="517">
        <f t="shared" ref="JX203:JX209" si="3701">R203+AK203+BD203+BW203+CP203+DI203+EB203+EU203+FN203+GG203+GZ203+HS203+IL203+JE203</f>
        <v>355099.76</v>
      </c>
      <c r="JY203" s="517">
        <f t="shared" ref="JY203:JY209" si="3702">S203+AL203+BE203+BX203+CQ203+DJ203+EC203+EV203+FO203+GH203+HA203+HT203+IM203+JF203</f>
        <v>28</v>
      </c>
      <c r="JZ203" s="517">
        <f>JT203+JW203</f>
        <v>20</v>
      </c>
      <c r="KA203" s="517">
        <f t="shared" ref="KA203:KA264" si="3703">JU203+JX203</f>
        <v>3550997.5999999996</v>
      </c>
      <c r="KB203" s="517">
        <f t="shared" ref="KB203:KB264" si="3704">JV203+JY203</f>
        <v>153</v>
      </c>
      <c r="KC203" s="88">
        <f>JT203-JR203</f>
        <v>0.5</v>
      </c>
      <c r="KD203" s="88">
        <f>JU203-JS203</f>
        <v>88774.939999999013</v>
      </c>
      <c r="KE203" s="200">
        <f>$H203</f>
        <v>177549.88000000003</v>
      </c>
      <c r="KF203" s="201">
        <f>JU203/JT203</f>
        <v>177549.87999999998</v>
      </c>
      <c r="KG203" s="412">
        <f>CR203/CJ203</f>
        <v>0.8571428571428571</v>
      </c>
      <c r="KH203" s="412">
        <f>CS203/CK203</f>
        <v>0.85714285714285676</v>
      </c>
    </row>
    <row r="204" spans="1:294" ht="48" x14ac:dyDescent="0.2">
      <c r="A204" s="126">
        <v>1</v>
      </c>
      <c r="B204" s="126">
        <v>1</v>
      </c>
      <c r="C204" s="529">
        <v>457</v>
      </c>
      <c r="D204" s="530" t="s">
        <v>204</v>
      </c>
      <c r="E204" s="531" t="s">
        <v>361</v>
      </c>
      <c r="F204" s="532" t="s">
        <v>205</v>
      </c>
      <c r="G204" s="77"/>
      <c r="H204" s="115"/>
      <c r="I204" s="115"/>
      <c r="J204" s="57"/>
      <c r="K204" s="57"/>
      <c r="L204" s="57"/>
      <c r="M204" s="57"/>
      <c r="N204" s="57">
        <f>VLOOKUP($E204,'факт '!$E$9:$DJ$147,3,0)</f>
        <v>0</v>
      </c>
      <c r="O204" s="57">
        <f>VLOOKUP($E204,'факт '!$E$9:$DJ$147,4,0)</f>
        <v>0</v>
      </c>
      <c r="P204" s="57">
        <f>VLOOKUP($E204,'факт '!$E$9:$DJ$147,5,0)</f>
        <v>0</v>
      </c>
      <c r="Q204" s="57">
        <f>VLOOKUP($E204,'факт '!$E$9:$DJ$147,6,0)</f>
        <v>0</v>
      </c>
      <c r="R204" s="57">
        <f>VLOOKUP($E204,'факт '!$E$9:$DJ$147,7,0)</f>
        <v>0</v>
      </c>
      <c r="S204" s="57">
        <f>VLOOKUP($E204,'факт '!$E$9:$DJ$147,8,0)</f>
        <v>0</v>
      </c>
      <c r="T204" s="57">
        <f t="shared" si="3487"/>
        <v>0</v>
      </c>
      <c r="U204" s="57">
        <f t="shared" si="3488"/>
        <v>0</v>
      </c>
      <c r="V204" s="57">
        <f t="shared" si="3489"/>
        <v>0</v>
      </c>
      <c r="W204" s="243">
        <f t="shared" si="3490"/>
        <v>0</v>
      </c>
      <c r="X204" s="243">
        <f t="shared" si="3491"/>
        <v>0</v>
      </c>
      <c r="Y204" s="344"/>
      <c r="Z204" s="238"/>
      <c r="AA204" s="58"/>
      <c r="AB204" s="58"/>
      <c r="AC204" s="57"/>
      <c r="AD204" s="57"/>
      <c r="AE204" s="57"/>
      <c r="AF204" s="57"/>
      <c r="AG204" s="57">
        <f>VLOOKUP($E204,'факт '!$E$9:$DJ$147,15,0)</f>
        <v>0</v>
      </c>
      <c r="AH204" s="57">
        <f>VLOOKUP($E204,'факт '!$E$9:$DJ$147,16,0)</f>
        <v>0</v>
      </c>
      <c r="AI204" s="57">
        <f>VLOOKUP($E204,'факт '!$E$9:$DJ$147,17,0)</f>
        <v>0</v>
      </c>
      <c r="AJ204" s="57">
        <f>VLOOKUP($E204,'факт '!$E$9:$DJ$147,18,0)</f>
        <v>0</v>
      </c>
      <c r="AK204" s="57">
        <f>VLOOKUP($E204,'факт '!$E$9:$DJ$147,19,0)</f>
        <v>0</v>
      </c>
      <c r="AL204" s="57">
        <f>VLOOKUP($E204,'факт '!$E$9:$DJ$147,20,0)</f>
        <v>0</v>
      </c>
      <c r="AM204" s="57">
        <f t="shared" si="3574"/>
        <v>0</v>
      </c>
      <c r="AN204" s="57">
        <f t="shared" si="3575"/>
        <v>0</v>
      </c>
      <c r="AO204" s="57">
        <f t="shared" si="3576"/>
        <v>0</v>
      </c>
      <c r="AP204" s="243">
        <f t="shared" si="3577"/>
        <v>0</v>
      </c>
      <c r="AQ204" s="243">
        <f t="shared" si="2807"/>
        <v>0</v>
      </c>
      <c r="AR204" s="344"/>
      <c r="AS204" s="238"/>
      <c r="AT204" s="58"/>
      <c r="AU204" s="58"/>
      <c r="AV204" s="57"/>
      <c r="AW204" s="57"/>
      <c r="AX204" s="57"/>
      <c r="AY204" s="57"/>
      <c r="AZ204" s="57">
        <f>VLOOKUP($E204,'факт '!$E$9:$DJ$147,9,0)</f>
        <v>0</v>
      </c>
      <c r="BA204" s="57">
        <f>VLOOKUP($E204,'факт '!$E$9:$DJ$147,10,0)</f>
        <v>0</v>
      </c>
      <c r="BB204" s="57">
        <f>VLOOKUP($E204,'факт '!$E$9:$DJ$147,11,0)</f>
        <v>0</v>
      </c>
      <c r="BC204" s="57">
        <f>VLOOKUP($E204,'факт '!$E$9:$DJ$147,12,0)</f>
        <v>0</v>
      </c>
      <c r="BD204" s="57">
        <f>VLOOKUP($E204,'факт '!$E$9:$DJ$147,13,0)</f>
        <v>0</v>
      </c>
      <c r="BE204" s="57">
        <f>VLOOKUP($E204,'факт '!$E$9:$DJ$147,14,0)</f>
        <v>0</v>
      </c>
      <c r="BF204" s="57">
        <f t="shared" si="3578"/>
        <v>0</v>
      </c>
      <c r="BG204" s="57">
        <f t="shared" si="3579"/>
        <v>0</v>
      </c>
      <c r="BH204" s="57">
        <f t="shared" si="3580"/>
        <v>0</v>
      </c>
      <c r="BI204" s="243">
        <f t="shared" si="3581"/>
        <v>0</v>
      </c>
      <c r="BJ204" s="243">
        <f t="shared" si="2812"/>
        <v>0</v>
      </c>
      <c r="BK204" s="344"/>
      <c r="BL204" s="238"/>
      <c r="BM204" s="58"/>
      <c r="BN204" s="58"/>
      <c r="BO204" s="57"/>
      <c r="BP204" s="57"/>
      <c r="BQ204" s="57"/>
      <c r="BR204" s="57"/>
      <c r="BS204" s="57">
        <f>VLOOKUP($E204,'факт '!$E$9:$DJ$147,21,0)</f>
        <v>0</v>
      </c>
      <c r="BT204" s="57">
        <f>VLOOKUP($E204,'факт '!$E$9:$DJ$147,22,0)</f>
        <v>0</v>
      </c>
      <c r="BU204" s="57">
        <f>VLOOKUP($E204,'факт '!$E$9:$DJ$147,23,0)</f>
        <v>0</v>
      </c>
      <c r="BV204" s="57">
        <f>VLOOKUP($E204,'факт '!$E$9:$DJ$147,24,0)</f>
        <v>0</v>
      </c>
      <c r="BW204" s="57">
        <f>VLOOKUP($E204,'факт '!$E$9:$DJ$147,25,0)</f>
        <v>0</v>
      </c>
      <c r="BX204" s="57">
        <f>VLOOKUP($E204,'факт '!$E$9:$DJ$147,26,0)</f>
        <v>0</v>
      </c>
      <c r="BY204" s="57">
        <f t="shared" si="3582"/>
        <v>0</v>
      </c>
      <c r="BZ204" s="57">
        <f t="shared" si="3583"/>
        <v>0</v>
      </c>
      <c r="CA204" s="57">
        <f t="shared" si="3584"/>
        <v>0</v>
      </c>
      <c r="CB204" s="243">
        <f t="shared" si="3585"/>
        <v>0</v>
      </c>
      <c r="CC204" s="243">
        <f t="shared" si="2817"/>
        <v>0</v>
      </c>
      <c r="CD204" s="344"/>
      <c r="CE204" s="238"/>
      <c r="CF204" s="58"/>
      <c r="CG204" s="58"/>
      <c r="CH204" s="57"/>
      <c r="CI204" s="57"/>
      <c r="CJ204" s="57"/>
      <c r="CK204" s="57"/>
      <c r="CL204" s="57">
        <f>VLOOKUP($E204,'факт '!$E$9:$DJ$148,33,0)</f>
        <v>13</v>
      </c>
      <c r="CM204" s="57">
        <f>VLOOKUP($E204,'факт '!$E$9:$DJ$148,34,0)</f>
        <v>2308148.4399999995</v>
      </c>
      <c r="CN204" s="57">
        <f>VLOOKUP($E204,'факт '!$E$9:$DJ$148,35,0)</f>
        <v>91</v>
      </c>
      <c r="CO204" s="57">
        <f>VLOOKUP($E204,'факт '!$E$9:$DJ$148,36,0)</f>
        <v>2</v>
      </c>
      <c r="CP204" s="57">
        <f>VLOOKUP($E204,'факт '!$E$9:$DJ$148,37,0)</f>
        <v>355099.76</v>
      </c>
      <c r="CQ204" s="57">
        <f>VLOOKUP($E204,'факт '!$E$9:$DJ$148,38,0)</f>
        <v>28</v>
      </c>
      <c r="CR204" s="57">
        <f t="shared" si="3586"/>
        <v>15</v>
      </c>
      <c r="CS204" s="57">
        <f t="shared" si="3587"/>
        <v>2663248.1999999993</v>
      </c>
      <c r="CT204" s="57">
        <f t="shared" si="3588"/>
        <v>119</v>
      </c>
      <c r="CU204" s="243">
        <f t="shared" si="3589"/>
        <v>13</v>
      </c>
      <c r="CV204" s="243">
        <f t="shared" si="2822"/>
        <v>2308148.4399999995</v>
      </c>
      <c r="CW204" s="344"/>
      <c r="CX204" s="238"/>
      <c r="CY204" s="58"/>
      <c r="CZ204" s="58"/>
      <c r="DA204" s="57"/>
      <c r="DB204" s="57"/>
      <c r="DC204" s="57"/>
      <c r="DD204" s="57"/>
      <c r="DE204" s="57">
        <f>VLOOKUP($E204,'факт '!$E$9:$DJ$148,57,0)</f>
        <v>5</v>
      </c>
      <c r="DF204" s="760">
        <f>VLOOKUP($E204,'факт '!$E$9:$DJ$148,58,0)</f>
        <v>887749.4</v>
      </c>
      <c r="DG204" s="57">
        <f>VLOOKUP($E204,'факт '!$E$9:$DJ$148,59,0)</f>
        <v>34</v>
      </c>
      <c r="DH204" s="57">
        <f>VLOOKUP($E204,'факт '!$E$9:$DJ$148,60,0)</f>
        <v>0</v>
      </c>
      <c r="DI204" s="57">
        <f>VLOOKUP($E204,'факт '!$E$9:$DJ$148,61,0)</f>
        <v>0</v>
      </c>
      <c r="DJ204" s="57">
        <f>VLOOKUP($E204,'факт '!$E$9:$DJ$148,62,0)</f>
        <v>0</v>
      </c>
      <c r="DK204" s="57">
        <f t="shared" si="3590"/>
        <v>5</v>
      </c>
      <c r="DL204" s="57">
        <f t="shared" si="3591"/>
        <v>887749.4</v>
      </c>
      <c r="DM204" s="57">
        <f t="shared" si="3592"/>
        <v>34</v>
      </c>
      <c r="DN204" s="243">
        <f t="shared" si="3593"/>
        <v>5</v>
      </c>
      <c r="DO204" s="243">
        <f t="shared" si="2827"/>
        <v>887749.4</v>
      </c>
      <c r="DP204" s="344"/>
      <c r="DQ204" s="238"/>
      <c r="DR204" s="58"/>
      <c r="DS204" s="58"/>
      <c r="DT204" s="57"/>
      <c r="DU204" s="57"/>
      <c r="DV204" s="57"/>
      <c r="DW204" s="57"/>
      <c r="DX204" s="57">
        <f>VLOOKUP($E204,'факт '!$E$9:$DJ$148,27,0)</f>
        <v>0</v>
      </c>
      <c r="DY204" s="57">
        <f>VLOOKUP($E204,'факт '!$E$9:$DJ$148,28,0)</f>
        <v>0</v>
      </c>
      <c r="DZ204" s="57">
        <f>VLOOKUP($E204,'факт '!$E$9:$DJ$148,29,0)</f>
        <v>0</v>
      </c>
      <c r="EA204" s="57">
        <f>VLOOKUP($E204,'факт '!$E$9:$DJ$148,30,0)</f>
        <v>0</v>
      </c>
      <c r="EB204" s="57">
        <f>VLOOKUP($E204,'факт '!$E$9:$DJ$148,31,0)</f>
        <v>0</v>
      </c>
      <c r="EC204" s="57">
        <f>VLOOKUP($E204,'факт '!$E$9:$DJ$148,32,0)</f>
        <v>0</v>
      </c>
      <c r="ED204" s="57">
        <f t="shared" si="3594"/>
        <v>0</v>
      </c>
      <c r="EE204" s="57">
        <f t="shared" si="3595"/>
        <v>0</v>
      </c>
      <c r="EF204" s="57">
        <f t="shared" si="3596"/>
        <v>0</v>
      </c>
      <c r="EG204" s="243">
        <f t="shared" si="3597"/>
        <v>0</v>
      </c>
      <c r="EH204" s="243">
        <f t="shared" si="2832"/>
        <v>0</v>
      </c>
      <c r="EI204" s="344"/>
      <c r="EJ204" s="238"/>
      <c r="EK204" s="58"/>
      <c r="EL204" s="58"/>
      <c r="EM204" s="57"/>
      <c r="EN204" s="57"/>
      <c r="EO204" s="57"/>
      <c r="EP204" s="57"/>
      <c r="EQ204" s="57">
        <f>VLOOKUP($E204,'факт '!$E$9:$DJ$148,63,0)</f>
        <v>0</v>
      </c>
      <c r="ER204" s="57">
        <f>VLOOKUP($E204,'факт '!$E$9:$DJ$148,64,0)</f>
        <v>0</v>
      </c>
      <c r="ES204" s="57">
        <f>VLOOKUP($E204,'факт '!$E$9:$DJ$148,65,0)</f>
        <v>0</v>
      </c>
      <c r="ET204" s="57">
        <f>VLOOKUP($E204,'факт '!$E$9:$DJ$148,66,0)</f>
        <v>0</v>
      </c>
      <c r="EU204" s="57">
        <f>VLOOKUP($E204,'факт '!$E$9:$DJ$148,67,0)</f>
        <v>0</v>
      </c>
      <c r="EV204" s="57">
        <f>VLOOKUP($E204,'факт '!$E$9:$DJ$148,68,0)</f>
        <v>0</v>
      </c>
      <c r="EW204" s="57">
        <f t="shared" si="3598"/>
        <v>0</v>
      </c>
      <c r="EX204" s="57">
        <f t="shared" si="3599"/>
        <v>0</v>
      </c>
      <c r="EY204" s="57">
        <f t="shared" si="3600"/>
        <v>0</v>
      </c>
      <c r="EZ204" s="243">
        <f t="shared" si="3601"/>
        <v>0</v>
      </c>
      <c r="FA204" s="243">
        <f t="shared" si="2837"/>
        <v>0</v>
      </c>
      <c r="FB204" s="344"/>
      <c r="FC204" s="238"/>
      <c r="FD204" s="58"/>
      <c r="FE204" s="58"/>
      <c r="FF204" s="57"/>
      <c r="FG204" s="57"/>
      <c r="FH204" s="57"/>
      <c r="FI204" s="57"/>
      <c r="FJ204" s="57">
        <f>VLOOKUP($E204,'факт '!$E$9:$DJ$148,93,0)</f>
        <v>0</v>
      </c>
      <c r="FK204" s="57">
        <f>VLOOKUP($E204,'факт '!$E$9:$DJ$148,94,0)</f>
        <v>0</v>
      </c>
      <c r="FL204" s="57">
        <f>VLOOKUP($E204,'факт '!$E$9:$DJ$148,95,0)</f>
        <v>0</v>
      </c>
      <c r="FM204" s="57">
        <f>VLOOKUP($E204,'факт '!$E$9:$DJ$148,96,0)</f>
        <v>0</v>
      </c>
      <c r="FN204" s="57">
        <f>VLOOKUP($E204,'факт '!$E$9:$DJ$148,97,0)</f>
        <v>0</v>
      </c>
      <c r="FO204" s="57">
        <f>VLOOKUP($E204,'факт '!$E$9:$DJ$148,98,0)</f>
        <v>0</v>
      </c>
      <c r="FP204" s="57">
        <f t="shared" si="3602"/>
        <v>0</v>
      </c>
      <c r="FQ204" s="57">
        <f t="shared" si="3603"/>
        <v>0</v>
      </c>
      <c r="FR204" s="57">
        <f t="shared" si="3604"/>
        <v>0</v>
      </c>
      <c r="FS204" s="243">
        <f t="shared" si="3605"/>
        <v>0</v>
      </c>
      <c r="FT204" s="243">
        <f t="shared" si="2842"/>
        <v>0</v>
      </c>
      <c r="FU204" s="344"/>
      <c r="FV204" s="238"/>
      <c r="FW204" s="58"/>
      <c r="FX204" s="58"/>
      <c r="FY204" s="57"/>
      <c r="FZ204" s="57"/>
      <c r="GA204" s="57"/>
      <c r="GB204" s="57"/>
      <c r="GC204" s="57">
        <f>VLOOKUP($E204,'факт '!$E$9:$DJ$148,87,0)</f>
        <v>0</v>
      </c>
      <c r="GD204" s="57">
        <f>VLOOKUP($E204,'факт '!$E$9:$DJ$148,88,0)</f>
        <v>0</v>
      </c>
      <c r="GE204" s="57">
        <f>VLOOKUP($E204,'факт '!$E$9:$DJ$148,89,0)</f>
        <v>0</v>
      </c>
      <c r="GF204" s="57">
        <f>VLOOKUP($E204,'факт '!$E$9:$DJ$148,90,0)</f>
        <v>0</v>
      </c>
      <c r="GG204" s="57">
        <f>VLOOKUP($E204,'факт '!$E$9:$DJ$148,91,0)</f>
        <v>0</v>
      </c>
      <c r="GH204" s="57">
        <f>VLOOKUP($E204,'факт '!$E$9:$DJ$148,92,0)</f>
        <v>0</v>
      </c>
      <c r="GI204" s="57">
        <f t="shared" si="3606"/>
        <v>0</v>
      </c>
      <c r="GJ204" s="57">
        <f t="shared" si="3607"/>
        <v>0</v>
      </c>
      <c r="GK204" s="57">
        <f t="shared" si="3608"/>
        <v>0</v>
      </c>
      <c r="GL204" s="243">
        <f t="shared" si="3609"/>
        <v>0</v>
      </c>
      <c r="GM204" s="243">
        <f t="shared" si="2847"/>
        <v>0</v>
      </c>
      <c r="GN204" s="344"/>
      <c r="GO204" s="238"/>
      <c r="GP204" s="58"/>
      <c r="GQ204" s="58"/>
      <c r="GR204" s="57"/>
      <c r="GS204" s="57"/>
      <c r="GT204" s="57"/>
      <c r="GU204" s="57"/>
      <c r="GV204" s="57">
        <f>VLOOKUP($E204,'факт '!$E$9:$DJ$148,99,0)</f>
        <v>0</v>
      </c>
      <c r="GW204" s="57">
        <f>VLOOKUP($E204,'факт '!$E$9:$DJ$148,100,0)</f>
        <v>0</v>
      </c>
      <c r="GX204" s="57">
        <f>VLOOKUP($E204,'факт '!$E$9:$DJ$148,101,0)</f>
        <v>0</v>
      </c>
      <c r="GY204" s="57">
        <f>VLOOKUP($E204,'факт '!$E$9:$DJ$148,102,0)</f>
        <v>0</v>
      </c>
      <c r="GZ204" s="57">
        <f>VLOOKUP($E204,'факт '!$E$9:$DJ$148,103,0)</f>
        <v>0</v>
      </c>
      <c r="HA204" s="57">
        <f>VLOOKUP($E204,'факт '!$E$9:$DJ$148,104,0)</f>
        <v>0</v>
      </c>
      <c r="HB204" s="57">
        <f t="shared" si="3610"/>
        <v>0</v>
      </c>
      <c r="HC204" s="57">
        <f t="shared" si="3611"/>
        <v>0</v>
      </c>
      <c r="HD204" s="57">
        <f t="shared" si="3612"/>
        <v>0</v>
      </c>
      <c r="HE204" s="243">
        <f t="shared" si="3613"/>
        <v>0</v>
      </c>
      <c r="HF204" s="243">
        <f t="shared" si="2852"/>
        <v>0</v>
      </c>
      <c r="HG204" s="344"/>
      <c r="HH204" s="238"/>
      <c r="HI204" s="58"/>
      <c r="HJ204" s="58"/>
      <c r="HK204" s="57"/>
      <c r="HL204" s="57"/>
      <c r="HM204" s="57"/>
      <c r="HN204" s="57"/>
      <c r="HO204" s="57">
        <f>VLOOKUP($E204,'факт '!$E$9:$DJ$148,81,0)</f>
        <v>0</v>
      </c>
      <c r="HP204" s="57">
        <f>VLOOKUP($E204,'факт '!$E$9:$DJ$148,82,0)</f>
        <v>0</v>
      </c>
      <c r="HQ204" s="57">
        <f>VLOOKUP($E204,'факт '!$E$9:$DJ$148,83,0)</f>
        <v>0</v>
      </c>
      <c r="HR204" s="57">
        <f>VLOOKUP($E204,'факт '!$E$9:$DJ$148,84,0)</f>
        <v>0</v>
      </c>
      <c r="HS204" s="57">
        <f>VLOOKUP($E204,'факт '!$E$9:$DJ$148,85,0)</f>
        <v>0</v>
      </c>
      <c r="HT204" s="57">
        <f>VLOOKUP($E204,'факт '!$E$9:$DJ$148,86,0)</f>
        <v>0</v>
      </c>
      <c r="HU204" s="57">
        <f t="shared" si="3614"/>
        <v>0</v>
      </c>
      <c r="HV204" s="57">
        <f t="shared" si="3615"/>
        <v>0</v>
      </c>
      <c r="HW204" s="57">
        <f t="shared" si="3616"/>
        <v>0</v>
      </c>
      <c r="HX204" s="243">
        <f t="shared" si="3617"/>
        <v>0</v>
      </c>
      <c r="HY204" s="243">
        <f t="shared" si="2857"/>
        <v>0</v>
      </c>
      <c r="HZ204" s="344"/>
      <c r="IA204" s="238"/>
      <c r="IB204" s="58"/>
      <c r="IC204" s="58"/>
      <c r="ID204" s="58"/>
      <c r="IE204" s="58"/>
      <c r="IF204" s="57"/>
      <c r="IG204" s="57"/>
      <c r="IH204" s="57">
        <f>VLOOKUP($E204,'факт '!$E$9:$DJ$148,69,0)</f>
        <v>0</v>
      </c>
      <c r="II204" s="57">
        <f>VLOOKUP($E204,'факт '!$E$9:$DJ$148,70,0)</f>
        <v>0</v>
      </c>
      <c r="IJ204" s="57">
        <f>VLOOKUP($E204,'факт '!$E$9:$DJ$148,71,0)</f>
        <v>0</v>
      </c>
      <c r="IK204" s="57">
        <f>VLOOKUP($E204,'факт '!$E$9:$DJ$148,72,0)</f>
        <v>0</v>
      </c>
      <c r="IL204" s="57">
        <f>VLOOKUP($E204,'факт '!$E$9:$DJ$148,73,0)</f>
        <v>0</v>
      </c>
      <c r="IM204" s="57">
        <f>VLOOKUP($E204,'факт '!$E$9:$DJ$148,74,0)</f>
        <v>0</v>
      </c>
      <c r="IN204" s="57">
        <f t="shared" si="3618"/>
        <v>0</v>
      </c>
      <c r="IO204" s="57">
        <f t="shared" si="3619"/>
        <v>0</v>
      </c>
      <c r="IP204" s="57">
        <f t="shared" si="3620"/>
        <v>0</v>
      </c>
      <c r="IQ204" s="243">
        <f t="shared" si="3621"/>
        <v>0</v>
      </c>
      <c r="IR204" s="243">
        <f t="shared" si="2862"/>
        <v>0</v>
      </c>
      <c r="IS204" s="344"/>
      <c r="IT204" s="238"/>
      <c r="IU204" s="58"/>
      <c r="IV204" s="58"/>
      <c r="IW204" s="58"/>
      <c r="IX204" s="58"/>
      <c r="IY204" s="57"/>
      <c r="IZ204" s="57"/>
      <c r="JA204" s="57">
        <f>VLOOKUP($E204,'факт '!$E$9:$DJ$148,75,0)</f>
        <v>0</v>
      </c>
      <c r="JB204" s="57">
        <f>VLOOKUP($E204,'факт '!$E$9:$DJ$148,76,0)</f>
        <v>0</v>
      </c>
      <c r="JC204" s="57">
        <f>VLOOKUP($E204,'факт '!$E$9:$DJ$148,77,0)</f>
        <v>0</v>
      </c>
      <c r="JD204" s="57">
        <f>VLOOKUP($E204,'факт '!$E$9:$DJ$148,78,0)</f>
        <v>0</v>
      </c>
      <c r="JE204" s="57">
        <f>VLOOKUP($E204,'факт '!$E$9:$DJ$148,79,0)</f>
        <v>0</v>
      </c>
      <c r="JF204" s="57">
        <f>VLOOKUP($E204,'факт '!$E$9:$DJ$148,80,0)</f>
        <v>0</v>
      </c>
      <c r="JG204" s="57">
        <f t="shared" si="3622"/>
        <v>0</v>
      </c>
      <c r="JH204" s="57">
        <f t="shared" si="3623"/>
        <v>0</v>
      </c>
      <c r="JI204" s="57">
        <f t="shared" si="3624"/>
        <v>0</v>
      </c>
      <c r="JJ204" s="243">
        <f t="shared" si="3625"/>
        <v>0</v>
      </c>
      <c r="JK204" s="243">
        <f t="shared" si="2867"/>
        <v>0</v>
      </c>
      <c r="JL204" s="344"/>
      <c r="JM204" s="238"/>
      <c r="JN204" s="58"/>
      <c r="JO204" s="58"/>
      <c r="JP204" s="59"/>
      <c r="JQ204" s="60"/>
      <c r="JR204" s="59"/>
      <c r="JS204" s="59"/>
      <c r="JT204" s="519">
        <f t="shared" si="3697"/>
        <v>18</v>
      </c>
      <c r="JU204" s="519">
        <f t="shared" si="3698"/>
        <v>3195897.8399999994</v>
      </c>
      <c r="JV204" s="519">
        <f t="shared" si="3699"/>
        <v>125</v>
      </c>
      <c r="JW204" s="519">
        <f t="shared" si="3700"/>
        <v>2</v>
      </c>
      <c r="JX204" s="519">
        <f t="shared" si="3701"/>
        <v>355099.76</v>
      </c>
      <c r="JY204" s="519">
        <f t="shared" si="3702"/>
        <v>28</v>
      </c>
      <c r="JZ204" s="57">
        <f t="shared" ref="JZ204:JZ209" si="3705">JT204+JW204</f>
        <v>20</v>
      </c>
      <c r="KA204" s="57">
        <f t="shared" si="3703"/>
        <v>3550997.5999999996</v>
      </c>
      <c r="KB204" s="57">
        <f t="shared" si="3704"/>
        <v>153</v>
      </c>
      <c r="KC204" s="243">
        <f t="shared" ref="KC204:KC209" si="3706">JT204-JR204</f>
        <v>18</v>
      </c>
      <c r="KD204" s="243">
        <f t="shared" ref="KD204:KD209" si="3707">JU204-JS204</f>
        <v>3195897.8399999994</v>
      </c>
      <c r="KE204" s="58"/>
      <c r="KF204" s="58"/>
      <c r="KG204" s="76"/>
      <c r="KH204" s="76"/>
    </row>
    <row r="205" spans="1:294" s="4" customFormat="1" x14ac:dyDescent="0.2">
      <c r="A205" s="126">
        <v>1</v>
      </c>
      <c r="B205" s="126"/>
      <c r="C205" s="147"/>
      <c r="D205" s="331"/>
      <c r="E205" s="150"/>
      <c r="F205" s="180"/>
      <c r="G205" s="164"/>
      <c r="H205" s="167"/>
      <c r="I205" s="167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57">
        <f t="shared" si="3487"/>
        <v>0</v>
      </c>
      <c r="U205" s="57">
        <f t="shared" si="3488"/>
        <v>0</v>
      </c>
      <c r="V205" s="57">
        <f t="shared" si="3489"/>
        <v>0</v>
      </c>
      <c r="W205" s="243">
        <f t="shared" si="3490"/>
        <v>0</v>
      </c>
      <c r="X205" s="243">
        <f t="shared" si="3491"/>
        <v>0</v>
      </c>
      <c r="Y205" s="238"/>
      <c r="Z205" s="238"/>
      <c r="AA205" s="143"/>
      <c r="AB205" s="143"/>
      <c r="AC205" s="140"/>
      <c r="AD205" s="140"/>
      <c r="AE205" s="140"/>
      <c r="AF205" s="140"/>
      <c r="AG205" s="140"/>
      <c r="AH205" s="140"/>
      <c r="AI205" s="140"/>
      <c r="AJ205" s="140"/>
      <c r="AK205" s="140"/>
      <c r="AL205" s="140"/>
      <c r="AM205" s="57">
        <f t="shared" si="3574"/>
        <v>0</v>
      </c>
      <c r="AN205" s="57">
        <f t="shared" si="3575"/>
        <v>0</v>
      </c>
      <c r="AO205" s="57">
        <f t="shared" si="3576"/>
        <v>0</v>
      </c>
      <c r="AP205" s="243">
        <f t="shared" si="3577"/>
        <v>0</v>
      </c>
      <c r="AQ205" s="243">
        <f t="shared" ref="AQ205:AQ268" si="3708">AH205-AF205</f>
        <v>0</v>
      </c>
      <c r="AR205" s="238"/>
      <c r="AS205" s="238"/>
      <c r="AT205" s="143"/>
      <c r="AU205" s="143"/>
      <c r="AV205" s="140"/>
      <c r="AW205" s="140"/>
      <c r="AX205" s="140"/>
      <c r="AY205" s="140"/>
      <c r="AZ205" s="140"/>
      <c r="BA205" s="140"/>
      <c r="BB205" s="140"/>
      <c r="BC205" s="140"/>
      <c r="BD205" s="140"/>
      <c r="BE205" s="140"/>
      <c r="BF205" s="57">
        <f t="shared" si="3578"/>
        <v>0</v>
      </c>
      <c r="BG205" s="57">
        <f t="shared" si="3579"/>
        <v>0</v>
      </c>
      <c r="BH205" s="57">
        <f t="shared" si="3580"/>
        <v>0</v>
      </c>
      <c r="BI205" s="243">
        <f t="shared" si="3581"/>
        <v>0</v>
      </c>
      <c r="BJ205" s="243">
        <f t="shared" ref="BJ205:BJ268" si="3709">BA205-AY205</f>
        <v>0</v>
      </c>
      <c r="BK205" s="238"/>
      <c r="BL205" s="238"/>
      <c r="BM205" s="143"/>
      <c r="BN205" s="143"/>
      <c r="BO205" s="140"/>
      <c r="BP205" s="140"/>
      <c r="BQ205" s="140"/>
      <c r="BR205" s="140"/>
      <c r="BS205" s="140"/>
      <c r="BT205" s="140"/>
      <c r="BU205" s="140"/>
      <c r="BV205" s="140"/>
      <c r="BW205" s="140"/>
      <c r="BX205" s="140"/>
      <c r="BY205" s="57">
        <f t="shared" si="3582"/>
        <v>0</v>
      </c>
      <c r="BZ205" s="57">
        <f t="shared" si="3583"/>
        <v>0</v>
      </c>
      <c r="CA205" s="57">
        <f t="shared" si="3584"/>
        <v>0</v>
      </c>
      <c r="CB205" s="243">
        <f t="shared" si="3585"/>
        <v>0</v>
      </c>
      <c r="CC205" s="243">
        <f t="shared" ref="CC205:CC268" si="3710">BT205-BR205</f>
        <v>0</v>
      </c>
      <c r="CD205" s="238"/>
      <c r="CE205" s="238"/>
      <c r="CF205" s="143"/>
      <c r="CG205" s="143"/>
      <c r="CH205" s="140"/>
      <c r="CI205" s="140"/>
      <c r="CJ205" s="140"/>
      <c r="CK205" s="140"/>
      <c r="CL205" s="57"/>
      <c r="CM205" s="57"/>
      <c r="CN205" s="57"/>
      <c r="CO205" s="57"/>
      <c r="CP205" s="57"/>
      <c r="CQ205" s="57"/>
      <c r="CR205" s="57">
        <f t="shared" si="3586"/>
        <v>0</v>
      </c>
      <c r="CS205" s="57">
        <f t="shared" si="3587"/>
        <v>0</v>
      </c>
      <c r="CT205" s="57">
        <f t="shared" si="3588"/>
        <v>0</v>
      </c>
      <c r="CU205" s="243">
        <f t="shared" si="3589"/>
        <v>0</v>
      </c>
      <c r="CV205" s="243">
        <f t="shared" ref="CV205:CV268" si="3711">CM205-CK205</f>
        <v>0</v>
      </c>
      <c r="CW205" s="238"/>
      <c r="CX205" s="238"/>
      <c r="CY205" s="143"/>
      <c r="CZ205" s="143"/>
      <c r="DA205" s="140"/>
      <c r="DB205" s="140"/>
      <c r="DC205" s="140"/>
      <c r="DD205" s="140"/>
      <c r="DE205" s="140"/>
      <c r="DF205" s="140"/>
      <c r="DG205" s="140"/>
      <c r="DH205" s="140"/>
      <c r="DI205" s="140"/>
      <c r="DJ205" s="140"/>
      <c r="DK205" s="57">
        <f t="shared" si="3590"/>
        <v>0</v>
      </c>
      <c r="DL205" s="57">
        <f t="shared" si="3591"/>
        <v>0</v>
      </c>
      <c r="DM205" s="57">
        <f t="shared" si="3592"/>
        <v>0</v>
      </c>
      <c r="DN205" s="243">
        <f t="shared" si="3593"/>
        <v>0</v>
      </c>
      <c r="DO205" s="243">
        <f t="shared" ref="DO205:DO268" si="3712">DF205-DD205</f>
        <v>0</v>
      </c>
      <c r="DP205" s="238"/>
      <c r="DQ205" s="238"/>
      <c r="DR205" s="143"/>
      <c r="DS205" s="143"/>
      <c r="DT205" s="140"/>
      <c r="DU205" s="140"/>
      <c r="DV205" s="140"/>
      <c r="DW205" s="140"/>
      <c r="DX205" s="140"/>
      <c r="DY205" s="140"/>
      <c r="DZ205" s="140"/>
      <c r="EA205" s="140"/>
      <c r="EB205" s="140"/>
      <c r="EC205" s="140"/>
      <c r="ED205" s="57">
        <f t="shared" si="3594"/>
        <v>0</v>
      </c>
      <c r="EE205" s="57">
        <f t="shared" si="3595"/>
        <v>0</v>
      </c>
      <c r="EF205" s="57">
        <f t="shared" si="3596"/>
        <v>0</v>
      </c>
      <c r="EG205" s="243">
        <f t="shared" si="3597"/>
        <v>0</v>
      </c>
      <c r="EH205" s="243">
        <f t="shared" ref="EH205:EH268" si="3713">DY205-DW205</f>
        <v>0</v>
      </c>
      <c r="EI205" s="238"/>
      <c r="EJ205" s="238"/>
      <c r="EK205" s="143"/>
      <c r="EL205" s="143"/>
      <c r="EM205" s="140"/>
      <c r="EN205" s="140"/>
      <c r="EO205" s="140"/>
      <c r="EP205" s="140"/>
      <c r="EQ205" s="57"/>
      <c r="ER205" s="57"/>
      <c r="ES205" s="57"/>
      <c r="ET205" s="57"/>
      <c r="EU205" s="57"/>
      <c r="EV205" s="57"/>
      <c r="EW205" s="57">
        <f t="shared" si="3598"/>
        <v>0</v>
      </c>
      <c r="EX205" s="57">
        <f t="shared" si="3599"/>
        <v>0</v>
      </c>
      <c r="EY205" s="57">
        <f t="shared" si="3600"/>
        <v>0</v>
      </c>
      <c r="EZ205" s="243">
        <f t="shared" si="3601"/>
        <v>0</v>
      </c>
      <c r="FA205" s="243">
        <f t="shared" ref="FA205:FA268" si="3714">ER205-EP205</f>
        <v>0</v>
      </c>
      <c r="FB205" s="238"/>
      <c r="FC205" s="238"/>
      <c r="FD205" s="143"/>
      <c r="FE205" s="143"/>
      <c r="FF205" s="140"/>
      <c r="FG205" s="140"/>
      <c r="FH205" s="140"/>
      <c r="FI205" s="140"/>
      <c r="FJ205" s="57"/>
      <c r="FK205" s="57"/>
      <c r="FL205" s="57"/>
      <c r="FM205" s="57"/>
      <c r="FN205" s="57"/>
      <c r="FO205" s="57"/>
      <c r="FP205" s="57">
        <f t="shared" si="3602"/>
        <v>0</v>
      </c>
      <c r="FQ205" s="57">
        <f t="shared" si="3603"/>
        <v>0</v>
      </c>
      <c r="FR205" s="57">
        <f t="shared" si="3604"/>
        <v>0</v>
      </c>
      <c r="FS205" s="243">
        <f t="shared" si="3605"/>
        <v>0</v>
      </c>
      <c r="FT205" s="243">
        <f t="shared" ref="FT205:FT268" si="3715">FK205-FI205</f>
        <v>0</v>
      </c>
      <c r="FU205" s="238"/>
      <c r="FV205" s="238"/>
      <c r="FW205" s="143"/>
      <c r="FX205" s="143"/>
      <c r="FY205" s="140"/>
      <c r="FZ205" s="140"/>
      <c r="GA205" s="140"/>
      <c r="GB205" s="140"/>
      <c r="GC205" s="140"/>
      <c r="GD205" s="140"/>
      <c r="GE205" s="140"/>
      <c r="GF205" s="140"/>
      <c r="GG205" s="140"/>
      <c r="GH205" s="140"/>
      <c r="GI205" s="57">
        <f t="shared" si="3606"/>
        <v>0</v>
      </c>
      <c r="GJ205" s="57">
        <f t="shared" si="3607"/>
        <v>0</v>
      </c>
      <c r="GK205" s="57">
        <f t="shared" si="3608"/>
        <v>0</v>
      </c>
      <c r="GL205" s="243">
        <f t="shared" si="3609"/>
        <v>0</v>
      </c>
      <c r="GM205" s="243">
        <f t="shared" ref="GM205:GM268" si="3716">GD205-GB205</f>
        <v>0</v>
      </c>
      <c r="GN205" s="238"/>
      <c r="GO205" s="238"/>
      <c r="GP205" s="143"/>
      <c r="GQ205" s="143"/>
      <c r="GR205" s="140"/>
      <c r="GS205" s="140"/>
      <c r="GT205" s="140"/>
      <c r="GU205" s="140"/>
      <c r="GV205" s="140"/>
      <c r="GW205" s="140"/>
      <c r="GX205" s="140"/>
      <c r="GY205" s="140"/>
      <c r="GZ205" s="140"/>
      <c r="HA205" s="140"/>
      <c r="HB205" s="57">
        <f t="shared" si="3610"/>
        <v>0</v>
      </c>
      <c r="HC205" s="57">
        <f t="shared" si="3611"/>
        <v>0</v>
      </c>
      <c r="HD205" s="57">
        <f t="shared" si="3612"/>
        <v>0</v>
      </c>
      <c r="HE205" s="243">
        <f t="shared" si="3613"/>
        <v>0</v>
      </c>
      <c r="HF205" s="243">
        <f t="shared" ref="HF205:HF268" si="3717">GW205-GU205</f>
        <v>0</v>
      </c>
      <c r="HG205" s="238"/>
      <c r="HH205" s="238"/>
      <c r="HI205" s="143"/>
      <c r="HJ205" s="143"/>
      <c r="HK205" s="140"/>
      <c r="HL205" s="140"/>
      <c r="HM205" s="140"/>
      <c r="HN205" s="140"/>
      <c r="HO205" s="140"/>
      <c r="HP205" s="140"/>
      <c r="HQ205" s="140"/>
      <c r="HR205" s="140"/>
      <c r="HS205" s="140"/>
      <c r="HT205" s="140"/>
      <c r="HU205" s="57">
        <f t="shared" si="3614"/>
        <v>0</v>
      </c>
      <c r="HV205" s="57">
        <f t="shared" si="3615"/>
        <v>0</v>
      </c>
      <c r="HW205" s="57">
        <f t="shared" si="3616"/>
        <v>0</v>
      </c>
      <c r="HX205" s="243">
        <f t="shared" si="3617"/>
        <v>0</v>
      </c>
      <c r="HY205" s="243">
        <f t="shared" ref="HY205:HY268" si="3718">HP205-HN205</f>
        <v>0</v>
      </c>
      <c r="HZ205" s="238"/>
      <c r="IA205" s="238"/>
      <c r="IB205" s="143"/>
      <c r="IC205" s="143"/>
      <c r="ID205" s="143"/>
      <c r="IE205" s="143"/>
      <c r="IF205" s="140"/>
      <c r="IG205" s="140"/>
      <c r="IH205" s="140"/>
      <c r="II205" s="140"/>
      <c r="IJ205" s="140"/>
      <c r="IK205" s="140"/>
      <c r="IL205" s="140"/>
      <c r="IM205" s="140"/>
      <c r="IN205" s="57">
        <f t="shared" si="3618"/>
        <v>0</v>
      </c>
      <c r="IO205" s="57">
        <f t="shared" si="3619"/>
        <v>0</v>
      </c>
      <c r="IP205" s="57">
        <f t="shared" si="3620"/>
        <v>0</v>
      </c>
      <c r="IQ205" s="243">
        <f t="shared" si="3621"/>
        <v>0</v>
      </c>
      <c r="IR205" s="243">
        <f t="shared" ref="IR205:IR268" si="3719">II205-IG205</f>
        <v>0</v>
      </c>
      <c r="IS205" s="238"/>
      <c r="IT205" s="238"/>
      <c r="IU205" s="143"/>
      <c r="IV205" s="143"/>
      <c r="IW205" s="143"/>
      <c r="IX205" s="143"/>
      <c r="IY205" s="140"/>
      <c r="IZ205" s="140"/>
      <c r="JA205" s="57"/>
      <c r="JB205" s="57"/>
      <c r="JC205" s="57"/>
      <c r="JD205" s="57"/>
      <c r="JE205" s="57"/>
      <c r="JF205" s="57"/>
      <c r="JG205" s="57">
        <f t="shared" si="3622"/>
        <v>0</v>
      </c>
      <c r="JH205" s="57">
        <f t="shared" si="3623"/>
        <v>0</v>
      </c>
      <c r="JI205" s="57">
        <f t="shared" si="3624"/>
        <v>0</v>
      </c>
      <c r="JJ205" s="243">
        <f t="shared" si="3625"/>
        <v>0</v>
      </c>
      <c r="JK205" s="243">
        <f t="shared" ref="JK205:JK268" si="3720">JB205-IZ205</f>
        <v>0</v>
      </c>
      <c r="JL205" s="238"/>
      <c r="JM205" s="238"/>
      <c r="JN205" s="143"/>
      <c r="JO205" s="143"/>
      <c r="JP205" s="144"/>
      <c r="JQ205" s="145"/>
      <c r="JR205" s="144"/>
      <c r="JS205" s="144"/>
      <c r="JT205" s="519">
        <f t="shared" si="3697"/>
        <v>0</v>
      </c>
      <c r="JU205" s="519">
        <f t="shared" si="3698"/>
        <v>0</v>
      </c>
      <c r="JV205" s="519">
        <f t="shared" si="3699"/>
        <v>0</v>
      </c>
      <c r="JW205" s="519">
        <f t="shared" si="3700"/>
        <v>0</v>
      </c>
      <c r="JX205" s="519">
        <f t="shared" si="3701"/>
        <v>0</v>
      </c>
      <c r="JY205" s="519">
        <f t="shared" si="3702"/>
        <v>0</v>
      </c>
      <c r="JZ205" s="57">
        <f t="shared" si="3705"/>
        <v>0</v>
      </c>
      <c r="KA205" s="57">
        <f t="shared" si="3703"/>
        <v>0</v>
      </c>
      <c r="KB205" s="57">
        <f t="shared" si="3704"/>
        <v>0</v>
      </c>
      <c r="KC205" s="243">
        <f t="shared" si="3706"/>
        <v>0</v>
      </c>
      <c r="KD205" s="243">
        <f t="shared" si="3707"/>
        <v>0</v>
      </c>
      <c r="KE205" s="143"/>
      <c r="KF205" s="143"/>
      <c r="KG205" s="61"/>
      <c r="KH205" s="61"/>
    </row>
    <row r="206" spans="1:294" s="4" customFormat="1" x14ac:dyDescent="0.2">
      <c r="A206" s="126">
        <v>1</v>
      </c>
      <c r="B206" s="126"/>
      <c r="C206" s="61"/>
      <c r="D206" s="333"/>
      <c r="E206" s="163"/>
      <c r="F206" s="181"/>
      <c r="G206" s="80"/>
      <c r="H206" s="98"/>
      <c r="I206" s="98"/>
      <c r="J206" s="57"/>
      <c r="K206" s="57"/>
      <c r="L206" s="57"/>
      <c r="M206" s="57"/>
      <c r="N206" s="57"/>
      <c r="O206" s="57"/>
      <c r="P206" s="57"/>
      <c r="Q206" s="57"/>
      <c r="R206" s="57"/>
      <c r="S206" s="57"/>
      <c r="T206" s="57">
        <f t="shared" si="3487"/>
        <v>0</v>
      </c>
      <c r="U206" s="57">
        <f t="shared" si="3488"/>
        <v>0</v>
      </c>
      <c r="V206" s="57">
        <f t="shared" si="3489"/>
        <v>0</v>
      </c>
      <c r="W206" s="243">
        <f t="shared" si="3490"/>
        <v>0</v>
      </c>
      <c r="X206" s="243">
        <f t="shared" si="3491"/>
        <v>0</v>
      </c>
      <c r="Y206" s="238"/>
      <c r="Z206" s="238"/>
      <c r="AA206" s="58"/>
      <c r="AB206" s="58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>
        <f t="shared" si="3574"/>
        <v>0</v>
      </c>
      <c r="AN206" s="57">
        <f t="shared" si="3575"/>
        <v>0</v>
      </c>
      <c r="AO206" s="57">
        <f t="shared" si="3576"/>
        <v>0</v>
      </c>
      <c r="AP206" s="243">
        <f t="shared" si="3577"/>
        <v>0</v>
      </c>
      <c r="AQ206" s="243">
        <f t="shared" si="3708"/>
        <v>0</v>
      </c>
      <c r="AR206" s="238"/>
      <c r="AS206" s="238"/>
      <c r="AT206" s="58"/>
      <c r="AU206" s="58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>
        <f t="shared" si="3578"/>
        <v>0</v>
      </c>
      <c r="BG206" s="57">
        <f t="shared" si="3579"/>
        <v>0</v>
      </c>
      <c r="BH206" s="57">
        <f t="shared" si="3580"/>
        <v>0</v>
      </c>
      <c r="BI206" s="243">
        <f t="shared" si="3581"/>
        <v>0</v>
      </c>
      <c r="BJ206" s="243">
        <f t="shared" si="3709"/>
        <v>0</v>
      </c>
      <c r="BK206" s="238"/>
      <c r="BL206" s="238"/>
      <c r="BM206" s="58"/>
      <c r="BN206" s="58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>
        <f t="shared" si="3582"/>
        <v>0</v>
      </c>
      <c r="BZ206" s="57">
        <f t="shared" si="3583"/>
        <v>0</v>
      </c>
      <c r="CA206" s="57">
        <f t="shared" si="3584"/>
        <v>0</v>
      </c>
      <c r="CB206" s="243">
        <f t="shared" si="3585"/>
        <v>0</v>
      </c>
      <c r="CC206" s="243">
        <f t="shared" si="3710"/>
        <v>0</v>
      </c>
      <c r="CD206" s="238"/>
      <c r="CE206" s="238"/>
      <c r="CF206" s="58"/>
      <c r="CG206" s="58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>
        <f t="shared" si="3586"/>
        <v>0</v>
      </c>
      <c r="CS206" s="57">
        <f t="shared" si="3587"/>
        <v>0</v>
      </c>
      <c r="CT206" s="57">
        <f t="shared" si="3588"/>
        <v>0</v>
      </c>
      <c r="CU206" s="243">
        <f t="shared" si="3589"/>
        <v>0</v>
      </c>
      <c r="CV206" s="243">
        <f t="shared" si="3711"/>
        <v>0</v>
      </c>
      <c r="CW206" s="238"/>
      <c r="CX206" s="238"/>
      <c r="CY206" s="58"/>
      <c r="CZ206" s="58"/>
      <c r="DA206" s="57"/>
      <c r="DB206" s="57"/>
      <c r="DC206" s="57"/>
      <c r="DD206" s="57"/>
      <c r="DE206" s="57"/>
      <c r="DF206" s="57"/>
      <c r="DG206" s="57"/>
      <c r="DH206" s="57"/>
      <c r="DI206" s="57"/>
      <c r="DJ206" s="57"/>
      <c r="DK206" s="57">
        <f t="shared" si="3590"/>
        <v>0</v>
      </c>
      <c r="DL206" s="57">
        <f t="shared" si="3591"/>
        <v>0</v>
      </c>
      <c r="DM206" s="57">
        <f t="shared" si="3592"/>
        <v>0</v>
      </c>
      <c r="DN206" s="243">
        <f t="shared" si="3593"/>
        <v>0</v>
      </c>
      <c r="DO206" s="243">
        <f t="shared" si="3712"/>
        <v>0</v>
      </c>
      <c r="DP206" s="238"/>
      <c r="DQ206" s="238"/>
      <c r="DR206" s="58"/>
      <c r="DS206" s="58"/>
      <c r="DT206" s="57"/>
      <c r="DU206" s="57"/>
      <c r="DV206" s="57"/>
      <c r="DW206" s="57"/>
      <c r="DX206" s="57"/>
      <c r="DY206" s="57"/>
      <c r="DZ206" s="57"/>
      <c r="EA206" s="57"/>
      <c r="EB206" s="57"/>
      <c r="EC206" s="57"/>
      <c r="ED206" s="57">
        <f t="shared" si="3594"/>
        <v>0</v>
      </c>
      <c r="EE206" s="57">
        <f t="shared" si="3595"/>
        <v>0</v>
      </c>
      <c r="EF206" s="57">
        <f t="shared" si="3596"/>
        <v>0</v>
      </c>
      <c r="EG206" s="243">
        <f t="shared" si="3597"/>
        <v>0</v>
      </c>
      <c r="EH206" s="243">
        <f t="shared" si="3713"/>
        <v>0</v>
      </c>
      <c r="EI206" s="238"/>
      <c r="EJ206" s="238"/>
      <c r="EK206" s="58"/>
      <c r="EL206" s="58"/>
      <c r="EM206" s="57"/>
      <c r="EN206" s="57"/>
      <c r="EO206" s="57"/>
      <c r="EP206" s="57"/>
      <c r="EQ206" s="57"/>
      <c r="ER206" s="57"/>
      <c r="ES206" s="57"/>
      <c r="ET206" s="57"/>
      <c r="EU206" s="57"/>
      <c r="EV206" s="57"/>
      <c r="EW206" s="57">
        <f t="shared" si="3598"/>
        <v>0</v>
      </c>
      <c r="EX206" s="57">
        <f t="shared" si="3599"/>
        <v>0</v>
      </c>
      <c r="EY206" s="57">
        <f t="shared" si="3600"/>
        <v>0</v>
      </c>
      <c r="EZ206" s="243">
        <f t="shared" si="3601"/>
        <v>0</v>
      </c>
      <c r="FA206" s="243">
        <f t="shared" si="3714"/>
        <v>0</v>
      </c>
      <c r="FB206" s="238"/>
      <c r="FC206" s="238"/>
      <c r="FD206" s="58"/>
      <c r="FE206" s="58"/>
      <c r="FF206" s="57"/>
      <c r="FG206" s="57"/>
      <c r="FH206" s="57"/>
      <c r="FI206" s="57"/>
      <c r="FJ206" s="57"/>
      <c r="FK206" s="57"/>
      <c r="FL206" s="57"/>
      <c r="FM206" s="57"/>
      <c r="FN206" s="57"/>
      <c r="FO206" s="57"/>
      <c r="FP206" s="57">
        <f t="shared" si="3602"/>
        <v>0</v>
      </c>
      <c r="FQ206" s="57">
        <f t="shared" si="3603"/>
        <v>0</v>
      </c>
      <c r="FR206" s="57">
        <f t="shared" si="3604"/>
        <v>0</v>
      </c>
      <c r="FS206" s="243">
        <f t="shared" si="3605"/>
        <v>0</v>
      </c>
      <c r="FT206" s="243">
        <f t="shared" si="3715"/>
        <v>0</v>
      </c>
      <c r="FU206" s="238"/>
      <c r="FV206" s="238"/>
      <c r="FW206" s="58"/>
      <c r="FX206" s="58"/>
      <c r="FY206" s="57"/>
      <c r="FZ206" s="57"/>
      <c r="GA206" s="57"/>
      <c r="GB206" s="57"/>
      <c r="GC206" s="57"/>
      <c r="GD206" s="57"/>
      <c r="GE206" s="57"/>
      <c r="GF206" s="57"/>
      <c r="GG206" s="57"/>
      <c r="GH206" s="57"/>
      <c r="GI206" s="57">
        <f t="shared" si="3606"/>
        <v>0</v>
      </c>
      <c r="GJ206" s="57">
        <f t="shared" si="3607"/>
        <v>0</v>
      </c>
      <c r="GK206" s="57">
        <f t="shared" si="3608"/>
        <v>0</v>
      </c>
      <c r="GL206" s="243">
        <f t="shared" si="3609"/>
        <v>0</v>
      </c>
      <c r="GM206" s="243">
        <f t="shared" si="3716"/>
        <v>0</v>
      </c>
      <c r="GN206" s="238"/>
      <c r="GO206" s="238"/>
      <c r="GP206" s="58"/>
      <c r="GQ206" s="58"/>
      <c r="GR206" s="57"/>
      <c r="GS206" s="57"/>
      <c r="GT206" s="57"/>
      <c r="GU206" s="57"/>
      <c r="GV206" s="57"/>
      <c r="GW206" s="57"/>
      <c r="GX206" s="57"/>
      <c r="GY206" s="57"/>
      <c r="GZ206" s="57"/>
      <c r="HA206" s="57"/>
      <c r="HB206" s="57">
        <f t="shared" si="3610"/>
        <v>0</v>
      </c>
      <c r="HC206" s="57">
        <f t="shared" si="3611"/>
        <v>0</v>
      </c>
      <c r="HD206" s="57">
        <f t="shared" si="3612"/>
        <v>0</v>
      </c>
      <c r="HE206" s="243">
        <f t="shared" si="3613"/>
        <v>0</v>
      </c>
      <c r="HF206" s="243">
        <f t="shared" si="3717"/>
        <v>0</v>
      </c>
      <c r="HG206" s="238"/>
      <c r="HH206" s="238"/>
      <c r="HI206" s="58"/>
      <c r="HJ206" s="58"/>
      <c r="HK206" s="57"/>
      <c r="HL206" s="57"/>
      <c r="HM206" s="57"/>
      <c r="HN206" s="57"/>
      <c r="HO206" s="57"/>
      <c r="HP206" s="57"/>
      <c r="HQ206" s="57"/>
      <c r="HR206" s="57"/>
      <c r="HS206" s="57"/>
      <c r="HT206" s="57"/>
      <c r="HU206" s="57">
        <f t="shared" si="3614"/>
        <v>0</v>
      </c>
      <c r="HV206" s="57">
        <f t="shared" si="3615"/>
        <v>0</v>
      </c>
      <c r="HW206" s="57">
        <f t="shared" si="3616"/>
        <v>0</v>
      </c>
      <c r="HX206" s="243">
        <f t="shared" si="3617"/>
        <v>0</v>
      </c>
      <c r="HY206" s="243">
        <f t="shared" si="3718"/>
        <v>0</v>
      </c>
      <c r="HZ206" s="238"/>
      <c r="IA206" s="238"/>
      <c r="IB206" s="58"/>
      <c r="IC206" s="58"/>
      <c r="ID206" s="58"/>
      <c r="IE206" s="58"/>
      <c r="IF206" s="57"/>
      <c r="IG206" s="57"/>
      <c r="IH206" s="57"/>
      <c r="II206" s="57"/>
      <c r="IJ206" s="57"/>
      <c r="IK206" s="57"/>
      <c r="IL206" s="57"/>
      <c r="IM206" s="57"/>
      <c r="IN206" s="57">
        <f t="shared" si="3618"/>
        <v>0</v>
      </c>
      <c r="IO206" s="57">
        <f t="shared" si="3619"/>
        <v>0</v>
      </c>
      <c r="IP206" s="57">
        <f t="shared" si="3620"/>
        <v>0</v>
      </c>
      <c r="IQ206" s="243">
        <f t="shared" si="3621"/>
        <v>0</v>
      </c>
      <c r="IR206" s="243">
        <f t="shared" si="3719"/>
        <v>0</v>
      </c>
      <c r="IS206" s="238"/>
      <c r="IT206" s="238"/>
      <c r="IU206" s="58"/>
      <c r="IV206" s="58"/>
      <c r="IW206" s="58"/>
      <c r="IX206" s="58"/>
      <c r="IY206" s="57"/>
      <c r="IZ206" s="57"/>
      <c r="JA206" s="57"/>
      <c r="JB206" s="57"/>
      <c r="JC206" s="57"/>
      <c r="JD206" s="57"/>
      <c r="JE206" s="57"/>
      <c r="JF206" s="57"/>
      <c r="JG206" s="57">
        <f t="shared" si="3622"/>
        <v>0</v>
      </c>
      <c r="JH206" s="57">
        <f t="shared" si="3623"/>
        <v>0</v>
      </c>
      <c r="JI206" s="57">
        <f t="shared" si="3624"/>
        <v>0</v>
      </c>
      <c r="JJ206" s="243">
        <f t="shared" si="3625"/>
        <v>0</v>
      </c>
      <c r="JK206" s="243">
        <f t="shared" si="3720"/>
        <v>0</v>
      </c>
      <c r="JL206" s="238"/>
      <c r="JM206" s="238"/>
      <c r="JN206" s="58"/>
      <c r="JO206" s="58"/>
      <c r="JP206" s="59"/>
      <c r="JQ206" s="60"/>
      <c r="JR206" s="59"/>
      <c r="JS206" s="59"/>
      <c r="JT206" s="519">
        <f t="shared" si="3697"/>
        <v>0</v>
      </c>
      <c r="JU206" s="519">
        <f t="shared" si="3698"/>
        <v>0</v>
      </c>
      <c r="JV206" s="519">
        <f t="shared" si="3699"/>
        <v>0</v>
      </c>
      <c r="JW206" s="519">
        <f t="shared" si="3700"/>
        <v>0</v>
      </c>
      <c r="JX206" s="519">
        <f t="shared" si="3701"/>
        <v>0</v>
      </c>
      <c r="JY206" s="519">
        <f t="shared" si="3702"/>
        <v>0</v>
      </c>
      <c r="JZ206" s="57">
        <f t="shared" si="3705"/>
        <v>0</v>
      </c>
      <c r="KA206" s="57">
        <f t="shared" si="3703"/>
        <v>0</v>
      </c>
      <c r="KB206" s="57">
        <f t="shared" si="3704"/>
        <v>0</v>
      </c>
      <c r="KC206" s="243">
        <f t="shared" si="3706"/>
        <v>0</v>
      </c>
      <c r="KD206" s="243">
        <f t="shared" si="3707"/>
        <v>0</v>
      </c>
      <c r="KE206" s="58"/>
      <c r="KF206" s="58"/>
      <c r="KG206" s="61"/>
      <c r="KH206" s="61"/>
    </row>
    <row r="207" spans="1:294" s="4" customFormat="1" x14ac:dyDescent="0.2">
      <c r="A207" s="126">
        <v>1</v>
      </c>
      <c r="B207" s="126"/>
      <c r="C207" s="61"/>
      <c r="D207" s="333"/>
      <c r="E207" s="163"/>
      <c r="F207" s="181"/>
      <c r="G207" s="80"/>
      <c r="H207" s="98"/>
      <c r="I207" s="98"/>
      <c r="J207" s="57"/>
      <c r="K207" s="57"/>
      <c r="L207" s="57"/>
      <c r="M207" s="57"/>
      <c r="N207" s="57"/>
      <c r="O207" s="57"/>
      <c r="P207" s="57"/>
      <c r="Q207" s="57"/>
      <c r="R207" s="57"/>
      <c r="S207" s="57"/>
      <c r="T207" s="57">
        <f t="shared" si="3487"/>
        <v>0</v>
      </c>
      <c r="U207" s="57">
        <f t="shared" si="3488"/>
        <v>0</v>
      </c>
      <c r="V207" s="57">
        <f t="shared" si="3489"/>
        <v>0</v>
      </c>
      <c r="W207" s="243">
        <f t="shared" si="3490"/>
        <v>0</v>
      </c>
      <c r="X207" s="243">
        <f t="shared" si="3491"/>
        <v>0</v>
      </c>
      <c r="Y207" s="238"/>
      <c r="Z207" s="238"/>
      <c r="AA207" s="58"/>
      <c r="AB207" s="58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>
        <f t="shared" si="3574"/>
        <v>0</v>
      </c>
      <c r="AN207" s="57">
        <f t="shared" si="3575"/>
        <v>0</v>
      </c>
      <c r="AO207" s="57">
        <f t="shared" si="3576"/>
        <v>0</v>
      </c>
      <c r="AP207" s="243">
        <f t="shared" si="3577"/>
        <v>0</v>
      </c>
      <c r="AQ207" s="243">
        <f t="shared" si="3708"/>
        <v>0</v>
      </c>
      <c r="AR207" s="238"/>
      <c r="AS207" s="238"/>
      <c r="AT207" s="58"/>
      <c r="AU207" s="58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>
        <f t="shared" si="3578"/>
        <v>0</v>
      </c>
      <c r="BG207" s="57">
        <f t="shared" si="3579"/>
        <v>0</v>
      </c>
      <c r="BH207" s="57">
        <f t="shared" si="3580"/>
        <v>0</v>
      </c>
      <c r="BI207" s="243">
        <f t="shared" si="3581"/>
        <v>0</v>
      </c>
      <c r="BJ207" s="243">
        <f t="shared" si="3709"/>
        <v>0</v>
      </c>
      <c r="BK207" s="238"/>
      <c r="BL207" s="238"/>
      <c r="BM207" s="58"/>
      <c r="BN207" s="58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>
        <f t="shared" si="3582"/>
        <v>0</v>
      </c>
      <c r="BZ207" s="57">
        <f t="shared" si="3583"/>
        <v>0</v>
      </c>
      <c r="CA207" s="57">
        <f t="shared" si="3584"/>
        <v>0</v>
      </c>
      <c r="CB207" s="243">
        <f t="shared" si="3585"/>
        <v>0</v>
      </c>
      <c r="CC207" s="243">
        <f t="shared" si="3710"/>
        <v>0</v>
      </c>
      <c r="CD207" s="238"/>
      <c r="CE207" s="238"/>
      <c r="CF207" s="58"/>
      <c r="CG207" s="58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>
        <f t="shared" si="3586"/>
        <v>0</v>
      </c>
      <c r="CS207" s="57">
        <f t="shared" si="3587"/>
        <v>0</v>
      </c>
      <c r="CT207" s="57">
        <f t="shared" si="3588"/>
        <v>0</v>
      </c>
      <c r="CU207" s="243">
        <f t="shared" si="3589"/>
        <v>0</v>
      </c>
      <c r="CV207" s="243">
        <f t="shared" si="3711"/>
        <v>0</v>
      </c>
      <c r="CW207" s="238"/>
      <c r="CX207" s="238"/>
      <c r="CY207" s="58"/>
      <c r="CZ207" s="58"/>
      <c r="DA207" s="57"/>
      <c r="DB207" s="57"/>
      <c r="DC207" s="57"/>
      <c r="DD207" s="57"/>
      <c r="DE207" s="57"/>
      <c r="DF207" s="57"/>
      <c r="DG207" s="57"/>
      <c r="DH207" s="57"/>
      <c r="DI207" s="57"/>
      <c r="DJ207" s="57"/>
      <c r="DK207" s="57">
        <f t="shared" si="3590"/>
        <v>0</v>
      </c>
      <c r="DL207" s="57">
        <f t="shared" si="3591"/>
        <v>0</v>
      </c>
      <c r="DM207" s="57">
        <f t="shared" si="3592"/>
        <v>0</v>
      </c>
      <c r="DN207" s="243">
        <f t="shared" si="3593"/>
        <v>0</v>
      </c>
      <c r="DO207" s="243">
        <f t="shared" si="3712"/>
        <v>0</v>
      </c>
      <c r="DP207" s="238"/>
      <c r="DQ207" s="238"/>
      <c r="DR207" s="58"/>
      <c r="DS207" s="58"/>
      <c r="DT207" s="57"/>
      <c r="DU207" s="57"/>
      <c r="DV207" s="57"/>
      <c r="DW207" s="57"/>
      <c r="DX207" s="57"/>
      <c r="DY207" s="57"/>
      <c r="DZ207" s="57"/>
      <c r="EA207" s="57"/>
      <c r="EB207" s="57"/>
      <c r="EC207" s="57"/>
      <c r="ED207" s="57">
        <f t="shared" si="3594"/>
        <v>0</v>
      </c>
      <c r="EE207" s="57">
        <f t="shared" si="3595"/>
        <v>0</v>
      </c>
      <c r="EF207" s="57">
        <f t="shared" si="3596"/>
        <v>0</v>
      </c>
      <c r="EG207" s="243">
        <f t="shared" si="3597"/>
        <v>0</v>
      </c>
      <c r="EH207" s="243">
        <f t="shared" si="3713"/>
        <v>0</v>
      </c>
      <c r="EI207" s="238"/>
      <c r="EJ207" s="238"/>
      <c r="EK207" s="58"/>
      <c r="EL207" s="58"/>
      <c r="EM207" s="57"/>
      <c r="EN207" s="57"/>
      <c r="EO207" s="57"/>
      <c r="EP207" s="57"/>
      <c r="EQ207" s="57"/>
      <c r="ER207" s="57"/>
      <c r="ES207" s="57"/>
      <c r="ET207" s="57"/>
      <c r="EU207" s="57"/>
      <c r="EV207" s="57"/>
      <c r="EW207" s="57">
        <f t="shared" si="3598"/>
        <v>0</v>
      </c>
      <c r="EX207" s="57">
        <f t="shared" si="3599"/>
        <v>0</v>
      </c>
      <c r="EY207" s="57">
        <f t="shared" si="3600"/>
        <v>0</v>
      </c>
      <c r="EZ207" s="243">
        <f t="shared" si="3601"/>
        <v>0</v>
      </c>
      <c r="FA207" s="243">
        <f t="shared" si="3714"/>
        <v>0</v>
      </c>
      <c r="FB207" s="238"/>
      <c r="FC207" s="238"/>
      <c r="FD207" s="58"/>
      <c r="FE207" s="58"/>
      <c r="FF207" s="57"/>
      <c r="FG207" s="57"/>
      <c r="FH207" s="57"/>
      <c r="FI207" s="57"/>
      <c r="FJ207" s="57"/>
      <c r="FK207" s="57"/>
      <c r="FL207" s="57"/>
      <c r="FM207" s="57"/>
      <c r="FN207" s="57"/>
      <c r="FO207" s="57"/>
      <c r="FP207" s="57">
        <f t="shared" si="3602"/>
        <v>0</v>
      </c>
      <c r="FQ207" s="57">
        <f t="shared" si="3603"/>
        <v>0</v>
      </c>
      <c r="FR207" s="57">
        <f t="shared" si="3604"/>
        <v>0</v>
      </c>
      <c r="FS207" s="243">
        <f t="shared" si="3605"/>
        <v>0</v>
      </c>
      <c r="FT207" s="243">
        <f t="shared" si="3715"/>
        <v>0</v>
      </c>
      <c r="FU207" s="238"/>
      <c r="FV207" s="238"/>
      <c r="FW207" s="58"/>
      <c r="FX207" s="58"/>
      <c r="FY207" s="57"/>
      <c r="FZ207" s="57"/>
      <c r="GA207" s="57"/>
      <c r="GB207" s="57"/>
      <c r="GC207" s="57"/>
      <c r="GD207" s="57"/>
      <c r="GE207" s="57"/>
      <c r="GF207" s="57"/>
      <c r="GG207" s="57"/>
      <c r="GH207" s="57"/>
      <c r="GI207" s="57">
        <f t="shared" si="3606"/>
        <v>0</v>
      </c>
      <c r="GJ207" s="57">
        <f t="shared" si="3607"/>
        <v>0</v>
      </c>
      <c r="GK207" s="57">
        <f t="shared" si="3608"/>
        <v>0</v>
      </c>
      <c r="GL207" s="243">
        <f t="shared" si="3609"/>
        <v>0</v>
      </c>
      <c r="GM207" s="243">
        <f t="shared" si="3716"/>
        <v>0</v>
      </c>
      <c r="GN207" s="238"/>
      <c r="GO207" s="238"/>
      <c r="GP207" s="58"/>
      <c r="GQ207" s="58"/>
      <c r="GR207" s="57"/>
      <c r="GS207" s="57"/>
      <c r="GT207" s="57"/>
      <c r="GU207" s="57"/>
      <c r="GV207" s="57"/>
      <c r="GW207" s="57"/>
      <c r="GX207" s="57"/>
      <c r="GY207" s="57"/>
      <c r="GZ207" s="57"/>
      <c r="HA207" s="57"/>
      <c r="HB207" s="57">
        <f t="shared" si="3610"/>
        <v>0</v>
      </c>
      <c r="HC207" s="57">
        <f t="shared" si="3611"/>
        <v>0</v>
      </c>
      <c r="HD207" s="57">
        <f t="shared" si="3612"/>
        <v>0</v>
      </c>
      <c r="HE207" s="243">
        <f t="shared" si="3613"/>
        <v>0</v>
      </c>
      <c r="HF207" s="243">
        <f t="shared" si="3717"/>
        <v>0</v>
      </c>
      <c r="HG207" s="238"/>
      <c r="HH207" s="238"/>
      <c r="HI207" s="58"/>
      <c r="HJ207" s="58"/>
      <c r="HK207" s="57"/>
      <c r="HL207" s="57"/>
      <c r="HM207" s="57"/>
      <c r="HN207" s="57"/>
      <c r="HO207" s="57"/>
      <c r="HP207" s="57"/>
      <c r="HQ207" s="57"/>
      <c r="HR207" s="57"/>
      <c r="HS207" s="57"/>
      <c r="HT207" s="57"/>
      <c r="HU207" s="57">
        <f t="shared" si="3614"/>
        <v>0</v>
      </c>
      <c r="HV207" s="57">
        <f t="shared" si="3615"/>
        <v>0</v>
      </c>
      <c r="HW207" s="57">
        <f t="shared" si="3616"/>
        <v>0</v>
      </c>
      <c r="HX207" s="243">
        <f t="shared" si="3617"/>
        <v>0</v>
      </c>
      <c r="HY207" s="243">
        <f t="shared" si="3718"/>
        <v>0</v>
      </c>
      <c r="HZ207" s="238"/>
      <c r="IA207" s="238"/>
      <c r="IB207" s="58"/>
      <c r="IC207" s="58"/>
      <c r="ID207" s="58"/>
      <c r="IE207" s="58"/>
      <c r="IF207" s="57"/>
      <c r="IG207" s="57"/>
      <c r="IH207" s="57"/>
      <c r="II207" s="57"/>
      <c r="IJ207" s="57"/>
      <c r="IK207" s="57"/>
      <c r="IL207" s="57"/>
      <c r="IM207" s="57"/>
      <c r="IN207" s="57">
        <f t="shared" si="3618"/>
        <v>0</v>
      </c>
      <c r="IO207" s="57">
        <f t="shared" si="3619"/>
        <v>0</v>
      </c>
      <c r="IP207" s="57">
        <f t="shared" si="3620"/>
        <v>0</v>
      </c>
      <c r="IQ207" s="243">
        <f t="shared" si="3621"/>
        <v>0</v>
      </c>
      <c r="IR207" s="243">
        <f t="shared" si="3719"/>
        <v>0</v>
      </c>
      <c r="IS207" s="238"/>
      <c r="IT207" s="238"/>
      <c r="IU207" s="58"/>
      <c r="IV207" s="58"/>
      <c r="IW207" s="58"/>
      <c r="IX207" s="58"/>
      <c r="IY207" s="57"/>
      <c r="IZ207" s="57"/>
      <c r="JA207" s="57"/>
      <c r="JB207" s="57"/>
      <c r="JC207" s="57"/>
      <c r="JD207" s="57"/>
      <c r="JE207" s="57"/>
      <c r="JF207" s="57"/>
      <c r="JG207" s="57">
        <f t="shared" si="3622"/>
        <v>0</v>
      </c>
      <c r="JH207" s="57">
        <f t="shared" si="3623"/>
        <v>0</v>
      </c>
      <c r="JI207" s="57">
        <f t="shared" si="3624"/>
        <v>0</v>
      </c>
      <c r="JJ207" s="243">
        <f t="shared" si="3625"/>
        <v>0</v>
      </c>
      <c r="JK207" s="243">
        <f t="shared" si="3720"/>
        <v>0</v>
      </c>
      <c r="JL207" s="238"/>
      <c r="JM207" s="238"/>
      <c r="JN207" s="58"/>
      <c r="JO207" s="58"/>
      <c r="JP207" s="59"/>
      <c r="JQ207" s="60"/>
      <c r="JR207" s="59"/>
      <c r="JS207" s="59"/>
      <c r="JT207" s="519">
        <f t="shared" si="3697"/>
        <v>0</v>
      </c>
      <c r="JU207" s="519">
        <f t="shared" si="3698"/>
        <v>0</v>
      </c>
      <c r="JV207" s="519">
        <f t="shared" si="3699"/>
        <v>0</v>
      </c>
      <c r="JW207" s="519">
        <f t="shared" si="3700"/>
        <v>0</v>
      </c>
      <c r="JX207" s="519">
        <f t="shared" si="3701"/>
        <v>0</v>
      </c>
      <c r="JY207" s="519">
        <f t="shared" si="3702"/>
        <v>0</v>
      </c>
      <c r="JZ207" s="57">
        <f t="shared" si="3705"/>
        <v>0</v>
      </c>
      <c r="KA207" s="57">
        <f t="shared" si="3703"/>
        <v>0</v>
      </c>
      <c r="KB207" s="57">
        <f t="shared" si="3704"/>
        <v>0</v>
      </c>
      <c r="KC207" s="243">
        <f t="shared" si="3706"/>
        <v>0</v>
      </c>
      <c r="KD207" s="243">
        <f t="shared" si="3707"/>
        <v>0</v>
      </c>
      <c r="KE207" s="58"/>
      <c r="KF207" s="58"/>
      <c r="KG207" s="61"/>
      <c r="KH207" s="61"/>
    </row>
    <row r="208" spans="1:294" s="4" customFormat="1" x14ac:dyDescent="0.2">
      <c r="A208" s="126">
        <v>1</v>
      </c>
      <c r="B208" s="126"/>
      <c r="C208" s="61"/>
      <c r="D208" s="333"/>
      <c r="E208" s="163"/>
      <c r="F208" s="181"/>
      <c r="G208" s="80"/>
      <c r="H208" s="98"/>
      <c r="I208" s="98"/>
      <c r="J208" s="57"/>
      <c r="K208" s="57"/>
      <c r="L208" s="57"/>
      <c r="M208" s="57"/>
      <c r="N208" s="57"/>
      <c r="O208" s="57"/>
      <c r="P208" s="57"/>
      <c r="Q208" s="57"/>
      <c r="R208" s="57"/>
      <c r="S208" s="57"/>
      <c r="T208" s="57">
        <f t="shared" si="3487"/>
        <v>0</v>
      </c>
      <c r="U208" s="57">
        <f t="shared" si="3488"/>
        <v>0</v>
      </c>
      <c r="V208" s="57">
        <f t="shared" si="3489"/>
        <v>0</v>
      </c>
      <c r="W208" s="243">
        <f t="shared" si="3490"/>
        <v>0</v>
      </c>
      <c r="X208" s="243">
        <f t="shared" si="3491"/>
        <v>0</v>
      </c>
      <c r="Y208" s="238"/>
      <c r="Z208" s="238"/>
      <c r="AA208" s="58"/>
      <c r="AB208" s="58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>
        <f t="shared" si="3574"/>
        <v>0</v>
      </c>
      <c r="AN208" s="57">
        <f t="shared" si="3575"/>
        <v>0</v>
      </c>
      <c r="AO208" s="57">
        <f t="shared" si="3576"/>
        <v>0</v>
      </c>
      <c r="AP208" s="243">
        <f t="shared" si="3577"/>
        <v>0</v>
      </c>
      <c r="AQ208" s="243">
        <f t="shared" si="3708"/>
        <v>0</v>
      </c>
      <c r="AR208" s="238"/>
      <c r="AS208" s="238"/>
      <c r="AT208" s="58"/>
      <c r="AU208" s="58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>
        <f t="shared" si="3578"/>
        <v>0</v>
      </c>
      <c r="BG208" s="57">
        <f t="shared" si="3579"/>
        <v>0</v>
      </c>
      <c r="BH208" s="57">
        <f t="shared" si="3580"/>
        <v>0</v>
      </c>
      <c r="BI208" s="243">
        <f t="shared" si="3581"/>
        <v>0</v>
      </c>
      <c r="BJ208" s="243">
        <f t="shared" si="3709"/>
        <v>0</v>
      </c>
      <c r="BK208" s="238"/>
      <c r="BL208" s="238"/>
      <c r="BM208" s="58"/>
      <c r="BN208" s="58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>
        <f t="shared" si="3582"/>
        <v>0</v>
      </c>
      <c r="BZ208" s="57">
        <f t="shared" si="3583"/>
        <v>0</v>
      </c>
      <c r="CA208" s="57">
        <f t="shared" si="3584"/>
        <v>0</v>
      </c>
      <c r="CB208" s="243">
        <f t="shared" si="3585"/>
        <v>0</v>
      </c>
      <c r="CC208" s="243">
        <f t="shared" si="3710"/>
        <v>0</v>
      </c>
      <c r="CD208" s="238"/>
      <c r="CE208" s="238"/>
      <c r="CF208" s="58"/>
      <c r="CG208" s="58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>
        <f t="shared" si="3586"/>
        <v>0</v>
      </c>
      <c r="CS208" s="57">
        <f t="shared" si="3587"/>
        <v>0</v>
      </c>
      <c r="CT208" s="57">
        <f t="shared" si="3588"/>
        <v>0</v>
      </c>
      <c r="CU208" s="243">
        <f t="shared" si="3589"/>
        <v>0</v>
      </c>
      <c r="CV208" s="243">
        <f t="shared" si="3711"/>
        <v>0</v>
      </c>
      <c r="CW208" s="238"/>
      <c r="CX208" s="238"/>
      <c r="CY208" s="58"/>
      <c r="CZ208" s="58"/>
      <c r="DA208" s="57"/>
      <c r="DB208" s="57"/>
      <c r="DC208" s="57"/>
      <c r="DD208" s="57"/>
      <c r="DE208" s="57"/>
      <c r="DF208" s="57"/>
      <c r="DG208" s="57"/>
      <c r="DH208" s="57"/>
      <c r="DI208" s="57"/>
      <c r="DJ208" s="57"/>
      <c r="DK208" s="57">
        <f t="shared" si="3590"/>
        <v>0</v>
      </c>
      <c r="DL208" s="57">
        <f t="shared" si="3591"/>
        <v>0</v>
      </c>
      <c r="DM208" s="57">
        <f t="shared" si="3592"/>
        <v>0</v>
      </c>
      <c r="DN208" s="243">
        <f t="shared" si="3593"/>
        <v>0</v>
      </c>
      <c r="DO208" s="243">
        <f t="shared" si="3712"/>
        <v>0</v>
      </c>
      <c r="DP208" s="238"/>
      <c r="DQ208" s="238"/>
      <c r="DR208" s="58"/>
      <c r="DS208" s="58"/>
      <c r="DT208" s="57"/>
      <c r="DU208" s="57"/>
      <c r="DV208" s="57"/>
      <c r="DW208" s="57"/>
      <c r="DX208" s="57"/>
      <c r="DY208" s="57"/>
      <c r="DZ208" s="57"/>
      <c r="EA208" s="57"/>
      <c r="EB208" s="57"/>
      <c r="EC208" s="57"/>
      <c r="ED208" s="57">
        <f t="shared" si="3594"/>
        <v>0</v>
      </c>
      <c r="EE208" s="57">
        <f t="shared" si="3595"/>
        <v>0</v>
      </c>
      <c r="EF208" s="57">
        <f t="shared" si="3596"/>
        <v>0</v>
      </c>
      <c r="EG208" s="243">
        <f t="shared" si="3597"/>
        <v>0</v>
      </c>
      <c r="EH208" s="243">
        <f t="shared" si="3713"/>
        <v>0</v>
      </c>
      <c r="EI208" s="238"/>
      <c r="EJ208" s="238"/>
      <c r="EK208" s="58"/>
      <c r="EL208" s="58"/>
      <c r="EM208" s="57"/>
      <c r="EN208" s="57"/>
      <c r="EO208" s="57"/>
      <c r="EP208" s="57"/>
      <c r="EQ208" s="57"/>
      <c r="ER208" s="57"/>
      <c r="ES208" s="57"/>
      <c r="ET208" s="57"/>
      <c r="EU208" s="57"/>
      <c r="EV208" s="57"/>
      <c r="EW208" s="57">
        <f t="shared" si="3598"/>
        <v>0</v>
      </c>
      <c r="EX208" s="57">
        <f t="shared" si="3599"/>
        <v>0</v>
      </c>
      <c r="EY208" s="57">
        <f t="shared" si="3600"/>
        <v>0</v>
      </c>
      <c r="EZ208" s="243">
        <f t="shared" si="3601"/>
        <v>0</v>
      </c>
      <c r="FA208" s="243">
        <f t="shared" si="3714"/>
        <v>0</v>
      </c>
      <c r="FB208" s="238"/>
      <c r="FC208" s="238"/>
      <c r="FD208" s="58"/>
      <c r="FE208" s="58"/>
      <c r="FF208" s="57"/>
      <c r="FG208" s="57"/>
      <c r="FH208" s="57"/>
      <c r="FI208" s="57"/>
      <c r="FJ208" s="57"/>
      <c r="FK208" s="57"/>
      <c r="FL208" s="57"/>
      <c r="FM208" s="57"/>
      <c r="FN208" s="57"/>
      <c r="FO208" s="57"/>
      <c r="FP208" s="57">
        <f t="shared" si="3602"/>
        <v>0</v>
      </c>
      <c r="FQ208" s="57">
        <f t="shared" si="3603"/>
        <v>0</v>
      </c>
      <c r="FR208" s="57">
        <f t="shared" si="3604"/>
        <v>0</v>
      </c>
      <c r="FS208" s="243">
        <f t="shared" si="3605"/>
        <v>0</v>
      </c>
      <c r="FT208" s="243">
        <f t="shared" si="3715"/>
        <v>0</v>
      </c>
      <c r="FU208" s="238"/>
      <c r="FV208" s="238"/>
      <c r="FW208" s="58"/>
      <c r="FX208" s="58"/>
      <c r="FY208" s="57"/>
      <c r="FZ208" s="57"/>
      <c r="GA208" s="57"/>
      <c r="GB208" s="57"/>
      <c r="GC208" s="57"/>
      <c r="GD208" s="57"/>
      <c r="GE208" s="57"/>
      <c r="GF208" s="57"/>
      <c r="GG208" s="57"/>
      <c r="GH208" s="57"/>
      <c r="GI208" s="57">
        <f t="shared" si="3606"/>
        <v>0</v>
      </c>
      <c r="GJ208" s="57">
        <f t="shared" si="3607"/>
        <v>0</v>
      </c>
      <c r="GK208" s="57">
        <f t="shared" si="3608"/>
        <v>0</v>
      </c>
      <c r="GL208" s="243">
        <f t="shared" si="3609"/>
        <v>0</v>
      </c>
      <c r="GM208" s="243">
        <f t="shared" si="3716"/>
        <v>0</v>
      </c>
      <c r="GN208" s="238"/>
      <c r="GO208" s="238"/>
      <c r="GP208" s="58"/>
      <c r="GQ208" s="58"/>
      <c r="GR208" s="57"/>
      <c r="GS208" s="57"/>
      <c r="GT208" s="57"/>
      <c r="GU208" s="57"/>
      <c r="GV208" s="57"/>
      <c r="GW208" s="57"/>
      <c r="GX208" s="57"/>
      <c r="GY208" s="57"/>
      <c r="GZ208" s="57"/>
      <c r="HA208" s="57"/>
      <c r="HB208" s="57">
        <f t="shared" si="3610"/>
        <v>0</v>
      </c>
      <c r="HC208" s="57">
        <f t="shared" si="3611"/>
        <v>0</v>
      </c>
      <c r="HD208" s="57">
        <f t="shared" si="3612"/>
        <v>0</v>
      </c>
      <c r="HE208" s="243">
        <f t="shared" si="3613"/>
        <v>0</v>
      </c>
      <c r="HF208" s="243">
        <f t="shared" si="3717"/>
        <v>0</v>
      </c>
      <c r="HG208" s="238"/>
      <c r="HH208" s="238"/>
      <c r="HI208" s="58"/>
      <c r="HJ208" s="58"/>
      <c r="HK208" s="57"/>
      <c r="HL208" s="57"/>
      <c r="HM208" s="57"/>
      <c r="HN208" s="57"/>
      <c r="HO208" s="57"/>
      <c r="HP208" s="57"/>
      <c r="HQ208" s="57"/>
      <c r="HR208" s="57"/>
      <c r="HS208" s="57"/>
      <c r="HT208" s="57"/>
      <c r="HU208" s="57">
        <f t="shared" si="3614"/>
        <v>0</v>
      </c>
      <c r="HV208" s="57">
        <f t="shared" si="3615"/>
        <v>0</v>
      </c>
      <c r="HW208" s="57">
        <f t="shared" si="3616"/>
        <v>0</v>
      </c>
      <c r="HX208" s="243">
        <f t="shared" si="3617"/>
        <v>0</v>
      </c>
      <c r="HY208" s="243">
        <f t="shared" si="3718"/>
        <v>0</v>
      </c>
      <c r="HZ208" s="238"/>
      <c r="IA208" s="238"/>
      <c r="IB208" s="58"/>
      <c r="IC208" s="58"/>
      <c r="ID208" s="58"/>
      <c r="IE208" s="58"/>
      <c r="IF208" s="57"/>
      <c r="IG208" s="57"/>
      <c r="IH208" s="57"/>
      <c r="II208" s="57"/>
      <c r="IJ208" s="57"/>
      <c r="IK208" s="57"/>
      <c r="IL208" s="57"/>
      <c r="IM208" s="57"/>
      <c r="IN208" s="57">
        <f t="shared" si="3618"/>
        <v>0</v>
      </c>
      <c r="IO208" s="57">
        <f t="shared" si="3619"/>
        <v>0</v>
      </c>
      <c r="IP208" s="57">
        <f t="shared" si="3620"/>
        <v>0</v>
      </c>
      <c r="IQ208" s="243">
        <f t="shared" si="3621"/>
        <v>0</v>
      </c>
      <c r="IR208" s="243">
        <f t="shared" si="3719"/>
        <v>0</v>
      </c>
      <c r="IS208" s="238"/>
      <c r="IT208" s="238"/>
      <c r="IU208" s="58"/>
      <c r="IV208" s="58"/>
      <c r="IW208" s="58"/>
      <c r="IX208" s="58"/>
      <c r="IY208" s="57"/>
      <c r="IZ208" s="57"/>
      <c r="JA208" s="57"/>
      <c r="JB208" s="57"/>
      <c r="JC208" s="57"/>
      <c r="JD208" s="57"/>
      <c r="JE208" s="57"/>
      <c r="JF208" s="57"/>
      <c r="JG208" s="57">
        <f t="shared" si="3622"/>
        <v>0</v>
      </c>
      <c r="JH208" s="57">
        <f t="shared" si="3623"/>
        <v>0</v>
      </c>
      <c r="JI208" s="57">
        <f t="shared" si="3624"/>
        <v>0</v>
      </c>
      <c r="JJ208" s="243">
        <f t="shared" si="3625"/>
        <v>0</v>
      </c>
      <c r="JK208" s="243">
        <f t="shared" si="3720"/>
        <v>0</v>
      </c>
      <c r="JL208" s="238"/>
      <c r="JM208" s="238"/>
      <c r="JN208" s="58"/>
      <c r="JO208" s="58"/>
      <c r="JP208" s="59"/>
      <c r="JQ208" s="60"/>
      <c r="JR208" s="59"/>
      <c r="JS208" s="59"/>
      <c r="JT208" s="519">
        <f t="shared" si="3697"/>
        <v>0</v>
      </c>
      <c r="JU208" s="519">
        <f t="shared" si="3698"/>
        <v>0</v>
      </c>
      <c r="JV208" s="519">
        <f t="shared" si="3699"/>
        <v>0</v>
      </c>
      <c r="JW208" s="519">
        <f t="shared" si="3700"/>
        <v>0</v>
      </c>
      <c r="JX208" s="519">
        <f t="shared" si="3701"/>
        <v>0</v>
      </c>
      <c r="JY208" s="519">
        <f t="shared" si="3702"/>
        <v>0</v>
      </c>
      <c r="JZ208" s="57">
        <f t="shared" si="3705"/>
        <v>0</v>
      </c>
      <c r="KA208" s="57">
        <f t="shared" si="3703"/>
        <v>0</v>
      </c>
      <c r="KB208" s="57">
        <f t="shared" si="3704"/>
        <v>0</v>
      </c>
      <c r="KC208" s="243">
        <f t="shared" si="3706"/>
        <v>0</v>
      </c>
      <c r="KD208" s="243">
        <f t="shared" si="3707"/>
        <v>0</v>
      </c>
      <c r="KE208" s="58"/>
      <c r="KF208" s="58"/>
      <c r="KG208" s="61"/>
      <c r="KH208" s="61"/>
    </row>
    <row r="209" spans="1:296" s="4" customFormat="1" x14ac:dyDescent="0.2">
      <c r="A209" s="126">
        <v>1</v>
      </c>
      <c r="B209" s="126"/>
      <c r="C209" s="61"/>
      <c r="D209" s="333"/>
      <c r="E209" s="163"/>
      <c r="F209" s="181"/>
      <c r="G209" s="80"/>
      <c r="H209" s="98"/>
      <c r="I209" s="98"/>
      <c r="J209" s="57"/>
      <c r="K209" s="57"/>
      <c r="L209" s="57"/>
      <c r="M209" s="57"/>
      <c r="N209" s="57"/>
      <c r="O209" s="57"/>
      <c r="P209" s="57"/>
      <c r="Q209" s="57"/>
      <c r="R209" s="57"/>
      <c r="S209" s="57"/>
      <c r="T209" s="57">
        <f t="shared" si="3487"/>
        <v>0</v>
      </c>
      <c r="U209" s="57">
        <f t="shared" si="3488"/>
        <v>0</v>
      </c>
      <c r="V209" s="57">
        <f t="shared" si="3489"/>
        <v>0</v>
      </c>
      <c r="W209" s="243">
        <f t="shared" si="3490"/>
        <v>0</v>
      </c>
      <c r="X209" s="243">
        <f t="shared" si="3491"/>
        <v>0</v>
      </c>
      <c r="Y209" s="238"/>
      <c r="Z209" s="238"/>
      <c r="AA209" s="58"/>
      <c r="AB209" s="58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>
        <f t="shared" si="3574"/>
        <v>0</v>
      </c>
      <c r="AN209" s="57">
        <f t="shared" si="3575"/>
        <v>0</v>
      </c>
      <c r="AO209" s="57">
        <f t="shared" si="3576"/>
        <v>0</v>
      </c>
      <c r="AP209" s="243">
        <f t="shared" si="3577"/>
        <v>0</v>
      </c>
      <c r="AQ209" s="243">
        <f t="shared" si="3708"/>
        <v>0</v>
      </c>
      <c r="AR209" s="238"/>
      <c r="AS209" s="238"/>
      <c r="AT209" s="58"/>
      <c r="AU209" s="58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>
        <f t="shared" si="3578"/>
        <v>0</v>
      </c>
      <c r="BG209" s="57">
        <f t="shared" si="3579"/>
        <v>0</v>
      </c>
      <c r="BH209" s="57">
        <f t="shared" si="3580"/>
        <v>0</v>
      </c>
      <c r="BI209" s="243">
        <f t="shared" si="3581"/>
        <v>0</v>
      </c>
      <c r="BJ209" s="243">
        <f t="shared" si="3709"/>
        <v>0</v>
      </c>
      <c r="BK209" s="238"/>
      <c r="BL209" s="238"/>
      <c r="BM209" s="58"/>
      <c r="BN209" s="58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>
        <f t="shared" si="3582"/>
        <v>0</v>
      </c>
      <c r="BZ209" s="57">
        <f t="shared" si="3583"/>
        <v>0</v>
      </c>
      <c r="CA209" s="57">
        <f t="shared" si="3584"/>
        <v>0</v>
      </c>
      <c r="CB209" s="243">
        <f t="shared" si="3585"/>
        <v>0</v>
      </c>
      <c r="CC209" s="243">
        <f t="shared" si="3710"/>
        <v>0</v>
      </c>
      <c r="CD209" s="238"/>
      <c r="CE209" s="238"/>
      <c r="CF209" s="58"/>
      <c r="CG209" s="58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>
        <f t="shared" si="3586"/>
        <v>0</v>
      </c>
      <c r="CS209" s="57">
        <f t="shared" si="3587"/>
        <v>0</v>
      </c>
      <c r="CT209" s="57">
        <f t="shared" si="3588"/>
        <v>0</v>
      </c>
      <c r="CU209" s="243">
        <f t="shared" si="3589"/>
        <v>0</v>
      </c>
      <c r="CV209" s="243">
        <f t="shared" si="3711"/>
        <v>0</v>
      </c>
      <c r="CW209" s="238"/>
      <c r="CX209" s="238"/>
      <c r="CY209" s="58"/>
      <c r="CZ209" s="58"/>
      <c r="DA209" s="57"/>
      <c r="DB209" s="57"/>
      <c r="DC209" s="57"/>
      <c r="DD209" s="57"/>
      <c r="DE209" s="57"/>
      <c r="DF209" s="57"/>
      <c r="DG209" s="57"/>
      <c r="DH209" s="57"/>
      <c r="DI209" s="57"/>
      <c r="DJ209" s="57"/>
      <c r="DK209" s="57">
        <f t="shared" si="3590"/>
        <v>0</v>
      </c>
      <c r="DL209" s="57">
        <f t="shared" si="3591"/>
        <v>0</v>
      </c>
      <c r="DM209" s="57">
        <f t="shared" si="3592"/>
        <v>0</v>
      </c>
      <c r="DN209" s="243">
        <f t="shared" si="3593"/>
        <v>0</v>
      </c>
      <c r="DO209" s="243">
        <f t="shared" si="3712"/>
        <v>0</v>
      </c>
      <c r="DP209" s="238"/>
      <c r="DQ209" s="238"/>
      <c r="DR209" s="58"/>
      <c r="DS209" s="58"/>
      <c r="DT209" s="57"/>
      <c r="DU209" s="57"/>
      <c r="DV209" s="57"/>
      <c r="DW209" s="57"/>
      <c r="DX209" s="57"/>
      <c r="DY209" s="57"/>
      <c r="DZ209" s="57"/>
      <c r="EA209" s="57"/>
      <c r="EB209" s="57"/>
      <c r="EC209" s="57"/>
      <c r="ED209" s="57">
        <f t="shared" si="3594"/>
        <v>0</v>
      </c>
      <c r="EE209" s="57">
        <f t="shared" si="3595"/>
        <v>0</v>
      </c>
      <c r="EF209" s="57">
        <f t="shared" si="3596"/>
        <v>0</v>
      </c>
      <c r="EG209" s="243">
        <f t="shared" si="3597"/>
        <v>0</v>
      </c>
      <c r="EH209" s="243">
        <f t="shared" si="3713"/>
        <v>0</v>
      </c>
      <c r="EI209" s="238"/>
      <c r="EJ209" s="238"/>
      <c r="EK209" s="58"/>
      <c r="EL209" s="58"/>
      <c r="EM209" s="57"/>
      <c r="EN209" s="57"/>
      <c r="EO209" s="57"/>
      <c r="EP209" s="57"/>
      <c r="EQ209" s="57"/>
      <c r="ER209" s="57"/>
      <c r="ES209" s="57"/>
      <c r="ET209" s="57"/>
      <c r="EU209" s="57"/>
      <c r="EV209" s="57"/>
      <c r="EW209" s="57">
        <f t="shared" si="3598"/>
        <v>0</v>
      </c>
      <c r="EX209" s="57">
        <f t="shared" si="3599"/>
        <v>0</v>
      </c>
      <c r="EY209" s="57">
        <f t="shared" si="3600"/>
        <v>0</v>
      </c>
      <c r="EZ209" s="243">
        <f t="shared" si="3601"/>
        <v>0</v>
      </c>
      <c r="FA209" s="243">
        <f t="shared" si="3714"/>
        <v>0</v>
      </c>
      <c r="FB209" s="238"/>
      <c r="FC209" s="238"/>
      <c r="FD209" s="58"/>
      <c r="FE209" s="58"/>
      <c r="FF209" s="57"/>
      <c r="FG209" s="57"/>
      <c r="FH209" s="57"/>
      <c r="FI209" s="57"/>
      <c r="FJ209" s="57"/>
      <c r="FK209" s="57"/>
      <c r="FL209" s="57"/>
      <c r="FM209" s="57"/>
      <c r="FN209" s="57"/>
      <c r="FO209" s="57"/>
      <c r="FP209" s="57">
        <f t="shared" si="3602"/>
        <v>0</v>
      </c>
      <c r="FQ209" s="57">
        <f t="shared" si="3603"/>
        <v>0</v>
      </c>
      <c r="FR209" s="57">
        <f t="shared" si="3604"/>
        <v>0</v>
      </c>
      <c r="FS209" s="243">
        <f t="shared" si="3605"/>
        <v>0</v>
      </c>
      <c r="FT209" s="243">
        <f t="shared" si="3715"/>
        <v>0</v>
      </c>
      <c r="FU209" s="238"/>
      <c r="FV209" s="238"/>
      <c r="FW209" s="58"/>
      <c r="FX209" s="58"/>
      <c r="FY209" s="57"/>
      <c r="FZ209" s="57"/>
      <c r="GA209" s="57"/>
      <c r="GB209" s="57"/>
      <c r="GC209" s="57"/>
      <c r="GD209" s="57"/>
      <c r="GE209" s="57"/>
      <c r="GF209" s="57"/>
      <c r="GG209" s="57"/>
      <c r="GH209" s="57"/>
      <c r="GI209" s="57">
        <f t="shared" si="3606"/>
        <v>0</v>
      </c>
      <c r="GJ209" s="57">
        <f t="shared" si="3607"/>
        <v>0</v>
      </c>
      <c r="GK209" s="57">
        <f t="shared" si="3608"/>
        <v>0</v>
      </c>
      <c r="GL209" s="243">
        <f t="shared" si="3609"/>
        <v>0</v>
      </c>
      <c r="GM209" s="243">
        <f t="shared" si="3716"/>
        <v>0</v>
      </c>
      <c r="GN209" s="238"/>
      <c r="GO209" s="238"/>
      <c r="GP209" s="58"/>
      <c r="GQ209" s="58"/>
      <c r="GR209" s="57"/>
      <c r="GS209" s="57"/>
      <c r="GT209" s="57"/>
      <c r="GU209" s="57"/>
      <c r="GV209" s="57"/>
      <c r="GW209" s="57"/>
      <c r="GX209" s="57"/>
      <c r="GY209" s="57"/>
      <c r="GZ209" s="57"/>
      <c r="HA209" s="57"/>
      <c r="HB209" s="57">
        <f t="shared" si="3610"/>
        <v>0</v>
      </c>
      <c r="HC209" s="57">
        <f t="shared" si="3611"/>
        <v>0</v>
      </c>
      <c r="HD209" s="57">
        <f t="shared" si="3612"/>
        <v>0</v>
      </c>
      <c r="HE209" s="243">
        <f t="shared" si="3613"/>
        <v>0</v>
      </c>
      <c r="HF209" s="243">
        <f t="shared" si="3717"/>
        <v>0</v>
      </c>
      <c r="HG209" s="238"/>
      <c r="HH209" s="238"/>
      <c r="HI209" s="58"/>
      <c r="HJ209" s="58"/>
      <c r="HK209" s="57"/>
      <c r="HL209" s="57"/>
      <c r="HM209" s="57"/>
      <c r="HN209" s="57"/>
      <c r="HO209" s="57"/>
      <c r="HP209" s="57"/>
      <c r="HQ209" s="57"/>
      <c r="HR209" s="57"/>
      <c r="HS209" s="57"/>
      <c r="HT209" s="57"/>
      <c r="HU209" s="57">
        <f t="shared" si="3614"/>
        <v>0</v>
      </c>
      <c r="HV209" s="57">
        <f t="shared" si="3615"/>
        <v>0</v>
      </c>
      <c r="HW209" s="57">
        <f t="shared" si="3616"/>
        <v>0</v>
      </c>
      <c r="HX209" s="243">
        <f t="shared" si="3617"/>
        <v>0</v>
      </c>
      <c r="HY209" s="243">
        <f t="shared" si="3718"/>
        <v>0</v>
      </c>
      <c r="HZ209" s="238"/>
      <c r="IA209" s="238"/>
      <c r="IB209" s="58"/>
      <c r="IC209" s="58"/>
      <c r="ID209" s="58"/>
      <c r="IE209" s="58"/>
      <c r="IF209" s="57"/>
      <c r="IG209" s="57"/>
      <c r="IH209" s="57"/>
      <c r="II209" s="57"/>
      <c r="IJ209" s="57"/>
      <c r="IK209" s="57"/>
      <c r="IL209" s="57"/>
      <c r="IM209" s="57"/>
      <c r="IN209" s="57">
        <f t="shared" si="3618"/>
        <v>0</v>
      </c>
      <c r="IO209" s="57">
        <f t="shared" si="3619"/>
        <v>0</v>
      </c>
      <c r="IP209" s="57">
        <f t="shared" si="3620"/>
        <v>0</v>
      </c>
      <c r="IQ209" s="243">
        <f t="shared" si="3621"/>
        <v>0</v>
      </c>
      <c r="IR209" s="243">
        <f t="shared" si="3719"/>
        <v>0</v>
      </c>
      <c r="IS209" s="238"/>
      <c r="IT209" s="238"/>
      <c r="IU209" s="58"/>
      <c r="IV209" s="58"/>
      <c r="IW209" s="58"/>
      <c r="IX209" s="58"/>
      <c r="IY209" s="57"/>
      <c r="IZ209" s="57"/>
      <c r="JA209" s="57"/>
      <c r="JB209" s="57"/>
      <c r="JC209" s="57"/>
      <c r="JD209" s="57"/>
      <c r="JE209" s="57"/>
      <c r="JF209" s="57"/>
      <c r="JG209" s="57">
        <f t="shared" si="3622"/>
        <v>0</v>
      </c>
      <c r="JH209" s="57">
        <f t="shared" si="3623"/>
        <v>0</v>
      </c>
      <c r="JI209" s="57">
        <f t="shared" si="3624"/>
        <v>0</v>
      </c>
      <c r="JJ209" s="243">
        <f t="shared" si="3625"/>
        <v>0</v>
      </c>
      <c r="JK209" s="243">
        <f t="shared" si="3720"/>
        <v>0</v>
      </c>
      <c r="JL209" s="238"/>
      <c r="JM209" s="238"/>
      <c r="JN209" s="58"/>
      <c r="JO209" s="58"/>
      <c r="JP209" s="59"/>
      <c r="JQ209" s="60"/>
      <c r="JR209" s="59"/>
      <c r="JS209" s="59"/>
      <c r="JT209" s="519">
        <f t="shared" si="3697"/>
        <v>0</v>
      </c>
      <c r="JU209" s="519">
        <f t="shared" si="3698"/>
        <v>0</v>
      </c>
      <c r="JV209" s="519">
        <f t="shared" si="3699"/>
        <v>0</v>
      </c>
      <c r="JW209" s="519">
        <f t="shared" si="3700"/>
        <v>0</v>
      </c>
      <c r="JX209" s="519">
        <f t="shared" si="3701"/>
        <v>0</v>
      </c>
      <c r="JY209" s="519">
        <f t="shared" si="3702"/>
        <v>0</v>
      </c>
      <c r="JZ209" s="57">
        <f t="shared" si="3705"/>
        <v>0</v>
      </c>
      <c r="KA209" s="57">
        <f t="shared" si="3703"/>
        <v>0</v>
      </c>
      <c r="KB209" s="57">
        <f t="shared" si="3704"/>
        <v>0</v>
      </c>
      <c r="KC209" s="243">
        <f t="shared" si="3706"/>
        <v>0</v>
      </c>
      <c r="KD209" s="243">
        <f t="shared" si="3707"/>
        <v>0</v>
      </c>
      <c r="KE209" s="58"/>
      <c r="KF209" s="58"/>
      <c r="KG209" s="61"/>
      <c r="KH209" s="61"/>
    </row>
    <row r="210" spans="1:296" ht="13.5" x14ac:dyDescent="0.2">
      <c r="A210" s="126">
        <v>1</v>
      </c>
      <c r="B210" s="126">
        <v>1</v>
      </c>
      <c r="C210" s="81"/>
      <c r="D210" s="329"/>
      <c r="E210" s="82"/>
      <c r="F210" s="89" t="s">
        <v>31</v>
      </c>
      <c r="G210" s="87"/>
      <c r="H210" s="153"/>
      <c r="I210" s="153"/>
      <c r="J210" s="68">
        <f>SUM(J221,J217,J211)</f>
        <v>0</v>
      </c>
      <c r="K210" s="68">
        <f t="shared" ref="K210:N210" si="3721">SUM(K221,K217,K211)</f>
        <v>0</v>
      </c>
      <c r="L210" s="69">
        <f t="shared" ref="L210:L211" si="3722">SUM(J210/12*$B$2)</f>
        <v>0</v>
      </c>
      <c r="M210" s="69">
        <f t="shared" ref="M210:M211" si="3723">SUM(K210/12*$B$2)</f>
        <v>0</v>
      </c>
      <c r="N210" s="68">
        <f t="shared" si="3721"/>
        <v>0</v>
      </c>
      <c r="O210" s="68">
        <f t="shared" ref="O210" si="3724">SUM(O221,O217,O211)</f>
        <v>0</v>
      </c>
      <c r="P210" s="68">
        <f t="shared" ref="P210" si="3725">SUM(P221,P217,P211)</f>
        <v>0</v>
      </c>
      <c r="Q210" s="68">
        <f t="shared" ref="Q210" si="3726">SUM(Q221,Q217,Q211)</f>
        <v>0</v>
      </c>
      <c r="R210" s="68">
        <f t="shared" ref="R210" si="3727">SUM(R221,R217,R211)</f>
        <v>0</v>
      </c>
      <c r="S210" s="68">
        <f t="shared" ref="S210" si="3728">SUM(S221,S217,S211)</f>
        <v>0</v>
      </c>
      <c r="T210" s="105">
        <f t="shared" si="3487"/>
        <v>0</v>
      </c>
      <c r="U210" s="71">
        <f t="shared" si="3488"/>
        <v>0</v>
      </c>
      <c r="V210" s="71">
        <f t="shared" si="3489"/>
        <v>0</v>
      </c>
      <c r="W210" s="88">
        <f t="shared" si="3490"/>
        <v>0</v>
      </c>
      <c r="X210" s="88">
        <f t="shared" si="3491"/>
        <v>0</v>
      </c>
      <c r="Y210" s="410"/>
      <c r="Z210" s="410"/>
      <c r="AA210" s="200">
        <f t="shared" ref="AA210:AA211" si="3729">$H210</f>
        <v>0</v>
      </c>
      <c r="AB210" s="201" t="e">
        <f t="shared" ref="AB210:AB211" si="3730">O210/N210</f>
        <v>#DIV/0!</v>
      </c>
      <c r="AC210" s="68">
        <f>SUM(AC221,AC211)</f>
        <v>0</v>
      </c>
      <c r="AD210" s="68">
        <f>SUM(AD221,AD211)</f>
        <v>0</v>
      </c>
      <c r="AE210" s="69">
        <f t="shared" ref="AE210:AE211" si="3731">SUM(AC210/12*$B$2)</f>
        <v>0</v>
      </c>
      <c r="AF210" s="69">
        <f t="shared" ref="AF210:AF211" si="3732">SUM(AD210/12*$B$2)</f>
        <v>0</v>
      </c>
      <c r="AG210" s="68">
        <f t="shared" ref="AG210" si="3733">SUM(AG221,AG217,AG211)</f>
        <v>0</v>
      </c>
      <c r="AH210" s="68">
        <f t="shared" ref="AH210" si="3734">SUM(AH221,AH217,AH211)</f>
        <v>0</v>
      </c>
      <c r="AI210" s="68">
        <f t="shared" ref="AI210" si="3735">SUM(AI221,AI217,AI211)</f>
        <v>0</v>
      </c>
      <c r="AJ210" s="68">
        <f t="shared" ref="AJ210" si="3736">SUM(AJ221,AJ217,AJ211)</f>
        <v>0</v>
      </c>
      <c r="AK210" s="68">
        <f t="shared" ref="AK210" si="3737">SUM(AK221,AK217,AK211)</f>
        <v>0</v>
      </c>
      <c r="AL210" s="68">
        <f t="shared" ref="AL210" si="3738">SUM(AL221,AL217,AL211)</f>
        <v>0</v>
      </c>
      <c r="AM210" s="105">
        <f t="shared" si="3574"/>
        <v>0</v>
      </c>
      <c r="AN210" s="71">
        <f t="shared" si="3575"/>
        <v>0</v>
      </c>
      <c r="AO210" s="71">
        <f t="shared" si="3576"/>
        <v>0</v>
      </c>
      <c r="AP210" s="88">
        <f t="shared" si="3577"/>
        <v>0</v>
      </c>
      <c r="AQ210" s="88">
        <f t="shared" si="3708"/>
        <v>0</v>
      </c>
      <c r="AR210" s="410"/>
      <c r="AS210" s="410"/>
      <c r="AT210" s="200">
        <f t="shared" ref="AT210:AT211" si="3739">$H210</f>
        <v>0</v>
      </c>
      <c r="AU210" s="201" t="e">
        <f t="shared" ref="AU210:AU211" si="3740">AH210/AG210</f>
        <v>#DIV/0!</v>
      </c>
      <c r="AV210" s="68">
        <f>SUM(AV221,AV211)</f>
        <v>0</v>
      </c>
      <c r="AW210" s="68">
        <f>SUM(AW221,AW211)</f>
        <v>0</v>
      </c>
      <c r="AX210" s="69">
        <f t="shared" ref="AX210:AX211" si="3741">SUM(AV210/12*$B$2)</f>
        <v>0</v>
      </c>
      <c r="AY210" s="69">
        <f t="shared" ref="AY210:AY211" si="3742">SUM(AW210/12*$B$2)</f>
        <v>0</v>
      </c>
      <c r="AZ210" s="68">
        <f t="shared" ref="AZ210" si="3743">SUM(AZ221,AZ217,AZ211)</f>
        <v>0</v>
      </c>
      <c r="BA210" s="68">
        <f t="shared" ref="BA210" si="3744">SUM(BA221,BA217,BA211)</f>
        <v>0</v>
      </c>
      <c r="BB210" s="68">
        <f t="shared" ref="BB210" si="3745">SUM(BB221,BB217,BB211)</f>
        <v>0</v>
      </c>
      <c r="BC210" s="68">
        <f t="shared" ref="BC210" si="3746">SUM(BC221,BC217,BC211)</f>
        <v>0</v>
      </c>
      <c r="BD210" s="68">
        <f t="shared" ref="BD210" si="3747">SUM(BD221,BD217,BD211)</f>
        <v>0</v>
      </c>
      <c r="BE210" s="68">
        <f t="shared" ref="BE210" si="3748">SUM(BE221,BE217,BE211)</f>
        <v>0</v>
      </c>
      <c r="BF210" s="105">
        <f t="shared" si="3578"/>
        <v>0</v>
      </c>
      <c r="BG210" s="71">
        <f t="shared" si="3579"/>
        <v>0</v>
      </c>
      <c r="BH210" s="71">
        <f t="shared" si="3580"/>
        <v>0</v>
      </c>
      <c r="BI210" s="88">
        <f t="shared" si="3581"/>
        <v>0</v>
      </c>
      <c r="BJ210" s="88">
        <f t="shared" si="3709"/>
        <v>0</v>
      </c>
      <c r="BK210" s="410"/>
      <c r="BL210" s="410"/>
      <c r="BM210" s="200">
        <f t="shared" ref="BM210:BM211" si="3749">$H210</f>
        <v>0</v>
      </c>
      <c r="BN210" s="201" t="e">
        <f t="shared" ref="BN210:BN211" si="3750">BA210/AZ210</f>
        <v>#DIV/0!</v>
      </c>
      <c r="BO210" s="68">
        <f>SUM(BO221,BO211)</f>
        <v>0</v>
      </c>
      <c r="BP210" s="68">
        <f>SUM(BP221,BP211)</f>
        <v>0</v>
      </c>
      <c r="BQ210" s="69">
        <f t="shared" ref="BQ210:BQ211" si="3751">SUM(BO210/12*$B$2)</f>
        <v>0</v>
      </c>
      <c r="BR210" s="69">
        <f t="shared" ref="BR210:BR211" si="3752">SUM(BP210/12*$B$2)</f>
        <v>0</v>
      </c>
      <c r="BS210" s="68">
        <f t="shared" ref="BS210" si="3753">SUM(BS221,BS217,BS211)</f>
        <v>0</v>
      </c>
      <c r="BT210" s="68">
        <f t="shared" ref="BT210" si="3754">SUM(BT221,BT217,BT211)</f>
        <v>0</v>
      </c>
      <c r="BU210" s="68">
        <f t="shared" ref="BU210" si="3755">SUM(BU221,BU217,BU211)</f>
        <v>0</v>
      </c>
      <c r="BV210" s="68">
        <f t="shared" ref="BV210" si="3756">SUM(BV221,BV217,BV211)</f>
        <v>0</v>
      </c>
      <c r="BW210" s="68">
        <f t="shared" ref="BW210" si="3757">SUM(BW221,BW217,BW211)</f>
        <v>0</v>
      </c>
      <c r="BX210" s="68">
        <f t="shared" ref="BX210" si="3758">SUM(BX221,BX217,BX211)</f>
        <v>0</v>
      </c>
      <c r="BY210" s="105">
        <f t="shared" si="3582"/>
        <v>0</v>
      </c>
      <c r="BZ210" s="71">
        <f t="shared" si="3583"/>
        <v>0</v>
      </c>
      <c r="CA210" s="71">
        <f t="shared" si="3584"/>
        <v>0</v>
      </c>
      <c r="CB210" s="88">
        <f t="shared" si="3585"/>
        <v>0</v>
      </c>
      <c r="CC210" s="88">
        <f t="shared" si="3710"/>
        <v>0</v>
      </c>
      <c r="CD210" s="410"/>
      <c r="CE210" s="410"/>
      <c r="CF210" s="200">
        <f t="shared" ref="CF210:CF211" si="3759">$H210</f>
        <v>0</v>
      </c>
      <c r="CG210" s="201" t="e">
        <f t="shared" ref="CG210:CG211" si="3760">BT210/BS210</f>
        <v>#DIV/0!</v>
      </c>
      <c r="CH210" s="68">
        <f>SUM(CH221,CH211)</f>
        <v>0</v>
      </c>
      <c r="CI210" s="68">
        <f>SUM(CI221,CI211)</f>
        <v>0</v>
      </c>
      <c r="CJ210" s="69">
        <f t="shared" ref="CJ210:CJ211" si="3761">SUM(CH210/12*$B$2)</f>
        <v>0</v>
      </c>
      <c r="CK210" s="69">
        <f t="shared" ref="CK210:CK211" si="3762">SUM(CI210/12*$B$2)</f>
        <v>0</v>
      </c>
      <c r="CL210" s="68">
        <f t="shared" ref="CL210" si="3763">SUM(CL221,CL217,CL211)</f>
        <v>0</v>
      </c>
      <c r="CM210" s="68">
        <f t="shared" ref="CM210" si="3764">SUM(CM221,CM217,CM211)</f>
        <v>0</v>
      </c>
      <c r="CN210" s="68">
        <f t="shared" ref="CN210" si="3765">SUM(CN221,CN217,CN211)</f>
        <v>0</v>
      </c>
      <c r="CO210" s="68">
        <f t="shared" ref="CO210" si="3766">SUM(CO221,CO217,CO211)</f>
        <v>0</v>
      </c>
      <c r="CP210" s="68">
        <f t="shared" ref="CP210" si="3767">SUM(CP221,CP217,CP211)</f>
        <v>0</v>
      </c>
      <c r="CQ210" s="68">
        <f t="shared" ref="CQ210" si="3768">SUM(CQ221,CQ217,CQ211)</f>
        <v>0</v>
      </c>
      <c r="CR210" s="105">
        <f t="shared" si="3586"/>
        <v>0</v>
      </c>
      <c r="CS210" s="71">
        <f t="shared" si="3587"/>
        <v>0</v>
      </c>
      <c r="CT210" s="71">
        <f t="shared" si="3588"/>
        <v>0</v>
      </c>
      <c r="CU210" s="88">
        <f t="shared" si="3589"/>
        <v>0</v>
      </c>
      <c r="CV210" s="88">
        <f t="shared" si="3711"/>
        <v>0</v>
      </c>
      <c r="CW210" s="410"/>
      <c r="CX210" s="410"/>
      <c r="CY210" s="200">
        <f t="shared" ref="CY210:CY211" si="3769">$H210</f>
        <v>0</v>
      </c>
      <c r="CZ210" s="201" t="e">
        <f t="shared" ref="CZ210:CZ211" si="3770">CM210/CL210</f>
        <v>#DIV/0!</v>
      </c>
      <c r="DA210" s="68">
        <f>SUM(DA221,DA211)</f>
        <v>0</v>
      </c>
      <c r="DB210" s="68">
        <f>SUM(DB221,DB211)</f>
        <v>0</v>
      </c>
      <c r="DC210" s="69">
        <f t="shared" ref="DC210:DC211" si="3771">SUM(DA210/12*$B$2)</f>
        <v>0</v>
      </c>
      <c r="DD210" s="69">
        <f t="shared" ref="DD210:DD211" si="3772">SUM(DB210/12*$B$2)</f>
        <v>0</v>
      </c>
      <c r="DE210" s="68">
        <f t="shared" ref="DE210" si="3773">SUM(DE221,DE217,DE211)</f>
        <v>0</v>
      </c>
      <c r="DF210" s="68">
        <f t="shared" ref="DF210" si="3774">SUM(DF221,DF217,DF211)</f>
        <v>0</v>
      </c>
      <c r="DG210" s="68">
        <f t="shared" ref="DG210" si="3775">SUM(DG221,DG217,DG211)</f>
        <v>0</v>
      </c>
      <c r="DH210" s="68">
        <f t="shared" ref="DH210" si="3776">SUM(DH221,DH217,DH211)</f>
        <v>0</v>
      </c>
      <c r="DI210" s="68">
        <f t="shared" ref="DI210" si="3777">SUM(DI221,DI217,DI211)</f>
        <v>0</v>
      </c>
      <c r="DJ210" s="68">
        <f t="shared" ref="DJ210" si="3778">SUM(DJ221,DJ217,DJ211)</f>
        <v>0</v>
      </c>
      <c r="DK210" s="105">
        <f t="shared" si="3590"/>
        <v>0</v>
      </c>
      <c r="DL210" s="71">
        <f t="shared" si="3591"/>
        <v>0</v>
      </c>
      <c r="DM210" s="71">
        <f t="shared" si="3592"/>
        <v>0</v>
      </c>
      <c r="DN210" s="88">
        <f t="shared" si="3593"/>
        <v>0</v>
      </c>
      <c r="DO210" s="88">
        <f t="shared" si="3712"/>
        <v>0</v>
      </c>
      <c r="DP210" s="410"/>
      <c r="DQ210" s="410"/>
      <c r="DR210" s="200">
        <f t="shared" ref="DR210:DR211" si="3779">$H210</f>
        <v>0</v>
      </c>
      <c r="DS210" s="201" t="e">
        <f t="shared" ref="DS210:DS211" si="3780">DF210/DE210</f>
        <v>#DIV/0!</v>
      </c>
      <c r="DT210" s="68">
        <f>SUM(DT221,DT211)</f>
        <v>0</v>
      </c>
      <c r="DU210" s="68">
        <f>SUM(DU221,DU211)</f>
        <v>0</v>
      </c>
      <c r="DV210" s="69">
        <f t="shared" ref="DV210:DV211" si="3781">SUM(DT210/12*$B$2)</f>
        <v>0</v>
      </c>
      <c r="DW210" s="69">
        <f t="shared" ref="DW210:DW211" si="3782">SUM(DU210/12*$B$2)</f>
        <v>0</v>
      </c>
      <c r="DX210" s="68">
        <f t="shared" ref="DX210" si="3783">SUM(DX221,DX217,DX211)</f>
        <v>0</v>
      </c>
      <c r="DY210" s="68">
        <f t="shared" ref="DY210" si="3784">SUM(DY221,DY217,DY211)</f>
        <v>0</v>
      </c>
      <c r="DZ210" s="68">
        <f t="shared" ref="DZ210" si="3785">SUM(DZ221,DZ217,DZ211)</f>
        <v>0</v>
      </c>
      <c r="EA210" s="68">
        <f t="shared" ref="EA210" si="3786">SUM(EA221,EA217,EA211)</f>
        <v>0</v>
      </c>
      <c r="EB210" s="68">
        <f t="shared" ref="EB210" si="3787">SUM(EB221,EB217,EB211)</f>
        <v>0</v>
      </c>
      <c r="EC210" s="68">
        <f t="shared" ref="EC210" si="3788">SUM(EC221,EC217,EC211)</f>
        <v>0</v>
      </c>
      <c r="ED210" s="105">
        <f t="shared" si="3594"/>
        <v>0</v>
      </c>
      <c r="EE210" s="71">
        <f t="shared" si="3595"/>
        <v>0</v>
      </c>
      <c r="EF210" s="71">
        <f t="shared" si="3596"/>
        <v>0</v>
      </c>
      <c r="EG210" s="88">
        <f t="shared" si="3597"/>
        <v>0</v>
      </c>
      <c r="EH210" s="88">
        <f t="shared" si="3713"/>
        <v>0</v>
      </c>
      <c r="EI210" s="410"/>
      <c r="EJ210" s="410"/>
      <c r="EK210" s="200">
        <f t="shared" ref="EK210:EK211" si="3789">$H210</f>
        <v>0</v>
      </c>
      <c r="EL210" s="201" t="e">
        <f t="shared" ref="EL210:EL211" si="3790">DY210/DX210</f>
        <v>#DIV/0!</v>
      </c>
      <c r="EM210" s="138">
        <f>SUM(EM221,EM211)</f>
        <v>185</v>
      </c>
      <c r="EN210" s="133">
        <f>SUM(EN221,EN211)</f>
        <v>15857719.5</v>
      </c>
      <c r="EO210" s="69">
        <f t="shared" ref="EO210:EO211" si="3791">SUM(EM210/12*$B$2)</f>
        <v>30.833333333333332</v>
      </c>
      <c r="EP210" s="69">
        <f t="shared" ref="EP210:EP211" si="3792">SUM(EN210/12*$B$2)</f>
        <v>2642953.25</v>
      </c>
      <c r="EQ210" s="68">
        <f t="shared" ref="EQ210" si="3793">SUM(EQ221,EQ217,EQ211)</f>
        <v>24</v>
      </c>
      <c r="ER210" s="68">
        <f t="shared" ref="ER210" si="3794">SUM(ER221,ER217,ER211)</f>
        <v>2153700.7999999998</v>
      </c>
      <c r="ES210" s="68">
        <f t="shared" ref="ES210" si="3795">SUM(ES221,ES217,ES211)</f>
        <v>217</v>
      </c>
      <c r="ET210" s="68">
        <f t="shared" ref="ET210" si="3796">SUM(ET221,ET217,ET211)</f>
        <v>0</v>
      </c>
      <c r="EU210" s="68">
        <f t="shared" ref="EU210" si="3797">SUM(EU221,EU217,EU211)</f>
        <v>0</v>
      </c>
      <c r="EV210" s="68">
        <f t="shared" ref="EV210" si="3798">SUM(EV221,EV217,EV211)</f>
        <v>0</v>
      </c>
      <c r="EW210" s="105">
        <f t="shared" si="3598"/>
        <v>24</v>
      </c>
      <c r="EX210" s="71">
        <f t="shared" si="3599"/>
        <v>2153700.7999999998</v>
      </c>
      <c r="EY210" s="71">
        <f t="shared" si="3600"/>
        <v>217</v>
      </c>
      <c r="EZ210" s="88">
        <f t="shared" si="3601"/>
        <v>-6.8333333333333321</v>
      </c>
      <c r="FA210" s="88">
        <f t="shared" si="3714"/>
        <v>-489252.45000000019</v>
      </c>
      <c r="FB210" s="410"/>
      <c r="FC210" s="410"/>
      <c r="FD210" s="200">
        <f t="shared" ref="FD210:FD211" si="3799">$H210</f>
        <v>0</v>
      </c>
      <c r="FE210" s="201">
        <f t="shared" ref="FE210:FE211" si="3800">ER210/EQ210</f>
        <v>89737.533333333326</v>
      </c>
      <c r="FF210" s="68">
        <f>SUM(FF221,FF211)</f>
        <v>0</v>
      </c>
      <c r="FG210" s="68">
        <f>SUM(FG221,FG211)</f>
        <v>0</v>
      </c>
      <c r="FH210" s="69">
        <f t="shared" ref="FH210:FH211" si="3801">SUM(FF210/12*$B$2)</f>
        <v>0</v>
      </c>
      <c r="FI210" s="69">
        <f t="shared" ref="FI210:FI211" si="3802">SUM(FG210/12*$B$2)</f>
        <v>0</v>
      </c>
      <c r="FJ210" s="68">
        <f t="shared" ref="FJ210" si="3803">SUM(FJ221,FJ217,FJ211)</f>
        <v>0</v>
      </c>
      <c r="FK210" s="68">
        <f t="shared" ref="FK210" si="3804">SUM(FK221,FK217,FK211)</f>
        <v>0</v>
      </c>
      <c r="FL210" s="68">
        <f t="shared" ref="FL210" si="3805">SUM(FL221,FL217,FL211)</f>
        <v>0</v>
      </c>
      <c r="FM210" s="68">
        <f t="shared" ref="FM210" si="3806">SUM(FM221,FM217,FM211)</f>
        <v>0</v>
      </c>
      <c r="FN210" s="68">
        <f t="shared" ref="FN210" si="3807">SUM(FN221,FN217,FN211)</f>
        <v>0</v>
      </c>
      <c r="FO210" s="68">
        <f t="shared" ref="FO210" si="3808">SUM(FO221,FO217,FO211)</f>
        <v>0</v>
      </c>
      <c r="FP210" s="105">
        <f t="shared" si="3602"/>
        <v>0</v>
      </c>
      <c r="FQ210" s="71">
        <f t="shared" si="3603"/>
        <v>0</v>
      </c>
      <c r="FR210" s="71">
        <f t="shared" si="3604"/>
        <v>0</v>
      </c>
      <c r="FS210" s="88">
        <f t="shared" si="3605"/>
        <v>0</v>
      </c>
      <c r="FT210" s="88">
        <f t="shared" si="3715"/>
        <v>0</v>
      </c>
      <c r="FU210" s="410"/>
      <c r="FV210" s="410"/>
      <c r="FW210" s="200">
        <f t="shared" ref="FW210:FW211" si="3809">$H210</f>
        <v>0</v>
      </c>
      <c r="FX210" s="201" t="e">
        <f t="shared" ref="FX210:FX211" si="3810">FK210/FJ210</f>
        <v>#DIV/0!</v>
      </c>
      <c r="FY210" s="68">
        <f>SUM(FY221,FY211)</f>
        <v>0</v>
      </c>
      <c r="FZ210" s="68">
        <f>SUM(FZ221,FZ211)</f>
        <v>0</v>
      </c>
      <c r="GA210" s="69">
        <f t="shared" ref="GA210:GA211" si="3811">SUM(FY210/12*$B$2)</f>
        <v>0</v>
      </c>
      <c r="GB210" s="69">
        <f t="shared" ref="GB210:GB211" si="3812">SUM(FZ210/12*$B$2)</f>
        <v>0</v>
      </c>
      <c r="GC210" s="68">
        <f t="shared" ref="GC210" si="3813">SUM(GC221,GC217,GC211)</f>
        <v>0</v>
      </c>
      <c r="GD210" s="68">
        <f t="shared" ref="GD210" si="3814">SUM(GD221,GD217,GD211)</f>
        <v>0</v>
      </c>
      <c r="GE210" s="68">
        <f t="shared" ref="GE210" si="3815">SUM(GE221,GE217,GE211)</f>
        <v>0</v>
      </c>
      <c r="GF210" s="68">
        <f t="shared" ref="GF210" si="3816">SUM(GF221,GF217,GF211)</f>
        <v>0</v>
      </c>
      <c r="GG210" s="68">
        <f t="shared" ref="GG210" si="3817">SUM(GG221,GG217,GG211)</f>
        <v>0</v>
      </c>
      <c r="GH210" s="68">
        <f t="shared" ref="GH210" si="3818">SUM(GH221,GH217,GH211)</f>
        <v>0</v>
      </c>
      <c r="GI210" s="105">
        <f t="shared" si="3606"/>
        <v>0</v>
      </c>
      <c r="GJ210" s="71">
        <f t="shared" si="3607"/>
        <v>0</v>
      </c>
      <c r="GK210" s="71">
        <f t="shared" si="3608"/>
        <v>0</v>
      </c>
      <c r="GL210" s="88">
        <f t="shared" si="3609"/>
        <v>0</v>
      </c>
      <c r="GM210" s="88">
        <f t="shared" si="3716"/>
        <v>0</v>
      </c>
      <c r="GN210" s="410"/>
      <c r="GO210" s="410"/>
      <c r="GP210" s="200">
        <f t="shared" ref="GP210:GP211" si="3819">$H210</f>
        <v>0</v>
      </c>
      <c r="GQ210" s="201" t="e">
        <f t="shared" ref="GQ210:GQ211" si="3820">GD210/GC210</f>
        <v>#DIV/0!</v>
      </c>
      <c r="GR210" s="68">
        <f>SUM(GR221,GR211)</f>
        <v>0</v>
      </c>
      <c r="GS210" s="68">
        <f>SUM(GS221,GS211)</f>
        <v>0</v>
      </c>
      <c r="GT210" s="69">
        <f t="shared" ref="GT210:GT211" si="3821">SUM(GR210/12*$B$2)</f>
        <v>0</v>
      </c>
      <c r="GU210" s="69">
        <f t="shared" ref="GU210:GU211" si="3822">SUM(GS210/12*$B$2)</f>
        <v>0</v>
      </c>
      <c r="GV210" s="68">
        <f t="shared" ref="GV210" si="3823">SUM(GV221,GV217,GV211)</f>
        <v>0</v>
      </c>
      <c r="GW210" s="68">
        <f t="shared" ref="GW210" si="3824">SUM(GW221,GW217,GW211)</f>
        <v>0</v>
      </c>
      <c r="GX210" s="68">
        <f t="shared" ref="GX210" si="3825">SUM(GX221,GX217,GX211)</f>
        <v>0</v>
      </c>
      <c r="GY210" s="68">
        <f t="shared" ref="GY210" si="3826">SUM(GY221,GY217,GY211)</f>
        <v>0</v>
      </c>
      <c r="GZ210" s="68">
        <f t="shared" ref="GZ210" si="3827">SUM(GZ221,GZ217,GZ211)</f>
        <v>0</v>
      </c>
      <c r="HA210" s="68">
        <f t="shared" ref="HA210" si="3828">SUM(HA221,HA217,HA211)</f>
        <v>0</v>
      </c>
      <c r="HB210" s="105">
        <f t="shared" si="3610"/>
        <v>0</v>
      </c>
      <c r="HC210" s="71">
        <f t="shared" si="3611"/>
        <v>0</v>
      </c>
      <c r="HD210" s="71">
        <f t="shared" si="3612"/>
        <v>0</v>
      </c>
      <c r="HE210" s="88">
        <f t="shared" si="3613"/>
        <v>0</v>
      </c>
      <c r="HF210" s="88">
        <f t="shared" si="3717"/>
        <v>0</v>
      </c>
      <c r="HG210" s="410"/>
      <c r="HH210" s="410"/>
      <c r="HI210" s="200">
        <f t="shared" ref="HI210:HI211" si="3829">$H210</f>
        <v>0</v>
      </c>
      <c r="HJ210" s="201" t="e">
        <f t="shared" ref="HJ210:HJ211" si="3830">GW210/GV210</f>
        <v>#DIV/0!</v>
      </c>
      <c r="HK210" s="68">
        <f>SUM(HK221,HK211)</f>
        <v>0</v>
      </c>
      <c r="HL210" s="68">
        <f>SUM(HL221,HL211)</f>
        <v>0</v>
      </c>
      <c r="HM210" s="69">
        <f t="shared" ref="HM210:HM211" si="3831">SUM(HK210/12*$B$2)</f>
        <v>0</v>
      </c>
      <c r="HN210" s="69">
        <f t="shared" ref="HN210:HN211" si="3832">SUM(HL210/12*$B$2)</f>
        <v>0</v>
      </c>
      <c r="HO210" s="68">
        <f t="shared" ref="HO210" si="3833">SUM(HO221,HO217,HO211)</f>
        <v>0</v>
      </c>
      <c r="HP210" s="68">
        <f t="shared" ref="HP210" si="3834">SUM(HP221,HP217,HP211)</f>
        <v>0</v>
      </c>
      <c r="HQ210" s="68">
        <f t="shared" ref="HQ210" si="3835">SUM(HQ221,HQ217,HQ211)</f>
        <v>0</v>
      </c>
      <c r="HR210" s="68">
        <f t="shared" ref="HR210" si="3836">SUM(HR221,HR217,HR211)</f>
        <v>0</v>
      </c>
      <c r="HS210" s="68">
        <f t="shared" ref="HS210" si="3837">SUM(HS221,HS217,HS211)</f>
        <v>0</v>
      </c>
      <c r="HT210" s="68">
        <f t="shared" ref="HT210" si="3838">SUM(HT221,HT217,HT211)</f>
        <v>0</v>
      </c>
      <c r="HU210" s="105">
        <f t="shared" si="3614"/>
        <v>0</v>
      </c>
      <c r="HV210" s="71">
        <f t="shared" si="3615"/>
        <v>0</v>
      </c>
      <c r="HW210" s="71">
        <f t="shared" si="3616"/>
        <v>0</v>
      </c>
      <c r="HX210" s="88">
        <f t="shared" si="3617"/>
        <v>0</v>
      </c>
      <c r="HY210" s="88">
        <f t="shared" si="3718"/>
        <v>0</v>
      </c>
      <c r="HZ210" s="410"/>
      <c r="IA210" s="410"/>
      <c r="IB210" s="200">
        <f t="shared" ref="IB210:IB211" si="3839">$H210</f>
        <v>0</v>
      </c>
      <c r="IC210" s="201" t="e">
        <f t="shared" ref="IC210:IC211" si="3840">HP210/HO210</f>
        <v>#DIV/0!</v>
      </c>
      <c r="ID210" s="138">
        <f>SUM(ID221,ID211)</f>
        <v>0</v>
      </c>
      <c r="IE210" s="138">
        <f>SUM(IE221,IE211)</f>
        <v>0</v>
      </c>
      <c r="IF210" s="69">
        <f t="shared" ref="IF210:IF211" si="3841">SUM(ID210/12*$B$2)</f>
        <v>0</v>
      </c>
      <c r="IG210" s="69">
        <f t="shared" ref="IG210:IG211" si="3842">SUM(IE210/12*$B$2)</f>
        <v>0</v>
      </c>
      <c r="IH210" s="68">
        <f t="shared" ref="IH210" si="3843">SUM(IH221,IH217,IH211)</f>
        <v>0</v>
      </c>
      <c r="II210" s="68">
        <f t="shared" ref="II210" si="3844">SUM(II221,II217,II211)</f>
        <v>0</v>
      </c>
      <c r="IJ210" s="68">
        <f t="shared" ref="IJ210" si="3845">SUM(IJ221,IJ217,IJ211)</f>
        <v>0</v>
      </c>
      <c r="IK210" s="68">
        <f t="shared" ref="IK210" si="3846">SUM(IK221,IK217,IK211)</f>
        <v>0</v>
      </c>
      <c r="IL210" s="68">
        <f t="shared" ref="IL210" si="3847">SUM(IL221,IL217,IL211)</f>
        <v>0</v>
      </c>
      <c r="IM210" s="68">
        <f t="shared" ref="IM210" si="3848">SUM(IM221,IM217,IM211)</f>
        <v>0</v>
      </c>
      <c r="IN210" s="105">
        <f t="shared" si="3618"/>
        <v>0</v>
      </c>
      <c r="IO210" s="71">
        <f t="shared" si="3619"/>
        <v>0</v>
      </c>
      <c r="IP210" s="71">
        <f t="shared" si="3620"/>
        <v>0</v>
      </c>
      <c r="IQ210" s="88">
        <f t="shared" si="3621"/>
        <v>0</v>
      </c>
      <c r="IR210" s="88">
        <f t="shared" si="3719"/>
        <v>0</v>
      </c>
      <c r="IS210" s="410"/>
      <c r="IT210" s="410"/>
      <c r="IU210" s="200">
        <f t="shared" ref="IU210:IU211" si="3849">$H210</f>
        <v>0</v>
      </c>
      <c r="IV210" s="201" t="e">
        <f t="shared" ref="IV210:IV211" si="3850">II210/IH210</f>
        <v>#DIV/0!</v>
      </c>
      <c r="IW210" s="138">
        <f>SUM(IW221,IW211)</f>
        <v>0</v>
      </c>
      <c r="IX210" s="138">
        <f>SUM(IX221,IX211)</f>
        <v>0</v>
      </c>
      <c r="IY210" s="69">
        <f t="shared" ref="IY210:IY211" si="3851">SUM(IW210/12*$B$2)</f>
        <v>0</v>
      </c>
      <c r="IZ210" s="69">
        <f t="shared" ref="IZ210:IZ211" si="3852">SUM(IX210/12*$B$2)</f>
        <v>0</v>
      </c>
      <c r="JA210" s="68">
        <f t="shared" ref="JA210" si="3853">SUM(JA221,JA217,JA211)</f>
        <v>0</v>
      </c>
      <c r="JB210" s="68">
        <f t="shared" ref="JB210" si="3854">SUM(JB221,JB217,JB211)</f>
        <v>0</v>
      </c>
      <c r="JC210" s="68">
        <f t="shared" ref="JC210" si="3855">SUM(JC221,JC217,JC211)</f>
        <v>0</v>
      </c>
      <c r="JD210" s="68">
        <f t="shared" ref="JD210" si="3856">SUM(JD221,JD217,JD211)</f>
        <v>0</v>
      </c>
      <c r="JE210" s="68">
        <f t="shared" ref="JE210" si="3857">SUM(JE221,JE217,JE211)</f>
        <v>0</v>
      </c>
      <c r="JF210" s="68">
        <f t="shared" ref="JF210" si="3858">SUM(JF221,JF217,JF211)</f>
        <v>0</v>
      </c>
      <c r="JG210" s="105">
        <f t="shared" si="3622"/>
        <v>0</v>
      </c>
      <c r="JH210" s="71">
        <f t="shared" si="3623"/>
        <v>0</v>
      </c>
      <c r="JI210" s="71">
        <f t="shared" si="3624"/>
        <v>0</v>
      </c>
      <c r="JJ210" s="88">
        <f t="shared" si="3625"/>
        <v>0</v>
      </c>
      <c r="JK210" s="88">
        <f t="shared" si="3720"/>
        <v>0</v>
      </c>
      <c r="JL210" s="410"/>
      <c r="JM210" s="410"/>
      <c r="JN210" s="200">
        <f t="shared" ref="JN210:JN211" si="3859">$H210</f>
        <v>0</v>
      </c>
      <c r="JO210" s="201" t="e">
        <f t="shared" ref="JO210:JO211" si="3860">JB210/JA210</f>
        <v>#DIV/0!</v>
      </c>
      <c r="JP210" s="517">
        <f t="shared" ref="JP210:JP211" si="3861">J210+AC210+AV210+BO210+CH210+DA210+DT210+EM210+FF210+FY210+GR210+HK210+ID210+IW210</f>
        <v>185</v>
      </c>
      <c r="JQ210" s="517">
        <f t="shared" ref="JQ210:JQ211" si="3862">K210+AD210+AW210+BP210+CI210+DB210+DU210+EN210+FG210+FZ210+GS210+HL210+IE210+IX210</f>
        <v>15857719.5</v>
      </c>
      <c r="JR210" s="517">
        <f t="shared" ref="JR210:JR211" si="3863">L210+AE210+AX210+BQ210+CJ210+DC210+DV210+EO210+FH210+GA210+GT210+HM210+IF210+IY210</f>
        <v>30.833333333333332</v>
      </c>
      <c r="JS210" s="517">
        <f t="shared" ref="JS210:JS211" si="3864">M210+AF210+AY210+BR210+CK210+DD210+DW210+EP210+FI210+GB210+GU210+HN210+IG210+IZ210</f>
        <v>2642953.25</v>
      </c>
      <c r="JT210" s="517">
        <f t="shared" ref="JT210:JT216" si="3865">N210+AG210+AZ210+BS210+CL210+DE210+DX210+EQ210+FJ210+GC210+GV210+HO210+IH210+JA210</f>
        <v>24</v>
      </c>
      <c r="JU210" s="517">
        <f t="shared" ref="JU210:JU216" si="3866">O210+AH210+BA210+BT210+CM210+DF210+DY210+ER210+FK210+GD210+GW210+HP210+II210+JB210</f>
        <v>2153700.7999999998</v>
      </c>
      <c r="JV210" s="517">
        <f t="shared" ref="JV210:JV216" si="3867">P210+AI210+BB210+BU210+CN210+DG210+DZ210+ES210+FL210+GE210+GX210+HQ210+IJ210+JC210</f>
        <v>217</v>
      </c>
      <c r="JW210" s="517">
        <f t="shared" ref="JW210:JW216" si="3868">Q210+AJ210+BC210+BV210+CO210+DH210+EA210+ET210+FM210+GF210+GY210+HR210+IK210+JD210</f>
        <v>0</v>
      </c>
      <c r="JX210" s="517">
        <f t="shared" ref="JX210:JX216" si="3869">R210+AK210+BD210+BW210+CP210+DI210+EB210+EU210+FN210+GG210+GZ210+HS210+IL210+JE210</f>
        <v>0</v>
      </c>
      <c r="JY210" s="517">
        <f t="shared" ref="JY210:JY216" si="3870">S210+AL210+BE210+BX210+CQ210+DJ210+EC210+EV210+FO210+GH210+HA210+HT210+IM210+JF210</f>
        <v>0</v>
      </c>
      <c r="JZ210" s="517">
        <f t="shared" ref="JZ210:JZ264" si="3871">JT210+JW210</f>
        <v>24</v>
      </c>
      <c r="KA210" s="517">
        <f t="shared" si="3703"/>
        <v>2153700.7999999998</v>
      </c>
      <c r="KB210" s="517">
        <f t="shared" si="3704"/>
        <v>217</v>
      </c>
      <c r="KC210" s="88">
        <f t="shared" ref="KC210:KC216" si="3872">JT210-JR210</f>
        <v>-6.8333333333333321</v>
      </c>
      <c r="KD210" s="88">
        <f t="shared" ref="KD210:KD216" si="3873">JU210-JS210</f>
        <v>-489252.45000000019</v>
      </c>
      <c r="KE210" s="200">
        <f t="shared" ref="KE210:KE211" si="3874">$H210</f>
        <v>0</v>
      </c>
      <c r="KF210" s="201">
        <f t="shared" ref="KF210:KF211" si="3875">JU210/JT210</f>
        <v>89737.533333333326</v>
      </c>
      <c r="KG210" s="412"/>
      <c r="KH210" s="412"/>
    </row>
    <row r="211" spans="1:296" ht="13.5" x14ac:dyDescent="0.2">
      <c r="A211" s="126">
        <v>1</v>
      </c>
      <c r="B211" s="126">
        <v>1</v>
      </c>
      <c r="C211" s="81"/>
      <c r="D211" s="326"/>
      <c r="E211" s="78"/>
      <c r="F211" s="245" t="s">
        <v>92</v>
      </c>
      <c r="G211" s="124">
        <v>28</v>
      </c>
      <c r="H211" s="130">
        <v>80683.5</v>
      </c>
      <c r="I211" s="130">
        <v>87619.45</v>
      </c>
      <c r="J211" s="69">
        <f>VLOOKUP($G211,'ВМП план'!$A$7:$AQ$74,14,0)</f>
        <v>0</v>
      </c>
      <c r="K211" s="69">
        <f>VLOOKUP($G211,'ВМП план'!$A$7:$AQ$74,15,0)</f>
        <v>0</v>
      </c>
      <c r="L211" s="69">
        <f t="shared" si="3722"/>
        <v>0</v>
      </c>
      <c r="M211" s="69">
        <f t="shared" si="3723"/>
        <v>0</v>
      </c>
      <c r="N211" s="68">
        <f>SUM(N212:N216)</f>
        <v>0</v>
      </c>
      <c r="O211" s="68">
        <f t="shared" ref="O211:S211" si="3876">SUM(O212:O216)</f>
        <v>0</v>
      </c>
      <c r="P211" s="68">
        <f t="shared" si="3876"/>
        <v>0</v>
      </c>
      <c r="Q211" s="68">
        <f t="shared" si="3876"/>
        <v>0</v>
      </c>
      <c r="R211" s="68">
        <f t="shared" si="3876"/>
        <v>0</v>
      </c>
      <c r="S211" s="68">
        <f t="shared" si="3876"/>
        <v>0</v>
      </c>
      <c r="T211" s="105">
        <f t="shared" si="3487"/>
        <v>0</v>
      </c>
      <c r="U211" s="71">
        <f t="shared" si="3488"/>
        <v>0</v>
      </c>
      <c r="V211" s="71">
        <f t="shared" si="3489"/>
        <v>0</v>
      </c>
      <c r="W211" s="88">
        <f t="shared" si="3490"/>
        <v>0</v>
      </c>
      <c r="X211" s="88">
        <f t="shared" si="3491"/>
        <v>0</v>
      </c>
      <c r="Y211" s="410"/>
      <c r="Z211" s="410"/>
      <c r="AA211" s="200">
        <f t="shared" si="3729"/>
        <v>80683.5</v>
      </c>
      <c r="AB211" s="201" t="e">
        <f t="shared" si="3730"/>
        <v>#DIV/0!</v>
      </c>
      <c r="AC211" s="69">
        <f>VLOOKUP($G211,'ВМП план'!$A$7:$AQ$73,12,0)</f>
        <v>0</v>
      </c>
      <c r="AD211" s="69">
        <f>VLOOKUP($G211,'ВМП план'!$A$7:$AQ$73,13,0)</f>
        <v>0</v>
      </c>
      <c r="AE211" s="69">
        <f t="shared" si="3731"/>
        <v>0</v>
      </c>
      <c r="AF211" s="69">
        <f t="shared" si="3732"/>
        <v>0</v>
      </c>
      <c r="AG211" s="68">
        <f>SUM(AG212:AG216)</f>
        <v>0</v>
      </c>
      <c r="AH211" s="68">
        <f t="shared" ref="AH211" si="3877">SUM(AH212:AH216)</f>
        <v>0</v>
      </c>
      <c r="AI211" s="68">
        <f t="shared" ref="AI211" si="3878">SUM(AI212:AI216)</f>
        <v>0</v>
      </c>
      <c r="AJ211" s="68">
        <f t="shared" ref="AJ211" si="3879">SUM(AJ212:AJ216)</f>
        <v>0</v>
      </c>
      <c r="AK211" s="68">
        <f t="shared" ref="AK211" si="3880">SUM(AK212:AK216)</f>
        <v>0</v>
      </c>
      <c r="AL211" s="68">
        <f t="shared" ref="AL211" si="3881">SUM(AL212:AL216)</f>
        <v>0</v>
      </c>
      <c r="AM211" s="105">
        <f t="shared" si="3574"/>
        <v>0</v>
      </c>
      <c r="AN211" s="71">
        <f t="shared" si="3575"/>
        <v>0</v>
      </c>
      <c r="AO211" s="71">
        <f t="shared" si="3576"/>
        <v>0</v>
      </c>
      <c r="AP211" s="88">
        <f t="shared" si="3577"/>
        <v>0</v>
      </c>
      <c r="AQ211" s="88">
        <f t="shared" si="3708"/>
        <v>0</v>
      </c>
      <c r="AR211" s="410"/>
      <c r="AS211" s="410"/>
      <c r="AT211" s="200">
        <f t="shared" si="3739"/>
        <v>80683.5</v>
      </c>
      <c r="AU211" s="201" t="e">
        <f t="shared" si="3740"/>
        <v>#DIV/0!</v>
      </c>
      <c r="AV211" s="69">
        <f>VLOOKUP($G211,'ВМП план'!$A$7:$AQ$73,16,0)</f>
        <v>0</v>
      </c>
      <c r="AW211" s="69">
        <f>VLOOKUP($G211,'ВМП план'!$A$7:$AQ$73,17,0)</f>
        <v>0</v>
      </c>
      <c r="AX211" s="69">
        <f t="shared" si="3741"/>
        <v>0</v>
      </c>
      <c r="AY211" s="69">
        <f t="shared" si="3742"/>
        <v>0</v>
      </c>
      <c r="AZ211" s="68">
        <f>SUM(AZ212:AZ216)</f>
        <v>0</v>
      </c>
      <c r="BA211" s="68">
        <f t="shared" ref="BA211" si="3882">SUM(BA212:BA216)</f>
        <v>0</v>
      </c>
      <c r="BB211" s="68">
        <f t="shared" ref="BB211" si="3883">SUM(BB212:BB216)</f>
        <v>0</v>
      </c>
      <c r="BC211" s="68">
        <f t="shared" ref="BC211" si="3884">SUM(BC212:BC216)</f>
        <v>0</v>
      </c>
      <c r="BD211" s="68">
        <f t="shared" ref="BD211" si="3885">SUM(BD212:BD216)</f>
        <v>0</v>
      </c>
      <c r="BE211" s="68">
        <f t="shared" ref="BE211" si="3886">SUM(BE212:BE216)</f>
        <v>0</v>
      </c>
      <c r="BF211" s="105">
        <f t="shared" si="3578"/>
        <v>0</v>
      </c>
      <c r="BG211" s="71">
        <f t="shared" si="3579"/>
        <v>0</v>
      </c>
      <c r="BH211" s="71">
        <f t="shared" si="3580"/>
        <v>0</v>
      </c>
      <c r="BI211" s="88">
        <f t="shared" si="3581"/>
        <v>0</v>
      </c>
      <c r="BJ211" s="88">
        <f t="shared" si="3709"/>
        <v>0</v>
      </c>
      <c r="BK211" s="410"/>
      <c r="BL211" s="410"/>
      <c r="BM211" s="200">
        <f t="shared" si="3749"/>
        <v>80683.5</v>
      </c>
      <c r="BN211" s="201" t="e">
        <f t="shared" si="3750"/>
        <v>#DIV/0!</v>
      </c>
      <c r="BO211" s="69">
        <f>VLOOKUP($G211,'ВМП план'!$A$7:$AQ$73,18,0)</f>
        <v>0</v>
      </c>
      <c r="BP211" s="69">
        <f>VLOOKUP($G211,'ВМП план'!$A$7:$AQ$73,19,0)</f>
        <v>0</v>
      </c>
      <c r="BQ211" s="69">
        <f t="shared" si="3751"/>
        <v>0</v>
      </c>
      <c r="BR211" s="69">
        <f t="shared" si="3752"/>
        <v>0</v>
      </c>
      <c r="BS211" s="68">
        <f>SUM(BS212:BS216)</f>
        <v>0</v>
      </c>
      <c r="BT211" s="68">
        <f t="shared" ref="BT211" si="3887">SUM(BT212:BT216)</f>
        <v>0</v>
      </c>
      <c r="BU211" s="68">
        <f t="shared" ref="BU211" si="3888">SUM(BU212:BU216)</f>
        <v>0</v>
      </c>
      <c r="BV211" s="68">
        <f t="shared" ref="BV211" si="3889">SUM(BV212:BV216)</f>
        <v>0</v>
      </c>
      <c r="BW211" s="68">
        <f t="shared" ref="BW211" si="3890">SUM(BW212:BW216)</f>
        <v>0</v>
      </c>
      <c r="BX211" s="68">
        <f t="shared" ref="BX211" si="3891">SUM(BX212:BX216)</f>
        <v>0</v>
      </c>
      <c r="BY211" s="105">
        <f t="shared" si="3582"/>
        <v>0</v>
      </c>
      <c r="BZ211" s="71">
        <f t="shared" si="3583"/>
        <v>0</v>
      </c>
      <c r="CA211" s="71">
        <f t="shared" si="3584"/>
        <v>0</v>
      </c>
      <c r="CB211" s="88">
        <f t="shared" si="3585"/>
        <v>0</v>
      </c>
      <c r="CC211" s="88">
        <f t="shared" si="3710"/>
        <v>0</v>
      </c>
      <c r="CD211" s="410"/>
      <c r="CE211" s="410"/>
      <c r="CF211" s="200">
        <f t="shared" si="3759"/>
        <v>80683.5</v>
      </c>
      <c r="CG211" s="201" t="e">
        <f t="shared" si="3760"/>
        <v>#DIV/0!</v>
      </c>
      <c r="CH211" s="69">
        <f>VLOOKUP($G211,'ВМП план'!$A$7:$AQ$73,10,0)</f>
        <v>0</v>
      </c>
      <c r="CI211" s="69">
        <f>VLOOKUP($G211,'ВМП план'!$A$7:$AQ$73,11,0)</f>
        <v>0</v>
      </c>
      <c r="CJ211" s="69">
        <f t="shared" si="3761"/>
        <v>0</v>
      </c>
      <c r="CK211" s="69">
        <f t="shared" si="3762"/>
        <v>0</v>
      </c>
      <c r="CL211" s="68">
        <f>SUM(CL212:CL216)</f>
        <v>0</v>
      </c>
      <c r="CM211" s="68">
        <f t="shared" ref="CM211" si="3892">SUM(CM212:CM216)</f>
        <v>0</v>
      </c>
      <c r="CN211" s="68">
        <f t="shared" ref="CN211" si="3893">SUM(CN212:CN216)</f>
        <v>0</v>
      </c>
      <c r="CO211" s="68">
        <f t="shared" ref="CO211" si="3894">SUM(CO212:CO216)</f>
        <v>0</v>
      </c>
      <c r="CP211" s="68">
        <f t="shared" ref="CP211" si="3895">SUM(CP212:CP216)</f>
        <v>0</v>
      </c>
      <c r="CQ211" s="68">
        <f t="shared" ref="CQ211" si="3896">SUM(CQ212:CQ216)</f>
        <v>0</v>
      </c>
      <c r="CR211" s="105">
        <f t="shared" si="3586"/>
        <v>0</v>
      </c>
      <c r="CS211" s="71">
        <f t="shared" si="3587"/>
        <v>0</v>
      </c>
      <c r="CT211" s="71">
        <f t="shared" si="3588"/>
        <v>0</v>
      </c>
      <c r="CU211" s="88">
        <f t="shared" si="3589"/>
        <v>0</v>
      </c>
      <c r="CV211" s="88">
        <f t="shared" si="3711"/>
        <v>0</v>
      </c>
      <c r="CW211" s="410"/>
      <c r="CX211" s="410"/>
      <c r="CY211" s="200">
        <f t="shared" si="3769"/>
        <v>80683.5</v>
      </c>
      <c r="CZ211" s="201" t="e">
        <f t="shared" si="3770"/>
        <v>#DIV/0!</v>
      </c>
      <c r="DA211" s="69">
        <f>VLOOKUP($G211,'ВМП план'!$A$7:$AQ$73,26,0)</f>
        <v>0</v>
      </c>
      <c r="DB211" s="69">
        <f>VLOOKUP($G211,'ВМП план'!$A$7:$AQ$73,27,0)</f>
        <v>0</v>
      </c>
      <c r="DC211" s="69">
        <f t="shared" si="3771"/>
        <v>0</v>
      </c>
      <c r="DD211" s="69">
        <f t="shared" si="3772"/>
        <v>0</v>
      </c>
      <c r="DE211" s="68">
        <f>SUM(DE212:DE216)</f>
        <v>0</v>
      </c>
      <c r="DF211" s="68">
        <f t="shared" ref="DF211" si="3897">SUM(DF212:DF216)</f>
        <v>0</v>
      </c>
      <c r="DG211" s="68">
        <f t="shared" ref="DG211" si="3898">SUM(DG212:DG216)</f>
        <v>0</v>
      </c>
      <c r="DH211" s="68">
        <f t="shared" ref="DH211" si="3899">SUM(DH212:DH216)</f>
        <v>0</v>
      </c>
      <c r="DI211" s="68">
        <f t="shared" ref="DI211" si="3900">SUM(DI212:DI216)</f>
        <v>0</v>
      </c>
      <c r="DJ211" s="68">
        <f t="shared" ref="DJ211" si="3901">SUM(DJ212:DJ216)</f>
        <v>0</v>
      </c>
      <c r="DK211" s="105">
        <f t="shared" si="3590"/>
        <v>0</v>
      </c>
      <c r="DL211" s="71">
        <f t="shared" si="3591"/>
        <v>0</v>
      </c>
      <c r="DM211" s="71">
        <f t="shared" si="3592"/>
        <v>0</v>
      </c>
      <c r="DN211" s="88">
        <f t="shared" si="3593"/>
        <v>0</v>
      </c>
      <c r="DO211" s="88">
        <f t="shared" si="3712"/>
        <v>0</v>
      </c>
      <c r="DP211" s="410"/>
      <c r="DQ211" s="410"/>
      <c r="DR211" s="200">
        <f t="shared" si="3779"/>
        <v>80683.5</v>
      </c>
      <c r="DS211" s="201" t="e">
        <f t="shared" si="3780"/>
        <v>#DIV/0!</v>
      </c>
      <c r="DT211" s="69">
        <f>VLOOKUP($G211,'ВМП план'!$A$7:$AQ$73,28,0)</f>
        <v>0</v>
      </c>
      <c r="DU211" s="69">
        <f>VLOOKUP($G211,'ВМП план'!$A$7:$AQ$73,29,0)</f>
        <v>0</v>
      </c>
      <c r="DV211" s="69">
        <f t="shared" si="3781"/>
        <v>0</v>
      </c>
      <c r="DW211" s="69">
        <f t="shared" si="3782"/>
        <v>0</v>
      </c>
      <c r="DX211" s="68">
        <f>SUM(DX212:DX216)</f>
        <v>0</v>
      </c>
      <c r="DY211" s="68">
        <f t="shared" ref="DY211" si="3902">SUM(DY212:DY216)</f>
        <v>0</v>
      </c>
      <c r="DZ211" s="68">
        <f t="shared" ref="DZ211" si="3903">SUM(DZ212:DZ216)</f>
        <v>0</v>
      </c>
      <c r="EA211" s="68">
        <f t="shared" ref="EA211" si="3904">SUM(EA212:EA216)</f>
        <v>0</v>
      </c>
      <c r="EB211" s="68">
        <f t="shared" ref="EB211" si="3905">SUM(EB212:EB216)</f>
        <v>0</v>
      </c>
      <c r="EC211" s="68">
        <f t="shared" ref="EC211" si="3906">SUM(EC212:EC216)</f>
        <v>0</v>
      </c>
      <c r="ED211" s="105">
        <f t="shared" si="3594"/>
        <v>0</v>
      </c>
      <c r="EE211" s="71">
        <f t="shared" si="3595"/>
        <v>0</v>
      </c>
      <c r="EF211" s="71">
        <f t="shared" si="3596"/>
        <v>0</v>
      </c>
      <c r="EG211" s="88">
        <f t="shared" si="3597"/>
        <v>0</v>
      </c>
      <c r="EH211" s="88">
        <f t="shared" si="3713"/>
        <v>0</v>
      </c>
      <c r="EI211" s="410"/>
      <c r="EJ211" s="410"/>
      <c r="EK211" s="200">
        <f t="shared" si="3789"/>
        <v>80683.5</v>
      </c>
      <c r="EL211" s="201" t="e">
        <f t="shared" si="3790"/>
        <v>#DIV/0!</v>
      </c>
      <c r="EM211" s="138">
        <f>VLOOKUP($G211,'ВМП план'!$A$7:$AQ$73,30,0)</f>
        <v>155</v>
      </c>
      <c r="EN211" s="138">
        <f>VLOOKUP($G211,'ВМП план'!$A$7:$AQ$73,31,0)</f>
        <v>12505942.5</v>
      </c>
      <c r="EO211" s="69">
        <f t="shared" si="3791"/>
        <v>25.833333333333332</v>
      </c>
      <c r="EP211" s="69">
        <f t="shared" si="3792"/>
        <v>2084323.75</v>
      </c>
      <c r="EQ211" s="68">
        <f>SUM(EQ212:EQ216)</f>
        <v>17</v>
      </c>
      <c r="ER211" s="68">
        <f t="shared" ref="ER211" si="3907">SUM(ER212:ER216)</f>
        <v>1371619.5</v>
      </c>
      <c r="ES211" s="68">
        <f t="shared" ref="ES211" si="3908">SUM(ES212:ES216)</f>
        <v>147</v>
      </c>
      <c r="ET211" s="68">
        <f t="shared" ref="ET211" si="3909">SUM(ET212:ET216)</f>
        <v>0</v>
      </c>
      <c r="EU211" s="68">
        <f t="shared" ref="EU211" si="3910">SUM(EU212:EU216)</f>
        <v>0</v>
      </c>
      <c r="EV211" s="68">
        <f t="shared" ref="EV211" si="3911">SUM(EV212:EV216)</f>
        <v>0</v>
      </c>
      <c r="EW211" s="105">
        <f t="shared" si="3598"/>
        <v>17</v>
      </c>
      <c r="EX211" s="71">
        <f t="shared" si="3599"/>
        <v>1371619.5</v>
      </c>
      <c r="EY211" s="71">
        <f t="shared" si="3600"/>
        <v>147</v>
      </c>
      <c r="EZ211" s="88">
        <f t="shared" si="3601"/>
        <v>-8.8333333333333321</v>
      </c>
      <c r="FA211" s="88">
        <f t="shared" si="3714"/>
        <v>-712704.25</v>
      </c>
      <c r="FB211" s="410"/>
      <c r="FC211" s="410"/>
      <c r="FD211" s="200">
        <f t="shared" si="3799"/>
        <v>80683.5</v>
      </c>
      <c r="FE211" s="201">
        <f t="shared" si="3800"/>
        <v>80683.5</v>
      </c>
      <c r="FF211" s="138">
        <f>VLOOKUP($G211,'ВМП план'!$A$7:$AQ$73,32,0)</f>
        <v>0</v>
      </c>
      <c r="FG211" s="138">
        <f>VLOOKUP($G211,'ВМП план'!$A$7:$AQ$73,33,0)</f>
        <v>0</v>
      </c>
      <c r="FH211" s="69">
        <f t="shared" si="3801"/>
        <v>0</v>
      </c>
      <c r="FI211" s="69">
        <f t="shared" si="3802"/>
        <v>0</v>
      </c>
      <c r="FJ211" s="68">
        <f>SUM(FJ212:FJ216)</f>
        <v>0</v>
      </c>
      <c r="FK211" s="68">
        <f t="shared" ref="FK211" si="3912">SUM(FK212:FK216)</f>
        <v>0</v>
      </c>
      <c r="FL211" s="68">
        <f t="shared" ref="FL211" si="3913">SUM(FL212:FL216)</f>
        <v>0</v>
      </c>
      <c r="FM211" s="68">
        <f t="shared" ref="FM211" si="3914">SUM(FM212:FM216)</f>
        <v>0</v>
      </c>
      <c r="FN211" s="68">
        <f t="shared" ref="FN211" si="3915">SUM(FN212:FN216)</f>
        <v>0</v>
      </c>
      <c r="FO211" s="68">
        <f t="shared" ref="FO211" si="3916">SUM(FO212:FO216)</f>
        <v>0</v>
      </c>
      <c r="FP211" s="105">
        <f t="shared" si="3602"/>
        <v>0</v>
      </c>
      <c r="FQ211" s="71">
        <f t="shared" si="3603"/>
        <v>0</v>
      </c>
      <c r="FR211" s="71">
        <f t="shared" si="3604"/>
        <v>0</v>
      </c>
      <c r="FS211" s="88">
        <f t="shared" si="3605"/>
        <v>0</v>
      </c>
      <c r="FT211" s="88">
        <f t="shared" si="3715"/>
        <v>0</v>
      </c>
      <c r="FU211" s="410"/>
      <c r="FV211" s="410"/>
      <c r="FW211" s="200">
        <f t="shared" si="3809"/>
        <v>80683.5</v>
      </c>
      <c r="FX211" s="201" t="e">
        <f t="shared" si="3810"/>
        <v>#DIV/0!</v>
      </c>
      <c r="FY211" s="69">
        <f>VLOOKUP($G211,'ВМП план'!$A$7:$AQ$73,36,0)</f>
        <v>0</v>
      </c>
      <c r="FZ211" s="69">
        <f>VLOOKUP($G211,'ВМП план'!$A$7:$AQ$73,37,0)</f>
        <v>0</v>
      </c>
      <c r="GA211" s="69">
        <f t="shared" si="3811"/>
        <v>0</v>
      </c>
      <c r="GB211" s="69">
        <f t="shared" si="3812"/>
        <v>0</v>
      </c>
      <c r="GC211" s="68">
        <f>SUM(GC212:GC216)</f>
        <v>0</v>
      </c>
      <c r="GD211" s="68">
        <f t="shared" ref="GD211" si="3917">SUM(GD212:GD216)</f>
        <v>0</v>
      </c>
      <c r="GE211" s="68">
        <f t="shared" ref="GE211" si="3918">SUM(GE212:GE216)</f>
        <v>0</v>
      </c>
      <c r="GF211" s="68">
        <f t="shared" ref="GF211" si="3919">SUM(GF212:GF216)</f>
        <v>0</v>
      </c>
      <c r="GG211" s="68">
        <f t="shared" ref="GG211" si="3920">SUM(GG212:GG216)</f>
        <v>0</v>
      </c>
      <c r="GH211" s="68">
        <f t="shared" ref="GH211" si="3921">SUM(GH212:GH216)</f>
        <v>0</v>
      </c>
      <c r="GI211" s="105">
        <f t="shared" si="3606"/>
        <v>0</v>
      </c>
      <c r="GJ211" s="71">
        <f t="shared" si="3607"/>
        <v>0</v>
      </c>
      <c r="GK211" s="71">
        <f t="shared" si="3608"/>
        <v>0</v>
      </c>
      <c r="GL211" s="88">
        <f t="shared" si="3609"/>
        <v>0</v>
      </c>
      <c r="GM211" s="88">
        <f t="shared" si="3716"/>
        <v>0</v>
      </c>
      <c r="GN211" s="410"/>
      <c r="GO211" s="410"/>
      <c r="GP211" s="200">
        <f t="shared" si="3819"/>
        <v>80683.5</v>
      </c>
      <c r="GQ211" s="201" t="e">
        <f t="shared" si="3820"/>
        <v>#DIV/0!</v>
      </c>
      <c r="GR211" s="69">
        <f>VLOOKUP($G211,'ВМП план'!$A$7:$AQ$73,38,0)</f>
        <v>0</v>
      </c>
      <c r="GS211" s="69">
        <f>VLOOKUP($G211,'ВМП план'!$A$7:$AQ$73,39,0)</f>
        <v>0</v>
      </c>
      <c r="GT211" s="69">
        <f t="shared" si="3821"/>
        <v>0</v>
      </c>
      <c r="GU211" s="69">
        <f t="shared" si="3822"/>
        <v>0</v>
      </c>
      <c r="GV211" s="68">
        <f>SUM(GV212:GV216)</f>
        <v>0</v>
      </c>
      <c r="GW211" s="68">
        <f t="shared" ref="GW211" si="3922">SUM(GW212:GW216)</f>
        <v>0</v>
      </c>
      <c r="GX211" s="68">
        <f t="shared" ref="GX211" si="3923">SUM(GX212:GX216)</f>
        <v>0</v>
      </c>
      <c r="GY211" s="68">
        <f t="shared" ref="GY211" si="3924">SUM(GY212:GY216)</f>
        <v>0</v>
      </c>
      <c r="GZ211" s="68">
        <f t="shared" ref="GZ211" si="3925">SUM(GZ212:GZ216)</f>
        <v>0</v>
      </c>
      <c r="HA211" s="68">
        <f t="shared" ref="HA211" si="3926">SUM(HA212:HA216)</f>
        <v>0</v>
      </c>
      <c r="HB211" s="105">
        <f t="shared" si="3610"/>
        <v>0</v>
      </c>
      <c r="HC211" s="71">
        <f t="shared" si="3611"/>
        <v>0</v>
      </c>
      <c r="HD211" s="71">
        <f t="shared" si="3612"/>
        <v>0</v>
      </c>
      <c r="HE211" s="88">
        <f t="shared" si="3613"/>
        <v>0</v>
      </c>
      <c r="HF211" s="88">
        <f t="shared" si="3717"/>
        <v>0</v>
      </c>
      <c r="HG211" s="410"/>
      <c r="HH211" s="410"/>
      <c r="HI211" s="200">
        <f t="shared" si="3829"/>
        <v>80683.5</v>
      </c>
      <c r="HJ211" s="201" t="e">
        <f t="shared" si="3830"/>
        <v>#DIV/0!</v>
      </c>
      <c r="HK211" s="69">
        <f>VLOOKUP($G211,'ВМП план'!$A$7:$AQ$73,40,0)</f>
        <v>0</v>
      </c>
      <c r="HL211" s="69">
        <f>VLOOKUP($G211,'ВМП план'!$A$7:$AQ$73,41,0)</f>
        <v>0</v>
      </c>
      <c r="HM211" s="69">
        <f t="shared" si="3831"/>
        <v>0</v>
      </c>
      <c r="HN211" s="69">
        <f t="shared" si="3832"/>
        <v>0</v>
      </c>
      <c r="HO211" s="68">
        <f>SUM(HO212:HO216)</f>
        <v>0</v>
      </c>
      <c r="HP211" s="68">
        <f t="shared" ref="HP211" si="3927">SUM(HP212:HP216)</f>
        <v>0</v>
      </c>
      <c r="HQ211" s="68">
        <f t="shared" ref="HQ211" si="3928">SUM(HQ212:HQ216)</f>
        <v>0</v>
      </c>
      <c r="HR211" s="68">
        <f t="shared" ref="HR211" si="3929">SUM(HR212:HR216)</f>
        <v>0</v>
      </c>
      <c r="HS211" s="68">
        <f t="shared" ref="HS211" si="3930">SUM(HS212:HS216)</f>
        <v>0</v>
      </c>
      <c r="HT211" s="68">
        <f t="shared" ref="HT211" si="3931">SUM(HT212:HT216)</f>
        <v>0</v>
      </c>
      <c r="HU211" s="105">
        <f t="shared" si="3614"/>
        <v>0</v>
      </c>
      <c r="HV211" s="71">
        <f t="shared" si="3615"/>
        <v>0</v>
      </c>
      <c r="HW211" s="71">
        <f t="shared" si="3616"/>
        <v>0</v>
      </c>
      <c r="HX211" s="88">
        <f t="shared" si="3617"/>
        <v>0</v>
      </c>
      <c r="HY211" s="88">
        <f t="shared" si="3718"/>
        <v>0</v>
      </c>
      <c r="HZ211" s="410"/>
      <c r="IA211" s="410"/>
      <c r="IB211" s="200">
        <f t="shared" si="3839"/>
        <v>80683.5</v>
      </c>
      <c r="IC211" s="201" t="e">
        <f t="shared" si="3840"/>
        <v>#DIV/0!</v>
      </c>
      <c r="ID211" s="138">
        <f>VLOOKUP($G211,'ВМП план'!$A$7:$AQ$73,34,0)</f>
        <v>0</v>
      </c>
      <c r="IE211" s="138">
        <f>VLOOKUP($G211,'ВМП план'!$A$7:$AQ$73,35,0)</f>
        <v>0</v>
      </c>
      <c r="IF211" s="69">
        <f t="shared" si="3841"/>
        <v>0</v>
      </c>
      <c r="IG211" s="69">
        <f t="shared" si="3842"/>
        <v>0</v>
      </c>
      <c r="IH211" s="68">
        <f>SUM(IH212:IH216)</f>
        <v>0</v>
      </c>
      <c r="II211" s="68">
        <f t="shared" ref="II211" si="3932">SUM(II212:II216)</f>
        <v>0</v>
      </c>
      <c r="IJ211" s="68">
        <f t="shared" ref="IJ211" si="3933">SUM(IJ212:IJ216)</f>
        <v>0</v>
      </c>
      <c r="IK211" s="68">
        <f t="shared" ref="IK211" si="3934">SUM(IK212:IK216)</f>
        <v>0</v>
      </c>
      <c r="IL211" s="68">
        <f t="shared" ref="IL211" si="3935">SUM(IL212:IL216)</f>
        <v>0</v>
      </c>
      <c r="IM211" s="68">
        <f t="shared" ref="IM211" si="3936">SUM(IM212:IM216)</f>
        <v>0</v>
      </c>
      <c r="IN211" s="105">
        <f t="shared" si="3618"/>
        <v>0</v>
      </c>
      <c r="IO211" s="71">
        <f t="shared" si="3619"/>
        <v>0</v>
      </c>
      <c r="IP211" s="71">
        <f t="shared" si="3620"/>
        <v>0</v>
      </c>
      <c r="IQ211" s="88">
        <f t="shared" si="3621"/>
        <v>0</v>
      </c>
      <c r="IR211" s="88">
        <f t="shared" si="3719"/>
        <v>0</v>
      </c>
      <c r="IS211" s="410"/>
      <c r="IT211" s="410"/>
      <c r="IU211" s="200">
        <f t="shared" si="3849"/>
        <v>80683.5</v>
      </c>
      <c r="IV211" s="201" t="e">
        <f t="shared" si="3850"/>
        <v>#DIV/0!</v>
      </c>
      <c r="IW211" s="138">
        <f>VLOOKUP($G211,'ВМП план'!$A$7:$AQ$73,42,0)</f>
        <v>0</v>
      </c>
      <c r="IX211" s="138">
        <f>VLOOKUP($G211,'ВМП план'!$A$7:$AQ$73,43,0)</f>
        <v>0</v>
      </c>
      <c r="IY211" s="69">
        <f t="shared" si="3851"/>
        <v>0</v>
      </c>
      <c r="IZ211" s="69">
        <f t="shared" si="3852"/>
        <v>0</v>
      </c>
      <c r="JA211" s="68">
        <f>SUM(JA212:JA216)</f>
        <v>0</v>
      </c>
      <c r="JB211" s="68">
        <f t="shared" ref="JB211" si="3937">SUM(JB212:JB216)</f>
        <v>0</v>
      </c>
      <c r="JC211" s="68">
        <f t="shared" ref="JC211" si="3938">SUM(JC212:JC216)</f>
        <v>0</v>
      </c>
      <c r="JD211" s="68">
        <f t="shared" ref="JD211" si="3939">SUM(JD212:JD216)</f>
        <v>0</v>
      </c>
      <c r="JE211" s="68">
        <f t="shared" ref="JE211" si="3940">SUM(JE212:JE216)</f>
        <v>0</v>
      </c>
      <c r="JF211" s="68">
        <f t="shared" ref="JF211" si="3941">SUM(JF212:JF216)</f>
        <v>0</v>
      </c>
      <c r="JG211" s="105">
        <f t="shared" si="3622"/>
        <v>0</v>
      </c>
      <c r="JH211" s="71">
        <f t="shared" si="3623"/>
        <v>0</v>
      </c>
      <c r="JI211" s="71">
        <f t="shared" si="3624"/>
        <v>0</v>
      </c>
      <c r="JJ211" s="88">
        <f t="shared" si="3625"/>
        <v>0</v>
      </c>
      <c r="JK211" s="88">
        <f t="shared" si="3720"/>
        <v>0</v>
      </c>
      <c r="JL211" s="410"/>
      <c r="JM211" s="410"/>
      <c r="JN211" s="200">
        <f t="shared" si="3859"/>
        <v>80683.5</v>
      </c>
      <c r="JO211" s="201" t="e">
        <f t="shared" si="3860"/>
        <v>#DIV/0!</v>
      </c>
      <c r="JP211" s="517">
        <f t="shared" si="3861"/>
        <v>155</v>
      </c>
      <c r="JQ211" s="517">
        <f t="shared" si="3862"/>
        <v>12505942.5</v>
      </c>
      <c r="JR211" s="517">
        <f t="shared" si="3863"/>
        <v>25.833333333333332</v>
      </c>
      <c r="JS211" s="517">
        <f t="shared" si="3864"/>
        <v>2084323.75</v>
      </c>
      <c r="JT211" s="517">
        <f t="shared" si="3865"/>
        <v>17</v>
      </c>
      <c r="JU211" s="517">
        <f t="shared" si="3866"/>
        <v>1371619.5</v>
      </c>
      <c r="JV211" s="517">
        <f t="shared" si="3867"/>
        <v>147</v>
      </c>
      <c r="JW211" s="517">
        <f t="shared" si="3868"/>
        <v>0</v>
      </c>
      <c r="JX211" s="517">
        <f t="shared" si="3869"/>
        <v>0</v>
      </c>
      <c r="JY211" s="517">
        <f t="shared" si="3870"/>
        <v>0</v>
      </c>
      <c r="JZ211" s="517">
        <f t="shared" si="3871"/>
        <v>17</v>
      </c>
      <c r="KA211" s="517">
        <f t="shared" si="3703"/>
        <v>1371619.5</v>
      </c>
      <c r="KB211" s="517">
        <f t="shared" si="3704"/>
        <v>147</v>
      </c>
      <c r="KC211" s="88">
        <f t="shared" si="3872"/>
        <v>-8.8333333333333321</v>
      </c>
      <c r="KD211" s="88">
        <f t="shared" si="3873"/>
        <v>-712704.25</v>
      </c>
      <c r="KE211" s="200">
        <f t="shared" si="3874"/>
        <v>80683.5</v>
      </c>
      <c r="KF211" s="201">
        <f t="shared" si="3875"/>
        <v>80683.5</v>
      </c>
      <c r="KG211" s="412"/>
      <c r="KH211" s="412"/>
    </row>
    <row r="212" spans="1:296" ht="28.5" customHeight="1" x14ac:dyDescent="0.2">
      <c r="A212" s="126">
        <v>1</v>
      </c>
      <c r="B212" s="126">
        <v>1</v>
      </c>
      <c r="C212" s="529">
        <v>182</v>
      </c>
      <c r="D212" s="530" t="s">
        <v>273</v>
      </c>
      <c r="E212" s="531" t="s">
        <v>362</v>
      </c>
      <c r="F212" s="532" t="s">
        <v>274</v>
      </c>
      <c r="G212" s="77"/>
      <c r="H212" s="115"/>
      <c r="I212" s="115"/>
      <c r="J212" s="57"/>
      <c r="K212" s="57"/>
      <c r="L212" s="57"/>
      <c r="M212" s="57"/>
      <c r="N212" s="57">
        <f>VLOOKUP($E212,'факт '!$E$9:$DJ$147,3,0)</f>
        <v>0</v>
      </c>
      <c r="O212" s="57">
        <f>VLOOKUP($E212,'факт '!$E$9:$DJ$147,4,0)</f>
        <v>0</v>
      </c>
      <c r="P212" s="57">
        <f>VLOOKUP($E212,'факт '!$E$9:$DJ$147,5,0)</f>
        <v>0</v>
      </c>
      <c r="Q212" s="57">
        <f>VLOOKUP($E212,'факт '!$E$9:$DJ$147,6,0)</f>
        <v>0</v>
      </c>
      <c r="R212" s="57">
        <f>VLOOKUP($E212,'факт '!$E$9:$DJ$147,7,0)</f>
        <v>0</v>
      </c>
      <c r="S212" s="57">
        <f>VLOOKUP($E212,'факт '!$E$9:$DJ$147,8,0)</f>
        <v>0</v>
      </c>
      <c r="T212" s="57">
        <f t="shared" si="3487"/>
        <v>0</v>
      </c>
      <c r="U212" s="57">
        <f t="shared" si="3488"/>
        <v>0</v>
      </c>
      <c r="V212" s="57">
        <f t="shared" si="3489"/>
        <v>0</v>
      </c>
      <c r="W212" s="243">
        <f t="shared" si="3490"/>
        <v>0</v>
      </c>
      <c r="X212" s="243">
        <f t="shared" si="3491"/>
        <v>0</v>
      </c>
      <c r="Y212" s="238"/>
      <c r="Z212" s="238"/>
      <c r="AA212" s="58"/>
      <c r="AB212" s="58"/>
      <c r="AC212" s="57"/>
      <c r="AD212" s="57"/>
      <c r="AE212" s="57"/>
      <c r="AF212" s="57"/>
      <c r="AG212" s="57">
        <f>VLOOKUP($E212,'факт '!$E$9:$DJ$147,15,0)</f>
        <v>0</v>
      </c>
      <c r="AH212" s="57">
        <f>VLOOKUP($E212,'факт '!$E$9:$DJ$147,16,0)</f>
        <v>0</v>
      </c>
      <c r="AI212" s="57">
        <f>VLOOKUP($E212,'факт '!$E$9:$DJ$147,17,0)</f>
        <v>0</v>
      </c>
      <c r="AJ212" s="57">
        <f>VLOOKUP($E212,'факт '!$E$9:$DJ$147,18,0)</f>
        <v>0</v>
      </c>
      <c r="AK212" s="57">
        <f>VLOOKUP($E212,'факт '!$E$9:$DJ$147,19,0)</f>
        <v>0</v>
      </c>
      <c r="AL212" s="57">
        <f>VLOOKUP($E212,'факт '!$E$9:$DJ$147,20,0)</f>
        <v>0</v>
      </c>
      <c r="AM212" s="57">
        <f t="shared" si="3574"/>
        <v>0</v>
      </c>
      <c r="AN212" s="57">
        <f t="shared" si="3575"/>
        <v>0</v>
      </c>
      <c r="AO212" s="57">
        <f t="shared" si="3576"/>
        <v>0</v>
      </c>
      <c r="AP212" s="243">
        <f t="shared" si="3577"/>
        <v>0</v>
      </c>
      <c r="AQ212" s="243">
        <f t="shared" si="3708"/>
        <v>0</v>
      </c>
      <c r="AR212" s="238"/>
      <c r="AS212" s="238"/>
      <c r="AT212" s="58"/>
      <c r="AU212" s="58"/>
      <c r="AV212" s="57"/>
      <c r="AW212" s="57"/>
      <c r="AX212" s="57"/>
      <c r="AY212" s="57"/>
      <c r="AZ212" s="57">
        <f>VLOOKUP($E212,'факт '!$E$9:$DJ$147,9,0)</f>
        <v>0</v>
      </c>
      <c r="BA212" s="57">
        <f>VLOOKUP($E212,'факт '!$E$9:$DJ$147,10,0)</f>
        <v>0</v>
      </c>
      <c r="BB212" s="57">
        <f>VLOOKUP($E212,'факт '!$E$9:$DJ$147,11,0)</f>
        <v>0</v>
      </c>
      <c r="BC212" s="57">
        <f>VLOOKUP($E212,'факт '!$E$9:$DJ$147,12,0)</f>
        <v>0</v>
      </c>
      <c r="BD212" s="57">
        <f>VLOOKUP($E212,'факт '!$E$9:$DJ$147,13,0)</f>
        <v>0</v>
      </c>
      <c r="BE212" s="57">
        <f>VLOOKUP($E212,'факт '!$E$9:$DJ$147,14,0)</f>
        <v>0</v>
      </c>
      <c r="BF212" s="57">
        <f t="shared" si="3578"/>
        <v>0</v>
      </c>
      <c r="BG212" s="57">
        <f t="shared" si="3579"/>
        <v>0</v>
      </c>
      <c r="BH212" s="57">
        <f t="shared" si="3580"/>
        <v>0</v>
      </c>
      <c r="BI212" s="243">
        <f t="shared" si="3581"/>
        <v>0</v>
      </c>
      <c r="BJ212" s="243">
        <f t="shared" si="3709"/>
        <v>0</v>
      </c>
      <c r="BK212" s="238"/>
      <c r="BL212" s="238"/>
      <c r="BM212" s="58"/>
      <c r="BN212" s="58"/>
      <c r="BO212" s="57"/>
      <c r="BP212" s="57"/>
      <c r="BQ212" s="57"/>
      <c r="BR212" s="57"/>
      <c r="BS212" s="57">
        <f>VLOOKUP($E212,'факт '!$E$9:$DJ$147,21,0)</f>
        <v>0</v>
      </c>
      <c r="BT212" s="57">
        <f>VLOOKUP($E212,'факт '!$E$9:$DJ$147,22,0)</f>
        <v>0</v>
      </c>
      <c r="BU212" s="57">
        <f>VLOOKUP($E212,'факт '!$E$9:$DJ$147,23,0)</f>
        <v>0</v>
      </c>
      <c r="BV212" s="57">
        <f>VLOOKUP($E212,'факт '!$E$9:$DJ$147,24,0)</f>
        <v>0</v>
      </c>
      <c r="BW212" s="57">
        <f>VLOOKUP($E212,'факт '!$E$9:$DJ$147,25,0)</f>
        <v>0</v>
      </c>
      <c r="BX212" s="57">
        <f>VLOOKUP($E212,'факт '!$E$9:$DJ$147,26,0)</f>
        <v>0</v>
      </c>
      <c r="BY212" s="57">
        <f t="shared" si="3582"/>
        <v>0</v>
      </c>
      <c r="BZ212" s="57">
        <f t="shared" si="3583"/>
        <v>0</v>
      </c>
      <c r="CA212" s="57">
        <f t="shared" si="3584"/>
        <v>0</v>
      </c>
      <c r="CB212" s="243">
        <f t="shared" si="3585"/>
        <v>0</v>
      </c>
      <c r="CC212" s="243">
        <f t="shared" si="3710"/>
        <v>0</v>
      </c>
      <c r="CD212" s="238"/>
      <c r="CE212" s="238"/>
      <c r="CF212" s="58"/>
      <c r="CG212" s="58"/>
      <c r="CH212" s="57"/>
      <c r="CI212" s="57"/>
      <c r="CJ212" s="57"/>
      <c r="CK212" s="57"/>
      <c r="CL212" s="57">
        <f>VLOOKUP($E212,'факт '!$E$9:$DJ$148,33,0)</f>
        <v>0</v>
      </c>
      <c r="CM212" s="57">
        <f>VLOOKUP($E212,'факт '!$E$9:$DJ$148,34,0)</f>
        <v>0</v>
      </c>
      <c r="CN212" s="57">
        <f>VLOOKUP($E212,'факт '!$E$9:$DJ$148,35,0)</f>
        <v>0</v>
      </c>
      <c r="CO212" s="57">
        <f>VLOOKUP($E212,'факт '!$E$9:$DJ$148,36,0)</f>
        <v>0</v>
      </c>
      <c r="CP212" s="57">
        <f>VLOOKUP($E212,'факт '!$E$9:$DJ$148,37,0)</f>
        <v>0</v>
      </c>
      <c r="CQ212" s="57">
        <f>VLOOKUP($E212,'факт '!$E$9:$DJ$148,38,0)</f>
        <v>0</v>
      </c>
      <c r="CR212" s="57">
        <f t="shared" si="3586"/>
        <v>0</v>
      </c>
      <c r="CS212" s="57">
        <f t="shared" si="3587"/>
        <v>0</v>
      </c>
      <c r="CT212" s="57">
        <f t="shared" si="3588"/>
        <v>0</v>
      </c>
      <c r="CU212" s="243">
        <f t="shared" si="3589"/>
        <v>0</v>
      </c>
      <c r="CV212" s="243">
        <f t="shared" si="3711"/>
        <v>0</v>
      </c>
      <c r="CW212" s="238"/>
      <c r="CX212" s="238"/>
      <c r="CY212" s="58"/>
      <c r="CZ212" s="58"/>
      <c r="DA212" s="57"/>
      <c r="DB212" s="57"/>
      <c r="DC212" s="57"/>
      <c r="DD212" s="57"/>
      <c r="DE212" s="57">
        <f>VLOOKUP($E212,'факт '!$E$9:$DJ$148,57,0)</f>
        <v>0</v>
      </c>
      <c r="DF212" s="57">
        <f>VLOOKUP($E212,'факт '!$E$9:$DJ$148,58,0)</f>
        <v>0</v>
      </c>
      <c r="DG212" s="57">
        <f>VLOOKUP($E212,'факт '!$E$9:$DJ$148,59,0)</f>
        <v>0</v>
      </c>
      <c r="DH212" s="57">
        <f>VLOOKUP($E212,'факт '!$E$9:$DJ$148,60,0)</f>
        <v>0</v>
      </c>
      <c r="DI212" s="57">
        <f>VLOOKUP($E212,'факт '!$E$9:$DJ$148,61,0)</f>
        <v>0</v>
      </c>
      <c r="DJ212" s="57">
        <f>VLOOKUP($E212,'факт '!$E$9:$DJ$148,62,0)</f>
        <v>0</v>
      </c>
      <c r="DK212" s="57">
        <f t="shared" si="3590"/>
        <v>0</v>
      </c>
      <c r="DL212" s="57">
        <f t="shared" si="3591"/>
        <v>0</v>
      </c>
      <c r="DM212" s="57">
        <f t="shared" si="3592"/>
        <v>0</v>
      </c>
      <c r="DN212" s="243">
        <f t="shared" si="3593"/>
        <v>0</v>
      </c>
      <c r="DO212" s="243">
        <f t="shared" si="3712"/>
        <v>0</v>
      </c>
      <c r="DP212" s="238"/>
      <c r="DQ212" s="238"/>
      <c r="DR212" s="58"/>
      <c r="DS212" s="58"/>
      <c r="DT212" s="57"/>
      <c r="DU212" s="57"/>
      <c r="DV212" s="57"/>
      <c r="DW212" s="57"/>
      <c r="DX212" s="57">
        <f>VLOOKUP($E212,'факт '!$E$9:$DJ$148,27,0)</f>
        <v>0</v>
      </c>
      <c r="DY212" s="57">
        <f>VLOOKUP($E212,'факт '!$E$9:$DJ$148,28,0)</f>
        <v>0</v>
      </c>
      <c r="DZ212" s="57">
        <f>VLOOKUP($E212,'факт '!$E$9:$DJ$148,29,0)</f>
        <v>0</v>
      </c>
      <c r="EA212" s="57">
        <f>VLOOKUP($E212,'факт '!$E$9:$DJ$148,30,0)</f>
        <v>0</v>
      </c>
      <c r="EB212" s="57">
        <f>VLOOKUP($E212,'факт '!$E$9:$DJ$148,31,0)</f>
        <v>0</v>
      </c>
      <c r="EC212" s="57">
        <f>VLOOKUP($E212,'факт '!$E$9:$DJ$148,32,0)</f>
        <v>0</v>
      </c>
      <c r="ED212" s="57">
        <f t="shared" si="3594"/>
        <v>0</v>
      </c>
      <c r="EE212" s="57">
        <f t="shared" si="3595"/>
        <v>0</v>
      </c>
      <c r="EF212" s="57">
        <f t="shared" si="3596"/>
        <v>0</v>
      </c>
      <c r="EG212" s="243">
        <f t="shared" si="3597"/>
        <v>0</v>
      </c>
      <c r="EH212" s="243">
        <f t="shared" si="3713"/>
        <v>0</v>
      </c>
      <c r="EI212" s="238"/>
      <c r="EJ212" s="238"/>
      <c r="EK212" s="58"/>
      <c r="EL212" s="58"/>
      <c r="EM212" s="57"/>
      <c r="EN212" s="57"/>
      <c r="EO212" s="57"/>
      <c r="EP212" s="57"/>
      <c r="EQ212" s="57">
        <f>VLOOKUP($E212,'факт '!$E$9:$DJ$148,63,0)</f>
        <v>11</v>
      </c>
      <c r="ER212" s="57">
        <f>VLOOKUP($E212,'факт '!$E$9:$DJ$148,64,0)</f>
        <v>887518.5</v>
      </c>
      <c r="ES212" s="57">
        <f>VLOOKUP($E212,'факт '!$E$9:$DJ$148,65,0)</f>
        <v>102</v>
      </c>
      <c r="ET212" s="57">
        <f>VLOOKUP($E212,'факт '!$E$9:$DJ$148,66,0)</f>
        <v>0</v>
      </c>
      <c r="EU212" s="57">
        <f>VLOOKUP($E212,'факт '!$E$9:$DJ$148,67,0)</f>
        <v>0</v>
      </c>
      <c r="EV212" s="57">
        <f>VLOOKUP($E212,'факт '!$E$9:$DJ$148,68,0)</f>
        <v>0</v>
      </c>
      <c r="EW212" s="57">
        <f t="shared" si="3598"/>
        <v>11</v>
      </c>
      <c r="EX212" s="57">
        <f t="shared" si="3599"/>
        <v>887518.5</v>
      </c>
      <c r="EY212" s="57">
        <f t="shared" si="3600"/>
        <v>102</v>
      </c>
      <c r="EZ212" s="243">
        <f t="shared" si="3601"/>
        <v>11</v>
      </c>
      <c r="FA212" s="243">
        <f t="shared" si="3714"/>
        <v>887518.5</v>
      </c>
      <c r="FB212" s="238"/>
      <c r="FC212" s="238"/>
      <c r="FD212" s="58"/>
      <c r="FE212" s="58"/>
      <c r="FF212" s="57"/>
      <c r="FG212" s="57"/>
      <c r="FH212" s="57"/>
      <c r="FI212" s="57"/>
      <c r="FJ212" s="57">
        <f>VLOOKUP($E212,'факт '!$E$9:$DJ$148,93,0)</f>
        <v>0</v>
      </c>
      <c r="FK212" s="57">
        <f>VLOOKUP($E212,'факт '!$E$9:$DJ$148,94,0)</f>
        <v>0</v>
      </c>
      <c r="FL212" s="57">
        <f>VLOOKUP($E212,'факт '!$E$9:$DJ$148,95,0)</f>
        <v>0</v>
      </c>
      <c r="FM212" s="57">
        <f>VLOOKUP($E212,'факт '!$E$9:$DJ$148,96,0)</f>
        <v>0</v>
      </c>
      <c r="FN212" s="57">
        <f>VLOOKUP($E212,'факт '!$E$9:$DJ$148,97,0)</f>
        <v>0</v>
      </c>
      <c r="FO212" s="57">
        <f>VLOOKUP($E212,'факт '!$E$9:$DJ$148,98,0)</f>
        <v>0</v>
      </c>
      <c r="FP212" s="57">
        <f t="shared" si="3602"/>
        <v>0</v>
      </c>
      <c r="FQ212" s="57">
        <f t="shared" si="3603"/>
        <v>0</v>
      </c>
      <c r="FR212" s="57">
        <f t="shared" si="3604"/>
        <v>0</v>
      </c>
      <c r="FS212" s="243">
        <f t="shared" si="3605"/>
        <v>0</v>
      </c>
      <c r="FT212" s="243">
        <f t="shared" si="3715"/>
        <v>0</v>
      </c>
      <c r="FU212" s="238"/>
      <c r="FV212" s="238"/>
      <c r="FW212" s="58"/>
      <c r="FX212" s="58"/>
      <c r="FY212" s="57"/>
      <c r="FZ212" s="57"/>
      <c r="GA212" s="57"/>
      <c r="GB212" s="57"/>
      <c r="GC212" s="57">
        <f>VLOOKUP($E212,'факт '!$E$9:$DJ$148,87,0)</f>
        <v>0</v>
      </c>
      <c r="GD212" s="57">
        <f>VLOOKUP($E212,'факт '!$E$9:$DJ$148,88,0)</f>
        <v>0</v>
      </c>
      <c r="GE212" s="57">
        <f>VLOOKUP($E212,'факт '!$E$9:$DJ$148,89,0)</f>
        <v>0</v>
      </c>
      <c r="GF212" s="57">
        <f>VLOOKUP($E212,'факт '!$E$9:$DJ$148,90,0)</f>
        <v>0</v>
      </c>
      <c r="GG212" s="57">
        <f>VLOOKUP($E212,'факт '!$E$9:$DJ$148,91,0)</f>
        <v>0</v>
      </c>
      <c r="GH212" s="57">
        <f>VLOOKUP($E212,'факт '!$E$9:$DJ$148,92,0)</f>
        <v>0</v>
      </c>
      <c r="GI212" s="57">
        <f t="shared" si="3606"/>
        <v>0</v>
      </c>
      <c r="GJ212" s="57">
        <f t="shared" si="3607"/>
        <v>0</v>
      </c>
      <c r="GK212" s="57">
        <f t="shared" si="3608"/>
        <v>0</v>
      </c>
      <c r="GL212" s="243">
        <f t="shared" si="3609"/>
        <v>0</v>
      </c>
      <c r="GM212" s="243">
        <f t="shared" si="3716"/>
        <v>0</v>
      </c>
      <c r="GN212" s="238"/>
      <c r="GO212" s="238"/>
      <c r="GP212" s="58"/>
      <c r="GQ212" s="58"/>
      <c r="GR212" s="57"/>
      <c r="GS212" s="57"/>
      <c r="GT212" s="57"/>
      <c r="GU212" s="57"/>
      <c r="GV212" s="57">
        <f>VLOOKUP($E212,'факт '!$E$9:$DJ$148,99,0)</f>
        <v>0</v>
      </c>
      <c r="GW212" s="57">
        <f>VLOOKUP($E212,'факт '!$E$9:$DJ$148,100,0)</f>
        <v>0</v>
      </c>
      <c r="GX212" s="57">
        <f>VLOOKUP($E212,'факт '!$E$9:$DJ$148,101,0)</f>
        <v>0</v>
      </c>
      <c r="GY212" s="57">
        <f>VLOOKUP($E212,'факт '!$E$9:$DJ$148,102,0)</f>
        <v>0</v>
      </c>
      <c r="GZ212" s="57">
        <f>VLOOKUP($E212,'факт '!$E$9:$DJ$148,103,0)</f>
        <v>0</v>
      </c>
      <c r="HA212" s="57">
        <f>VLOOKUP($E212,'факт '!$E$9:$DJ$148,104,0)</f>
        <v>0</v>
      </c>
      <c r="HB212" s="57">
        <f t="shared" si="3610"/>
        <v>0</v>
      </c>
      <c r="HC212" s="57">
        <f t="shared" si="3611"/>
        <v>0</v>
      </c>
      <c r="HD212" s="57">
        <f t="shared" si="3612"/>
        <v>0</v>
      </c>
      <c r="HE212" s="243">
        <f t="shared" si="3613"/>
        <v>0</v>
      </c>
      <c r="HF212" s="243">
        <f t="shared" si="3717"/>
        <v>0</v>
      </c>
      <c r="HG212" s="238"/>
      <c r="HH212" s="238"/>
      <c r="HI212" s="58"/>
      <c r="HJ212" s="58"/>
      <c r="HK212" s="57"/>
      <c r="HL212" s="57"/>
      <c r="HM212" s="57"/>
      <c r="HN212" s="57"/>
      <c r="HO212" s="57">
        <f>VLOOKUP($E212,'факт '!$E$9:$DJ$148,81,0)</f>
        <v>0</v>
      </c>
      <c r="HP212" s="57">
        <f>VLOOKUP($E212,'факт '!$E$9:$DJ$148,82,0)</f>
        <v>0</v>
      </c>
      <c r="HQ212" s="57">
        <f>VLOOKUP($E212,'факт '!$E$9:$DJ$148,83,0)</f>
        <v>0</v>
      </c>
      <c r="HR212" s="57">
        <f>VLOOKUP($E212,'факт '!$E$9:$DJ$148,84,0)</f>
        <v>0</v>
      </c>
      <c r="HS212" s="57">
        <f>VLOOKUP($E212,'факт '!$E$9:$DJ$148,85,0)</f>
        <v>0</v>
      </c>
      <c r="HT212" s="57">
        <f>VLOOKUP($E212,'факт '!$E$9:$DJ$148,86,0)</f>
        <v>0</v>
      </c>
      <c r="HU212" s="57">
        <f t="shared" si="3614"/>
        <v>0</v>
      </c>
      <c r="HV212" s="57">
        <f t="shared" si="3615"/>
        <v>0</v>
      </c>
      <c r="HW212" s="57">
        <f t="shared" si="3616"/>
        <v>0</v>
      </c>
      <c r="HX212" s="243">
        <f t="shared" si="3617"/>
        <v>0</v>
      </c>
      <c r="HY212" s="243">
        <f t="shared" si="3718"/>
        <v>0</v>
      </c>
      <c r="HZ212" s="238"/>
      <c r="IA212" s="238"/>
      <c r="IB212" s="58"/>
      <c r="IC212" s="58"/>
      <c r="ID212" s="58"/>
      <c r="IE212" s="58"/>
      <c r="IF212" s="57"/>
      <c r="IG212" s="57"/>
      <c r="IH212" s="57">
        <f>VLOOKUP($E212,'факт '!$E$9:$DJ$148,69,0)</f>
        <v>0</v>
      </c>
      <c r="II212" s="57">
        <f>VLOOKUP($E212,'факт '!$E$9:$DJ$148,70,0)</f>
        <v>0</v>
      </c>
      <c r="IJ212" s="57">
        <f>VLOOKUP($E212,'факт '!$E$9:$DJ$148,71,0)</f>
        <v>0</v>
      </c>
      <c r="IK212" s="57">
        <f>VLOOKUP($E212,'факт '!$E$9:$DJ$148,72,0)</f>
        <v>0</v>
      </c>
      <c r="IL212" s="57">
        <f>VLOOKUP($E212,'факт '!$E$9:$DJ$148,73,0)</f>
        <v>0</v>
      </c>
      <c r="IM212" s="57">
        <f>VLOOKUP($E212,'факт '!$E$9:$DJ$148,74,0)</f>
        <v>0</v>
      </c>
      <c r="IN212" s="57">
        <f t="shared" si="3618"/>
        <v>0</v>
      </c>
      <c r="IO212" s="57">
        <f t="shared" si="3619"/>
        <v>0</v>
      </c>
      <c r="IP212" s="57">
        <f t="shared" si="3620"/>
        <v>0</v>
      </c>
      <c r="IQ212" s="243">
        <f t="shared" si="3621"/>
        <v>0</v>
      </c>
      <c r="IR212" s="243">
        <f t="shared" si="3719"/>
        <v>0</v>
      </c>
      <c r="IS212" s="238"/>
      <c r="IT212" s="238"/>
      <c r="IU212" s="58"/>
      <c r="IV212" s="58"/>
      <c r="IW212" s="58"/>
      <c r="IX212" s="58"/>
      <c r="IY212" s="57"/>
      <c r="IZ212" s="57"/>
      <c r="JA212" s="57">
        <f>VLOOKUP($E212,'факт '!$E$9:$DJ$148,75,0)</f>
        <v>0</v>
      </c>
      <c r="JB212" s="57">
        <f>VLOOKUP($E212,'факт '!$E$9:$DJ$148,76,0)</f>
        <v>0</v>
      </c>
      <c r="JC212" s="57">
        <f>VLOOKUP($E212,'факт '!$E$9:$DJ$148,77,0)</f>
        <v>0</v>
      </c>
      <c r="JD212" s="57">
        <f>VLOOKUP($E212,'факт '!$E$9:$DJ$148,78,0)</f>
        <v>0</v>
      </c>
      <c r="JE212" s="57">
        <f>VLOOKUP($E212,'факт '!$E$9:$DJ$148,79,0)</f>
        <v>0</v>
      </c>
      <c r="JF212" s="57">
        <f>VLOOKUP($E212,'факт '!$E$9:$DJ$148,80,0)</f>
        <v>0</v>
      </c>
      <c r="JG212" s="57">
        <f t="shared" si="3622"/>
        <v>0</v>
      </c>
      <c r="JH212" s="57">
        <f t="shared" si="3623"/>
        <v>0</v>
      </c>
      <c r="JI212" s="57">
        <f t="shared" si="3624"/>
        <v>0</v>
      </c>
      <c r="JJ212" s="243">
        <f t="shared" si="3625"/>
        <v>0</v>
      </c>
      <c r="JK212" s="243">
        <f t="shared" si="3720"/>
        <v>0</v>
      </c>
      <c r="JL212" s="238"/>
      <c r="JM212" s="238"/>
      <c r="JN212" s="58"/>
      <c r="JO212" s="58"/>
      <c r="JP212" s="59"/>
      <c r="JQ212" s="60"/>
      <c r="JR212" s="59"/>
      <c r="JS212" s="59"/>
      <c r="JT212" s="519">
        <f t="shared" si="3865"/>
        <v>11</v>
      </c>
      <c r="JU212" s="519">
        <f t="shared" si="3866"/>
        <v>887518.5</v>
      </c>
      <c r="JV212" s="519">
        <f t="shared" si="3867"/>
        <v>102</v>
      </c>
      <c r="JW212" s="519">
        <f t="shared" si="3868"/>
        <v>0</v>
      </c>
      <c r="JX212" s="519">
        <f t="shared" si="3869"/>
        <v>0</v>
      </c>
      <c r="JY212" s="519">
        <f t="shared" si="3870"/>
        <v>0</v>
      </c>
      <c r="JZ212" s="57">
        <f t="shared" si="3871"/>
        <v>11</v>
      </c>
      <c r="KA212" s="57">
        <f t="shared" si="3703"/>
        <v>887518.5</v>
      </c>
      <c r="KB212" s="57">
        <f t="shared" si="3704"/>
        <v>102</v>
      </c>
      <c r="KC212" s="243">
        <f t="shared" si="3872"/>
        <v>11</v>
      </c>
      <c r="KD212" s="243">
        <f t="shared" si="3873"/>
        <v>887518.5</v>
      </c>
      <c r="KE212" s="58"/>
      <c r="KF212" s="58"/>
      <c r="KG212" s="76"/>
      <c r="KH212" s="76"/>
    </row>
    <row r="213" spans="1:296" ht="28.5" customHeight="1" x14ac:dyDescent="0.2">
      <c r="A213" s="126">
        <v>1</v>
      </c>
      <c r="B213" s="126">
        <v>1</v>
      </c>
      <c r="C213" s="529">
        <v>182</v>
      </c>
      <c r="D213" s="530" t="s">
        <v>273</v>
      </c>
      <c r="E213" s="531" t="s">
        <v>363</v>
      </c>
      <c r="F213" s="532" t="s">
        <v>364</v>
      </c>
      <c r="G213" s="77"/>
      <c r="H213" s="115"/>
      <c r="I213" s="115"/>
      <c r="J213" s="57"/>
      <c r="K213" s="57"/>
      <c r="L213" s="57"/>
      <c r="M213" s="57"/>
      <c r="N213" s="57">
        <f>VLOOKUP($E213,'факт '!$E$9:$DJ$147,3,0)</f>
        <v>0</v>
      </c>
      <c r="O213" s="57">
        <f>VLOOKUP($E213,'факт '!$E$9:$DJ$147,4,0)</f>
        <v>0</v>
      </c>
      <c r="P213" s="57">
        <f>VLOOKUP($E213,'факт '!$E$9:$DJ$147,5,0)</f>
        <v>0</v>
      </c>
      <c r="Q213" s="57">
        <f>VLOOKUP($E213,'факт '!$E$9:$DJ$147,6,0)</f>
        <v>0</v>
      </c>
      <c r="R213" s="57">
        <f>VLOOKUP($E213,'факт '!$E$9:$DJ$147,7,0)</f>
        <v>0</v>
      </c>
      <c r="S213" s="57">
        <f>VLOOKUP($E213,'факт '!$E$9:$DJ$147,8,0)</f>
        <v>0</v>
      </c>
      <c r="T213" s="57">
        <f t="shared" si="3487"/>
        <v>0</v>
      </c>
      <c r="U213" s="57">
        <f t="shared" si="3488"/>
        <v>0</v>
      </c>
      <c r="V213" s="57">
        <f t="shared" si="3489"/>
        <v>0</v>
      </c>
      <c r="W213" s="243">
        <f t="shared" si="3490"/>
        <v>0</v>
      </c>
      <c r="X213" s="243">
        <f t="shared" si="3491"/>
        <v>0</v>
      </c>
      <c r="Y213" s="238"/>
      <c r="Z213" s="238"/>
      <c r="AA213" s="58"/>
      <c r="AB213" s="58"/>
      <c r="AC213" s="57"/>
      <c r="AD213" s="57"/>
      <c r="AE213" s="57"/>
      <c r="AF213" s="57"/>
      <c r="AG213" s="57">
        <f>VLOOKUP($E213,'факт '!$E$9:$DJ$147,15,0)</f>
        <v>0</v>
      </c>
      <c r="AH213" s="57">
        <f>VLOOKUP($E213,'факт '!$E$9:$DJ$147,16,0)</f>
        <v>0</v>
      </c>
      <c r="AI213" s="57">
        <f>VLOOKUP($E213,'факт '!$E$9:$DJ$147,17,0)</f>
        <v>0</v>
      </c>
      <c r="AJ213" s="57">
        <f>VLOOKUP($E213,'факт '!$E$9:$DJ$147,18,0)</f>
        <v>0</v>
      </c>
      <c r="AK213" s="57">
        <f>VLOOKUP($E213,'факт '!$E$9:$DJ$147,19,0)</f>
        <v>0</v>
      </c>
      <c r="AL213" s="57">
        <f>VLOOKUP($E213,'факт '!$E$9:$DJ$147,20,0)</f>
        <v>0</v>
      </c>
      <c r="AM213" s="57">
        <f t="shared" si="3574"/>
        <v>0</v>
      </c>
      <c r="AN213" s="57">
        <f t="shared" si="3575"/>
        <v>0</v>
      </c>
      <c r="AO213" s="57">
        <f t="shared" si="3576"/>
        <v>0</v>
      </c>
      <c r="AP213" s="243">
        <f t="shared" si="3577"/>
        <v>0</v>
      </c>
      <c r="AQ213" s="243">
        <f t="shared" si="3708"/>
        <v>0</v>
      </c>
      <c r="AR213" s="238"/>
      <c r="AS213" s="238"/>
      <c r="AT213" s="58"/>
      <c r="AU213" s="58"/>
      <c r="AV213" s="57"/>
      <c r="AW213" s="57"/>
      <c r="AX213" s="57"/>
      <c r="AY213" s="57"/>
      <c r="AZ213" s="57">
        <f>VLOOKUP($E213,'факт '!$E$9:$DJ$147,9,0)</f>
        <v>0</v>
      </c>
      <c r="BA213" s="57">
        <f>VLOOKUP($E213,'факт '!$E$9:$DJ$147,10,0)</f>
        <v>0</v>
      </c>
      <c r="BB213" s="57">
        <f>VLOOKUP($E213,'факт '!$E$9:$DJ$147,11,0)</f>
        <v>0</v>
      </c>
      <c r="BC213" s="57">
        <f>VLOOKUP($E213,'факт '!$E$9:$DJ$147,12,0)</f>
        <v>0</v>
      </c>
      <c r="BD213" s="57">
        <f>VLOOKUP($E213,'факт '!$E$9:$DJ$147,13,0)</f>
        <v>0</v>
      </c>
      <c r="BE213" s="57">
        <f>VLOOKUP($E213,'факт '!$E$9:$DJ$147,14,0)</f>
        <v>0</v>
      </c>
      <c r="BF213" s="57">
        <f t="shared" si="3578"/>
        <v>0</v>
      </c>
      <c r="BG213" s="57">
        <f t="shared" si="3579"/>
        <v>0</v>
      </c>
      <c r="BH213" s="57">
        <f t="shared" si="3580"/>
        <v>0</v>
      </c>
      <c r="BI213" s="243">
        <f t="shared" si="3581"/>
        <v>0</v>
      </c>
      <c r="BJ213" s="243">
        <f t="shared" si="3709"/>
        <v>0</v>
      </c>
      <c r="BK213" s="238"/>
      <c r="BL213" s="238"/>
      <c r="BM213" s="58"/>
      <c r="BN213" s="58"/>
      <c r="BO213" s="57"/>
      <c r="BP213" s="57"/>
      <c r="BQ213" s="57"/>
      <c r="BR213" s="57"/>
      <c r="BS213" s="57">
        <f>VLOOKUP($E213,'факт '!$E$9:$DJ$147,21,0)</f>
        <v>0</v>
      </c>
      <c r="BT213" s="57">
        <f>VLOOKUP($E213,'факт '!$E$9:$DJ$147,22,0)</f>
        <v>0</v>
      </c>
      <c r="BU213" s="57">
        <f>VLOOKUP($E213,'факт '!$E$9:$DJ$147,23,0)</f>
        <v>0</v>
      </c>
      <c r="BV213" s="57">
        <f>VLOOKUP($E213,'факт '!$E$9:$DJ$147,24,0)</f>
        <v>0</v>
      </c>
      <c r="BW213" s="57">
        <f>VLOOKUP($E213,'факт '!$E$9:$DJ$147,25,0)</f>
        <v>0</v>
      </c>
      <c r="BX213" s="57">
        <f>VLOOKUP($E213,'факт '!$E$9:$DJ$147,26,0)</f>
        <v>0</v>
      </c>
      <c r="BY213" s="57">
        <f t="shared" si="3582"/>
        <v>0</v>
      </c>
      <c r="BZ213" s="57">
        <f t="shared" si="3583"/>
        <v>0</v>
      </c>
      <c r="CA213" s="57">
        <f t="shared" si="3584"/>
        <v>0</v>
      </c>
      <c r="CB213" s="243">
        <f t="shared" si="3585"/>
        <v>0</v>
      </c>
      <c r="CC213" s="243">
        <f t="shared" si="3710"/>
        <v>0</v>
      </c>
      <c r="CD213" s="238"/>
      <c r="CE213" s="238"/>
      <c r="CF213" s="58"/>
      <c r="CG213" s="58"/>
      <c r="CH213" s="57"/>
      <c r="CI213" s="57"/>
      <c r="CJ213" s="57"/>
      <c r="CK213" s="57"/>
      <c r="CL213" s="57">
        <f>VLOOKUP($E213,'факт '!$E$9:$DJ$148,33,0)</f>
        <v>0</v>
      </c>
      <c r="CM213" s="57">
        <f>VLOOKUP($E213,'факт '!$E$9:$DJ$148,34,0)</f>
        <v>0</v>
      </c>
      <c r="CN213" s="57">
        <f>VLOOKUP($E213,'факт '!$E$9:$DJ$148,35,0)</f>
        <v>0</v>
      </c>
      <c r="CO213" s="57">
        <f>VLOOKUP($E213,'факт '!$E$9:$DJ$148,36,0)</f>
        <v>0</v>
      </c>
      <c r="CP213" s="57">
        <f>VLOOKUP($E213,'факт '!$E$9:$DJ$148,37,0)</f>
        <v>0</v>
      </c>
      <c r="CQ213" s="57">
        <f>VLOOKUP($E213,'факт '!$E$9:$DJ$148,38,0)</f>
        <v>0</v>
      </c>
      <c r="CR213" s="57">
        <f t="shared" si="3586"/>
        <v>0</v>
      </c>
      <c r="CS213" s="57">
        <f t="shared" si="3587"/>
        <v>0</v>
      </c>
      <c r="CT213" s="57">
        <f t="shared" si="3588"/>
        <v>0</v>
      </c>
      <c r="CU213" s="243">
        <f t="shared" si="3589"/>
        <v>0</v>
      </c>
      <c r="CV213" s="243">
        <f t="shared" si="3711"/>
        <v>0</v>
      </c>
      <c r="CW213" s="238"/>
      <c r="CX213" s="238"/>
      <c r="CY213" s="58"/>
      <c r="CZ213" s="58"/>
      <c r="DA213" s="57"/>
      <c r="DB213" s="57"/>
      <c r="DC213" s="57"/>
      <c r="DD213" s="57"/>
      <c r="DE213" s="57">
        <f>VLOOKUP($E213,'факт '!$E$9:$DJ$148,57,0)</f>
        <v>0</v>
      </c>
      <c r="DF213" s="57">
        <f>VLOOKUP($E213,'факт '!$E$9:$DJ$148,58,0)</f>
        <v>0</v>
      </c>
      <c r="DG213" s="57">
        <f>VLOOKUP($E213,'факт '!$E$9:$DJ$148,59,0)</f>
        <v>0</v>
      </c>
      <c r="DH213" s="57">
        <f>VLOOKUP($E213,'факт '!$E$9:$DJ$148,60,0)</f>
        <v>0</v>
      </c>
      <c r="DI213" s="57">
        <f>VLOOKUP($E213,'факт '!$E$9:$DJ$148,61,0)</f>
        <v>0</v>
      </c>
      <c r="DJ213" s="57">
        <f>VLOOKUP($E213,'факт '!$E$9:$DJ$148,62,0)</f>
        <v>0</v>
      </c>
      <c r="DK213" s="57">
        <f t="shared" si="3590"/>
        <v>0</v>
      </c>
      <c r="DL213" s="57">
        <f t="shared" si="3591"/>
        <v>0</v>
      </c>
      <c r="DM213" s="57">
        <f t="shared" si="3592"/>
        <v>0</v>
      </c>
      <c r="DN213" s="243">
        <f t="shared" si="3593"/>
        <v>0</v>
      </c>
      <c r="DO213" s="243">
        <f t="shared" si="3712"/>
        <v>0</v>
      </c>
      <c r="DP213" s="238"/>
      <c r="DQ213" s="238"/>
      <c r="DR213" s="58"/>
      <c r="DS213" s="58"/>
      <c r="DT213" s="57"/>
      <c r="DU213" s="57"/>
      <c r="DV213" s="57"/>
      <c r="DW213" s="57"/>
      <c r="DX213" s="57">
        <f>VLOOKUP($E213,'факт '!$E$9:$DJ$148,27,0)</f>
        <v>0</v>
      </c>
      <c r="DY213" s="57">
        <f>VLOOKUP($E213,'факт '!$E$9:$DJ$148,28,0)</f>
        <v>0</v>
      </c>
      <c r="DZ213" s="57">
        <f>VLOOKUP($E213,'факт '!$E$9:$DJ$148,29,0)</f>
        <v>0</v>
      </c>
      <c r="EA213" s="57">
        <f>VLOOKUP($E213,'факт '!$E$9:$DJ$148,30,0)</f>
        <v>0</v>
      </c>
      <c r="EB213" s="57">
        <f>VLOOKUP($E213,'факт '!$E$9:$DJ$148,31,0)</f>
        <v>0</v>
      </c>
      <c r="EC213" s="57">
        <f>VLOOKUP($E213,'факт '!$E$9:$DJ$148,32,0)</f>
        <v>0</v>
      </c>
      <c r="ED213" s="57">
        <f t="shared" si="3594"/>
        <v>0</v>
      </c>
      <c r="EE213" s="57">
        <f t="shared" si="3595"/>
        <v>0</v>
      </c>
      <c r="EF213" s="57">
        <f t="shared" si="3596"/>
        <v>0</v>
      </c>
      <c r="EG213" s="243">
        <f t="shared" si="3597"/>
        <v>0</v>
      </c>
      <c r="EH213" s="243">
        <f t="shared" si="3713"/>
        <v>0</v>
      </c>
      <c r="EI213" s="238"/>
      <c r="EJ213" s="238"/>
      <c r="EK213" s="58"/>
      <c r="EL213" s="58"/>
      <c r="EM213" s="57"/>
      <c r="EN213" s="57"/>
      <c r="EO213" s="57"/>
      <c r="EP213" s="57"/>
      <c r="EQ213" s="57">
        <f>VLOOKUP($E213,'факт '!$E$9:$DJ$148,63,0)</f>
        <v>2</v>
      </c>
      <c r="ER213" s="57">
        <f>VLOOKUP($E213,'факт '!$E$9:$DJ$148,64,0)</f>
        <v>161367</v>
      </c>
      <c r="ES213" s="57">
        <f>VLOOKUP($E213,'факт '!$E$9:$DJ$148,65,0)</f>
        <v>22</v>
      </c>
      <c r="ET213" s="57">
        <f>VLOOKUP($E213,'факт '!$E$9:$DJ$148,66,0)</f>
        <v>0</v>
      </c>
      <c r="EU213" s="57">
        <f>VLOOKUP($E213,'факт '!$E$9:$DJ$148,67,0)</f>
        <v>0</v>
      </c>
      <c r="EV213" s="57">
        <f>VLOOKUP($E213,'факт '!$E$9:$DJ$148,68,0)</f>
        <v>0</v>
      </c>
      <c r="EW213" s="57">
        <f t="shared" si="3598"/>
        <v>2</v>
      </c>
      <c r="EX213" s="57">
        <f t="shared" si="3599"/>
        <v>161367</v>
      </c>
      <c r="EY213" s="57">
        <f t="shared" si="3600"/>
        <v>22</v>
      </c>
      <c r="EZ213" s="243">
        <f t="shared" si="3601"/>
        <v>2</v>
      </c>
      <c r="FA213" s="243">
        <f t="shared" si="3714"/>
        <v>161367</v>
      </c>
      <c r="FB213" s="238"/>
      <c r="FC213" s="238"/>
      <c r="FD213" s="58"/>
      <c r="FE213" s="58"/>
      <c r="FF213" s="57"/>
      <c r="FG213" s="57"/>
      <c r="FH213" s="57"/>
      <c r="FI213" s="57"/>
      <c r="FJ213" s="57">
        <f>VLOOKUP($E213,'факт '!$E$9:$DJ$148,93,0)</f>
        <v>0</v>
      </c>
      <c r="FK213" s="57">
        <f>VLOOKUP($E213,'факт '!$E$9:$DJ$148,94,0)</f>
        <v>0</v>
      </c>
      <c r="FL213" s="57">
        <f>VLOOKUP($E213,'факт '!$E$9:$DJ$148,95,0)</f>
        <v>0</v>
      </c>
      <c r="FM213" s="57">
        <f>VLOOKUP($E213,'факт '!$E$9:$DJ$148,96,0)</f>
        <v>0</v>
      </c>
      <c r="FN213" s="57">
        <f>VLOOKUP($E213,'факт '!$E$9:$DJ$148,97,0)</f>
        <v>0</v>
      </c>
      <c r="FO213" s="57">
        <f>VLOOKUP($E213,'факт '!$E$9:$DJ$148,98,0)</f>
        <v>0</v>
      </c>
      <c r="FP213" s="57">
        <f t="shared" si="3602"/>
        <v>0</v>
      </c>
      <c r="FQ213" s="57">
        <f t="shared" si="3603"/>
        <v>0</v>
      </c>
      <c r="FR213" s="57">
        <f t="shared" si="3604"/>
        <v>0</v>
      </c>
      <c r="FS213" s="243">
        <f t="shared" si="3605"/>
        <v>0</v>
      </c>
      <c r="FT213" s="243">
        <f t="shared" si="3715"/>
        <v>0</v>
      </c>
      <c r="FU213" s="238"/>
      <c r="FV213" s="238"/>
      <c r="FW213" s="58"/>
      <c r="FX213" s="58"/>
      <c r="FY213" s="57"/>
      <c r="FZ213" s="57"/>
      <c r="GA213" s="57"/>
      <c r="GB213" s="57"/>
      <c r="GC213" s="57">
        <f>VLOOKUP($E213,'факт '!$E$9:$DJ$148,87,0)</f>
        <v>0</v>
      </c>
      <c r="GD213" s="57">
        <f>VLOOKUP($E213,'факт '!$E$9:$DJ$148,88,0)</f>
        <v>0</v>
      </c>
      <c r="GE213" s="57">
        <f>VLOOKUP($E213,'факт '!$E$9:$DJ$148,89,0)</f>
        <v>0</v>
      </c>
      <c r="GF213" s="57">
        <f>VLOOKUP($E213,'факт '!$E$9:$DJ$148,90,0)</f>
        <v>0</v>
      </c>
      <c r="GG213" s="57">
        <f>VLOOKUP($E213,'факт '!$E$9:$DJ$148,91,0)</f>
        <v>0</v>
      </c>
      <c r="GH213" s="57">
        <f>VLOOKUP($E213,'факт '!$E$9:$DJ$148,92,0)</f>
        <v>0</v>
      </c>
      <c r="GI213" s="57">
        <f t="shared" si="3606"/>
        <v>0</v>
      </c>
      <c r="GJ213" s="57">
        <f t="shared" si="3607"/>
        <v>0</v>
      </c>
      <c r="GK213" s="57">
        <f t="shared" si="3608"/>
        <v>0</v>
      </c>
      <c r="GL213" s="243">
        <f t="shared" si="3609"/>
        <v>0</v>
      </c>
      <c r="GM213" s="243">
        <f t="shared" si="3716"/>
        <v>0</v>
      </c>
      <c r="GN213" s="238"/>
      <c r="GO213" s="238"/>
      <c r="GP213" s="58"/>
      <c r="GQ213" s="58"/>
      <c r="GR213" s="57"/>
      <c r="GS213" s="57"/>
      <c r="GT213" s="57"/>
      <c r="GU213" s="57"/>
      <c r="GV213" s="57">
        <f>VLOOKUP($E213,'факт '!$E$9:$DJ$148,99,0)</f>
        <v>0</v>
      </c>
      <c r="GW213" s="57">
        <f>VLOOKUP($E213,'факт '!$E$9:$DJ$148,100,0)</f>
        <v>0</v>
      </c>
      <c r="GX213" s="57">
        <f>VLOOKUP($E213,'факт '!$E$9:$DJ$148,101,0)</f>
        <v>0</v>
      </c>
      <c r="GY213" s="57">
        <f>VLOOKUP($E213,'факт '!$E$9:$DJ$148,102,0)</f>
        <v>0</v>
      </c>
      <c r="GZ213" s="57">
        <f>VLOOKUP($E213,'факт '!$E$9:$DJ$148,103,0)</f>
        <v>0</v>
      </c>
      <c r="HA213" s="57">
        <f>VLOOKUP($E213,'факт '!$E$9:$DJ$148,104,0)</f>
        <v>0</v>
      </c>
      <c r="HB213" s="57">
        <f t="shared" si="3610"/>
        <v>0</v>
      </c>
      <c r="HC213" s="57">
        <f t="shared" si="3611"/>
        <v>0</v>
      </c>
      <c r="HD213" s="57">
        <f t="shared" si="3612"/>
        <v>0</v>
      </c>
      <c r="HE213" s="243">
        <f t="shared" si="3613"/>
        <v>0</v>
      </c>
      <c r="HF213" s="243">
        <f t="shared" si="3717"/>
        <v>0</v>
      </c>
      <c r="HG213" s="238"/>
      <c r="HH213" s="238"/>
      <c r="HI213" s="58"/>
      <c r="HJ213" s="58"/>
      <c r="HK213" s="57"/>
      <c r="HL213" s="57"/>
      <c r="HM213" s="57"/>
      <c r="HN213" s="57"/>
      <c r="HO213" s="57">
        <f>VLOOKUP($E213,'факт '!$E$9:$DJ$148,81,0)</f>
        <v>0</v>
      </c>
      <c r="HP213" s="57">
        <f>VLOOKUP($E213,'факт '!$E$9:$DJ$148,82,0)</f>
        <v>0</v>
      </c>
      <c r="HQ213" s="57">
        <f>VLOOKUP($E213,'факт '!$E$9:$DJ$148,83,0)</f>
        <v>0</v>
      </c>
      <c r="HR213" s="57">
        <f>VLOOKUP($E213,'факт '!$E$9:$DJ$148,84,0)</f>
        <v>0</v>
      </c>
      <c r="HS213" s="57">
        <f>VLOOKUP($E213,'факт '!$E$9:$DJ$148,85,0)</f>
        <v>0</v>
      </c>
      <c r="HT213" s="57">
        <f>VLOOKUP($E213,'факт '!$E$9:$DJ$148,86,0)</f>
        <v>0</v>
      </c>
      <c r="HU213" s="57">
        <f t="shared" si="3614"/>
        <v>0</v>
      </c>
      <c r="HV213" s="57">
        <f t="shared" si="3615"/>
        <v>0</v>
      </c>
      <c r="HW213" s="57">
        <f t="shared" si="3616"/>
        <v>0</v>
      </c>
      <c r="HX213" s="243">
        <f t="shared" si="3617"/>
        <v>0</v>
      </c>
      <c r="HY213" s="243">
        <f t="shared" si="3718"/>
        <v>0</v>
      </c>
      <c r="HZ213" s="238"/>
      <c r="IA213" s="238"/>
      <c r="IB213" s="58"/>
      <c r="IC213" s="58"/>
      <c r="ID213" s="58"/>
      <c r="IE213" s="58"/>
      <c r="IF213" s="57"/>
      <c r="IG213" s="57"/>
      <c r="IH213" s="57">
        <f>VLOOKUP($E213,'факт '!$E$9:$DJ$148,69,0)</f>
        <v>0</v>
      </c>
      <c r="II213" s="57">
        <f>VLOOKUP($E213,'факт '!$E$9:$DJ$148,70,0)</f>
        <v>0</v>
      </c>
      <c r="IJ213" s="57">
        <f>VLOOKUP($E213,'факт '!$E$9:$DJ$148,71,0)</f>
        <v>0</v>
      </c>
      <c r="IK213" s="57">
        <f>VLOOKUP($E213,'факт '!$E$9:$DJ$148,72,0)</f>
        <v>0</v>
      </c>
      <c r="IL213" s="57">
        <f>VLOOKUP($E213,'факт '!$E$9:$DJ$148,73,0)</f>
        <v>0</v>
      </c>
      <c r="IM213" s="57">
        <f>VLOOKUP($E213,'факт '!$E$9:$DJ$148,74,0)</f>
        <v>0</v>
      </c>
      <c r="IN213" s="57">
        <f t="shared" si="3618"/>
        <v>0</v>
      </c>
      <c r="IO213" s="57">
        <f t="shared" si="3619"/>
        <v>0</v>
      </c>
      <c r="IP213" s="57">
        <f t="shared" si="3620"/>
        <v>0</v>
      </c>
      <c r="IQ213" s="243">
        <f t="shared" si="3621"/>
        <v>0</v>
      </c>
      <c r="IR213" s="243">
        <f t="shared" si="3719"/>
        <v>0</v>
      </c>
      <c r="IS213" s="238"/>
      <c r="IT213" s="238"/>
      <c r="IU213" s="58"/>
      <c r="IV213" s="58"/>
      <c r="IW213" s="58"/>
      <c r="IX213" s="58"/>
      <c r="IY213" s="57"/>
      <c r="IZ213" s="57"/>
      <c r="JA213" s="57">
        <f>VLOOKUP($E213,'факт '!$E$9:$DJ$148,75,0)</f>
        <v>0</v>
      </c>
      <c r="JB213" s="57">
        <f>VLOOKUP($E213,'факт '!$E$9:$DJ$148,76,0)</f>
        <v>0</v>
      </c>
      <c r="JC213" s="57">
        <f>VLOOKUP($E213,'факт '!$E$9:$DJ$148,77,0)</f>
        <v>0</v>
      </c>
      <c r="JD213" s="57">
        <f>VLOOKUP($E213,'факт '!$E$9:$DJ$148,78,0)</f>
        <v>0</v>
      </c>
      <c r="JE213" s="57">
        <f>VLOOKUP($E213,'факт '!$E$9:$DJ$148,79,0)</f>
        <v>0</v>
      </c>
      <c r="JF213" s="57">
        <f>VLOOKUP($E213,'факт '!$E$9:$DJ$148,80,0)</f>
        <v>0</v>
      </c>
      <c r="JG213" s="57">
        <f t="shared" si="3622"/>
        <v>0</v>
      </c>
      <c r="JH213" s="57">
        <f t="shared" si="3623"/>
        <v>0</v>
      </c>
      <c r="JI213" s="57">
        <f t="shared" si="3624"/>
        <v>0</v>
      </c>
      <c r="JJ213" s="243">
        <f t="shared" si="3625"/>
        <v>0</v>
      </c>
      <c r="JK213" s="243">
        <f t="shared" si="3720"/>
        <v>0</v>
      </c>
      <c r="JL213" s="238"/>
      <c r="JM213" s="238"/>
      <c r="JN213" s="58"/>
      <c r="JO213" s="58"/>
      <c r="JP213" s="59"/>
      <c r="JQ213" s="60"/>
      <c r="JR213" s="59"/>
      <c r="JS213" s="59"/>
      <c r="JT213" s="519">
        <f t="shared" si="3865"/>
        <v>2</v>
      </c>
      <c r="JU213" s="519">
        <f t="shared" si="3866"/>
        <v>161367</v>
      </c>
      <c r="JV213" s="519">
        <f t="shared" si="3867"/>
        <v>22</v>
      </c>
      <c r="JW213" s="519">
        <f t="shared" si="3868"/>
        <v>0</v>
      </c>
      <c r="JX213" s="519">
        <f t="shared" si="3869"/>
        <v>0</v>
      </c>
      <c r="JY213" s="519">
        <f t="shared" si="3870"/>
        <v>0</v>
      </c>
      <c r="JZ213" s="57">
        <f t="shared" si="3871"/>
        <v>2</v>
      </c>
      <c r="KA213" s="57">
        <f t="shared" si="3703"/>
        <v>161367</v>
      </c>
      <c r="KB213" s="57">
        <f t="shared" si="3704"/>
        <v>22</v>
      </c>
      <c r="KC213" s="243">
        <f t="shared" si="3872"/>
        <v>2</v>
      </c>
      <c r="KD213" s="243">
        <f t="shared" si="3873"/>
        <v>161367</v>
      </c>
      <c r="KE213" s="58"/>
      <c r="KF213" s="58"/>
      <c r="KG213" s="76"/>
      <c r="KH213" s="76"/>
    </row>
    <row r="214" spans="1:296" ht="28.5" customHeight="1" x14ac:dyDescent="0.2">
      <c r="A214" s="126">
        <v>1</v>
      </c>
      <c r="B214" s="126">
        <v>1</v>
      </c>
      <c r="C214" s="529">
        <v>216</v>
      </c>
      <c r="D214" s="530" t="s">
        <v>279</v>
      </c>
      <c r="E214" s="531" t="s">
        <v>365</v>
      </c>
      <c r="F214" s="532" t="s">
        <v>284</v>
      </c>
      <c r="G214" s="77"/>
      <c r="H214" s="115"/>
      <c r="I214" s="115"/>
      <c r="J214" s="57"/>
      <c r="K214" s="57"/>
      <c r="L214" s="57"/>
      <c r="M214" s="57"/>
      <c r="N214" s="57">
        <f>VLOOKUP($E214,'факт '!$E$9:$DJ$147,3,0)</f>
        <v>0</v>
      </c>
      <c r="O214" s="57">
        <f>VLOOKUP($E214,'факт '!$E$9:$DJ$147,4,0)</f>
        <v>0</v>
      </c>
      <c r="P214" s="57">
        <f>VLOOKUP($E214,'факт '!$E$9:$DJ$147,5,0)</f>
        <v>0</v>
      </c>
      <c r="Q214" s="57">
        <f>VLOOKUP($E214,'факт '!$E$9:$DJ$147,6,0)</f>
        <v>0</v>
      </c>
      <c r="R214" s="57">
        <f>VLOOKUP($E214,'факт '!$E$9:$DJ$147,7,0)</f>
        <v>0</v>
      </c>
      <c r="S214" s="57">
        <f>VLOOKUP($E214,'факт '!$E$9:$DJ$147,8,0)</f>
        <v>0</v>
      </c>
      <c r="T214" s="57">
        <f t="shared" si="3487"/>
        <v>0</v>
      </c>
      <c r="U214" s="57">
        <f t="shared" si="3488"/>
        <v>0</v>
      </c>
      <c r="V214" s="57">
        <f t="shared" si="3489"/>
        <v>0</v>
      </c>
      <c r="W214" s="243">
        <f t="shared" si="3490"/>
        <v>0</v>
      </c>
      <c r="X214" s="243">
        <f t="shared" si="3491"/>
        <v>0</v>
      </c>
      <c r="Y214" s="238"/>
      <c r="Z214" s="238"/>
      <c r="AA214" s="58"/>
      <c r="AB214" s="58"/>
      <c r="AC214" s="57"/>
      <c r="AD214" s="57"/>
      <c r="AE214" s="57"/>
      <c r="AF214" s="57"/>
      <c r="AG214" s="57">
        <f>VLOOKUP($E214,'факт '!$E$9:$DJ$147,15,0)</f>
        <v>0</v>
      </c>
      <c r="AH214" s="57">
        <f>VLOOKUP($E214,'факт '!$E$9:$DJ$147,16,0)</f>
        <v>0</v>
      </c>
      <c r="AI214" s="57">
        <f>VLOOKUP($E214,'факт '!$E$9:$DJ$147,17,0)</f>
        <v>0</v>
      </c>
      <c r="AJ214" s="57">
        <f>VLOOKUP($E214,'факт '!$E$9:$DJ$147,18,0)</f>
        <v>0</v>
      </c>
      <c r="AK214" s="57">
        <f>VLOOKUP($E214,'факт '!$E$9:$DJ$147,19,0)</f>
        <v>0</v>
      </c>
      <c r="AL214" s="57">
        <f>VLOOKUP($E214,'факт '!$E$9:$DJ$147,20,0)</f>
        <v>0</v>
      </c>
      <c r="AM214" s="57">
        <f t="shared" si="3574"/>
        <v>0</v>
      </c>
      <c r="AN214" s="57">
        <f t="shared" si="3575"/>
        <v>0</v>
      </c>
      <c r="AO214" s="57">
        <f t="shared" si="3576"/>
        <v>0</v>
      </c>
      <c r="AP214" s="243">
        <f t="shared" si="3577"/>
        <v>0</v>
      </c>
      <c r="AQ214" s="243">
        <f t="shared" si="3708"/>
        <v>0</v>
      </c>
      <c r="AR214" s="238"/>
      <c r="AS214" s="238"/>
      <c r="AT214" s="58"/>
      <c r="AU214" s="58"/>
      <c r="AV214" s="57"/>
      <c r="AW214" s="57"/>
      <c r="AX214" s="57"/>
      <c r="AY214" s="57"/>
      <c r="AZ214" s="57">
        <f>VLOOKUP($E214,'факт '!$E$9:$DJ$147,9,0)</f>
        <v>0</v>
      </c>
      <c r="BA214" s="57">
        <f>VLOOKUP($E214,'факт '!$E$9:$DJ$147,10,0)</f>
        <v>0</v>
      </c>
      <c r="BB214" s="57">
        <f>VLOOKUP($E214,'факт '!$E$9:$DJ$147,11,0)</f>
        <v>0</v>
      </c>
      <c r="BC214" s="57">
        <f>VLOOKUP($E214,'факт '!$E$9:$DJ$147,12,0)</f>
        <v>0</v>
      </c>
      <c r="BD214" s="57">
        <f>VLOOKUP($E214,'факт '!$E$9:$DJ$147,13,0)</f>
        <v>0</v>
      </c>
      <c r="BE214" s="57">
        <f>VLOOKUP($E214,'факт '!$E$9:$DJ$147,14,0)</f>
        <v>0</v>
      </c>
      <c r="BF214" s="57">
        <f t="shared" si="3578"/>
        <v>0</v>
      </c>
      <c r="BG214" s="57">
        <f t="shared" si="3579"/>
        <v>0</v>
      </c>
      <c r="BH214" s="57">
        <f t="shared" si="3580"/>
        <v>0</v>
      </c>
      <c r="BI214" s="243">
        <f t="shared" si="3581"/>
        <v>0</v>
      </c>
      <c r="BJ214" s="243">
        <f t="shared" si="3709"/>
        <v>0</v>
      </c>
      <c r="BK214" s="238"/>
      <c r="BL214" s="238"/>
      <c r="BM214" s="58"/>
      <c r="BN214" s="58"/>
      <c r="BO214" s="57"/>
      <c r="BP214" s="57"/>
      <c r="BQ214" s="57"/>
      <c r="BR214" s="57"/>
      <c r="BS214" s="57">
        <f>VLOOKUP($E214,'факт '!$E$9:$DJ$147,21,0)</f>
        <v>0</v>
      </c>
      <c r="BT214" s="57">
        <f>VLOOKUP($E214,'факт '!$E$9:$DJ$147,22,0)</f>
        <v>0</v>
      </c>
      <c r="BU214" s="57">
        <f>VLOOKUP($E214,'факт '!$E$9:$DJ$147,23,0)</f>
        <v>0</v>
      </c>
      <c r="BV214" s="57">
        <f>VLOOKUP($E214,'факт '!$E$9:$DJ$147,24,0)</f>
        <v>0</v>
      </c>
      <c r="BW214" s="57">
        <f>VLOOKUP($E214,'факт '!$E$9:$DJ$147,25,0)</f>
        <v>0</v>
      </c>
      <c r="BX214" s="57">
        <f>VLOOKUP($E214,'факт '!$E$9:$DJ$147,26,0)</f>
        <v>0</v>
      </c>
      <c r="BY214" s="57">
        <f t="shared" si="3582"/>
        <v>0</v>
      </c>
      <c r="BZ214" s="57">
        <f t="shared" si="3583"/>
        <v>0</v>
      </c>
      <c r="CA214" s="57">
        <f t="shared" si="3584"/>
        <v>0</v>
      </c>
      <c r="CB214" s="243">
        <f t="shared" si="3585"/>
        <v>0</v>
      </c>
      <c r="CC214" s="243">
        <f t="shared" si="3710"/>
        <v>0</v>
      </c>
      <c r="CD214" s="238"/>
      <c r="CE214" s="238"/>
      <c r="CF214" s="58"/>
      <c r="CG214" s="58"/>
      <c r="CH214" s="57"/>
      <c r="CI214" s="57"/>
      <c r="CJ214" s="57"/>
      <c r="CK214" s="57"/>
      <c r="CL214" s="57">
        <f>VLOOKUP($E214,'факт '!$E$9:$DJ$148,33,0)</f>
        <v>0</v>
      </c>
      <c r="CM214" s="57">
        <f>VLOOKUP($E214,'факт '!$E$9:$DJ$148,34,0)</f>
        <v>0</v>
      </c>
      <c r="CN214" s="57">
        <f>VLOOKUP($E214,'факт '!$E$9:$DJ$148,35,0)</f>
        <v>0</v>
      </c>
      <c r="CO214" s="57">
        <f>VLOOKUP($E214,'факт '!$E$9:$DJ$148,36,0)</f>
        <v>0</v>
      </c>
      <c r="CP214" s="57">
        <f>VLOOKUP($E214,'факт '!$E$9:$DJ$148,37,0)</f>
        <v>0</v>
      </c>
      <c r="CQ214" s="57">
        <f>VLOOKUP($E214,'факт '!$E$9:$DJ$148,38,0)</f>
        <v>0</v>
      </c>
      <c r="CR214" s="57">
        <f t="shared" si="3586"/>
        <v>0</v>
      </c>
      <c r="CS214" s="57">
        <f t="shared" si="3587"/>
        <v>0</v>
      </c>
      <c r="CT214" s="57">
        <f t="shared" si="3588"/>
        <v>0</v>
      </c>
      <c r="CU214" s="243">
        <f t="shared" si="3589"/>
        <v>0</v>
      </c>
      <c r="CV214" s="243">
        <f t="shared" si="3711"/>
        <v>0</v>
      </c>
      <c r="CW214" s="238"/>
      <c r="CX214" s="238"/>
      <c r="CY214" s="58"/>
      <c r="CZ214" s="58"/>
      <c r="DA214" s="57"/>
      <c r="DB214" s="57"/>
      <c r="DC214" s="57"/>
      <c r="DD214" s="57"/>
      <c r="DE214" s="57">
        <f>VLOOKUP($E214,'факт '!$E$9:$DJ$148,57,0)</f>
        <v>0</v>
      </c>
      <c r="DF214" s="57">
        <f>VLOOKUP($E214,'факт '!$E$9:$DJ$148,58,0)</f>
        <v>0</v>
      </c>
      <c r="DG214" s="57">
        <f>VLOOKUP($E214,'факт '!$E$9:$DJ$148,59,0)</f>
        <v>0</v>
      </c>
      <c r="DH214" s="57">
        <f>VLOOKUP($E214,'факт '!$E$9:$DJ$148,60,0)</f>
        <v>0</v>
      </c>
      <c r="DI214" s="57">
        <f>VLOOKUP($E214,'факт '!$E$9:$DJ$148,61,0)</f>
        <v>0</v>
      </c>
      <c r="DJ214" s="57">
        <f>VLOOKUP($E214,'факт '!$E$9:$DJ$148,62,0)</f>
        <v>0</v>
      </c>
      <c r="DK214" s="57">
        <f t="shared" si="3590"/>
        <v>0</v>
      </c>
      <c r="DL214" s="57">
        <f t="shared" si="3591"/>
        <v>0</v>
      </c>
      <c r="DM214" s="57">
        <f t="shared" si="3592"/>
        <v>0</v>
      </c>
      <c r="DN214" s="243">
        <f t="shared" si="3593"/>
        <v>0</v>
      </c>
      <c r="DO214" s="243">
        <f t="shared" si="3712"/>
        <v>0</v>
      </c>
      <c r="DP214" s="238"/>
      <c r="DQ214" s="238"/>
      <c r="DR214" s="58"/>
      <c r="DS214" s="58"/>
      <c r="DT214" s="57"/>
      <c r="DU214" s="57"/>
      <c r="DV214" s="57"/>
      <c r="DW214" s="57"/>
      <c r="DX214" s="57">
        <f>VLOOKUP($E214,'факт '!$E$9:$DJ$148,27,0)</f>
        <v>0</v>
      </c>
      <c r="DY214" s="57">
        <f>VLOOKUP($E214,'факт '!$E$9:$DJ$148,28,0)</f>
        <v>0</v>
      </c>
      <c r="DZ214" s="57">
        <f>VLOOKUP($E214,'факт '!$E$9:$DJ$148,29,0)</f>
        <v>0</v>
      </c>
      <c r="EA214" s="57">
        <f>VLOOKUP($E214,'факт '!$E$9:$DJ$148,30,0)</f>
        <v>0</v>
      </c>
      <c r="EB214" s="57">
        <f>VLOOKUP($E214,'факт '!$E$9:$DJ$148,31,0)</f>
        <v>0</v>
      </c>
      <c r="EC214" s="57">
        <f>VLOOKUP($E214,'факт '!$E$9:$DJ$148,32,0)</f>
        <v>0</v>
      </c>
      <c r="ED214" s="57">
        <f t="shared" si="3594"/>
        <v>0</v>
      </c>
      <c r="EE214" s="57">
        <f t="shared" si="3595"/>
        <v>0</v>
      </c>
      <c r="EF214" s="57">
        <f t="shared" si="3596"/>
        <v>0</v>
      </c>
      <c r="EG214" s="243">
        <f t="shared" si="3597"/>
        <v>0</v>
      </c>
      <c r="EH214" s="243">
        <f t="shared" si="3713"/>
        <v>0</v>
      </c>
      <c r="EI214" s="238"/>
      <c r="EJ214" s="238"/>
      <c r="EK214" s="58"/>
      <c r="EL214" s="58"/>
      <c r="EM214" s="57"/>
      <c r="EN214" s="57"/>
      <c r="EO214" s="57"/>
      <c r="EP214" s="57"/>
      <c r="EQ214" s="57">
        <f>VLOOKUP($E214,'факт '!$E$9:$DJ$148,63,0)</f>
        <v>2</v>
      </c>
      <c r="ER214" s="57">
        <f>VLOOKUP($E214,'факт '!$E$9:$DJ$148,64,0)</f>
        <v>161367</v>
      </c>
      <c r="ES214" s="57">
        <f>VLOOKUP($E214,'факт '!$E$9:$DJ$148,65,0)</f>
        <v>10</v>
      </c>
      <c r="ET214" s="57">
        <f>VLOOKUP($E214,'факт '!$E$9:$DJ$148,66,0)</f>
        <v>0</v>
      </c>
      <c r="EU214" s="57">
        <f>VLOOKUP($E214,'факт '!$E$9:$DJ$148,67,0)</f>
        <v>0</v>
      </c>
      <c r="EV214" s="57">
        <f>VLOOKUP($E214,'факт '!$E$9:$DJ$148,68,0)</f>
        <v>0</v>
      </c>
      <c r="EW214" s="57">
        <f t="shared" si="3598"/>
        <v>2</v>
      </c>
      <c r="EX214" s="57">
        <f t="shared" si="3599"/>
        <v>161367</v>
      </c>
      <c r="EY214" s="57">
        <f t="shared" si="3600"/>
        <v>10</v>
      </c>
      <c r="EZ214" s="243">
        <f t="shared" si="3601"/>
        <v>2</v>
      </c>
      <c r="FA214" s="243">
        <f t="shared" si="3714"/>
        <v>161367</v>
      </c>
      <c r="FB214" s="238"/>
      <c r="FC214" s="238"/>
      <c r="FD214" s="58"/>
      <c r="FE214" s="58"/>
      <c r="FF214" s="57"/>
      <c r="FG214" s="57"/>
      <c r="FH214" s="57"/>
      <c r="FI214" s="57"/>
      <c r="FJ214" s="57">
        <f>VLOOKUP($E214,'факт '!$E$9:$DJ$148,93,0)</f>
        <v>0</v>
      </c>
      <c r="FK214" s="57">
        <f>VLOOKUP($E214,'факт '!$E$9:$DJ$148,94,0)</f>
        <v>0</v>
      </c>
      <c r="FL214" s="57">
        <f>VLOOKUP($E214,'факт '!$E$9:$DJ$148,95,0)</f>
        <v>0</v>
      </c>
      <c r="FM214" s="57">
        <f>VLOOKUP($E214,'факт '!$E$9:$DJ$148,96,0)</f>
        <v>0</v>
      </c>
      <c r="FN214" s="57">
        <f>VLOOKUP($E214,'факт '!$E$9:$DJ$148,97,0)</f>
        <v>0</v>
      </c>
      <c r="FO214" s="57">
        <f>VLOOKUP($E214,'факт '!$E$9:$DJ$148,98,0)</f>
        <v>0</v>
      </c>
      <c r="FP214" s="57">
        <f t="shared" si="3602"/>
        <v>0</v>
      </c>
      <c r="FQ214" s="57">
        <f t="shared" si="3603"/>
        <v>0</v>
      </c>
      <c r="FR214" s="57">
        <f t="shared" si="3604"/>
        <v>0</v>
      </c>
      <c r="FS214" s="243">
        <f t="shared" si="3605"/>
        <v>0</v>
      </c>
      <c r="FT214" s="243">
        <f t="shared" si="3715"/>
        <v>0</v>
      </c>
      <c r="FU214" s="238"/>
      <c r="FV214" s="238"/>
      <c r="FW214" s="58"/>
      <c r="FX214" s="58"/>
      <c r="FY214" s="57"/>
      <c r="FZ214" s="57"/>
      <c r="GA214" s="57"/>
      <c r="GB214" s="57"/>
      <c r="GC214" s="57">
        <f>VLOOKUP($E214,'факт '!$E$9:$DJ$148,87,0)</f>
        <v>0</v>
      </c>
      <c r="GD214" s="57">
        <f>VLOOKUP($E214,'факт '!$E$9:$DJ$148,88,0)</f>
        <v>0</v>
      </c>
      <c r="GE214" s="57">
        <f>VLOOKUP($E214,'факт '!$E$9:$DJ$148,89,0)</f>
        <v>0</v>
      </c>
      <c r="GF214" s="57">
        <f>VLOOKUP($E214,'факт '!$E$9:$DJ$148,90,0)</f>
        <v>0</v>
      </c>
      <c r="GG214" s="57">
        <f>VLOOKUP($E214,'факт '!$E$9:$DJ$148,91,0)</f>
        <v>0</v>
      </c>
      <c r="GH214" s="57">
        <f>VLOOKUP($E214,'факт '!$E$9:$DJ$148,92,0)</f>
        <v>0</v>
      </c>
      <c r="GI214" s="57">
        <f t="shared" si="3606"/>
        <v>0</v>
      </c>
      <c r="GJ214" s="57">
        <f t="shared" si="3607"/>
        <v>0</v>
      </c>
      <c r="GK214" s="57">
        <f t="shared" si="3608"/>
        <v>0</v>
      </c>
      <c r="GL214" s="243">
        <f t="shared" si="3609"/>
        <v>0</v>
      </c>
      <c r="GM214" s="243">
        <f t="shared" si="3716"/>
        <v>0</v>
      </c>
      <c r="GN214" s="238"/>
      <c r="GO214" s="238"/>
      <c r="GP214" s="58"/>
      <c r="GQ214" s="58"/>
      <c r="GR214" s="57"/>
      <c r="GS214" s="57"/>
      <c r="GT214" s="57"/>
      <c r="GU214" s="57"/>
      <c r="GV214" s="57">
        <f>VLOOKUP($E214,'факт '!$E$9:$DJ$148,99,0)</f>
        <v>0</v>
      </c>
      <c r="GW214" s="57">
        <f>VLOOKUP($E214,'факт '!$E$9:$DJ$148,100,0)</f>
        <v>0</v>
      </c>
      <c r="GX214" s="57">
        <f>VLOOKUP($E214,'факт '!$E$9:$DJ$148,101,0)</f>
        <v>0</v>
      </c>
      <c r="GY214" s="57">
        <f>VLOOKUP($E214,'факт '!$E$9:$DJ$148,102,0)</f>
        <v>0</v>
      </c>
      <c r="GZ214" s="57">
        <f>VLOOKUP($E214,'факт '!$E$9:$DJ$148,103,0)</f>
        <v>0</v>
      </c>
      <c r="HA214" s="57">
        <f>VLOOKUP($E214,'факт '!$E$9:$DJ$148,104,0)</f>
        <v>0</v>
      </c>
      <c r="HB214" s="57">
        <f t="shared" si="3610"/>
        <v>0</v>
      </c>
      <c r="HC214" s="57">
        <f t="shared" si="3611"/>
        <v>0</v>
      </c>
      <c r="HD214" s="57">
        <f t="shared" si="3612"/>
        <v>0</v>
      </c>
      <c r="HE214" s="243">
        <f t="shared" si="3613"/>
        <v>0</v>
      </c>
      <c r="HF214" s="243">
        <f t="shared" si="3717"/>
        <v>0</v>
      </c>
      <c r="HG214" s="238"/>
      <c r="HH214" s="238"/>
      <c r="HI214" s="58"/>
      <c r="HJ214" s="58"/>
      <c r="HK214" s="57"/>
      <c r="HL214" s="57"/>
      <c r="HM214" s="57"/>
      <c r="HN214" s="57"/>
      <c r="HO214" s="57">
        <f>VLOOKUP($E214,'факт '!$E$9:$DJ$148,81,0)</f>
        <v>0</v>
      </c>
      <c r="HP214" s="57">
        <f>VLOOKUP($E214,'факт '!$E$9:$DJ$148,82,0)</f>
        <v>0</v>
      </c>
      <c r="HQ214" s="57">
        <f>VLOOKUP($E214,'факт '!$E$9:$DJ$148,83,0)</f>
        <v>0</v>
      </c>
      <c r="HR214" s="57">
        <f>VLOOKUP($E214,'факт '!$E$9:$DJ$148,84,0)</f>
        <v>0</v>
      </c>
      <c r="HS214" s="57">
        <f>VLOOKUP($E214,'факт '!$E$9:$DJ$148,85,0)</f>
        <v>0</v>
      </c>
      <c r="HT214" s="57">
        <f>VLOOKUP($E214,'факт '!$E$9:$DJ$148,86,0)</f>
        <v>0</v>
      </c>
      <c r="HU214" s="57">
        <f t="shared" si="3614"/>
        <v>0</v>
      </c>
      <c r="HV214" s="57">
        <f t="shared" si="3615"/>
        <v>0</v>
      </c>
      <c r="HW214" s="57">
        <f t="shared" si="3616"/>
        <v>0</v>
      </c>
      <c r="HX214" s="243">
        <f t="shared" si="3617"/>
        <v>0</v>
      </c>
      <c r="HY214" s="243">
        <f t="shared" si="3718"/>
        <v>0</v>
      </c>
      <c r="HZ214" s="238"/>
      <c r="IA214" s="238"/>
      <c r="IB214" s="58"/>
      <c r="IC214" s="58"/>
      <c r="ID214" s="58"/>
      <c r="IE214" s="58"/>
      <c r="IF214" s="57"/>
      <c r="IG214" s="57"/>
      <c r="IH214" s="57">
        <f>VLOOKUP($E214,'факт '!$E$9:$DJ$148,69,0)</f>
        <v>0</v>
      </c>
      <c r="II214" s="57">
        <f>VLOOKUP($E214,'факт '!$E$9:$DJ$148,70,0)</f>
        <v>0</v>
      </c>
      <c r="IJ214" s="57">
        <f>VLOOKUP($E214,'факт '!$E$9:$DJ$148,71,0)</f>
        <v>0</v>
      </c>
      <c r="IK214" s="57">
        <f>VLOOKUP($E214,'факт '!$E$9:$DJ$148,72,0)</f>
        <v>0</v>
      </c>
      <c r="IL214" s="57">
        <f>VLOOKUP($E214,'факт '!$E$9:$DJ$148,73,0)</f>
        <v>0</v>
      </c>
      <c r="IM214" s="57">
        <f>VLOOKUP($E214,'факт '!$E$9:$DJ$148,74,0)</f>
        <v>0</v>
      </c>
      <c r="IN214" s="57">
        <f t="shared" si="3618"/>
        <v>0</v>
      </c>
      <c r="IO214" s="57">
        <f t="shared" si="3619"/>
        <v>0</v>
      </c>
      <c r="IP214" s="57">
        <f t="shared" si="3620"/>
        <v>0</v>
      </c>
      <c r="IQ214" s="243">
        <f t="shared" si="3621"/>
        <v>0</v>
      </c>
      <c r="IR214" s="243">
        <f t="shared" si="3719"/>
        <v>0</v>
      </c>
      <c r="IS214" s="238"/>
      <c r="IT214" s="238"/>
      <c r="IU214" s="58"/>
      <c r="IV214" s="58"/>
      <c r="IW214" s="58"/>
      <c r="IX214" s="58"/>
      <c r="IY214" s="57"/>
      <c r="IZ214" s="57"/>
      <c r="JA214" s="57">
        <f>VLOOKUP($E214,'факт '!$E$9:$DJ$148,75,0)</f>
        <v>0</v>
      </c>
      <c r="JB214" s="57">
        <f>VLOOKUP($E214,'факт '!$E$9:$DJ$148,76,0)</f>
        <v>0</v>
      </c>
      <c r="JC214" s="57">
        <f>VLOOKUP($E214,'факт '!$E$9:$DJ$148,77,0)</f>
        <v>0</v>
      </c>
      <c r="JD214" s="57">
        <f>VLOOKUP($E214,'факт '!$E$9:$DJ$148,78,0)</f>
        <v>0</v>
      </c>
      <c r="JE214" s="57">
        <f>VLOOKUP($E214,'факт '!$E$9:$DJ$148,79,0)</f>
        <v>0</v>
      </c>
      <c r="JF214" s="57">
        <f>VLOOKUP($E214,'факт '!$E$9:$DJ$148,80,0)</f>
        <v>0</v>
      </c>
      <c r="JG214" s="57">
        <f t="shared" si="3622"/>
        <v>0</v>
      </c>
      <c r="JH214" s="57">
        <f t="shared" si="3623"/>
        <v>0</v>
      </c>
      <c r="JI214" s="57">
        <f t="shared" si="3624"/>
        <v>0</v>
      </c>
      <c r="JJ214" s="243">
        <f t="shared" si="3625"/>
        <v>0</v>
      </c>
      <c r="JK214" s="243">
        <f t="shared" si="3720"/>
        <v>0</v>
      </c>
      <c r="JL214" s="238"/>
      <c r="JM214" s="238"/>
      <c r="JN214" s="58"/>
      <c r="JO214" s="58"/>
      <c r="JP214" s="59"/>
      <c r="JQ214" s="60"/>
      <c r="JR214" s="59"/>
      <c r="JS214" s="59"/>
      <c r="JT214" s="519">
        <f t="shared" si="3865"/>
        <v>2</v>
      </c>
      <c r="JU214" s="519">
        <f t="shared" si="3866"/>
        <v>161367</v>
      </c>
      <c r="JV214" s="519">
        <f t="shared" si="3867"/>
        <v>10</v>
      </c>
      <c r="JW214" s="519">
        <f t="shared" si="3868"/>
        <v>0</v>
      </c>
      <c r="JX214" s="519">
        <f t="shared" si="3869"/>
        <v>0</v>
      </c>
      <c r="JY214" s="519">
        <f t="shared" si="3870"/>
        <v>0</v>
      </c>
      <c r="JZ214" s="57">
        <f t="shared" si="3871"/>
        <v>2</v>
      </c>
      <c r="KA214" s="57">
        <f t="shared" si="3703"/>
        <v>161367</v>
      </c>
      <c r="KB214" s="57">
        <f t="shared" si="3704"/>
        <v>10</v>
      </c>
      <c r="KC214" s="243">
        <f t="shared" si="3872"/>
        <v>2</v>
      </c>
      <c r="KD214" s="243">
        <f t="shared" si="3873"/>
        <v>161367</v>
      </c>
      <c r="KE214" s="58"/>
      <c r="KF214" s="58"/>
      <c r="KG214" s="76"/>
      <c r="KH214" s="76"/>
    </row>
    <row r="215" spans="1:296" ht="38.25" customHeight="1" x14ac:dyDescent="0.2">
      <c r="A215" s="126">
        <v>1</v>
      </c>
      <c r="B215" s="126">
        <v>1</v>
      </c>
      <c r="C215" s="213">
        <v>216</v>
      </c>
      <c r="D215" s="426" t="s">
        <v>279</v>
      </c>
      <c r="E215" s="94" t="s">
        <v>483</v>
      </c>
      <c r="F215" s="265" t="s">
        <v>484</v>
      </c>
      <c r="G215" s="77"/>
      <c r="H215" s="115"/>
      <c r="I215" s="115"/>
      <c r="J215" s="57"/>
      <c r="K215" s="57"/>
      <c r="L215" s="57"/>
      <c r="M215" s="57"/>
      <c r="N215" s="57">
        <f>VLOOKUP($E215,'факт '!$E$9:$DJ$147,3,0)</f>
        <v>0</v>
      </c>
      <c r="O215" s="57">
        <f>VLOOKUP($E215,'факт '!$E$9:$DJ$147,4,0)</f>
        <v>0</v>
      </c>
      <c r="P215" s="57">
        <f>VLOOKUP($E215,'факт '!$E$9:$DJ$147,5,0)</f>
        <v>0</v>
      </c>
      <c r="Q215" s="57">
        <f>VLOOKUP($E215,'факт '!$E$9:$DJ$147,6,0)</f>
        <v>0</v>
      </c>
      <c r="R215" s="57">
        <f>VLOOKUP($E215,'факт '!$E$9:$DJ$147,7,0)</f>
        <v>0</v>
      </c>
      <c r="S215" s="57">
        <f>VLOOKUP($E215,'факт '!$E$9:$DJ$147,8,0)</f>
        <v>0</v>
      </c>
      <c r="T215" s="57">
        <f t="shared" si="3487"/>
        <v>0</v>
      </c>
      <c r="U215" s="57">
        <f t="shared" si="3488"/>
        <v>0</v>
      </c>
      <c r="V215" s="57">
        <f t="shared" si="3489"/>
        <v>0</v>
      </c>
      <c r="W215" s="243">
        <f t="shared" si="3490"/>
        <v>0</v>
      </c>
      <c r="X215" s="243">
        <f t="shared" si="3491"/>
        <v>0</v>
      </c>
      <c r="Y215" s="238"/>
      <c r="Z215" s="238"/>
      <c r="AA215" s="58"/>
      <c r="AB215" s="58"/>
      <c r="AC215" s="57"/>
      <c r="AD215" s="57"/>
      <c r="AE215" s="57"/>
      <c r="AF215" s="57"/>
      <c r="AG215" s="57">
        <f>VLOOKUP($E215,'факт '!$E$9:$DJ$147,15,0)</f>
        <v>0</v>
      </c>
      <c r="AH215" s="57">
        <f>VLOOKUP($E215,'факт '!$E$9:$DJ$147,16,0)</f>
        <v>0</v>
      </c>
      <c r="AI215" s="57">
        <f>VLOOKUP($E215,'факт '!$E$9:$DJ$147,17,0)</f>
        <v>0</v>
      </c>
      <c r="AJ215" s="57">
        <f>VLOOKUP($E215,'факт '!$E$9:$DJ$147,18,0)</f>
        <v>0</v>
      </c>
      <c r="AK215" s="57">
        <f>VLOOKUP($E215,'факт '!$E$9:$DJ$147,19,0)</f>
        <v>0</v>
      </c>
      <c r="AL215" s="57">
        <f>VLOOKUP($E215,'факт '!$E$9:$DJ$147,20,0)</f>
        <v>0</v>
      </c>
      <c r="AM215" s="57">
        <f t="shared" si="3574"/>
        <v>0</v>
      </c>
      <c r="AN215" s="57">
        <f t="shared" si="3575"/>
        <v>0</v>
      </c>
      <c r="AO215" s="57">
        <f t="shared" si="3576"/>
        <v>0</v>
      </c>
      <c r="AP215" s="243">
        <f t="shared" si="3577"/>
        <v>0</v>
      </c>
      <c r="AQ215" s="243">
        <f t="shared" si="3708"/>
        <v>0</v>
      </c>
      <c r="AR215" s="238"/>
      <c r="AS215" s="238"/>
      <c r="AT215" s="58"/>
      <c r="AU215" s="58"/>
      <c r="AV215" s="57"/>
      <c r="AW215" s="57"/>
      <c r="AX215" s="57"/>
      <c r="AY215" s="57"/>
      <c r="AZ215" s="57">
        <f>VLOOKUP($E215,'факт '!$E$9:$DJ$147,9,0)</f>
        <v>0</v>
      </c>
      <c r="BA215" s="57">
        <f>VLOOKUP($E215,'факт '!$E$9:$DJ$147,10,0)</f>
        <v>0</v>
      </c>
      <c r="BB215" s="57">
        <f>VLOOKUP($E215,'факт '!$E$9:$DJ$147,11,0)</f>
        <v>0</v>
      </c>
      <c r="BC215" s="57">
        <f>VLOOKUP($E215,'факт '!$E$9:$DJ$147,12,0)</f>
        <v>0</v>
      </c>
      <c r="BD215" s="57">
        <f>VLOOKUP($E215,'факт '!$E$9:$DJ$147,13,0)</f>
        <v>0</v>
      </c>
      <c r="BE215" s="57">
        <f>VLOOKUP($E215,'факт '!$E$9:$DJ$147,14,0)</f>
        <v>0</v>
      </c>
      <c r="BF215" s="57">
        <f t="shared" si="3578"/>
        <v>0</v>
      </c>
      <c r="BG215" s="57">
        <f t="shared" si="3579"/>
        <v>0</v>
      </c>
      <c r="BH215" s="57">
        <f t="shared" si="3580"/>
        <v>0</v>
      </c>
      <c r="BI215" s="243">
        <f t="shared" si="3581"/>
        <v>0</v>
      </c>
      <c r="BJ215" s="243">
        <f t="shared" si="3709"/>
        <v>0</v>
      </c>
      <c r="BK215" s="238"/>
      <c r="BL215" s="238"/>
      <c r="BM215" s="58"/>
      <c r="BN215" s="58"/>
      <c r="BO215" s="57"/>
      <c r="BP215" s="57"/>
      <c r="BQ215" s="57"/>
      <c r="BR215" s="57"/>
      <c r="BS215" s="57">
        <f>VLOOKUP($E215,'факт '!$E$9:$DJ$147,21,0)</f>
        <v>0</v>
      </c>
      <c r="BT215" s="57">
        <f>VLOOKUP($E215,'факт '!$E$9:$DJ$147,22,0)</f>
        <v>0</v>
      </c>
      <c r="BU215" s="57">
        <f>VLOOKUP($E215,'факт '!$E$9:$DJ$147,23,0)</f>
        <v>0</v>
      </c>
      <c r="BV215" s="57">
        <f>VLOOKUP($E215,'факт '!$E$9:$DJ$147,24,0)</f>
        <v>0</v>
      </c>
      <c r="BW215" s="57">
        <f>VLOOKUP($E215,'факт '!$E$9:$DJ$147,25,0)</f>
        <v>0</v>
      </c>
      <c r="BX215" s="57">
        <f>VLOOKUP($E215,'факт '!$E$9:$DJ$147,26,0)</f>
        <v>0</v>
      </c>
      <c r="BY215" s="57">
        <f t="shared" si="3582"/>
        <v>0</v>
      </c>
      <c r="BZ215" s="57">
        <f t="shared" si="3583"/>
        <v>0</v>
      </c>
      <c r="CA215" s="57">
        <f t="shared" si="3584"/>
        <v>0</v>
      </c>
      <c r="CB215" s="243">
        <f t="shared" si="3585"/>
        <v>0</v>
      </c>
      <c r="CC215" s="243">
        <f t="shared" si="3710"/>
        <v>0</v>
      </c>
      <c r="CD215" s="238"/>
      <c r="CE215" s="238"/>
      <c r="CF215" s="58"/>
      <c r="CG215" s="58"/>
      <c r="CH215" s="57"/>
      <c r="CI215" s="57"/>
      <c r="CJ215" s="57"/>
      <c r="CK215" s="57"/>
      <c r="CL215" s="57">
        <f>VLOOKUP($E215,'факт '!$E$9:$DJ$148,33,0)</f>
        <v>0</v>
      </c>
      <c r="CM215" s="57">
        <f>VLOOKUP($E215,'факт '!$E$9:$DJ$148,34,0)</f>
        <v>0</v>
      </c>
      <c r="CN215" s="57">
        <f>VLOOKUP($E215,'факт '!$E$9:$DJ$148,35,0)</f>
        <v>0</v>
      </c>
      <c r="CO215" s="57">
        <f>VLOOKUP($E215,'факт '!$E$9:$DJ$148,36,0)</f>
        <v>0</v>
      </c>
      <c r="CP215" s="57">
        <f>VLOOKUP($E215,'факт '!$E$9:$DJ$148,37,0)</f>
        <v>0</v>
      </c>
      <c r="CQ215" s="57">
        <f>VLOOKUP($E215,'факт '!$E$9:$DJ$148,38,0)</f>
        <v>0</v>
      </c>
      <c r="CR215" s="57">
        <f t="shared" si="3586"/>
        <v>0</v>
      </c>
      <c r="CS215" s="57">
        <f t="shared" si="3587"/>
        <v>0</v>
      </c>
      <c r="CT215" s="57">
        <f t="shared" si="3588"/>
        <v>0</v>
      </c>
      <c r="CU215" s="243">
        <f t="shared" si="3589"/>
        <v>0</v>
      </c>
      <c r="CV215" s="243">
        <f t="shared" si="3711"/>
        <v>0</v>
      </c>
      <c r="CW215" s="238"/>
      <c r="CX215" s="238"/>
      <c r="CY215" s="58"/>
      <c r="CZ215" s="58"/>
      <c r="DA215" s="57"/>
      <c r="DB215" s="57"/>
      <c r="DC215" s="57"/>
      <c r="DD215" s="57"/>
      <c r="DE215" s="57">
        <f>VLOOKUP($E215,'факт '!$E$9:$DJ$148,57,0)</f>
        <v>0</v>
      </c>
      <c r="DF215" s="57">
        <f>VLOOKUP($E215,'факт '!$E$9:$DJ$148,58,0)</f>
        <v>0</v>
      </c>
      <c r="DG215" s="57">
        <f>VLOOKUP($E215,'факт '!$E$9:$DJ$148,59,0)</f>
        <v>0</v>
      </c>
      <c r="DH215" s="57">
        <f>VLOOKUP($E215,'факт '!$E$9:$DJ$148,60,0)</f>
        <v>0</v>
      </c>
      <c r="DI215" s="57">
        <f>VLOOKUP($E215,'факт '!$E$9:$DJ$148,61,0)</f>
        <v>0</v>
      </c>
      <c r="DJ215" s="57">
        <f>VLOOKUP($E215,'факт '!$E$9:$DJ$148,62,0)</f>
        <v>0</v>
      </c>
      <c r="DK215" s="57">
        <f t="shared" si="3590"/>
        <v>0</v>
      </c>
      <c r="DL215" s="57">
        <f t="shared" si="3591"/>
        <v>0</v>
      </c>
      <c r="DM215" s="57">
        <f t="shared" si="3592"/>
        <v>0</v>
      </c>
      <c r="DN215" s="243">
        <f t="shared" si="3593"/>
        <v>0</v>
      </c>
      <c r="DO215" s="243">
        <f t="shared" si="3712"/>
        <v>0</v>
      </c>
      <c r="DP215" s="238"/>
      <c r="DQ215" s="238"/>
      <c r="DR215" s="58"/>
      <c r="DS215" s="58"/>
      <c r="DT215" s="57"/>
      <c r="DU215" s="57"/>
      <c r="DV215" s="57"/>
      <c r="DW215" s="57"/>
      <c r="DX215" s="57">
        <f>VLOOKUP($E215,'факт '!$E$9:$DJ$148,27,0)</f>
        <v>0</v>
      </c>
      <c r="DY215" s="57">
        <f>VLOOKUP($E215,'факт '!$E$9:$DJ$148,28,0)</f>
        <v>0</v>
      </c>
      <c r="DZ215" s="57">
        <f>VLOOKUP($E215,'факт '!$E$9:$DJ$148,29,0)</f>
        <v>0</v>
      </c>
      <c r="EA215" s="57">
        <f>VLOOKUP($E215,'факт '!$E$9:$DJ$148,30,0)</f>
        <v>0</v>
      </c>
      <c r="EB215" s="57">
        <f>VLOOKUP($E215,'факт '!$E$9:$DJ$148,31,0)</f>
        <v>0</v>
      </c>
      <c r="EC215" s="57">
        <f>VLOOKUP($E215,'факт '!$E$9:$DJ$148,32,0)</f>
        <v>0</v>
      </c>
      <c r="ED215" s="57">
        <f t="shared" si="3594"/>
        <v>0</v>
      </c>
      <c r="EE215" s="57">
        <f t="shared" si="3595"/>
        <v>0</v>
      </c>
      <c r="EF215" s="57">
        <f t="shared" si="3596"/>
        <v>0</v>
      </c>
      <c r="EG215" s="243">
        <f t="shared" si="3597"/>
        <v>0</v>
      </c>
      <c r="EH215" s="243">
        <f t="shared" si="3713"/>
        <v>0</v>
      </c>
      <c r="EI215" s="238"/>
      <c r="EJ215" s="238"/>
      <c r="EK215" s="58"/>
      <c r="EL215" s="58"/>
      <c r="EM215" s="57"/>
      <c r="EN215" s="57"/>
      <c r="EO215" s="57"/>
      <c r="EP215" s="57"/>
      <c r="EQ215" s="57">
        <f>VLOOKUP($E215,'факт '!$E$9:$DJ$148,63,0)</f>
        <v>1</v>
      </c>
      <c r="ER215" s="57">
        <f>VLOOKUP($E215,'факт '!$E$9:$DJ$148,64,0)</f>
        <v>80683.5</v>
      </c>
      <c r="ES215" s="57">
        <f>VLOOKUP($E215,'факт '!$E$9:$DJ$148,65,0)</f>
        <v>6</v>
      </c>
      <c r="ET215" s="57">
        <f>VLOOKUP($E215,'факт '!$E$9:$DJ$148,66,0)</f>
        <v>0</v>
      </c>
      <c r="EU215" s="57">
        <f>VLOOKUP($E215,'факт '!$E$9:$DJ$148,67,0)</f>
        <v>0</v>
      </c>
      <c r="EV215" s="57">
        <f>VLOOKUP($E215,'факт '!$E$9:$DJ$148,68,0)</f>
        <v>0</v>
      </c>
      <c r="EW215" s="57">
        <f t="shared" si="3598"/>
        <v>1</v>
      </c>
      <c r="EX215" s="57">
        <f t="shared" si="3599"/>
        <v>80683.5</v>
      </c>
      <c r="EY215" s="57">
        <f t="shared" si="3600"/>
        <v>6</v>
      </c>
      <c r="EZ215" s="243">
        <f t="shared" si="3601"/>
        <v>1</v>
      </c>
      <c r="FA215" s="243">
        <f t="shared" si="3714"/>
        <v>80683.5</v>
      </c>
      <c r="FB215" s="238"/>
      <c r="FC215" s="238"/>
      <c r="FD215" s="58"/>
      <c r="FE215" s="58"/>
      <c r="FF215" s="57"/>
      <c r="FG215" s="57"/>
      <c r="FH215" s="57"/>
      <c r="FI215" s="57"/>
      <c r="FJ215" s="57">
        <f>VLOOKUP($E215,'факт '!$E$9:$DJ$148,93,0)</f>
        <v>0</v>
      </c>
      <c r="FK215" s="57">
        <f>VLOOKUP($E215,'факт '!$E$9:$DJ$148,94,0)</f>
        <v>0</v>
      </c>
      <c r="FL215" s="57">
        <f>VLOOKUP($E215,'факт '!$E$9:$DJ$148,95,0)</f>
        <v>0</v>
      </c>
      <c r="FM215" s="57">
        <f>VLOOKUP($E215,'факт '!$E$9:$DJ$148,96,0)</f>
        <v>0</v>
      </c>
      <c r="FN215" s="57">
        <f>VLOOKUP($E215,'факт '!$E$9:$DJ$148,97,0)</f>
        <v>0</v>
      </c>
      <c r="FO215" s="57">
        <f>VLOOKUP($E215,'факт '!$E$9:$DJ$148,98,0)</f>
        <v>0</v>
      </c>
      <c r="FP215" s="57">
        <f t="shared" si="3602"/>
        <v>0</v>
      </c>
      <c r="FQ215" s="57">
        <f t="shared" si="3603"/>
        <v>0</v>
      </c>
      <c r="FR215" s="57">
        <f t="shared" si="3604"/>
        <v>0</v>
      </c>
      <c r="FS215" s="243">
        <f t="shared" si="3605"/>
        <v>0</v>
      </c>
      <c r="FT215" s="243">
        <f t="shared" si="3715"/>
        <v>0</v>
      </c>
      <c r="FU215" s="238"/>
      <c r="FV215" s="238"/>
      <c r="FW215" s="58"/>
      <c r="FX215" s="58"/>
      <c r="FY215" s="57"/>
      <c r="FZ215" s="57"/>
      <c r="GA215" s="57"/>
      <c r="GB215" s="57"/>
      <c r="GC215" s="57">
        <f>VLOOKUP($E215,'факт '!$E$9:$DJ$148,87,0)</f>
        <v>0</v>
      </c>
      <c r="GD215" s="57">
        <f>VLOOKUP($E215,'факт '!$E$9:$DJ$148,88,0)</f>
        <v>0</v>
      </c>
      <c r="GE215" s="57">
        <f>VLOOKUP($E215,'факт '!$E$9:$DJ$148,89,0)</f>
        <v>0</v>
      </c>
      <c r="GF215" s="57">
        <f>VLOOKUP($E215,'факт '!$E$9:$DJ$148,90,0)</f>
        <v>0</v>
      </c>
      <c r="GG215" s="57">
        <f>VLOOKUP($E215,'факт '!$E$9:$DJ$148,91,0)</f>
        <v>0</v>
      </c>
      <c r="GH215" s="57">
        <f>VLOOKUP($E215,'факт '!$E$9:$DJ$148,92,0)</f>
        <v>0</v>
      </c>
      <c r="GI215" s="57">
        <f t="shared" si="3606"/>
        <v>0</v>
      </c>
      <c r="GJ215" s="57">
        <f t="shared" si="3607"/>
        <v>0</v>
      </c>
      <c r="GK215" s="57">
        <f t="shared" si="3608"/>
        <v>0</v>
      </c>
      <c r="GL215" s="243">
        <f t="shared" si="3609"/>
        <v>0</v>
      </c>
      <c r="GM215" s="243">
        <f t="shared" si="3716"/>
        <v>0</v>
      </c>
      <c r="GN215" s="238"/>
      <c r="GO215" s="238"/>
      <c r="GP215" s="58"/>
      <c r="GQ215" s="58"/>
      <c r="GR215" s="57"/>
      <c r="GS215" s="57"/>
      <c r="GT215" s="57"/>
      <c r="GU215" s="57"/>
      <c r="GV215" s="57">
        <f>VLOOKUP($E215,'факт '!$E$9:$DJ$148,99,0)</f>
        <v>0</v>
      </c>
      <c r="GW215" s="57">
        <f>VLOOKUP($E215,'факт '!$E$9:$DJ$148,100,0)</f>
        <v>0</v>
      </c>
      <c r="GX215" s="57">
        <f>VLOOKUP($E215,'факт '!$E$9:$DJ$148,101,0)</f>
        <v>0</v>
      </c>
      <c r="GY215" s="57">
        <f>VLOOKUP($E215,'факт '!$E$9:$DJ$148,102,0)</f>
        <v>0</v>
      </c>
      <c r="GZ215" s="57">
        <f>VLOOKUP($E215,'факт '!$E$9:$DJ$148,103,0)</f>
        <v>0</v>
      </c>
      <c r="HA215" s="57">
        <f>VLOOKUP($E215,'факт '!$E$9:$DJ$148,104,0)</f>
        <v>0</v>
      </c>
      <c r="HB215" s="57">
        <f t="shared" si="3610"/>
        <v>0</v>
      </c>
      <c r="HC215" s="57">
        <f t="shared" si="3611"/>
        <v>0</v>
      </c>
      <c r="HD215" s="57">
        <f t="shared" si="3612"/>
        <v>0</v>
      </c>
      <c r="HE215" s="243">
        <f t="shared" si="3613"/>
        <v>0</v>
      </c>
      <c r="HF215" s="243">
        <f t="shared" si="3717"/>
        <v>0</v>
      </c>
      <c r="HG215" s="238"/>
      <c r="HH215" s="238"/>
      <c r="HI215" s="58"/>
      <c r="HJ215" s="58"/>
      <c r="HK215" s="57"/>
      <c r="HL215" s="57"/>
      <c r="HM215" s="57"/>
      <c r="HN215" s="57"/>
      <c r="HO215" s="57">
        <f>VLOOKUP($E215,'факт '!$E$9:$DJ$148,81,0)</f>
        <v>0</v>
      </c>
      <c r="HP215" s="57">
        <f>VLOOKUP($E215,'факт '!$E$9:$DJ$148,82,0)</f>
        <v>0</v>
      </c>
      <c r="HQ215" s="57">
        <f>VLOOKUP($E215,'факт '!$E$9:$DJ$148,83,0)</f>
        <v>0</v>
      </c>
      <c r="HR215" s="57">
        <f>VLOOKUP($E215,'факт '!$E$9:$DJ$148,84,0)</f>
        <v>0</v>
      </c>
      <c r="HS215" s="57">
        <f>VLOOKUP($E215,'факт '!$E$9:$DJ$148,85,0)</f>
        <v>0</v>
      </c>
      <c r="HT215" s="57">
        <f>VLOOKUP($E215,'факт '!$E$9:$DJ$148,86,0)</f>
        <v>0</v>
      </c>
      <c r="HU215" s="57">
        <f t="shared" si="3614"/>
        <v>0</v>
      </c>
      <c r="HV215" s="57">
        <f t="shared" si="3615"/>
        <v>0</v>
      </c>
      <c r="HW215" s="57">
        <f t="shared" si="3616"/>
        <v>0</v>
      </c>
      <c r="HX215" s="243">
        <f t="shared" si="3617"/>
        <v>0</v>
      </c>
      <c r="HY215" s="243">
        <f t="shared" si="3718"/>
        <v>0</v>
      </c>
      <c r="HZ215" s="238"/>
      <c r="IA215" s="238"/>
      <c r="IB215" s="58"/>
      <c r="IC215" s="58"/>
      <c r="ID215" s="58"/>
      <c r="IE215" s="58"/>
      <c r="IF215" s="57"/>
      <c r="IG215" s="57"/>
      <c r="IH215" s="57">
        <f>VLOOKUP($E215,'факт '!$E$9:$DJ$148,69,0)</f>
        <v>0</v>
      </c>
      <c r="II215" s="57">
        <f>VLOOKUP($E215,'факт '!$E$9:$DJ$148,70,0)</f>
        <v>0</v>
      </c>
      <c r="IJ215" s="57">
        <f>VLOOKUP($E215,'факт '!$E$9:$DJ$148,71,0)</f>
        <v>0</v>
      </c>
      <c r="IK215" s="57">
        <f>VLOOKUP($E215,'факт '!$E$9:$DJ$148,72,0)</f>
        <v>0</v>
      </c>
      <c r="IL215" s="57">
        <f>VLOOKUP($E215,'факт '!$E$9:$DJ$148,73,0)</f>
        <v>0</v>
      </c>
      <c r="IM215" s="57">
        <f>VLOOKUP($E215,'факт '!$E$9:$DJ$148,74,0)</f>
        <v>0</v>
      </c>
      <c r="IN215" s="57">
        <f t="shared" si="3618"/>
        <v>0</v>
      </c>
      <c r="IO215" s="57">
        <f t="shared" si="3619"/>
        <v>0</v>
      </c>
      <c r="IP215" s="57">
        <f t="shared" si="3620"/>
        <v>0</v>
      </c>
      <c r="IQ215" s="243">
        <f t="shared" si="3621"/>
        <v>0</v>
      </c>
      <c r="IR215" s="243">
        <f t="shared" si="3719"/>
        <v>0</v>
      </c>
      <c r="IS215" s="238"/>
      <c r="IT215" s="238"/>
      <c r="IU215" s="58"/>
      <c r="IV215" s="58"/>
      <c r="IW215" s="58"/>
      <c r="IX215" s="58"/>
      <c r="IY215" s="57"/>
      <c r="IZ215" s="57"/>
      <c r="JA215" s="57"/>
      <c r="JB215" s="57"/>
      <c r="JC215" s="57"/>
      <c r="JD215" s="57"/>
      <c r="JE215" s="57"/>
      <c r="JF215" s="57"/>
      <c r="JG215" s="57">
        <f t="shared" si="3622"/>
        <v>0</v>
      </c>
      <c r="JH215" s="57">
        <f t="shared" si="3623"/>
        <v>0</v>
      </c>
      <c r="JI215" s="57">
        <f t="shared" si="3624"/>
        <v>0</v>
      </c>
      <c r="JJ215" s="243">
        <f t="shared" si="3625"/>
        <v>0</v>
      </c>
      <c r="JK215" s="243">
        <f t="shared" si="3720"/>
        <v>0</v>
      </c>
      <c r="JL215" s="238"/>
      <c r="JM215" s="238"/>
      <c r="JN215" s="58"/>
      <c r="JO215" s="58"/>
      <c r="JP215" s="59"/>
      <c r="JQ215" s="60"/>
      <c r="JR215" s="59"/>
      <c r="JS215" s="59"/>
      <c r="JT215" s="519">
        <f t="shared" si="3865"/>
        <v>1</v>
      </c>
      <c r="JU215" s="519">
        <f t="shared" si="3866"/>
        <v>80683.5</v>
      </c>
      <c r="JV215" s="519">
        <f t="shared" si="3867"/>
        <v>6</v>
      </c>
      <c r="JW215" s="519">
        <f t="shared" si="3868"/>
        <v>0</v>
      </c>
      <c r="JX215" s="519">
        <f t="shared" si="3869"/>
        <v>0</v>
      </c>
      <c r="JY215" s="519">
        <f t="shared" si="3870"/>
        <v>0</v>
      </c>
      <c r="JZ215" s="57">
        <f t="shared" si="3871"/>
        <v>1</v>
      </c>
      <c r="KA215" s="57">
        <f t="shared" si="3703"/>
        <v>80683.5</v>
      </c>
      <c r="KB215" s="57">
        <f t="shared" si="3704"/>
        <v>6</v>
      </c>
      <c r="KC215" s="243">
        <f t="shared" si="3872"/>
        <v>1</v>
      </c>
      <c r="KD215" s="243">
        <f t="shared" si="3873"/>
        <v>80683.5</v>
      </c>
      <c r="KE215" s="58"/>
      <c r="KF215" s="58"/>
      <c r="KG215" s="76"/>
      <c r="KH215" s="76"/>
    </row>
    <row r="216" spans="1:296" ht="38.25" customHeight="1" x14ac:dyDescent="0.2">
      <c r="A216" s="126">
        <v>1</v>
      </c>
      <c r="B216" s="126">
        <v>1</v>
      </c>
      <c r="C216" s="213">
        <v>213</v>
      </c>
      <c r="D216" s="426" t="s">
        <v>485</v>
      </c>
      <c r="E216" s="94" t="s">
        <v>486</v>
      </c>
      <c r="F216" s="265" t="s">
        <v>487</v>
      </c>
      <c r="G216" s="77"/>
      <c r="H216" s="115"/>
      <c r="I216" s="115"/>
      <c r="J216" s="57"/>
      <c r="K216" s="57"/>
      <c r="L216" s="57"/>
      <c r="M216" s="57"/>
      <c r="N216" s="57">
        <f>VLOOKUP($E216,'факт '!$E$9:$DJ$147,3,0)</f>
        <v>0</v>
      </c>
      <c r="O216" s="57">
        <f>VLOOKUP($E216,'факт '!$E$9:$DJ$147,4,0)</f>
        <v>0</v>
      </c>
      <c r="P216" s="57">
        <f>VLOOKUP($E216,'факт '!$E$9:$DJ$147,5,0)</f>
        <v>0</v>
      </c>
      <c r="Q216" s="57">
        <f>VLOOKUP($E216,'факт '!$E$9:$DJ$147,6,0)</f>
        <v>0</v>
      </c>
      <c r="R216" s="57">
        <f>VLOOKUP($E216,'факт '!$E$9:$DJ$147,7,0)</f>
        <v>0</v>
      </c>
      <c r="S216" s="57">
        <f>VLOOKUP($E216,'факт '!$E$9:$DJ$147,8,0)</f>
        <v>0</v>
      </c>
      <c r="T216" s="57">
        <f t="shared" si="3487"/>
        <v>0</v>
      </c>
      <c r="U216" s="57">
        <f t="shared" si="3488"/>
        <v>0</v>
      </c>
      <c r="V216" s="57">
        <f t="shared" si="3489"/>
        <v>0</v>
      </c>
      <c r="W216" s="243">
        <f t="shared" si="3490"/>
        <v>0</v>
      </c>
      <c r="X216" s="243">
        <f t="shared" si="3491"/>
        <v>0</v>
      </c>
      <c r="Y216" s="238"/>
      <c r="Z216" s="238"/>
      <c r="AA216" s="58"/>
      <c r="AB216" s="58"/>
      <c r="AC216" s="57"/>
      <c r="AD216" s="57"/>
      <c r="AE216" s="57"/>
      <c r="AF216" s="57"/>
      <c r="AG216" s="57">
        <f>VLOOKUP($E216,'факт '!$E$9:$DJ$147,15,0)</f>
        <v>0</v>
      </c>
      <c r="AH216" s="57">
        <f>VLOOKUP($E216,'факт '!$E$9:$DJ$147,16,0)</f>
        <v>0</v>
      </c>
      <c r="AI216" s="57">
        <f>VLOOKUP($E216,'факт '!$E$9:$DJ$147,17,0)</f>
        <v>0</v>
      </c>
      <c r="AJ216" s="57">
        <f>VLOOKUP($E216,'факт '!$E$9:$DJ$147,18,0)</f>
        <v>0</v>
      </c>
      <c r="AK216" s="57">
        <f>VLOOKUP($E216,'факт '!$E$9:$DJ$147,19,0)</f>
        <v>0</v>
      </c>
      <c r="AL216" s="57">
        <f>VLOOKUP($E216,'факт '!$E$9:$DJ$147,20,0)</f>
        <v>0</v>
      </c>
      <c r="AM216" s="57">
        <f t="shared" si="3574"/>
        <v>0</v>
      </c>
      <c r="AN216" s="57">
        <f t="shared" si="3575"/>
        <v>0</v>
      </c>
      <c r="AO216" s="57">
        <f t="shared" si="3576"/>
        <v>0</v>
      </c>
      <c r="AP216" s="243">
        <f t="shared" si="3577"/>
        <v>0</v>
      </c>
      <c r="AQ216" s="243">
        <f t="shared" si="3708"/>
        <v>0</v>
      </c>
      <c r="AR216" s="238"/>
      <c r="AS216" s="238"/>
      <c r="AT216" s="58"/>
      <c r="AU216" s="58"/>
      <c r="AV216" s="57"/>
      <c r="AW216" s="57"/>
      <c r="AX216" s="57"/>
      <c r="AY216" s="57"/>
      <c r="AZ216" s="57">
        <f>VLOOKUP($E216,'факт '!$E$9:$DJ$147,9,0)</f>
        <v>0</v>
      </c>
      <c r="BA216" s="57">
        <f>VLOOKUP($E216,'факт '!$E$9:$DJ$147,10,0)</f>
        <v>0</v>
      </c>
      <c r="BB216" s="57">
        <f>VLOOKUP($E216,'факт '!$E$9:$DJ$147,11,0)</f>
        <v>0</v>
      </c>
      <c r="BC216" s="57">
        <f>VLOOKUP($E216,'факт '!$E$9:$DJ$147,12,0)</f>
        <v>0</v>
      </c>
      <c r="BD216" s="57">
        <f>VLOOKUP($E216,'факт '!$E$9:$DJ$147,13,0)</f>
        <v>0</v>
      </c>
      <c r="BE216" s="57">
        <f>VLOOKUP($E216,'факт '!$E$9:$DJ$147,14,0)</f>
        <v>0</v>
      </c>
      <c r="BF216" s="57">
        <f t="shared" si="3578"/>
        <v>0</v>
      </c>
      <c r="BG216" s="57">
        <f t="shared" si="3579"/>
        <v>0</v>
      </c>
      <c r="BH216" s="57">
        <f t="shared" si="3580"/>
        <v>0</v>
      </c>
      <c r="BI216" s="243">
        <f t="shared" si="3581"/>
        <v>0</v>
      </c>
      <c r="BJ216" s="243">
        <f t="shared" si="3709"/>
        <v>0</v>
      </c>
      <c r="BK216" s="238"/>
      <c r="BL216" s="238"/>
      <c r="BM216" s="58"/>
      <c r="BN216" s="58"/>
      <c r="BO216" s="57"/>
      <c r="BP216" s="57"/>
      <c r="BQ216" s="57"/>
      <c r="BR216" s="57"/>
      <c r="BS216" s="57">
        <f>VLOOKUP($E216,'факт '!$E$9:$DJ$147,21,0)</f>
        <v>0</v>
      </c>
      <c r="BT216" s="57">
        <f>VLOOKUP($E216,'факт '!$E$9:$DJ$147,22,0)</f>
        <v>0</v>
      </c>
      <c r="BU216" s="57">
        <f>VLOOKUP($E216,'факт '!$E$9:$DJ$147,23,0)</f>
        <v>0</v>
      </c>
      <c r="BV216" s="57">
        <f>VLOOKUP($E216,'факт '!$E$9:$DJ$147,24,0)</f>
        <v>0</v>
      </c>
      <c r="BW216" s="57">
        <f>VLOOKUP($E216,'факт '!$E$9:$DJ$147,25,0)</f>
        <v>0</v>
      </c>
      <c r="BX216" s="57">
        <f>VLOOKUP($E216,'факт '!$E$9:$DJ$147,26,0)</f>
        <v>0</v>
      </c>
      <c r="BY216" s="57">
        <f t="shared" si="3582"/>
        <v>0</v>
      </c>
      <c r="BZ216" s="57">
        <f t="shared" si="3583"/>
        <v>0</v>
      </c>
      <c r="CA216" s="57">
        <f t="shared" si="3584"/>
        <v>0</v>
      </c>
      <c r="CB216" s="243">
        <f t="shared" si="3585"/>
        <v>0</v>
      </c>
      <c r="CC216" s="243">
        <f t="shared" si="3710"/>
        <v>0</v>
      </c>
      <c r="CD216" s="238"/>
      <c r="CE216" s="238"/>
      <c r="CF216" s="58"/>
      <c r="CG216" s="58"/>
      <c r="CH216" s="57"/>
      <c r="CI216" s="57"/>
      <c r="CJ216" s="57"/>
      <c r="CK216" s="57"/>
      <c r="CL216" s="57">
        <f>VLOOKUP($E216,'факт '!$E$9:$DJ$148,33,0)</f>
        <v>0</v>
      </c>
      <c r="CM216" s="57">
        <f>VLOOKUP($E216,'факт '!$E$9:$DJ$148,34,0)</f>
        <v>0</v>
      </c>
      <c r="CN216" s="57">
        <f>VLOOKUP($E216,'факт '!$E$9:$DJ$148,35,0)</f>
        <v>0</v>
      </c>
      <c r="CO216" s="57">
        <f>VLOOKUP($E216,'факт '!$E$9:$DJ$148,36,0)</f>
        <v>0</v>
      </c>
      <c r="CP216" s="57">
        <f>VLOOKUP($E216,'факт '!$E$9:$DJ$148,37,0)</f>
        <v>0</v>
      </c>
      <c r="CQ216" s="57">
        <f>VLOOKUP($E216,'факт '!$E$9:$DJ$148,38,0)</f>
        <v>0</v>
      </c>
      <c r="CR216" s="57">
        <f t="shared" si="3586"/>
        <v>0</v>
      </c>
      <c r="CS216" s="57">
        <f t="shared" si="3587"/>
        <v>0</v>
      </c>
      <c r="CT216" s="57">
        <f t="shared" si="3588"/>
        <v>0</v>
      </c>
      <c r="CU216" s="243">
        <f t="shared" si="3589"/>
        <v>0</v>
      </c>
      <c r="CV216" s="243">
        <f t="shared" si="3711"/>
        <v>0</v>
      </c>
      <c r="CW216" s="238"/>
      <c r="CX216" s="238"/>
      <c r="CY216" s="58"/>
      <c r="CZ216" s="58"/>
      <c r="DA216" s="57"/>
      <c r="DB216" s="57"/>
      <c r="DC216" s="57"/>
      <c r="DD216" s="57"/>
      <c r="DE216" s="57">
        <f>VLOOKUP($E216,'факт '!$E$9:$DJ$148,57,0)</f>
        <v>0</v>
      </c>
      <c r="DF216" s="57">
        <f>VLOOKUP($E216,'факт '!$E$9:$DJ$148,58,0)</f>
        <v>0</v>
      </c>
      <c r="DG216" s="57">
        <f>VLOOKUP($E216,'факт '!$E$9:$DJ$148,59,0)</f>
        <v>0</v>
      </c>
      <c r="DH216" s="57">
        <f>VLOOKUP($E216,'факт '!$E$9:$DJ$148,60,0)</f>
        <v>0</v>
      </c>
      <c r="DI216" s="57">
        <f>VLOOKUP($E216,'факт '!$E$9:$DJ$148,61,0)</f>
        <v>0</v>
      </c>
      <c r="DJ216" s="57">
        <f>VLOOKUP($E216,'факт '!$E$9:$DJ$148,62,0)</f>
        <v>0</v>
      </c>
      <c r="DK216" s="57">
        <f t="shared" si="3590"/>
        <v>0</v>
      </c>
      <c r="DL216" s="57">
        <f t="shared" si="3591"/>
        <v>0</v>
      </c>
      <c r="DM216" s="57">
        <f t="shared" si="3592"/>
        <v>0</v>
      </c>
      <c r="DN216" s="243">
        <f t="shared" si="3593"/>
        <v>0</v>
      </c>
      <c r="DO216" s="243">
        <f t="shared" si="3712"/>
        <v>0</v>
      </c>
      <c r="DP216" s="238"/>
      <c r="DQ216" s="238"/>
      <c r="DR216" s="58"/>
      <c r="DS216" s="58"/>
      <c r="DT216" s="57"/>
      <c r="DU216" s="57"/>
      <c r="DV216" s="57"/>
      <c r="DW216" s="57"/>
      <c r="DX216" s="57">
        <f>VLOOKUP($E216,'факт '!$E$9:$DJ$148,27,0)</f>
        <v>0</v>
      </c>
      <c r="DY216" s="57">
        <f>VLOOKUP($E216,'факт '!$E$9:$DJ$148,28,0)</f>
        <v>0</v>
      </c>
      <c r="DZ216" s="57">
        <f>VLOOKUP($E216,'факт '!$E$9:$DJ$148,29,0)</f>
        <v>0</v>
      </c>
      <c r="EA216" s="57">
        <f>VLOOKUP($E216,'факт '!$E$9:$DJ$148,30,0)</f>
        <v>0</v>
      </c>
      <c r="EB216" s="57">
        <f>VLOOKUP($E216,'факт '!$E$9:$DJ$148,31,0)</f>
        <v>0</v>
      </c>
      <c r="EC216" s="57">
        <f>VLOOKUP($E216,'факт '!$E$9:$DJ$148,32,0)</f>
        <v>0</v>
      </c>
      <c r="ED216" s="57">
        <f t="shared" si="3594"/>
        <v>0</v>
      </c>
      <c r="EE216" s="57">
        <f t="shared" si="3595"/>
        <v>0</v>
      </c>
      <c r="EF216" s="57">
        <f t="shared" si="3596"/>
        <v>0</v>
      </c>
      <c r="EG216" s="243">
        <f t="shared" si="3597"/>
        <v>0</v>
      </c>
      <c r="EH216" s="243">
        <f t="shared" si="3713"/>
        <v>0</v>
      </c>
      <c r="EI216" s="238"/>
      <c r="EJ216" s="238"/>
      <c r="EK216" s="58"/>
      <c r="EL216" s="58"/>
      <c r="EM216" s="57"/>
      <c r="EN216" s="57"/>
      <c r="EO216" s="57"/>
      <c r="EP216" s="57"/>
      <c r="EQ216" s="57">
        <f>VLOOKUP($E216,'факт '!$E$9:$DJ$148,63,0)</f>
        <v>1</v>
      </c>
      <c r="ER216" s="57">
        <f>VLOOKUP($E216,'факт '!$E$9:$DJ$148,64,0)</f>
        <v>80683.5</v>
      </c>
      <c r="ES216" s="57">
        <f>VLOOKUP($E216,'факт '!$E$9:$DJ$148,65,0)</f>
        <v>7</v>
      </c>
      <c r="ET216" s="57">
        <f>VLOOKUP($E216,'факт '!$E$9:$DJ$148,66,0)</f>
        <v>0</v>
      </c>
      <c r="EU216" s="57">
        <f>VLOOKUP($E216,'факт '!$E$9:$DJ$148,67,0)</f>
        <v>0</v>
      </c>
      <c r="EV216" s="57">
        <f>VLOOKUP($E216,'факт '!$E$9:$DJ$148,68,0)</f>
        <v>0</v>
      </c>
      <c r="EW216" s="57">
        <f t="shared" si="3598"/>
        <v>1</v>
      </c>
      <c r="EX216" s="57">
        <f t="shared" si="3599"/>
        <v>80683.5</v>
      </c>
      <c r="EY216" s="57">
        <f t="shared" si="3600"/>
        <v>7</v>
      </c>
      <c r="EZ216" s="243">
        <f t="shared" si="3601"/>
        <v>1</v>
      </c>
      <c r="FA216" s="243">
        <f t="shared" si="3714"/>
        <v>80683.5</v>
      </c>
      <c r="FB216" s="238"/>
      <c r="FC216" s="238"/>
      <c r="FD216" s="58"/>
      <c r="FE216" s="58"/>
      <c r="FF216" s="57"/>
      <c r="FG216" s="57"/>
      <c r="FH216" s="57"/>
      <c r="FI216" s="57"/>
      <c r="FJ216" s="57">
        <f>VLOOKUP($E216,'факт '!$E$9:$DJ$148,93,0)</f>
        <v>0</v>
      </c>
      <c r="FK216" s="57">
        <f>VLOOKUP($E216,'факт '!$E$9:$DJ$148,94,0)</f>
        <v>0</v>
      </c>
      <c r="FL216" s="57">
        <f>VLOOKUP($E216,'факт '!$E$9:$DJ$148,95,0)</f>
        <v>0</v>
      </c>
      <c r="FM216" s="57">
        <f>VLOOKUP($E216,'факт '!$E$9:$DJ$148,96,0)</f>
        <v>0</v>
      </c>
      <c r="FN216" s="57">
        <f>VLOOKUP($E216,'факт '!$E$9:$DJ$148,97,0)</f>
        <v>0</v>
      </c>
      <c r="FO216" s="57">
        <f>VLOOKUP($E216,'факт '!$E$9:$DJ$148,98,0)</f>
        <v>0</v>
      </c>
      <c r="FP216" s="57">
        <f t="shared" si="3602"/>
        <v>0</v>
      </c>
      <c r="FQ216" s="57">
        <f t="shared" si="3603"/>
        <v>0</v>
      </c>
      <c r="FR216" s="57">
        <f t="shared" si="3604"/>
        <v>0</v>
      </c>
      <c r="FS216" s="243">
        <f t="shared" si="3605"/>
        <v>0</v>
      </c>
      <c r="FT216" s="243">
        <f t="shared" si="3715"/>
        <v>0</v>
      </c>
      <c r="FU216" s="238"/>
      <c r="FV216" s="238"/>
      <c r="FW216" s="58"/>
      <c r="FX216" s="58"/>
      <c r="FY216" s="57"/>
      <c r="FZ216" s="57"/>
      <c r="GA216" s="57"/>
      <c r="GB216" s="57"/>
      <c r="GC216" s="57">
        <f>VLOOKUP($E216,'факт '!$E$9:$DJ$148,87,0)</f>
        <v>0</v>
      </c>
      <c r="GD216" s="57">
        <f>VLOOKUP($E216,'факт '!$E$9:$DJ$148,88,0)</f>
        <v>0</v>
      </c>
      <c r="GE216" s="57">
        <f>VLOOKUP($E216,'факт '!$E$9:$DJ$148,89,0)</f>
        <v>0</v>
      </c>
      <c r="GF216" s="57">
        <f>VLOOKUP($E216,'факт '!$E$9:$DJ$148,90,0)</f>
        <v>0</v>
      </c>
      <c r="GG216" s="57">
        <f>VLOOKUP($E216,'факт '!$E$9:$DJ$148,91,0)</f>
        <v>0</v>
      </c>
      <c r="GH216" s="57">
        <f>VLOOKUP($E216,'факт '!$E$9:$DJ$148,92,0)</f>
        <v>0</v>
      </c>
      <c r="GI216" s="57">
        <f t="shared" si="3606"/>
        <v>0</v>
      </c>
      <c r="GJ216" s="57">
        <f t="shared" si="3607"/>
        <v>0</v>
      </c>
      <c r="GK216" s="57">
        <f t="shared" si="3608"/>
        <v>0</v>
      </c>
      <c r="GL216" s="243">
        <f t="shared" si="3609"/>
        <v>0</v>
      </c>
      <c r="GM216" s="243">
        <f t="shared" si="3716"/>
        <v>0</v>
      </c>
      <c r="GN216" s="238"/>
      <c r="GO216" s="238"/>
      <c r="GP216" s="58"/>
      <c r="GQ216" s="58"/>
      <c r="GR216" s="57"/>
      <c r="GS216" s="57"/>
      <c r="GT216" s="57"/>
      <c r="GU216" s="57"/>
      <c r="GV216" s="57">
        <f>VLOOKUP($E216,'факт '!$E$9:$DJ$148,99,0)</f>
        <v>0</v>
      </c>
      <c r="GW216" s="57">
        <f>VLOOKUP($E216,'факт '!$E$9:$DJ$148,100,0)</f>
        <v>0</v>
      </c>
      <c r="GX216" s="57">
        <f>VLOOKUP($E216,'факт '!$E$9:$DJ$148,101,0)</f>
        <v>0</v>
      </c>
      <c r="GY216" s="57">
        <f>VLOOKUP($E216,'факт '!$E$9:$DJ$148,102,0)</f>
        <v>0</v>
      </c>
      <c r="GZ216" s="57">
        <f>VLOOKUP($E216,'факт '!$E$9:$DJ$148,103,0)</f>
        <v>0</v>
      </c>
      <c r="HA216" s="57">
        <f>VLOOKUP($E216,'факт '!$E$9:$DJ$148,104,0)</f>
        <v>0</v>
      </c>
      <c r="HB216" s="57">
        <f t="shared" si="3610"/>
        <v>0</v>
      </c>
      <c r="HC216" s="57">
        <f t="shared" si="3611"/>
        <v>0</v>
      </c>
      <c r="HD216" s="57">
        <f t="shared" si="3612"/>
        <v>0</v>
      </c>
      <c r="HE216" s="243">
        <f t="shared" si="3613"/>
        <v>0</v>
      </c>
      <c r="HF216" s="243">
        <f t="shared" si="3717"/>
        <v>0</v>
      </c>
      <c r="HG216" s="238"/>
      <c r="HH216" s="238"/>
      <c r="HI216" s="58"/>
      <c r="HJ216" s="58"/>
      <c r="HK216" s="57"/>
      <c r="HL216" s="57"/>
      <c r="HM216" s="57"/>
      <c r="HN216" s="57"/>
      <c r="HO216" s="57">
        <f>VLOOKUP($E216,'факт '!$E$9:$DJ$148,81,0)</f>
        <v>0</v>
      </c>
      <c r="HP216" s="57">
        <f>VLOOKUP($E216,'факт '!$E$9:$DJ$148,82,0)</f>
        <v>0</v>
      </c>
      <c r="HQ216" s="57">
        <f>VLOOKUP($E216,'факт '!$E$9:$DJ$148,83,0)</f>
        <v>0</v>
      </c>
      <c r="HR216" s="57">
        <f>VLOOKUP($E216,'факт '!$E$9:$DJ$148,84,0)</f>
        <v>0</v>
      </c>
      <c r="HS216" s="57">
        <f>VLOOKUP($E216,'факт '!$E$9:$DJ$148,85,0)</f>
        <v>0</v>
      </c>
      <c r="HT216" s="57">
        <f>VLOOKUP($E216,'факт '!$E$9:$DJ$148,86,0)</f>
        <v>0</v>
      </c>
      <c r="HU216" s="57">
        <f t="shared" si="3614"/>
        <v>0</v>
      </c>
      <c r="HV216" s="57">
        <f t="shared" si="3615"/>
        <v>0</v>
      </c>
      <c r="HW216" s="57">
        <f t="shared" si="3616"/>
        <v>0</v>
      </c>
      <c r="HX216" s="243">
        <f t="shared" si="3617"/>
        <v>0</v>
      </c>
      <c r="HY216" s="243">
        <f t="shared" si="3718"/>
        <v>0</v>
      </c>
      <c r="HZ216" s="238"/>
      <c r="IA216" s="238"/>
      <c r="IB216" s="58"/>
      <c r="IC216" s="58"/>
      <c r="ID216" s="58"/>
      <c r="IE216" s="58"/>
      <c r="IF216" s="57"/>
      <c r="IG216" s="57"/>
      <c r="IH216" s="57">
        <f>VLOOKUP($E216,'факт '!$E$9:$DJ$148,69,0)</f>
        <v>0</v>
      </c>
      <c r="II216" s="57">
        <f>VLOOKUP($E216,'факт '!$E$9:$DJ$148,70,0)</f>
        <v>0</v>
      </c>
      <c r="IJ216" s="57">
        <f>VLOOKUP($E216,'факт '!$E$9:$DJ$148,71,0)</f>
        <v>0</v>
      </c>
      <c r="IK216" s="57">
        <f>VLOOKUP($E216,'факт '!$E$9:$DJ$148,72,0)</f>
        <v>0</v>
      </c>
      <c r="IL216" s="57">
        <f>VLOOKUP($E216,'факт '!$E$9:$DJ$148,73,0)</f>
        <v>0</v>
      </c>
      <c r="IM216" s="57">
        <f>VLOOKUP($E216,'факт '!$E$9:$DJ$148,74,0)</f>
        <v>0</v>
      </c>
      <c r="IN216" s="57">
        <f t="shared" si="3618"/>
        <v>0</v>
      </c>
      <c r="IO216" s="57">
        <f t="shared" si="3619"/>
        <v>0</v>
      </c>
      <c r="IP216" s="57">
        <f t="shared" si="3620"/>
        <v>0</v>
      </c>
      <c r="IQ216" s="243">
        <f t="shared" si="3621"/>
        <v>0</v>
      </c>
      <c r="IR216" s="243">
        <f t="shared" si="3719"/>
        <v>0</v>
      </c>
      <c r="IS216" s="238"/>
      <c r="IT216" s="238"/>
      <c r="IU216" s="58"/>
      <c r="IV216" s="58"/>
      <c r="IW216" s="58"/>
      <c r="IX216" s="58"/>
      <c r="IY216" s="57"/>
      <c r="IZ216" s="57"/>
      <c r="JA216" s="57"/>
      <c r="JB216" s="57"/>
      <c r="JC216" s="57"/>
      <c r="JD216" s="57"/>
      <c r="JE216" s="57"/>
      <c r="JF216" s="57"/>
      <c r="JG216" s="57">
        <f t="shared" si="3622"/>
        <v>0</v>
      </c>
      <c r="JH216" s="57">
        <f t="shared" si="3623"/>
        <v>0</v>
      </c>
      <c r="JI216" s="57">
        <f t="shared" si="3624"/>
        <v>0</v>
      </c>
      <c r="JJ216" s="243">
        <f t="shared" si="3625"/>
        <v>0</v>
      </c>
      <c r="JK216" s="243">
        <f t="shared" si="3720"/>
        <v>0</v>
      </c>
      <c r="JL216" s="238"/>
      <c r="JM216" s="238"/>
      <c r="JN216" s="58"/>
      <c r="JO216" s="58"/>
      <c r="JP216" s="59"/>
      <c r="JQ216" s="60"/>
      <c r="JR216" s="59"/>
      <c r="JS216" s="59"/>
      <c r="JT216" s="519">
        <f t="shared" si="3865"/>
        <v>1</v>
      </c>
      <c r="JU216" s="519">
        <f t="shared" si="3866"/>
        <v>80683.5</v>
      </c>
      <c r="JV216" s="519">
        <f t="shared" si="3867"/>
        <v>7</v>
      </c>
      <c r="JW216" s="519">
        <f t="shared" si="3868"/>
        <v>0</v>
      </c>
      <c r="JX216" s="519">
        <f t="shared" si="3869"/>
        <v>0</v>
      </c>
      <c r="JY216" s="519">
        <f t="shared" si="3870"/>
        <v>0</v>
      </c>
      <c r="JZ216" s="57">
        <f t="shared" si="3871"/>
        <v>1</v>
      </c>
      <c r="KA216" s="57">
        <f t="shared" si="3703"/>
        <v>80683.5</v>
      </c>
      <c r="KB216" s="57">
        <f t="shared" si="3704"/>
        <v>7</v>
      </c>
      <c r="KC216" s="243">
        <f t="shared" si="3872"/>
        <v>1</v>
      </c>
      <c r="KD216" s="243">
        <f t="shared" si="3873"/>
        <v>80683.5</v>
      </c>
      <c r="KE216" s="58"/>
      <c r="KF216" s="58"/>
      <c r="KG216" s="76"/>
      <c r="KH216" s="76"/>
    </row>
    <row r="217" spans="1:296" ht="13.5" x14ac:dyDescent="0.2">
      <c r="A217" s="126">
        <v>1</v>
      </c>
      <c r="B217" s="126">
        <v>1</v>
      </c>
      <c r="C217" s="485"/>
      <c r="D217" s="486"/>
      <c r="E217" s="487"/>
      <c r="F217" s="245" t="s">
        <v>93</v>
      </c>
      <c r="G217" s="78">
        <v>29</v>
      </c>
      <c r="H217" s="509">
        <v>117260.4</v>
      </c>
      <c r="I217" s="509">
        <v>127340.68</v>
      </c>
      <c r="J217" s="69">
        <f>VLOOKUP($G217,'ВМП план'!$A$7:$AQ$74,14,0)</f>
        <v>0</v>
      </c>
      <c r="K217" s="69">
        <f>VLOOKUP($G217,'ВМП план'!$A$7:$AQ$74,15,0)</f>
        <v>0</v>
      </c>
      <c r="L217" s="69">
        <f>SUM(J217/12*$B$2)</f>
        <v>0</v>
      </c>
      <c r="M217" s="69">
        <f>SUM(K217/12*$B$2)</f>
        <v>0</v>
      </c>
      <c r="N217" s="71">
        <f>SUM(N218:N220)</f>
        <v>0</v>
      </c>
      <c r="O217" s="71">
        <f t="shared" ref="O217:S217" si="3942">SUM(O218:O220)</f>
        <v>0</v>
      </c>
      <c r="P217" s="71">
        <f t="shared" si="3942"/>
        <v>0</v>
      </c>
      <c r="Q217" s="71">
        <f t="shared" si="3942"/>
        <v>0</v>
      </c>
      <c r="R217" s="71">
        <f t="shared" si="3942"/>
        <v>0</v>
      </c>
      <c r="S217" s="71">
        <f t="shared" si="3942"/>
        <v>0</v>
      </c>
      <c r="T217" s="105">
        <f t="shared" ref="T217:T220" si="3943">N217+Q217</f>
        <v>0</v>
      </c>
      <c r="U217" s="71">
        <f t="shared" ref="U217:U220" si="3944">O217+R217</f>
        <v>0</v>
      </c>
      <c r="V217" s="71">
        <f t="shared" ref="V217:V220" si="3945">P217+S217</f>
        <v>0</v>
      </c>
      <c r="W217" s="88">
        <f t="shared" ref="W217:W220" si="3946">N217-L217</f>
        <v>0</v>
      </c>
      <c r="X217" s="88">
        <f t="shared" ref="X217:X220" si="3947">O217-M217</f>
        <v>0</v>
      </c>
      <c r="Y217" s="88"/>
      <c r="Z217" s="88"/>
      <c r="AA217" s="200">
        <f>$H217</f>
        <v>117260.4</v>
      </c>
      <c r="AB217" s="201" t="e">
        <f>O217/N217</f>
        <v>#DIV/0!</v>
      </c>
      <c r="AC217" s="69">
        <f>VLOOKUP($G217,'ВМП план'!$A$7:$AQ$73,12,0)</f>
        <v>0</v>
      </c>
      <c r="AD217" s="69">
        <f>VLOOKUP($G217,'ВМП план'!$A$7:$AQ$73,13,0)</f>
        <v>0</v>
      </c>
      <c r="AE217" s="69">
        <f>SUM(AC217/12*$B$2)</f>
        <v>0</v>
      </c>
      <c r="AF217" s="69">
        <f>SUM(AD217/12*$B$2)</f>
        <v>0</v>
      </c>
      <c r="AG217" s="71">
        <f>SUM(AG218:AG220)</f>
        <v>0</v>
      </c>
      <c r="AH217" s="71">
        <f t="shared" ref="AH217" si="3948">SUM(AH218:AH220)</f>
        <v>0</v>
      </c>
      <c r="AI217" s="71">
        <f t="shared" ref="AI217" si="3949">SUM(AI218:AI220)</f>
        <v>0</v>
      </c>
      <c r="AJ217" s="71">
        <f t="shared" ref="AJ217" si="3950">SUM(AJ218:AJ220)</f>
        <v>0</v>
      </c>
      <c r="AK217" s="71">
        <f t="shared" ref="AK217" si="3951">SUM(AK218:AK220)</f>
        <v>0</v>
      </c>
      <c r="AL217" s="71">
        <f t="shared" ref="AL217" si="3952">SUM(AL218:AL220)</f>
        <v>0</v>
      </c>
      <c r="AM217" s="105">
        <f t="shared" si="3574"/>
        <v>0</v>
      </c>
      <c r="AN217" s="71">
        <f t="shared" si="3575"/>
        <v>0</v>
      </c>
      <c r="AO217" s="71">
        <f t="shared" si="3576"/>
        <v>0</v>
      </c>
      <c r="AP217" s="88">
        <f t="shared" si="3577"/>
        <v>0</v>
      </c>
      <c r="AQ217" s="88">
        <f t="shared" si="3708"/>
        <v>0</v>
      </c>
      <c r="AR217" s="88"/>
      <c r="AS217" s="88"/>
      <c r="AT217" s="200">
        <f>$H217</f>
        <v>117260.4</v>
      </c>
      <c r="AU217" s="201" t="e">
        <f>AH217/AG217</f>
        <v>#DIV/0!</v>
      </c>
      <c r="AV217" s="69">
        <f>VLOOKUP($G217,'ВМП план'!$A$7:$AQ$73,16,0)</f>
        <v>0</v>
      </c>
      <c r="AW217" s="69">
        <f>VLOOKUP($G217,'ВМП план'!$A$7:$AQ$73,17,0)</f>
        <v>0</v>
      </c>
      <c r="AX217" s="69">
        <f>SUM(AV217/12*$B$2)</f>
        <v>0</v>
      </c>
      <c r="AY217" s="69">
        <f>SUM(AW217/12*$B$2)</f>
        <v>0</v>
      </c>
      <c r="AZ217" s="71">
        <f>SUM(AZ218:AZ220)</f>
        <v>0</v>
      </c>
      <c r="BA217" s="71">
        <f t="shared" ref="BA217" si="3953">SUM(BA218:BA220)</f>
        <v>0</v>
      </c>
      <c r="BB217" s="71">
        <f t="shared" ref="BB217" si="3954">SUM(BB218:BB220)</f>
        <v>0</v>
      </c>
      <c r="BC217" s="71">
        <f t="shared" ref="BC217" si="3955">SUM(BC218:BC220)</f>
        <v>0</v>
      </c>
      <c r="BD217" s="71">
        <f t="shared" ref="BD217" si="3956">SUM(BD218:BD220)</f>
        <v>0</v>
      </c>
      <c r="BE217" s="71">
        <f t="shared" ref="BE217" si="3957">SUM(BE218:BE220)</f>
        <v>0</v>
      </c>
      <c r="BF217" s="105">
        <f t="shared" si="3578"/>
        <v>0</v>
      </c>
      <c r="BG217" s="71">
        <f t="shared" si="3579"/>
        <v>0</v>
      </c>
      <c r="BH217" s="71">
        <f t="shared" si="3580"/>
        <v>0</v>
      </c>
      <c r="BI217" s="88">
        <f t="shared" si="3581"/>
        <v>0</v>
      </c>
      <c r="BJ217" s="88">
        <f t="shared" si="3709"/>
        <v>0</v>
      </c>
      <c r="BK217" s="88"/>
      <c r="BL217" s="88"/>
      <c r="BM217" s="200">
        <f>$H217</f>
        <v>117260.4</v>
      </c>
      <c r="BN217" s="201" t="e">
        <f>BA217/AZ217</f>
        <v>#DIV/0!</v>
      </c>
      <c r="BO217" s="69">
        <f>VLOOKUP($G217,'ВМП план'!$A$7:$AQ$73,18,0)</f>
        <v>0</v>
      </c>
      <c r="BP217" s="69">
        <f>VLOOKUP($G217,'ВМП план'!$A$7:$AQ$73,19,0)</f>
        <v>0</v>
      </c>
      <c r="BQ217" s="69">
        <f>SUM(BO217/12*$B$2)</f>
        <v>0</v>
      </c>
      <c r="BR217" s="69">
        <f>SUM(BP217/12*$B$2)</f>
        <v>0</v>
      </c>
      <c r="BS217" s="71">
        <f>SUM(BS218:BS220)</f>
        <v>0</v>
      </c>
      <c r="BT217" s="71">
        <f t="shared" ref="BT217" si="3958">SUM(BT218:BT220)</f>
        <v>0</v>
      </c>
      <c r="BU217" s="71">
        <f t="shared" ref="BU217" si="3959">SUM(BU218:BU220)</f>
        <v>0</v>
      </c>
      <c r="BV217" s="71">
        <f t="shared" ref="BV217" si="3960">SUM(BV218:BV220)</f>
        <v>0</v>
      </c>
      <c r="BW217" s="71">
        <f t="shared" ref="BW217" si="3961">SUM(BW218:BW220)</f>
        <v>0</v>
      </c>
      <c r="BX217" s="71">
        <f t="shared" ref="BX217" si="3962">SUM(BX218:BX220)</f>
        <v>0</v>
      </c>
      <c r="BY217" s="105">
        <f t="shared" si="3582"/>
        <v>0</v>
      </c>
      <c r="BZ217" s="71">
        <f t="shared" si="3583"/>
        <v>0</v>
      </c>
      <c r="CA217" s="71">
        <f t="shared" si="3584"/>
        <v>0</v>
      </c>
      <c r="CB217" s="88">
        <f t="shared" si="3585"/>
        <v>0</v>
      </c>
      <c r="CC217" s="88">
        <f t="shared" si="3710"/>
        <v>0</v>
      </c>
      <c r="CD217" s="88"/>
      <c r="CE217" s="88"/>
      <c r="CF217" s="200">
        <f>$H217</f>
        <v>117260.4</v>
      </c>
      <c r="CG217" s="201" t="e">
        <f>BT217/BS217</f>
        <v>#DIV/0!</v>
      </c>
      <c r="CH217" s="69">
        <f>VLOOKUP($G217,'ВМП план'!$A$7:$AQ$73,10,0)</f>
        <v>0</v>
      </c>
      <c r="CI217" s="69">
        <f>VLOOKUP($G217,'ВМП план'!$A$7:$AQ$73,11,0)</f>
        <v>0</v>
      </c>
      <c r="CJ217" s="69">
        <f>SUM(CH217/12*$B$2)</f>
        <v>0</v>
      </c>
      <c r="CK217" s="69">
        <f>SUM(CI217/12*$B$2)</f>
        <v>0</v>
      </c>
      <c r="CL217" s="71">
        <f>SUM(CL218:CL220)</f>
        <v>0</v>
      </c>
      <c r="CM217" s="71">
        <f t="shared" ref="CM217" si="3963">SUM(CM218:CM220)</f>
        <v>0</v>
      </c>
      <c r="CN217" s="71">
        <f t="shared" ref="CN217" si="3964">SUM(CN218:CN220)</f>
        <v>0</v>
      </c>
      <c r="CO217" s="71">
        <f t="shared" ref="CO217" si="3965">SUM(CO218:CO220)</f>
        <v>0</v>
      </c>
      <c r="CP217" s="71">
        <f t="shared" ref="CP217" si="3966">SUM(CP218:CP220)</f>
        <v>0</v>
      </c>
      <c r="CQ217" s="71">
        <f t="shared" ref="CQ217" si="3967">SUM(CQ218:CQ220)</f>
        <v>0</v>
      </c>
      <c r="CR217" s="105">
        <f t="shared" si="3586"/>
        <v>0</v>
      </c>
      <c r="CS217" s="71">
        <f t="shared" si="3587"/>
        <v>0</v>
      </c>
      <c r="CT217" s="71">
        <f t="shared" si="3588"/>
        <v>0</v>
      </c>
      <c r="CU217" s="88">
        <f t="shared" si="3589"/>
        <v>0</v>
      </c>
      <c r="CV217" s="88">
        <f t="shared" si="3711"/>
        <v>0</v>
      </c>
      <c r="CW217" s="88"/>
      <c r="CX217" s="88"/>
      <c r="CY217" s="200">
        <f>$H217</f>
        <v>117260.4</v>
      </c>
      <c r="CZ217" s="201" t="e">
        <f>CM217/CL217</f>
        <v>#DIV/0!</v>
      </c>
      <c r="DA217" s="69">
        <f>VLOOKUP($G217,'ВМП план'!$A$7:$AQ$73,26,0)</f>
        <v>0</v>
      </c>
      <c r="DB217" s="69">
        <f>VLOOKUP($G217,'ВМП план'!$A$7:$AQ$73,27,0)</f>
        <v>0</v>
      </c>
      <c r="DC217" s="69">
        <f>SUM(DA217/12*$B$2)</f>
        <v>0</v>
      </c>
      <c r="DD217" s="69">
        <f>SUM(DB217/12*$B$2)</f>
        <v>0</v>
      </c>
      <c r="DE217" s="71">
        <f>SUM(DE218:DE220)</f>
        <v>0</v>
      </c>
      <c r="DF217" s="71">
        <f t="shared" ref="DF217" si="3968">SUM(DF218:DF220)</f>
        <v>0</v>
      </c>
      <c r="DG217" s="71">
        <f t="shared" ref="DG217" si="3969">SUM(DG218:DG220)</f>
        <v>0</v>
      </c>
      <c r="DH217" s="71">
        <f t="shared" ref="DH217" si="3970">SUM(DH218:DH220)</f>
        <v>0</v>
      </c>
      <c r="DI217" s="71">
        <f t="shared" ref="DI217" si="3971">SUM(DI218:DI220)</f>
        <v>0</v>
      </c>
      <c r="DJ217" s="71">
        <f t="shared" ref="DJ217" si="3972">SUM(DJ218:DJ220)</f>
        <v>0</v>
      </c>
      <c r="DK217" s="105">
        <f t="shared" si="3590"/>
        <v>0</v>
      </c>
      <c r="DL217" s="71">
        <f t="shared" si="3591"/>
        <v>0</v>
      </c>
      <c r="DM217" s="71">
        <f t="shared" si="3592"/>
        <v>0</v>
      </c>
      <c r="DN217" s="88">
        <f t="shared" si="3593"/>
        <v>0</v>
      </c>
      <c r="DO217" s="88">
        <f t="shared" si="3712"/>
        <v>0</v>
      </c>
      <c r="DP217" s="88"/>
      <c r="DQ217" s="88"/>
      <c r="DR217" s="200">
        <f>$H217</f>
        <v>117260.4</v>
      </c>
      <c r="DS217" s="201" t="e">
        <f>DF217/DE217</f>
        <v>#DIV/0!</v>
      </c>
      <c r="DT217" s="69">
        <f>VLOOKUP($G217,'ВМП план'!$A$7:$AQ$73,28,0)</f>
        <v>0</v>
      </c>
      <c r="DU217" s="69">
        <f>VLOOKUP($G217,'ВМП план'!$A$7:$AQ$73,29,0)</f>
        <v>0</v>
      </c>
      <c r="DV217" s="69">
        <f>SUM(DT217/12*$B$2)</f>
        <v>0</v>
      </c>
      <c r="DW217" s="69">
        <f>SUM(DU217/12*$B$2)</f>
        <v>0</v>
      </c>
      <c r="DX217" s="71">
        <f>SUM(DX218:DX220)</f>
        <v>0</v>
      </c>
      <c r="DY217" s="71">
        <f t="shared" ref="DY217" si="3973">SUM(DY218:DY220)</f>
        <v>0</v>
      </c>
      <c r="DZ217" s="71">
        <f t="shared" ref="DZ217" si="3974">SUM(DZ218:DZ220)</f>
        <v>0</v>
      </c>
      <c r="EA217" s="71">
        <f t="shared" ref="EA217" si="3975">SUM(EA218:EA220)</f>
        <v>0</v>
      </c>
      <c r="EB217" s="71">
        <f t="shared" ref="EB217" si="3976">SUM(EB218:EB220)</f>
        <v>0</v>
      </c>
      <c r="EC217" s="71">
        <f t="shared" ref="EC217" si="3977">SUM(EC218:EC220)</f>
        <v>0</v>
      </c>
      <c r="ED217" s="105">
        <f t="shared" si="3594"/>
        <v>0</v>
      </c>
      <c r="EE217" s="71">
        <f t="shared" si="3595"/>
        <v>0</v>
      </c>
      <c r="EF217" s="71">
        <f t="shared" si="3596"/>
        <v>0</v>
      </c>
      <c r="EG217" s="88">
        <f t="shared" si="3597"/>
        <v>0</v>
      </c>
      <c r="EH217" s="88">
        <f t="shared" si="3713"/>
        <v>0</v>
      </c>
      <c r="EI217" s="88"/>
      <c r="EJ217" s="88"/>
      <c r="EK217" s="200">
        <f>$H217</f>
        <v>117260.4</v>
      </c>
      <c r="EL217" s="201" t="e">
        <f>DY217/DX217</f>
        <v>#DIV/0!</v>
      </c>
      <c r="EM217" s="138">
        <f>VLOOKUP($G217,'ВМП план'!$A$7:$AQ$73,30,0)</f>
        <v>0</v>
      </c>
      <c r="EN217" s="138">
        <f>VLOOKUP($G217,'ВМП план'!$A$7:$AQ$73,31,0)</f>
        <v>0</v>
      </c>
      <c r="EO217" s="69">
        <f>SUM(EM217/12*$B$2)</f>
        <v>0</v>
      </c>
      <c r="EP217" s="69">
        <f>SUM(EN217/12*$B$2)</f>
        <v>0</v>
      </c>
      <c r="EQ217" s="71">
        <f>SUM(EQ218:EQ220)</f>
        <v>0</v>
      </c>
      <c r="ER217" s="71">
        <f t="shared" ref="ER217" si="3978">SUM(ER218:ER220)</f>
        <v>0</v>
      </c>
      <c r="ES217" s="71">
        <f t="shared" ref="ES217" si="3979">SUM(ES218:ES220)</f>
        <v>0</v>
      </c>
      <c r="ET217" s="71">
        <f t="shared" ref="ET217" si="3980">SUM(ET218:ET220)</f>
        <v>0</v>
      </c>
      <c r="EU217" s="71">
        <f t="shared" ref="EU217" si="3981">SUM(EU218:EU220)</f>
        <v>0</v>
      </c>
      <c r="EV217" s="71">
        <f t="shared" ref="EV217" si="3982">SUM(EV218:EV220)</f>
        <v>0</v>
      </c>
      <c r="EW217" s="105">
        <f t="shared" si="3598"/>
        <v>0</v>
      </c>
      <c r="EX217" s="71">
        <f t="shared" si="3599"/>
        <v>0</v>
      </c>
      <c r="EY217" s="71">
        <f t="shared" si="3600"/>
        <v>0</v>
      </c>
      <c r="EZ217" s="88">
        <f t="shared" si="3601"/>
        <v>0</v>
      </c>
      <c r="FA217" s="88">
        <f t="shared" si="3714"/>
        <v>0</v>
      </c>
      <c r="FB217" s="88"/>
      <c r="FC217" s="88"/>
      <c r="FD217" s="200">
        <f>$H217</f>
        <v>117260.4</v>
      </c>
      <c r="FE217" s="201" t="e">
        <f>ER217/EQ217</f>
        <v>#DIV/0!</v>
      </c>
      <c r="FF217" s="138">
        <f>VLOOKUP($G217,'ВМП план'!$A$7:$AQ$73,32,0)</f>
        <v>0</v>
      </c>
      <c r="FG217" s="138">
        <f>VLOOKUP($G217,'ВМП план'!$A$7:$AQ$73,33,0)</f>
        <v>0</v>
      </c>
      <c r="FH217" s="69">
        <f>SUM(FF217/12*$B$2)</f>
        <v>0</v>
      </c>
      <c r="FI217" s="69">
        <f>SUM(FG217/12*$B$2)</f>
        <v>0</v>
      </c>
      <c r="FJ217" s="71">
        <f>SUM(FJ218:FJ220)</f>
        <v>0</v>
      </c>
      <c r="FK217" s="71">
        <f t="shared" ref="FK217" si="3983">SUM(FK218:FK220)</f>
        <v>0</v>
      </c>
      <c r="FL217" s="71">
        <f t="shared" ref="FL217" si="3984">SUM(FL218:FL220)</f>
        <v>0</v>
      </c>
      <c r="FM217" s="71">
        <f t="shared" ref="FM217" si="3985">SUM(FM218:FM220)</f>
        <v>0</v>
      </c>
      <c r="FN217" s="71">
        <f t="shared" ref="FN217" si="3986">SUM(FN218:FN220)</f>
        <v>0</v>
      </c>
      <c r="FO217" s="71">
        <f t="shared" ref="FO217" si="3987">SUM(FO218:FO220)</f>
        <v>0</v>
      </c>
      <c r="FP217" s="105">
        <f t="shared" si="3602"/>
        <v>0</v>
      </c>
      <c r="FQ217" s="71">
        <f t="shared" si="3603"/>
        <v>0</v>
      </c>
      <c r="FR217" s="71">
        <f t="shared" si="3604"/>
        <v>0</v>
      </c>
      <c r="FS217" s="88">
        <f t="shared" si="3605"/>
        <v>0</v>
      </c>
      <c r="FT217" s="88">
        <f t="shared" si="3715"/>
        <v>0</v>
      </c>
      <c r="FU217" s="88"/>
      <c r="FV217" s="88"/>
      <c r="FW217" s="200">
        <f>$H217</f>
        <v>117260.4</v>
      </c>
      <c r="FX217" s="201" t="e">
        <f>FK217/FJ217</f>
        <v>#DIV/0!</v>
      </c>
      <c r="FY217" s="69">
        <f>VLOOKUP($G217,'ВМП план'!$A$7:$AQ$73,36,0)</f>
        <v>0</v>
      </c>
      <c r="FZ217" s="69">
        <f>VLOOKUP($G217,'ВМП план'!$A$7:$AQ$73,37,0)</f>
        <v>0</v>
      </c>
      <c r="GA217" s="69">
        <f>SUM(FY217/12*$B$2)</f>
        <v>0</v>
      </c>
      <c r="GB217" s="69">
        <f>SUM(FZ217/12*$B$2)</f>
        <v>0</v>
      </c>
      <c r="GC217" s="71">
        <f>SUM(GC218:GC220)</f>
        <v>0</v>
      </c>
      <c r="GD217" s="71">
        <f t="shared" ref="GD217" si="3988">SUM(GD218:GD220)</f>
        <v>0</v>
      </c>
      <c r="GE217" s="71">
        <f t="shared" ref="GE217" si="3989">SUM(GE218:GE220)</f>
        <v>0</v>
      </c>
      <c r="GF217" s="71">
        <f t="shared" ref="GF217" si="3990">SUM(GF218:GF220)</f>
        <v>0</v>
      </c>
      <c r="GG217" s="71">
        <f t="shared" ref="GG217" si="3991">SUM(GG218:GG220)</f>
        <v>0</v>
      </c>
      <c r="GH217" s="71">
        <f t="shared" ref="GH217" si="3992">SUM(GH218:GH220)</f>
        <v>0</v>
      </c>
      <c r="GI217" s="105">
        <f t="shared" si="3606"/>
        <v>0</v>
      </c>
      <c r="GJ217" s="71">
        <f t="shared" si="3607"/>
        <v>0</v>
      </c>
      <c r="GK217" s="71">
        <f t="shared" si="3608"/>
        <v>0</v>
      </c>
      <c r="GL217" s="88">
        <f t="shared" si="3609"/>
        <v>0</v>
      </c>
      <c r="GM217" s="88">
        <f t="shared" si="3716"/>
        <v>0</v>
      </c>
      <c r="GN217" s="88"/>
      <c r="GO217" s="88"/>
      <c r="GP217" s="200">
        <f>$H217</f>
        <v>117260.4</v>
      </c>
      <c r="GQ217" s="201" t="e">
        <f>GD217/GC217</f>
        <v>#DIV/0!</v>
      </c>
      <c r="GR217" s="69">
        <f>VLOOKUP($G217,'ВМП план'!$A$7:$AQ$73,38,0)</f>
        <v>0</v>
      </c>
      <c r="GS217" s="69">
        <f>VLOOKUP($G217,'ВМП план'!$A$7:$AQ$73,39,0)</f>
        <v>0</v>
      </c>
      <c r="GT217" s="69">
        <f>SUM(GR217/12*$B$2)</f>
        <v>0</v>
      </c>
      <c r="GU217" s="69">
        <f>SUM(GS217/12*$B$2)</f>
        <v>0</v>
      </c>
      <c r="GV217" s="71">
        <f>SUM(GV218:GV220)</f>
        <v>0</v>
      </c>
      <c r="GW217" s="71">
        <f t="shared" ref="GW217" si="3993">SUM(GW218:GW220)</f>
        <v>0</v>
      </c>
      <c r="GX217" s="71">
        <f t="shared" ref="GX217" si="3994">SUM(GX218:GX220)</f>
        <v>0</v>
      </c>
      <c r="GY217" s="71">
        <f t="shared" ref="GY217" si="3995">SUM(GY218:GY220)</f>
        <v>0</v>
      </c>
      <c r="GZ217" s="71">
        <f t="shared" ref="GZ217" si="3996">SUM(GZ218:GZ220)</f>
        <v>0</v>
      </c>
      <c r="HA217" s="71">
        <f t="shared" ref="HA217" si="3997">SUM(HA218:HA220)</f>
        <v>0</v>
      </c>
      <c r="HB217" s="105">
        <f t="shared" si="3610"/>
        <v>0</v>
      </c>
      <c r="HC217" s="71">
        <f t="shared" si="3611"/>
        <v>0</v>
      </c>
      <c r="HD217" s="71">
        <f t="shared" si="3612"/>
        <v>0</v>
      </c>
      <c r="HE217" s="88">
        <f t="shared" si="3613"/>
        <v>0</v>
      </c>
      <c r="HF217" s="88">
        <f t="shared" si="3717"/>
        <v>0</v>
      </c>
      <c r="HG217" s="88"/>
      <c r="HH217" s="88"/>
      <c r="HI217" s="200">
        <f>$H217</f>
        <v>117260.4</v>
      </c>
      <c r="HJ217" s="201" t="e">
        <f>GW217/GV217</f>
        <v>#DIV/0!</v>
      </c>
      <c r="HK217" s="69">
        <f>VLOOKUP($G217,'ВМП план'!$A$7:$AQ$73,40,0)</f>
        <v>0</v>
      </c>
      <c r="HL217" s="69">
        <f>VLOOKUP($G217,'ВМП план'!$A$7:$AQ$73,41,0)</f>
        <v>0</v>
      </c>
      <c r="HM217" s="69">
        <f>SUM(HK217/12*$B$2)</f>
        <v>0</v>
      </c>
      <c r="HN217" s="69">
        <f>SUM(HL217/12*$B$2)</f>
        <v>0</v>
      </c>
      <c r="HO217" s="71">
        <f>SUM(HO218:HO220)</f>
        <v>0</v>
      </c>
      <c r="HP217" s="71">
        <f t="shared" ref="HP217" si="3998">SUM(HP218:HP220)</f>
        <v>0</v>
      </c>
      <c r="HQ217" s="71">
        <f t="shared" ref="HQ217" si="3999">SUM(HQ218:HQ220)</f>
        <v>0</v>
      </c>
      <c r="HR217" s="71">
        <f t="shared" ref="HR217" si="4000">SUM(HR218:HR220)</f>
        <v>0</v>
      </c>
      <c r="HS217" s="71">
        <f t="shared" ref="HS217" si="4001">SUM(HS218:HS220)</f>
        <v>0</v>
      </c>
      <c r="HT217" s="71">
        <f t="shared" ref="HT217" si="4002">SUM(HT218:HT220)</f>
        <v>0</v>
      </c>
      <c r="HU217" s="105">
        <f t="shared" si="3614"/>
        <v>0</v>
      </c>
      <c r="HV217" s="71">
        <f t="shared" si="3615"/>
        <v>0</v>
      </c>
      <c r="HW217" s="71">
        <f t="shared" si="3616"/>
        <v>0</v>
      </c>
      <c r="HX217" s="88">
        <f t="shared" si="3617"/>
        <v>0</v>
      </c>
      <c r="HY217" s="88">
        <f t="shared" si="3718"/>
        <v>0</v>
      </c>
      <c r="HZ217" s="88"/>
      <c r="IA217" s="88"/>
      <c r="IB217" s="200">
        <f>$H217</f>
        <v>117260.4</v>
      </c>
      <c r="IC217" s="201" t="e">
        <f>HP217/HO217</f>
        <v>#DIV/0!</v>
      </c>
      <c r="ID217" s="138">
        <f>VLOOKUP($G217,'ВМП план'!$A$7:$AQ$73,34,0)</f>
        <v>0</v>
      </c>
      <c r="IE217" s="138">
        <f>VLOOKUP($G217,'ВМП план'!$A$7:$AQ$73,35,0)</f>
        <v>0</v>
      </c>
      <c r="IF217" s="69">
        <f>SUM(ID217/12*$B$2)</f>
        <v>0</v>
      </c>
      <c r="IG217" s="69">
        <f>SUM(IE217/12*$B$2)</f>
        <v>0</v>
      </c>
      <c r="IH217" s="71">
        <f>SUM(IH218:IH220)</f>
        <v>0</v>
      </c>
      <c r="II217" s="71">
        <f t="shared" ref="II217" si="4003">SUM(II218:II220)</f>
        <v>0</v>
      </c>
      <c r="IJ217" s="71">
        <f t="shared" ref="IJ217" si="4004">SUM(IJ218:IJ220)</f>
        <v>0</v>
      </c>
      <c r="IK217" s="71">
        <f t="shared" ref="IK217" si="4005">SUM(IK218:IK220)</f>
        <v>0</v>
      </c>
      <c r="IL217" s="71">
        <f t="shared" ref="IL217" si="4006">SUM(IL218:IL220)</f>
        <v>0</v>
      </c>
      <c r="IM217" s="71">
        <f t="shared" ref="IM217" si="4007">SUM(IM218:IM220)</f>
        <v>0</v>
      </c>
      <c r="IN217" s="105">
        <f t="shared" si="3618"/>
        <v>0</v>
      </c>
      <c r="IO217" s="71">
        <f t="shared" si="3619"/>
        <v>0</v>
      </c>
      <c r="IP217" s="71">
        <f t="shared" si="3620"/>
        <v>0</v>
      </c>
      <c r="IQ217" s="88">
        <f t="shared" si="3621"/>
        <v>0</v>
      </c>
      <c r="IR217" s="88">
        <f t="shared" si="3719"/>
        <v>0</v>
      </c>
      <c r="IS217" s="88"/>
      <c r="IT217" s="88"/>
      <c r="IU217" s="200">
        <f>$H217</f>
        <v>117260.4</v>
      </c>
      <c r="IV217" s="201" t="e">
        <f>II217/IH217</f>
        <v>#DIV/0!</v>
      </c>
      <c r="IW217" s="138">
        <f>VLOOKUP($G217,'ВМП план'!$A$7:$AQ$73,42,0)</f>
        <v>0</v>
      </c>
      <c r="IX217" s="138">
        <f>VLOOKUP($G217,'ВМП план'!$A$7:$AQ$73,43,0)</f>
        <v>0</v>
      </c>
      <c r="IY217" s="69">
        <f>SUM(IW217/12*$B$2)</f>
        <v>0</v>
      </c>
      <c r="IZ217" s="69">
        <f>SUM(IX217/12*$B$2)</f>
        <v>0</v>
      </c>
      <c r="JA217" s="71">
        <f>SUM(JA218:JA220)</f>
        <v>0</v>
      </c>
      <c r="JB217" s="71">
        <f t="shared" ref="JB217" si="4008">SUM(JB218:JB220)</f>
        <v>0</v>
      </c>
      <c r="JC217" s="71">
        <f t="shared" ref="JC217" si="4009">SUM(JC218:JC220)</f>
        <v>0</v>
      </c>
      <c r="JD217" s="71">
        <f t="shared" ref="JD217" si="4010">SUM(JD218:JD220)</f>
        <v>0</v>
      </c>
      <c r="JE217" s="71">
        <f t="shared" ref="JE217" si="4011">SUM(JE218:JE220)</f>
        <v>0</v>
      </c>
      <c r="JF217" s="71">
        <f t="shared" ref="JF217" si="4012">SUM(JF218:JF220)</f>
        <v>0</v>
      </c>
      <c r="JG217" s="105">
        <f t="shared" si="3622"/>
        <v>0</v>
      </c>
      <c r="JH217" s="71">
        <f t="shared" si="3623"/>
        <v>0</v>
      </c>
      <c r="JI217" s="71">
        <f t="shared" si="3624"/>
        <v>0</v>
      </c>
      <c r="JJ217" s="88">
        <f t="shared" si="3625"/>
        <v>0</v>
      </c>
      <c r="JK217" s="88">
        <f t="shared" si="3720"/>
        <v>0</v>
      </c>
      <c r="JL217" s="88"/>
      <c r="JM217" s="88"/>
      <c r="JN217" s="200">
        <f>$H217</f>
        <v>117260.4</v>
      </c>
      <c r="JO217" s="201" t="e">
        <f>JB217/JA217</f>
        <v>#DIV/0!</v>
      </c>
      <c r="JP217" s="517">
        <f>J217+AC217+AV217+BO217+CH217+DA217+DT217+EM217+FF217+FY217+GR217+HK217+ID217+IW217</f>
        <v>0</v>
      </c>
      <c r="JQ217" s="517">
        <f t="shared" ref="JQ217" si="4013">K217+AD217+AW217+BP217+CI217+DB217+DU217+EN217+FG217+FZ217+GS217+HL217+IE217+IX217</f>
        <v>0</v>
      </c>
      <c r="JR217" s="517">
        <f t="shared" ref="JR217" si="4014">L217+AE217+AX217+BQ217+CJ217+DC217+DV217+EO217+FH217+GA217+GT217+HM217+IF217+IY217</f>
        <v>0</v>
      </c>
      <c r="JS217" s="517">
        <f t="shared" ref="JS217" si="4015">M217+AF217+AY217+BR217+CK217+DD217+DW217+EP217+FI217+GB217+GU217+HN217+IG217+IZ217</f>
        <v>0</v>
      </c>
      <c r="JT217" s="517">
        <f t="shared" ref="JT217:JT220" si="4016">N217+AG217+AZ217+BS217+CL217+DE217+DX217+EQ217+FJ217+GC217+GV217+HO217+IH217+JA217</f>
        <v>0</v>
      </c>
      <c r="JU217" s="517">
        <f t="shared" ref="JU217:JU220" si="4017">O217+AH217+BA217+BT217+CM217+DF217+DY217+ER217+FK217+GD217+GW217+HP217+II217+JB217</f>
        <v>0</v>
      </c>
      <c r="JV217" s="517">
        <f t="shared" ref="JV217:JV220" si="4018">P217+AI217+BB217+BU217+CN217+DG217+DZ217+ES217+FL217+GE217+GX217+HQ217+IJ217+JC217</f>
        <v>0</v>
      </c>
      <c r="JW217" s="517">
        <f t="shared" ref="JW217:JW220" si="4019">Q217+AJ217+BC217+BV217+CO217+DH217+EA217+ET217+FM217+GF217+GY217+HR217+IK217+JD217</f>
        <v>0</v>
      </c>
      <c r="JX217" s="517">
        <f t="shared" ref="JX217:JX220" si="4020">R217+AK217+BD217+BW217+CP217+DI217+EB217+EU217+FN217+GG217+GZ217+HS217+IL217+JE217</f>
        <v>0</v>
      </c>
      <c r="JY217" s="517">
        <f t="shared" ref="JY217:JY220" si="4021">S217+AL217+BE217+BX217+CQ217+DJ217+EC217+EV217+FO217+GH217+HA217+HT217+IM217+JF217</f>
        <v>0</v>
      </c>
      <c r="JZ217" s="517">
        <f>JT217+JW217</f>
        <v>0</v>
      </c>
      <c r="KA217" s="517">
        <f t="shared" si="3703"/>
        <v>0</v>
      </c>
      <c r="KB217" s="517">
        <f t="shared" si="3704"/>
        <v>0</v>
      </c>
      <c r="KC217" s="88">
        <f>JT217-JR217</f>
        <v>0</v>
      </c>
      <c r="KD217" s="88">
        <f>JU217-JS217</f>
        <v>0</v>
      </c>
      <c r="KE217" s="200">
        <f>$H217</f>
        <v>117260.4</v>
      </c>
      <c r="KF217" s="201" t="e">
        <f>JU217/JT217</f>
        <v>#DIV/0!</v>
      </c>
      <c r="KG217" s="76"/>
      <c r="KH217" s="76"/>
      <c r="KI217" s="186"/>
    </row>
    <row r="218" spans="1:296" x14ac:dyDescent="0.2">
      <c r="A218" s="126">
        <v>1</v>
      </c>
      <c r="C218" s="213"/>
      <c r="D218" s="426"/>
      <c r="E218" s="414"/>
      <c r="F218" s="397"/>
      <c r="G218" s="77"/>
      <c r="H218" s="98"/>
      <c r="I218" s="98"/>
      <c r="J218" s="57"/>
      <c r="K218" s="57"/>
      <c r="L218" s="57"/>
      <c r="M218" s="57"/>
      <c r="N218" s="57"/>
      <c r="O218" s="57"/>
      <c r="P218" s="57"/>
      <c r="Q218" s="57"/>
      <c r="R218" s="57"/>
      <c r="S218" s="57"/>
      <c r="T218" s="57">
        <f t="shared" si="3943"/>
        <v>0</v>
      </c>
      <c r="U218" s="57">
        <f t="shared" si="3944"/>
        <v>0</v>
      </c>
      <c r="V218" s="57">
        <f t="shared" si="3945"/>
        <v>0</v>
      </c>
      <c r="W218" s="243">
        <f t="shared" si="3946"/>
        <v>0</v>
      </c>
      <c r="X218" s="243">
        <f t="shared" si="3947"/>
        <v>0</v>
      </c>
      <c r="Y218" s="238"/>
      <c r="Z218" s="238"/>
      <c r="AA218" s="58"/>
      <c r="AB218" s="58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>
        <f t="shared" si="3574"/>
        <v>0</v>
      </c>
      <c r="AN218" s="57">
        <f t="shared" si="3575"/>
        <v>0</v>
      </c>
      <c r="AO218" s="57">
        <f t="shared" si="3576"/>
        <v>0</v>
      </c>
      <c r="AP218" s="243">
        <f t="shared" si="3577"/>
        <v>0</v>
      </c>
      <c r="AQ218" s="243">
        <f t="shared" si="3708"/>
        <v>0</v>
      </c>
      <c r="AR218" s="238"/>
      <c r="AS218" s="238"/>
      <c r="AT218" s="58"/>
      <c r="AU218" s="58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>
        <f t="shared" si="3578"/>
        <v>0</v>
      </c>
      <c r="BG218" s="57">
        <f t="shared" si="3579"/>
        <v>0</v>
      </c>
      <c r="BH218" s="57">
        <f t="shared" si="3580"/>
        <v>0</v>
      </c>
      <c r="BI218" s="243">
        <f t="shared" si="3581"/>
        <v>0</v>
      </c>
      <c r="BJ218" s="243">
        <f t="shared" si="3709"/>
        <v>0</v>
      </c>
      <c r="BK218" s="238"/>
      <c r="BL218" s="238"/>
      <c r="BM218" s="58"/>
      <c r="BN218" s="58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>
        <f t="shared" si="3582"/>
        <v>0</v>
      </c>
      <c r="BZ218" s="57">
        <f t="shared" si="3583"/>
        <v>0</v>
      </c>
      <c r="CA218" s="57">
        <f t="shared" si="3584"/>
        <v>0</v>
      </c>
      <c r="CB218" s="243">
        <f t="shared" si="3585"/>
        <v>0</v>
      </c>
      <c r="CC218" s="243">
        <f t="shared" si="3710"/>
        <v>0</v>
      </c>
      <c r="CD218" s="238"/>
      <c r="CE218" s="238"/>
      <c r="CF218" s="58"/>
      <c r="CG218" s="58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>
        <f t="shared" si="3586"/>
        <v>0</v>
      </c>
      <c r="CS218" s="57">
        <f t="shared" si="3587"/>
        <v>0</v>
      </c>
      <c r="CT218" s="57">
        <f t="shared" si="3588"/>
        <v>0</v>
      </c>
      <c r="CU218" s="243">
        <f t="shared" si="3589"/>
        <v>0</v>
      </c>
      <c r="CV218" s="243">
        <f t="shared" si="3711"/>
        <v>0</v>
      </c>
      <c r="CW218" s="238"/>
      <c r="CX218" s="238"/>
      <c r="CY218" s="58"/>
      <c r="CZ218" s="58"/>
      <c r="DA218" s="57"/>
      <c r="DB218" s="57"/>
      <c r="DC218" s="57"/>
      <c r="DD218" s="57"/>
      <c r="DE218" s="57"/>
      <c r="DF218" s="57"/>
      <c r="DG218" s="57"/>
      <c r="DH218" s="57"/>
      <c r="DI218" s="57"/>
      <c r="DJ218" s="57"/>
      <c r="DK218" s="57">
        <f t="shared" si="3590"/>
        <v>0</v>
      </c>
      <c r="DL218" s="57">
        <f t="shared" si="3591"/>
        <v>0</v>
      </c>
      <c r="DM218" s="57">
        <f t="shared" si="3592"/>
        <v>0</v>
      </c>
      <c r="DN218" s="243">
        <f t="shared" si="3593"/>
        <v>0</v>
      </c>
      <c r="DO218" s="243">
        <f t="shared" si="3712"/>
        <v>0</v>
      </c>
      <c r="DP218" s="238"/>
      <c r="DQ218" s="238"/>
      <c r="DR218" s="58"/>
      <c r="DS218" s="58"/>
      <c r="DT218" s="57"/>
      <c r="DU218" s="57"/>
      <c r="DV218" s="57"/>
      <c r="DW218" s="57"/>
      <c r="DX218" s="57"/>
      <c r="DY218" s="57"/>
      <c r="DZ218" s="57"/>
      <c r="EA218" s="57"/>
      <c r="EB218" s="57"/>
      <c r="EC218" s="57"/>
      <c r="ED218" s="57">
        <f t="shared" si="3594"/>
        <v>0</v>
      </c>
      <c r="EE218" s="57">
        <f t="shared" si="3595"/>
        <v>0</v>
      </c>
      <c r="EF218" s="57">
        <f t="shared" si="3596"/>
        <v>0</v>
      </c>
      <c r="EG218" s="243">
        <f t="shared" si="3597"/>
        <v>0</v>
      </c>
      <c r="EH218" s="243">
        <f t="shared" si="3713"/>
        <v>0</v>
      </c>
      <c r="EI218" s="238"/>
      <c r="EJ218" s="238"/>
      <c r="EK218" s="58"/>
      <c r="EL218" s="58"/>
      <c r="EM218" s="57"/>
      <c r="EN218" s="57"/>
      <c r="EO218" s="57"/>
      <c r="EP218" s="57"/>
      <c r="EQ218" s="57"/>
      <c r="ER218" s="57"/>
      <c r="ES218" s="57"/>
      <c r="ET218" s="57"/>
      <c r="EU218" s="57"/>
      <c r="EV218" s="57"/>
      <c r="EW218" s="57">
        <f t="shared" si="3598"/>
        <v>0</v>
      </c>
      <c r="EX218" s="57">
        <f t="shared" si="3599"/>
        <v>0</v>
      </c>
      <c r="EY218" s="57">
        <f t="shared" si="3600"/>
        <v>0</v>
      </c>
      <c r="EZ218" s="243">
        <f t="shared" si="3601"/>
        <v>0</v>
      </c>
      <c r="FA218" s="243">
        <f t="shared" si="3714"/>
        <v>0</v>
      </c>
      <c r="FB218" s="238"/>
      <c r="FC218" s="238"/>
      <c r="FD218" s="58"/>
      <c r="FE218" s="58"/>
      <c r="FF218" s="57"/>
      <c r="FG218" s="57"/>
      <c r="FH218" s="57"/>
      <c r="FI218" s="57"/>
      <c r="FJ218" s="57"/>
      <c r="FK218" s="57"/>
      <c r="FL218" s="57"/>
      <c r="FM218" s="57"/>
      <c r="FN218" s="57"/>
      <c r="FO218" s="57"/>
      <c r="FP218" s="57">
        <f t="shared" si="3602"/>
        <v>0</v>
      </c>
      <c r="FQ218" s="57">
        <f t="shared" si="3603"/>
        <v>0</v>
      </c>
      <c r="FR218" s="57">
        <f t="shared" si="3604"/>
        <v>0</v>
      </c>
      <c r="FS218" s="243">
        <f t="shared" si="3605"/>
        <v>0</v>
      </c>
      <c r="FT218" s="243">
        <f t="shared" si="3715"/>
        <v>0</v>
      </c>
      <c r="FU218" s="238"/>
      <c r="FV218" s="238"/>
      <c r="FW218" s="58"/>
      <c r="FX218" s="58"/>
      <c r="FY218" s="57"/>
      <c r="FZ218" s="57"/>
      <c r="GA218" s="57"/>
      <c r="GB218" s="57"/>
      <c r="GC218" s="57"/>
      <c r="GD218" s="57"/>
      <c r="GE218" s="57"/>
      <c r="GF218" s="57"/>
      <c r="GG218" s="57"/>
      <c r="GH218" s="57"/>
      <c r="GI218" s="57">
        <f t="shared" si="3606"/>
        <v>0</v>
      </c>
      <c r="GJ218" s="57">
        <f t="shared" si="3607"/>
        <v>0</v>
      </c>
      <c r="GK218" s="57">
        <f t="shared" si="3608"/>
        <v>0</v>
      </c>
      <c r="GL218" s="243">
        <f t="shared" si="3609"/>
        <v>0</v>
      </c>
      <c r="GM218" s="243">
        <f t="shared" si="3716"/>
        <v>0</v>
      </c>
      <c r="GN218" s="238"/>
      <c r="GO218" s="238"/>
      <c r="GP218" s="58"/>
      <c r="GQ218" s="58"/>
      <c r="GR218" s="57"/>
      <c r="GS218" s="57"/>
      <c r="GT218" s="57"/>
      <c r="GU218" s="57"/>
      <c r="GV218" s="57"/>
      <c r="GW218" s="57"/>
      <c r="GX218" s="57"/>
      <c r="GY218" s="57"/>
      <c r="GZ218" s="57"/>
      <c r="HA218" s="57"/>
      <c r="HB218" s="57">
        <f t="shared" si="3610"/>
        <v>0</v>
      </c>
      <c r="HC218" s="57">
        <f t="shared" si="3611"/>
        <v>0</v>
      </c>
      <c r="HD218" s="57">
        <f t="shared" si="3612"/>
        <v>0</v>
      </c>
      <c r="HE218" s="243">
        <f t="shared" si="3613"/>
        <v>0</v>
      </c>
      <c r="HF218" s="243">
        <f t="shared" si="3717"/>
        <v>0</v>
      </c>
      <c r="HG218" s="238"/>
      <c r="HH218" s="238"/>
      <c r="HI218" s="58"/>
      <c r="HJ218" s="58"/>
      <c r="HK218" s="57"/>
      <c r="HL218" s="57"/>
      <c r="HM218" s="57"/>
      <c r="HN218" s="57"/>
      <c r="HO218" s="57"/>
      <c r="HP218" s="57"/>
      <c r="HQ218" s="57"/>
      <c r="HR218" s="57"/>
      <c r="HS218" s="57"/>
      <c r="HT218" s="57"/>
      <c r="HU218" s="57">
        <f t="shared" si="3614"/>
        <v>0</v>
      </c>
      <c r="HV218" s="57">
        <f t="shared" si="3615"/>
        <v>0</v>
      </c>
      <c r="HW218" s="57">
        <f t="shared" si="3616"/>
        <v>0</v>
      </c>
      <c r="HX218" s="243">
        <f t="shared" si="3617"/>
        <v>0</v>
      </c>
      <c r="HY218" s="243">
        <f t="shared" si="3718"/>
        <v>0</v>
      </c>
      <c r="HZ218" s="238"/>
      <c r="IA218" s="238"/>
      <c r="IB218" s="58"/>
      <c r="IC218" s="58"/>
      <c r="ID218" s="58"/>
      <c r="IE218" s="58"/>
      <c r="IF218" s="57"/>
      <c r="IG218" s="57"/>
      <c r="IH218" s="57"/>
      <c r="II218" s="57"/>
      <c r="IJ218" s="57"/>
      <c r="IK218" s="57"/>
      <c r="IL218" s="57"/>
      <c r="IM218" s="57"/>
      <c r="IN218" s="57">
        <f t="shared" si="3618"/>
        <v>0</v>
      </c>
      <c r="IO218" s="57">
        <f t="shared" si="3619"/>
        <v>0</v>
      </c>
      <c r="IP218" s="57">
        <f t="shared" si="3620"/>
        <v>0</v>
      </c>
      <c r="IQ218" s="243">
        <f t="shared" si="3621"/>
        <v>0</v>
      </c>
      <c r="IR218" s="243">
        <f t="shared" si="3719"/>
        <v>0</v>
      </c>
      <c r="IS218" s="238"/>
      <c r="IT218" s="238"/>
      <c r="IU218" s="58"/>
      <c r="IV218" s="58"/>
      <c r="IW218" s="58"/>
      <c r="IX218" s="58"/>
      <c r="IY218" s="57"/>
      <c r="IZ218" s="57"/>
      <c r="JA218" s="57"/>
      <c r="JB218" s="57"/>
      <c r="JC218" s="57"/>
      <c r="JD218" s="57"/>
      <c r="JE218" s="57"/>
      <c r="JF218" s="57"/>
      <c r="JG218" s="57">
        <f t="shared" si="3622"/>
        <v>0</v>
      </c>
      <c r="JH218" s="57">
        <f t="shared" si="3623"/>
        <v>0</v>
      </c>
      <c r="JI218" s="57">
        <f t="shared" si="3624"/>
        <v>0</v>
      </c>
      <c r="JJ218" s="243">
        <f t="shared" si="3625"/>
        <v>0</v>
      </c>
      <c r="JK218" s="243">
        <f t="shared" si="3720"/>
        <v>0</v>
      </c>
      <c r="JL218" s="238"/>
      <c r="JM218" s="238"/>
      <c r="JN218" s="58"/>
      <c r="JO218" s="58"/>
      <c r="JP218" s="59"/>
      <c r="JQ218" s="60"/>
      <c r="JR218" s="59"/>
      <c r="JS218" s="59"/>
      <c r="JT218" s="519">
        <f t="shared" si="4016"/>
        <v>0</v>
      </c>
      <c r="JU218" s="519">
        <f t="shared" si="4017"/>
        <v>0</v>
      </c>
      <c r="JV218" s="519">
        <f t="shared" si="4018"/>
        <v>0</v>
      </c>
      <c r="JW218" s="519">
        <f t="shared" si="4019"/>
        <v>0</v>
      </c>
      <c r="JX218" s="519">
        <f t="shared" si="4020"/>
        <v>0</v>
      </c>
      <c r="JY218" s="519">
        <f t="shared" si="4021"/>
        <v>0</v>
      </c>
      <c r="JZ218" s="57">
        <f t="shared" ref="JZ218:JZ220" si="4022">JT218+JW218</f>
        <v>0</v>
      </c>
      <c r="KA218" s="57">
        <f t="shared" si="3703"/>
        <v>0</v>
      </c>
      <c r="KB218" s="57">
        <f t="shared" si="3704"/>
        <v>0</v>
      </c>
      <c r="KC218" s="243">
        <f t="shared" ref="KC218:KC220" si="4023">JT218-JR218</f>
        <v>0</v>
      </c>
      <c r="KD218" s="243">
        <f t="shared" ref="KD218:KD220" si="4024">JU218-JS218</f>
        <v>0</v>
      </c>
      <c r="KE218" s="58"/>
      <c r="KF218" s="58"/>
      <c r="KG218" s="76"/>
      <c r="KH218" s="76"/>
      <c r="KI218" s="484"/>
    </row>
    <row r="219" spans="1:296" x14ac:dyDescent="0.2">
      <c r="A219" s="126">
        <v>1</v>
      </c>
      <c r="C219" s="213"/>
      <c r="D219" s="426"/>
      <c r="E219" s="414"/>
      <c r="F219" s="397"/>
      <c r="G219" s="77"/>
      <c r="H219" s="98"/>
      <c r="I219" s="98"/>
      <c r="J219" s="57"/>
      <c r="K219" s="57"/>
      <c r="L219" s="57"/>
      <c r="M219" s="57"/>
      <c r="N219" s="57"/>
      <c r="O219" s="57"/>
      <c r="P219" s="57"/>
      <c r="Q219" s="57"/>
      <c r="R219" s="57"/>
      <c r="S219" s="57"/>
      <c r="T219" s="57">
        <f t="shared" si="3943"/>
        <v>0</v>
      </c>
      <c r="U219" s="57">
        <f t="shared" si="3944"/>
        <v>0</v>
      </c>
      <c r="V219" s="57">
        <f t="shared" si="3945"/>
        <v>0</v>
      </c>
      <c r="W219" s="243">
        <f t="shared" si="3946"/>
        <v>0</v>
      </c>
      <c r="X219" s="243">
        <f t="shared" si="3947"/>
        <v>0</v>
      </c>
      <c r="Y219" s="238"/>
      <c r="Z219" s="238"/>
      <c r="AA219" s="58"/>
      <c r="AB219" s="58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>
        <f t="shared" si="3574"/>
        <v>0</v>
      </c>
      <c r="AN219" s="57">
        <f t="shared" si="3575"/>
        <v>0</v>
      </c>
      <c r="AO219" s="57">
        <f t="shared" si="3576"/>
        <v>0</v>
      </c>
      <c r="AP219" s="243">
        <f t="shared" si="3577"/>
        <v>0</v>
      </c>
      <c r="AQ219" s="243">
        <f t="shared" si="3708"/>
        <v>0</v>
      </c>
      <c r="AR219" s="238"/>
      <c r="AS219" s="238"/>
      <c r="AT219" s="58"/>
      <c r="AU219" s="58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>
        <f t="shared" si="3578"/>
        <v>0</v>
      </c>
      <c r="BG219" s="57">
        <f t="shared" si="3579"/>
        <v>0</v>
      </c>
      <c r="BH219" s="57">
        <f t="shared" si="3580"/>
        <v>0</v>
      </c>
      <c r="BI219" s="243">
        <f t="shared" si="3581"/>
        <v>0</v>
      </c>
      <c r="BJ219" s="243">
        <f t="shared" si="3709"/>
        <v>0</v>
      </c>
      <c r="BK219" s="238"/>
      <c r="BL219" s="238"/>
      <c r="BM219" s="58"/>
      <c r="BN219" s="58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>
        <f t="shared" si="3582"/>
        <v>0</v>
      </c>
      <c r="BZ219" s="57">
        <f t="shared" si="3583"/>
        <v>0</v>
      </c>
      <c r="CA219" s="57">
        <f t="shared" si="3584"/>
        <v>0</v>
      </c>
      <c r="CB219" s="243">
        <f t="shared" si="3585"/>
        <v>0</v>
      </c>
      <c r="CC219" s="243">
        <f t="shared" si="3710"/>
        <v>0</v>
      </c>
      <c r="CD219" s="238"/>
      <c r="CE219" s="238"/>
      <c r="CF219" s="58"/>
      <c r="CG219" s="58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>
        <f t="shared" si="3586"/>
        <v>0</v>
      </c>
      <c r="CS219" s="57">
        <f t="shared" si="3587"/>
        <v>0</v>
      </c>
      <c r="CT219" s="57">
        <f t="shared" si="3588"/>
        <v>0</v>
      </c>
      <c r="CU219" s="243">
        <f t="shared" si="3589"/>
        <v>0</v>
      </c>
      <c r="CV219" s="243">
        <f t="shared" si="3711"/>
        <v>0</v>
      </c>
      <c r="CW219" s="238"/>
      <c r="CX219" s="238"/>
      <c r="CY219" s="58"/>
      <c r="CZ219" s="58"/>
      <c r="DA219" s="57"/>
      <c r="DB219" s="57"/>
      <c r="DC219" s="57"/>
      <c r="DD219" s="57"/>
      <c r="DE219" s="57"/>
      <c r="DF219" s="57"/>
      <c r="DG219" s="57"/>
      <c r="DH219" s="57"/>
      <c r="DI219" s="57"/>
      <c r="DJ219" s="57"/>
      <c r="DK219" s="57">
        <f t="shared" si="3590"/>
        <v>0</v>
      </c>
      <c r="DL219" s="57">
        <f t="shared" si="3591"/>
        <v>0</v>
      </c>
      <c r="DM219" s="57">
        <f t="shared" si="3592"/>
        <v>0</v>
      </c>
      <c r="DN219" s="243">
        <f t="shared" si="3593"/>
        <v>0</v>
      </c>
      <c r="DO219" s="243">
        <f t="shared" si="3712"/>
        <v>0</v>
      </c>
      <c r="DP219" s="238"/>
      <c r="DQ219" s="238"/>
      <c r="DR219" s="58"/>
      <c r="DS219" s="58"/>
      <c r="DT219" s="57"/>
      <c r="DU219" s="57"/>
      <c r="DV219" s="57"/>
      <c r="DW219" s="57"/>
      <c r="DX219" s="57"/>
      <c r="DY219" s="57"/>
      <c r="DZ219" s="57"/>
      <c r="EA219" s="57"/>
      <c r="EB219" s="57"/>
      <c r="EC219" s="57"/>
      <c r="ED219" s="57">
        <f t="shared" si="3594"/>
        <v>0</v>
      </c>
      <c r="EE219" s="57">
        <f t="shared" si="3595"/>
        <v>0</v>
      </c>
      <c r="EF219" s="57">
        <f t="shared" si="3596"/>
        <v>0</v>
      </c>
      <c r="EG219" s="243">
        <f t="shared" si="3597"/>
        <v>0</v>
      </c>
      <c r="EH219" s="243">
        <f t="shared" si="3713"/>
        <v>0</v>
      </c>
      <c r="EI219" s="238"/>
      <c r="EJ219" s="238"/>
      <c r="EK219" s="58"/>
      <c r="EL219" s="58"/>
      <c r="EM219" s="57"/>
      <c r="EN219" s="57"/>
      <c r="EO219" s="57"/>
      <c r="EP219" s="57"/>
      <c r="EQ219" s="57"/>
      <c r="ER219" s="57"/>
      <c r="ES219" s="57"/>
      <c r="ET219" s="57"/>
      <c r="EU219" s="57"/>
      <c r="EV219" s="57"/>
      <c r="EW219" s="57">
        <f t="shared" si="3598"/>
        <v>0</v>
      </c>
      <c r="EX219" s="57">
        <f t="shared" si="3599"/>
        <v>0</v>
      </c>
      <c r="EY219" s="57">
        <f t="shared" si="3600"/>
        <v>0</v>
      </c>
      <c r="EZ219" s="243">
        <f t="shared" si="3601"/>
        <v>0</v>
      </c>
      <c r="FA219" s="243">
        <f t="shared" si="3714"/>
        <v>0</v>
      </c>
      <c r="FB219" s="238"/>
      <c r="FC219" s="238"/>
      <c r="FD219" s="58"/>
      <c r="FE219" s="58"/>
      <c r="FF219" s="57"/>
      <c r="FG219" s="57"/>
      <c r="FH219" s="57"/>
      <c r="FI219" s="57"/>
      <c r="FJ219" s="57"/>
      <c r="FK219" s="57"/>
      <c r="FL219" s="57"/>
      <c r="FM219" s="57"/>
      <c r="FN219" s="57"/>
      <c r="FO219" s="57"/>
      <c r="FP219" s="57">
        <f t="shared" si="3602"/>
        <v>0</v>
      </c>
      <c r="FQ219" s="57">
        <f t="shared" si="3603"/>
        <v>0</v>
      </c>
      <c r="FR219" s="57">
        <f t="shared" si="3604"/>
        <v>0</v>
      </c>
      <c r="FS219" s="243">
        <f t="shared" si="3605"/>
        <v>0</v>
      </c>
      <c r="FT219" s="243">
        <f t="shared" si="3715"/>
        <v>0</v>
      </c>
      <c r="FU219" s="238"/>
      <c r="FV219" s="238"/>
      <c r="FW219" s="58"/>
      <c r="FX219" s="58"/>
      <c r="FY219" s="57"/>
      <c r="FZ219" s="57"/>
      <c r="GA219" s="57"/>
      <c r="GB219" s="57"/>
      <c r="GC219" s="57"/>
      <c r="GD219" s="57"/>
      <c r="GE219" s="57"/>
      <c r="GF219" s="57"/>
      <c r="GG219" s="57"/>
      <c r="GH219" s="57"/>
      <c r="GI219" s="57">
        <f t="shared" si="3606"/>
        <v>0</v>
      </c>
      <c r="GJ219" s="57">
        <f t="shared" si="3607"/>
        <v>0</v>
      </c>
      <c r="GK219" s="57">
        <f t="shared" si="3608"/>
        <v>0</v>
      </c>
      <c r="GL219" s="243">
        <f t="shared" si="3609"/>
        <v>0</v>
      </c>
      <c r="GM219" s="243">
        <f t="shared" si="3716"/>
        <v>0</v>
      </c>
      <c r="GN219" s="238"/>
      <c r="GO219" s="238"/>
      <c r="GP219" s="58"/>
      <c r="GQ219" s="58"/>
      <c r="GR219" s="57"/>
      <c r="GS219" s="57"/>
      <c r="GT219" s="57"/>
      <c r="GU219" s="57"/>
      <c r="GV219" s="57"/>
      <c r="GW219" s="57"/>
      <c r="GX219" s="57"/>
      <c r="GY219" s="57"/>
      <c r="GZ219" s="57"/>
      <c r="HA219" s="57"/>
      <c r="HB219" s="57">
        <f t="shared" si="3610"/>
        <v>0</v>
      </c>
      <c r="HC219" s="57">
        <f t="shared" si="3611"/>
        <v>0</v>
      </c>
      <c r="HD219" s="57">
        <f t="shared" si="3612"/>
        <v>0</v>
      </c>
      <c r="HE219" s="243">
        <f t="shared" si="3613"/>
        <v>0</v>
      </c>
      <c r="HF219" s="243">
        <f t="shared" si="3717"/>
        <v>0</v>
      </c>
      <c r="HG219" s="238"/>
      <c r="HH219" s="238"/>
      <c r="HI219" s="58"/>
      <c r="HJ219" s="58"/>
      <c r="HK219" s="57"/>
      <c r="HL219" s="57"/>
      <c r="HM219" s="57"/>
      <c r="HN219" s="57"/>
      <c r="HO219" s="57"/>
      <c r="HP219" s="57"/>
      <c r="HQ219" s="57"/>
      <c r="HR219" s="57"/>
      <c r="HS219" s="57"/>
      <c r="HT219" s="57"/>
      <c r="HU219" s="57">
        <f t="shared" si="3614"/>
        <v>0</v>
      </c>
      <c r="HV219" s="57">
        <f t="shared" si="3615"/>
        <v>0</v>
      </c>
      <c r="HW219" s="57">
        <f t="shared" si="3616"/>
        <v>0</v>
      </c>
      <c r="HX219" s="243">
        <f t="shared" si="3617"/>
        <v>0</v>
      </c>
      <c r="HY219" s="243">
        <f t="shared" si="3718"/>
        <v>0</v>
      </c>
      <c r="HZ219" s="238"/>
      <c r="IA219" s="238"/>
      <c r="IB219" s="58"/>
      <c r="IC219" s="58"/>
      <c r="ID219" s="58"/>
      <c r="IE219" s="58"/>
      <c r="IF219" s="57"/>
      <c r="IG219" s="57"/>
      <c r="IH219" s="57"/>
      <c r="II219" s="57"/>
      <c r="IJ219" s="57"/>
      <c r="IK219" s="57"/>
      <c r="IL219" s="57"/>
      <c r="IM219" s="57"/>
      <c r="IN219" s="57">
        <f t="shared" si="3618"/>
        <v>0</v>
      </c>
      <c r="IO219" s="57">
        <f t="shared" si="3619"/>
        <v>0</v>
      </c>
      <c r="IP219" s="57">
        <f t="shared" si="3620"/>
        <v>0</v>
      </c>
      <c r="IQ219" s="243">
        <f t="shared" si="3621"/>
        <v>0</v>
      </c>
      <c r="IR219" s="243">
        <f t="shared" si="3719"/>
        <v>0</v>
      </c>
      <c r="IS219" s="238"/>
      <c r="IT219" s="238"/>
      <c r="IU219" s="58"/>
      <c r="IV219" s="58"/>
      <c r="IW219" s="58"/>
      <c r="IX219" s="58"/>
      <c r="IY219" s="57"/>
      <c r="IZ219" s="57"/>
      <c r="JA219" s="57"/>
      <c r="JB219" s="57"/>
      <c r="JC219" s="57"/>
      <c r="JD219" s="57"/>
      <c r="JE219" s="57"/>
      <c r="JF219" s="57"/>
      <c r="JG219" s="57">
        <f t="shared" si="3622"/>
        <v>0</v>
      </c>
      <c r="JH219" s="57">
        <f t="shared" si="3623"/>
        <v>0</v>
      </c>
      <c r="JI219" s="57">
        <f t="shared" si="3624"/>
        <v>0</v>
      </c>
      <c r="JJ219" s="243">
        <f t="shared" si="3625"/>
        <v>0</v>
      </c>
      <c r="JK219" s="243">
        <f t="shared" si="3720"/>
        <v>0</v>
      </c>
      <c r="JL219" s="238"/>
      <c r="JM219" s="238"/>
      <c r="JN219" s="58"/>
      <c r="JO219" s="58"/>
      <c r="JP219" s="59"/>
      <c r="JQ219" s="60"/>
      <c r="JR219" s="59"/>
      <c r="JS219" s="59"/>
      <c r="JT219" s="519">
        <f t="shared" si="4016"/>
        <v>0</v>
      </c>
      <c r="JU219" s="519">
        <f t="shared" si="4017"/>
        <v>0</v>
      </c>
      <c r="JV219" s="519">
        <f t="shared" si="4018"/>
        <v>0</v>
      </c>
      <c r="JW219" s="519">
        <f t="shared" si="4019"/>
        <v>0</v>
      </c>
      <c r="JX219" s="519">
        <f t="shared" si="4020"/>
        <v>0</v>
      </c>
      <c r="JY219" s="519">
        <f t="shared" si="4021"/>
        <v>0</v>
      </c>
      <c r="JZ219" s="57">
        <f t="shared" si="4022"/>
        <v>0</v>
      </c>
      <c r="KA219" s="57">
        <f t="shared" si="3703"/>
        <v>0</v>
      </c>
      <c r="KB219" s="57">
        <f t="shared" si="3704"/>
        <v>0</v>
      </c>
      <c r="KC219" s="243">
        <f t="shared" si="4023"/>
        <v>0</v>
      </c>
      <c r="KD219" s="243">
        <f t="shared" si="4024"/>
        <v>0</v>
      </c>
      <c r="KE219" s="58"/>
      <c r="KF219" s="58"/>
      <c r="KG219" s="76"/>
      <c r="KH219" s="76"/>
      <c r="KI219" s="484"/>
    </row>
    <row r="220" spans="1:296" x14ac:dyDescent="0.2">
      <c r="A220" s="126">
        <v>1</v>
      </c>
      <c r="C220" s="188"/>
      <c r="D220" s="382"/>
      <c r="E220" s="393"/>
      <c r="F220" s="384"/>
      <c r="G220" s="77"/>
      <c r="H220" s="98"/>
      <c r="I220" s="98"/>
      <c r="J220" s="57"/>
      <c r="K220" s="57"/>
      <c r="L220" s="57"/>
      <c r="M220" s="57"/>
      <c r="N220" s="57"/>
      <c r="O220" s="57"/>
      <c r="P220" s="57"/>
      <c r="Q220" s="57"/>
      <c r="R220" s="57"/>
      <c r="S220" s="57"/>
      <c r="T220" s="57">
        <f t="shared" si="3943"/>
        <v>0</v>
      </c>
      <c r="U220" s="57">
        <f t="shared" si="3944"/>
        <v>0</v>
      </c>
      <c r="V220" s="57">
        <f t="shared" si="3945"/>
        <v>0</v>
      </c>
      <c r="W220" s="243">
        <f t="shared" si="3946"/>
        <v>0</v>
      </c>
      <c r="X220" s="243">
        <f t="shared" si="3947"/>
        <v>0</v>
      </c>
      <c r="Y220" s="238"/>
      <c r="Z220" s="238"/>
      <c r="AA220" s="58"/>
      <c r="AB220" s="58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>
        <f t="shared" si="3574"/>
        <v>0</v>
      </c>
      <c r="AN220" s="57">
        <f t="shared" si="3575"/>
        <v>0</v>
      </c>
      <c r="AO220" s="57">
        <f t="shared" si="3576"/>
        <v>0</v>
      </c>
      <c r="AP220" s="243">
        <f t="shared" si="3577"/>
        <v>0</v>
      </c>
      <c r="AQ220" s="243">
        <f t="shared" si="3708"/>
        <v>0</v>
      </c>
      <c r="AR220" s="238"/>
      <c r="AS220" s="238"/>
      <c r="AT220" s="58"/>
      <c r="AU220" s="58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>
        <f t="shared" si="3578"/>
        <v>0</v>
      </c>
      <c r="BG220" s="57">
        <f t="shared" si="3579"/>
        <v>0</v>
      </c>
      <c r="BH220" s="57">
        <f t="shared" si="3580"/>
        <v>0</v>
      </c>
      <c r="BI220" s="243">
        <f t="shared" si="3581"/>
        <v>0</v>
      </c>
      <c r="BJ220" s="243">
        <f t="shared" si="3709"/>
        <v>0</v>
      </c>
      <c r="BK220" s="238"/>
      <c r="BL220" s="238"/>
      <c r="BM220" s="58"/>
      <c r="BN220" s="58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>
        <f t="shared" si="3582"/>
        <v>0</v>
      </c>
      <c r="BZ220" s="57">
        <f t="shared" si="3583"/>
        <v>0</v>
      </c>
      <c r="CA220" s="57">
        <f t="shared" si="3584"/>
        <v>0</v>
      </c>
      <c r="CB220" s="243">
        <f t="shared" si="3585"/>
        <v>0</v>
      </c>
      <c r="CC220" s="243">
        <f t="shared" si="3710"/>
        <v>0</v>
      </c>
      <c r="CD220" s="238"/>
      <c r="CE220" s="238"/>
      <c r="CF220" s="58"/>
      <c r="CG220" s="58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>
        <f t="shared" si="3586"/>
        <v>0</v>
      </c>
      <c r="CS220" s="57">
        <f t="shared" si="3587"/>
        <v>0</v>
      </c>
      <c r="CT220" s="57">
        <f t="shared" si="3588"/>
        <v>0</v>
      </c>
      <c r="CU220" s="243">
        <f t="shared" si="3589"/>
        <v>0</v>
      </c>
      <c r="CV220" s="243">
        <f t="shared" si="3711"/>
        <v>0</v>
      </c>
      <c r="CW220" s="238"/>
      <c r="CX220" s="238"/>
      <c r="CY220" s="58"/>
      <c r="CZ220" s="58"/>
      <c r="DA220" s="57"/>
      <c r="DB220" s="57"/>
      <c r="DC220" s="57"/>
      <c r="DD220" s="57"/>
      <c r="DE220" s="57"/>
      <c r="DF220" s="57"/>
      <c r="DG220" s="57"/>
      <c r="DH220" s="57"/>
      <c r="DI220" s="57"/>
      <c r="DJ220" s="57"/>
      <c r="DK220" s="57">
        <f t="shared" si="3590"/>
        <v>0</v>
      </c>
      <c r="DL220" s="57">
        <f t="shared" si="3591"/>
        <v>0</v>
      </c>
      <c r="DM220" s="57">
        <f t="shared" si="3592"/>
        <v>0</v>
      </c>
      <c r="DN220" s="243">
        <f t="shared" si="3593"/>
        <v>0</v>
      </c>
      <c r="DO220" s="243">
        <f t="shared" si="3712"/>
        <v>0</v>
      </c>
      <c r="DP220" s="238"/>
      <c r="DQ220" s="238"/>
      <c r="DR220" s="58"/>
      <c r="DS220" s="58"/>
      <c r="DT220" s="57"/>
      <c r="DU220" s="57"/>
      <c r="DV220" s="57"/>
      <c r="DW220" s="57"/>
      <c r="DX220" s="57"/>
      <c r="DY220" s="57"/>
      <c r="DZ220" s="57"/>
      <c r="EA220" s="57"/>
      <c r="EB220" s="57"/>
      <c r="EC220" s="57"/>
      <c r="ED220" s="57">
        <f t="shared" si="3594"/>
        <v>0</v>
      </c>
      <c r="EE220" s="57">
        <f t="shared" si="3595"/>
        <v>0</v>
      </c>
      <c r="EF220" s="57">
        <f t="shared" si="3596"/>
        <v>0</v>
      </c>
      <c r="EG220" s="243">
        <f t="shared" si="3597"/>
        <v>0</v>
      </c>
      <c r="EH220" s="243">
        <f t="shared" si="3713"/>
        <v>0</v>
      </c>
      <c r="EI220" s="238"/>
      <c r="EJ220" s="238"/>
      <c r="EK220" s="58"/>
      <c r="EL220" s="58"/>
      <c r="EM220" s="57"/>
      <c r="EN220" s="57"/>
      <c r="EO220" s="57"/>
      <c r="EP220" s="57"/>
      <c r="EQ220" s="57"/>
      <c r="ER220" s="57"/>
      <c r="ES220" s="57"/>
      <c r="ET220" s="57"/>
      <c r="EU220" s="57"/>
      <c r="EV220" s="57"/>
      <c r="EW220" s="57">
        <f t="shared" si="3598"/>
        <v>0</v>
      </c>
      <c r="EX220" s="57">
        <f t="shared" si="3599"/>
        <v>0</v>
      </c>
      <c r="EY220" s="57">
        <f t="shared" si="3600"/>
        <v>0</v>
      </c>
      <c r="EZ220" s="243">
        <f t="shared" si="3601"/>
        <v>0</v>
      </c>
      <c r="FA220" s="243">
        <f t="shared" si="3714"/>
        <v>0</v>
      </c>
      <c r="FB220" s="238"/>
      <c r="FC220" s="238"/>
      <c r="FD220" s="58"/>
      <c r="FE220" s="58"/>
      <c r="FF220" s="57"/>
      <c r="FG220" s="57"/>
      <c r="FH220" s="57"/>
      <c r="FI220" s="57"/>
      <c r="FJ220" s="57"/>
      <c r="FK220" s="57"/>
      <c r="FL220" s="57"/>
      <c r="FM220" s="57"/>
      <c r="FN220" s="57"/>
      <c r="FO220" s="57"/>
      <c r="FP220" s="57">
        <f t="shared" si="3602"/>
        <v>0</v>
      </c>
      <c r="FQ220" s="57">
        <f t="shared" si="3603"/>
        <v>0</v>
      </c>
      <c r="FR220" s="57">
        <f t="shared" si="3604"/>
        <v>0</v>
      </c>
      <c r="FS220" s="243">
        <f t="shared" si="3605"/>
        <v>0</v>
      </c>
      <c r="FT220" s="243">
        <f t="shared" si="3715"/>
        <v>0</v>
      </c>
      <c r="FU220" s="238"/>
      <c r="FV220" s="238"/>
      <c r="FW220" s="58"/>
      <c r="FX220" s="58"/>
      <c r="FY220" s="57"/>
      <c r="FZ220" s="57"/>
      <c r="GA220" s="57"/>
      <c r="GB220" s="57"/>
      <c r="GC220" s="57"/>
      <c r="GD220" s="57"/>
      <c r="GE220" s="57"/>
      <c r="GF220" s="57"/>
      <c r="GG220" s="57"/>
      <c r="GH220" s="57"/>
      <c r="GI220" s="57">
        <f t="shared" si="3606"/>
        <v>0</v>
      </c>
      <c r="GJ220" s="57">
        <f t="shared" si="3607"/>
        <v>0</v>
      </c>
      <c r="GK220" s="57">
        <f t="shared" si="3608"/>
        <v>0</v>
      </c>
      <c r="GL220" s="243">
        <f t="shared" si="3609"/>
        <v>0</v>
      </c>
      <c r="GM220" s="243">
        <f t="shared" si="3716"/>
        <v>0</v>
      </c>
      <c r="GN220" s="238"/>
      <c r="GO220" s="238"/>
      <c r="GP220" s="58"/>
      <c r="GQ220" s="58"/>
      <c r="GR220" s="57"/>
      <c r="GS220" s="57"/>
      <c r="GT220" s="57"/>
      <c r="GU220" s="57"/>
      <c r="GV220" s="57"/>
      <c r="GW220" s="57"/>
      <c r="GX220" s="57"/>
      <c r="GY220" s="57"/>
      <c r="GZ220" s="57"/>
      <c r="HA220" s="57"/>
      <c r="HB220" s="57">
        <f t="shared" si="3610"/>
        <v>0</v>
      </c>
      <c r="HC220" s="57">
        <f t="shared" si="3611"/>
        <v>0</v>
      </c>
      <c r="HD220" s="57">
        <f t="shared" si="3612"/>
        <v>0</v>
      </c>
      <c r="HE220" s="243">
        <f t="shared" si="3613"/>
        <v>0</v>
      </c>
      <c r="HF220" s="243">
        <f t="shared" si="3717"/>
        <v>0</v>
      </c>
      <c r="HG220" s="238"/>
      <c r="HH220" s="238"/>
      <c r="HI220" s="58"/>
      <c r="HJ220" s="58"/>
      <c r="HK220" s="57"/>
      <c r="HL220" s="57"/>
      <c r="HM220" s="57"/>
      <c r="HN220" s="57"/>
      <c r="HO220" s="57"/>
      <c r="HP220" s="57"/>
      <c r="HQ220" s="57"/>
      <c r="HR220" s="57"/>
      <c r="HS220" s="57"/>
      <c r="HT220" s="57"/>
      <c r="HU220" s="57">
        <f t="shared" si="3614"/>
        <v>0</v>
      </c>
      <c r="HV220" s="57">
        <f t="shared" si="3615"/>
        <v>0</v>
      </c>
      <c r="HW220" s="57">
        <f t="shared" si="3616"/>
        <v>0</v>
      </c>
      <c r="HX220" s="243">
        <f t="shared" si="3617"/>
        <v>0</v>
      </c>
      <c r="HY220" s="243">
        <f t="shared" si="3718"/>
        <v>0</v>
      </c>
      <c r="HZ220" s="238"/>
      <c r="IA220" s="238"/>
      <c r="IB220" s="58"/>
      <c r="IC220" s="58"/>
      <c r="ID220" s="58"/>
      <c r="IE220" s="58"/>
      <c r="IF220" s="57"/>
      <c r="IG220" s="57"/>
      <c r="IH220" s="57"/>
      <c r="II220" s="57"/>
      <c r="IJ220" s="57"/>
      <c r="IK220" s="57"/>
      <c r="IL220" s="57"/>
      <c r="IM220" s="57"/>
      <c r="IN220" s="57">
        <f t="shared" si="3618"/>
        <v>0</v>
      </c>
      <c r="IO220" s="57">
        <f t="shared" si="3619"/>
        <v>0</v>
      </c>
      <c r="IP220" s="57">
        <f t="shared" si="3620"/>
        <v>0</v>
      </c>
      <c r="IQ220" s="243">
        <f t="shared" si="3621"/>
        <v>0</v>
      </c>
      <c r="IR220" s="243">
        <f t="shared" si="3719"/>
        <v>0</v>
      </c>
      <c r="IS220" s="238"/>
      <c r="IT220" s="238"/>
      <c r="IU220" s="58"/>
      <c r="IV220" s="58"/>
      <c r="IW220" s="58"/>
      <c r="IX220" s="58"/>
      <c r="IY220" s="57"/>
      <c r="IZ220" s="57"/>
      <c r="JA220" s="57"/>
      <c r="JB220" s="57"/>
      <c r="JC220" s="57"/>
      <c r="JD220" s="57"/>
      <c r="JE220" s="57"/>
      <c r="JF220" s="57"/>
      <c r="JG220" s="57">
        <f t="shared" si="3622"/>
        <v>0</v>
      </c>
      <c r="JH220" s="57">
        <f t="shared" si="3623"/>
        <v>0</v>
      </c>
      <c r="JI220" s="57">
        <f t="shared" si="3624"/>
        <v>0</v>
      </c>
      <c r="JJ220" s="243">
        <f t="shared" si="3625"/>
        <v>0</v>
      </c>
      <c r="JK220" s="243">
        <f t="shared" si="3720"/>
        <v>0</v>
      </c>
      <c r="JL220" s="238"/>
      <c r="JM220" s="238"/>
      <c r="JN220" s="58"/>
      <c r="JO220" s="58"/>
      <c r="JP220" s="59"/>
      <c r="JQ220" s="60"/>
      <c r="JR220" s="59"/>
      <c r="JS220" s="59"/>
      <c r="JT220" s="519">
        <f t="shared" si="4016"/>
        <v>0</v>
      </c>
      <c r="JU220" s="519">
        <f t="shared" si="4017"/>
        <v>0</v>
      </c>
      <c r="JV220" s="519">
        <f t="shared" si="4018"/>
        <v>0</v>
      </c>
      <c r="JW220" s="519">
        <f t="shared" si="4019"/>
        <v>0</v>
      </c>
      <c r="JX220" s="519">
        <f t="shared" si="4020"/>
        <v>0</v>
      </c>
      <c r="JY220" s="519">
        <f t="shared" si="4021"/>
        <v>0</v>
      </c>
      <c r="JZ220" s="57">
        <f t="shared" si="4022"/>
        <v>0</v>
      </c>
      <c r="KA220" s="57">
        <f t="shared" si="3703"/>
        <v>0</v>
      </c>
      <c r="KB220" s="57">
        <f t="shared" si="3704"/>
        <v>0</v>
      </c>
      <c r="KC220" s="243">
        <f t="shared" si="4023"/>
        <v>0</v>
      </c>
      <c r="KD220" s="243">
        <f t="shared" si="4024"/>
        <v>0</v>
      </c>
      <c r="KE220" s="58"/>
      <c r="KF220" s="58"/>
      <c r="KG220" s="76"/>
      <c r="KH220" s="76"/>
      <c r="KI220" s="295"/>
      <c r="KJ220" s="295"/>
    </row>
    <row r="221" spans="1:296" ht="13.5" x14ac:dyDescent="0.2">
      <c r="A221" s="126">
        <v>1</v>
      </c>
      <c r="B221" s="126">
        <v>1</v>
      </c>
      <c r="C221" s="81"/>
      <c r="D221" s="326"/>
      <c r="E221" s="78"/>
      <c r="F221" s="245" t="s">
        <v>137</v>
      </c>
      <c r="G221" s="124">
        <v>30</v>
      </c>
      <c r="H221" s="130">
        <v>111725.90000000001</v>
      </c>
      <c r="I221" s="130">
        <v>118835.73</v>
      </c>
      <c r="J221" s="69">
        <f>VLOOKUP($G221,'ВМП план'!$A$7:$AQ$74,14,0)</f>
        <v>0</v>
      </c>
      <c r="K221" s="69">
        <f>VLOOKUP($G221,'ВМП план'!$A$7:$AQ$74,15,0)</f>
        <v>0</v>
      </c>
      <c r="L221" s="69">
        <f>SUM(J221/12*$B$2)</f>
        <v>0</v>
      </c>
      <c r="M221" s="69">
        <f>SUM(K221/12*$B$2)</f>
        <v>0</v>
      </c>
      <c r="N221" s="68">
        <f>SUM(N222:N226)</f>
        <v>0</v>
      </c>
      <c r="O221" s="68">
        <f t="shared" ref="O221:S221" si="4025">SUM(O222:O226)</f>
        <v>0</v>
      </c>
      <c r="P221" s="68">
        <f t="shared" si="4025"/>
        <v>0</v>
      </c>
      <c r="Q221" s="68">
        <f t="shared" si="4025"/>
        <v>0</v>
      </c>
      <c r="R221" s="68">
        <f t="shared" si="4025"/>
        <v>0</v>
      </c>
      <c r="S221" s="68">
        <f t="shared" si="4025"/>
        <v>0</v>
      </c>
      <c r="T221" s="105">
        <f t="shared" ref="T221:T226" si="4026">N221+Q221</f>
        <v>0</v>
      </c>
      <c r="U221" s="71">
        <f t="shared" ref="U221:U226" si="4027">O221+R221</f>
        <v>0</v>
      </c>
      <c r="V221" s="71">
        <f t="shared" ref="V221:V226" si="4028">P221+S221</f>
        <v>0</v>
      </c>
      <c r="W221" s="88">
        <f t="shared" ref="W221:W226" si="4029">N221-L221</f>
        <v>0</v>
      </c>
      <c r="X221" s="88">
        <f t="shared" ref="X221:X226" si="4030">O221-M221</f>
        <v>0</v>
      </c>
      <c r="Y221" s="410"/>
      <c r="Z221" s="410"/>
      <c r="AA221" s="200">
        <f>$H221</f>
        <v>111725.90000000001</v>
      </c>
      <c r="AB221" s="201" t="e">
        <f>O221/N221</f>
        <v>#DIV/0!</v>
      </c>
      <c r="AC221" s="69">
        <f>VLOOKUP($G221,'ВМП план'!$A$7:$AQ$73,12,0)</f>
        <v>0</v>
      </c>
      <c r="AD221" s="69">
        <f>VLOOKUP($G221,'ВМП план'!$A$7:$AQ$73,13,0)</f>
        <v>0</v>
      </c>
      <c r="AE221" s="69">
        <f>SUM(AC221/12*$B$2)</f>
        <v>0</v>
      </c>
      <c r="AF221" s="69">
        <f>SUM(AD221/12*$B$2)</f>
        <v>0</v>
      </c>
      <c r="AG221" s="68">
        <f>SUM(AG222:AG226)</f>
        <v>0</v>
      </c>
      <c r="AH221" s="68">
        <f t="shared" ref="AH221" si="4031">SUM(AH222:AH226)</f>
        <v>0</v>
      </c>
      <c r="AI221" s="68">
        <f t="shared" ref="AI221" si="4032">SUM(AI222:AI226)</f>
        <v>0</v>
      </c>
      <c r="AJ221" s="68">
        <f t="shared" ref="AJ221" si="4033">SUM(AJ222:AJ226)</f>
        <v>0</v>
      </c>
      <c r="AK221" s="68">
        <f t="shared" ref="AK221" si="4034">SUM(AK222:AK226)</f>
        <v>0</v>
      </c>
      <c r="AL221" s="68">
        <f t="shared" ref="AL221" si="4035">SUM(AL222:AL226)</f>
        <v>0</v>
      </c>
      <c r="AM221" s="105">
        <f t="shared" si="3574"/>
        <v>0</v>
      </c>
      <c r="AN221" s="71">
        <f t="shared" si="3575"/>
        <v>0</v>
      </c>
      <c r="AO221" s="71">
        <f t="shared" si="3576"/>
        <v>0</v>
      </c>
      <c r="AP221" s="88">
        <f t="shared" si="3577"/>
        <v>0</v>
      </c>
      <c r="AQ221" s="88">
        <f t="shared" si="3708"/>
        <v>0</v>
      </c>
      <c r="AR221" s="410"/>
      <c r="AS221" s="410"/>
      <c r="AT221" s="200">
        <f>$H221</f>
        <v>111725.90000000001</v>
      </c>
      <c r="AU221" s="201" t="e">
        <f>AH221/AG221</f>
        <v>#DIV/0!</v>
      </c>
      <c r="AV221" s="69">
        <f>VLOOKUP($G221,'ВМП план'!$A$7:$AQ$73,16,0)</f>
        <v>0</v>
      </c>
      <c r="AW221" s="69">
        <f>VLOOKUP($G221,'ВМП план'!$A$7:$AQ$73,17,0)</f>
        <v>0</v>
      </c>
      <c r="AX221" s="69">
        <f>SUM(AV221/12*$B$2)</f>
        <v>0</v>
      </c>
      <c r="AY221" s="69">
        <f>SUM(AW221/12*$B$2)</f>
        <v>0</v>
      </c>
      <c r="AZ221" s="68">
        <f>SUM(AZ222:AZ226)</f>
        <v>0</v>
      </c>
      <c r="BA221" s="68">
        <f t="shared" ref="BA221" si="4036">SUM(BA222:BA226)</f>
        <v>0</v>
      </c>
      <c r="BB221" s="68">
        <f t="shared" ref="BB221" si="4037">SUM(BB222:BB226)</f>
        <v>0</v>
      </c>
      <c r="BC221" s="68">
        <f t="shared" ref="BC221" si="4038">SUM(BC222:BC226)</f>
        <v>0</v>
      </c>
      <c r="BD221" s="68">
        <f t="shared" ref="BD221" si="4039">SUM(BD222:BD226)</f>
        <v>0</v>
      </c>
      <c r="BE221" s="68">
        <f t="shared" ref="BE221" si="4040">SUM(BE222:BE226)</f>
        <v>0</v>
      </c>
      <c r="BF221" s="105">
        <f t="shared" si="3578"/>
        <v>0</v>
      </c>
      <c r="BG221" s="71">
        <f t="shared" si="3579"/>
        <v>0</v>
      </c>
      <c r="BH221" s="71">
        <f t="shared" si="3580"/>
        <v>0</v>
      </c>
      <c r="BI221" s="88">
        <f t="shared" si="3581"/>
        <v>0</v>
      </c>
      <c r="BJ221" s="88">
        <f t="shared" si="3709"/>
        <v>0</v>
      </c>
      <c r="BK221" s="410"/>
      <c r="BL221" s="410"/>
      <c r="BM221" s="200">
        <f>$H221</f>
        <v>111725.90000000001</v>
      </c>
      <c r="BN221" s="201" t="e">
        <f>BA221/AZ221</f>
        <v>#DIV/0!</v>
      </c>
      <c r="BO221" s="69">
        <f>VLOOKUP($G221,'ВМП план'!$A$7:$AQ$73,18,0)</f>
        <v>0</v>
      </c>
      <c r="BP221" s="69">
        <f>VLOOKUP($G221,'ВМП план'!$A$7:$AQ$73,19,0)</f>
        <v>0</v>
      </c>
      <c r="BQ221" s="69">
        <f>SUM(BO221/12*$B$2)</f>
        <v>0</v>
      </c>
      <c r="BR221" s="69">
        <f>SUM(BP221/12*$B$2)</f>
        <v>0</v>
      </c>
      <c r="BS221" s="68">
        <f>SUM(BS222:BS226)</f>
        <v>0</v>
      </c>
      <c r="BT221" s="68">
        <f t="shared" ref="BT221" si="4041">SUM(BT222:BT226)</f>
        <v>0</v>
      </c>
      <c r="BU221" s="68">
        <f t="shared" ref="BU221" si="4042">SUM(BU222:BU226)</f>
        <v>0</v>
      </c>
      <c r="BV221" s="68">
        <f t="shared" ref="BV221" si="4043">SUM(BV222:BV226)</f>
        <v>0</v>
      </c>
      <c r="BW221" s="68">
        <f t="shared" ref="BW221" si="4044">SUM(BW222:BW226)</f>
        <v>0</v>
      </c>
      <c r="BX221" s="68">
        <f t="shared" ref="BX221" si="4045">SUM(BX222:BX226)</f>
        <v>0</v>
      </c>
      <c r="BY221" s="105">
        <f t="shared" si="3582"/>
        <v>0</v>
      </c>
      <c r="BZ221" s="71">
        <f t="shared" si="3583"/>
        <v>0</v>
      </c>
      <c r="CA221" s="71">
        <f t="shared" si="3584"/>
        <v>0</v>
      </c>
      <c r="CB221" s="88">
        <f t="shared" si="3585"/>
        <v>0</v>
      </c>
      <c r="CC221" s="88">
        <f t="shared" si="3710"/>
        <v>0</v>
      </c>
      <c r="CD221" s="410"/>
      <c r="CE221" s="410"/>
      <c r="CF221" s="200">
        <f>$H221</f>
        <v>111725.90000000001</v>
      </c>
      <c r="CG221" s="201" t="e">
        <f>BT221/BS221</f>
        <v>#DIV/0!</v>
      </c>
      <c r="CH221" s="69">
        <f>VLOOKUP($G221,'ВМП план'!$A$7:$AQ$73,10,0)</f>
        <v>0</v>
      </c>
      <c r="CI221" s="69">
        <f>VLOOKUP($G221,'ВМП план'!$A$7:$AQ$73,11,0)</f>
        <v>0</v>
      </c>
      <c r="CJ221" s="69">
        <f>SUM(CH221/12*$B$2)</f>
        <v>0</v>
      </c>
      <c r="CK221" s="69">
        <f>SUM(CI221/12*$B$2)</f>
        <v>0</v>
      </c>
      <c r="CL221" s="68">
        <f>SUM(CL222:CL226)</f>
        <v>0</v>
      </c>
      <c r="CM221" s="68">
        <f t="shared" ref="CM221" si="4046">SUM(CM222:CM226)</f>
        <v>0</v>
      </c>
      <c r="CN221" s="68">
        <f t="shared" ref="CN221" si="4047">SUM(CN222:CN226)</f>
        <v>0</v>
      </c>
      <c r="CO221" s="68">
        <f t="shared" ref="CO221" si="4048">SUM(CO222:CO226)</f>
        <v>0</v>
      </c>
      <c r="CP221" s="68">
        <f t="shared" ref="CP221" si="4049">SUM(CP222:CP226)</f>
        <v>0</v>
      </c>
      <c r="CQ221" s="68">
        <f t="shared" ref="CQ221" si="4050">SUM(CQ222:CQ226)</f>
        <v>0</v>
      </c>
      <c r="CR221" s="105">
        <f t="shared" si="3586"/>
        <v>0</v>
      </c>
      <c r="CS221" s="71">
        <f t="shared" si="3587"/>
        <v>0</v>
      </c>
      <c r="CT221" s="71">
        <f t="shared" si="3588"/>
        <v>0</v>
      </c>
      <c r="CU221" s="88">
        <f t="shared" si="3589"/>
        <v>0</v>
      </c>
      <c r="CV221" s="88">
        <f t="shared" si="3711"/>
        <v>0</v>
      </c>
      <c r="CW221" s="410"/>
      <c r="CX221" s="410"/>
      <c r="CY221" s="200">
        <f>$H221</f>
        <v>111725.90000000001</v>
      </c>
      <c r="CZ221" s="201" t="e">
        <f>CM221/CL221</f>
        <v>#DIV/0!</v>
      </c>
      <c r="DA221" s="69">
        <f>VLOOKUP($G221,'ВМП план'!$A$7:$AQ$73,26,0)</f>
        <v>0</v>
      </c>
      <c r="DB221" s="69">
        <f>VLOOKUP($G221,'ВМП план'!$A$7:$AQ$73,27,0)</f>
        <v>0</v>
      </c>
      <c r="DC221" s="69">
        <f>SUM(DA221/12*$B$2)</f>
        <v>0</v>
      </c>
      <c r="DD221" s="69">
        <f>SUM(DB221/12*$B$2)</f>
        <v>0</v>
      </c>
      <c r="DE221" s="68">
        <f>SUM(DE222:DE226)</f>
        <v>0</v>
      </c>
      <c r="DF221" s="68">
        <f t="shared" ref="DF221" si="4051">SUM(DF222:DF226)</f>
        <v>0</v>
      </c>
      <c r="DG221" s="68">
        <f t="shared" ref="DG221" si="4052">SUM(DG222:DG226)</f>
        <v>0</v>
      </c>
      <c r="DH221" s="68">
        <f t="shared" ref="DH221" si="4053">SUM(DH222:DH226)</f>
        <v>0</v>
      </c>
      <c r="DI221" s="68">
        <f t="shared" ref="DI221" si="4054">SUM(DI222:DI226)</f>
        <v>0</v>
      </c>
      <c r="DJ221" s="68">
        <f t="shared" ref="DJ221" si="4055">SUM(DJ222:DJ226)</f>
        <v>0</v>
      </c>
      <c r="DK221" s="105">
        <f t="shared" si="3590"/>
        <v>0</v>
      </c>
      <c r="DL221" s="71">
        <f t="shared" si="3591"/>
        <v>0</v>
      </c>
      <c r="DM221" s="71">
        <f t="shared" si="3592"/>
        <v>0</v>
      </c>
      <c r="DN221" s="88">
        <f t="shared" si="3593"/>
        <v>0</v>
      </c>
      <c r="DO221" s="88">
        <f t="shared" si="3712"/>
        <v>0</v>
      </c>
      <c r="DP221" s="410"/>
      <c r="DQ221" s="410"/>
      <c r="DR221" s="200">
        <f>$H221</f>
        <v>111725.90000000001</v>
      </c>
      <c r="DS221" s="201" t="e">
        <f>DF221/DE221</f>
        <v>#DIV/0!</v>
      </c>
      <c r="DT221" s="69">
        <f>VLOOKUP($G221,'ВМП план'!$A$7:$AQ$73,28,0)</f>
        <v>0</v>
      </c>
      <c r="DU221" s="69">
        <f>VLOOKUP($G221,'ВМП план'!$A$7:$AQ$73,29,0)</f>
        <v>0</v>
      </c>
      <c r="DV221" s="69">
        <f>SUM(DT221/12*$B$2)</f>
        <v>0</v>
      </c>
      <c r="DW221" s="69">
        <f>SUM(DU221/12*$B$2)</f>
        <v>0</v>
      </c>
      <c r="DX221" s="68">
        <f>SUM(DX222:DX226)</f>
        <v>0</v>
      </c>
      <c r="DY221" s="68">
        <f t="shared" ref="DY221" si="4056">SUM(DY222:DY226)</f>
        <v>0</v>
      </c>
      <c r="DZ221" s="68">
        <f t="shared" ref="DZ221" si="4057">SUM(DZ222:DZ226)</f>
        <v>0</v>
      </c>
      <c r="EA221" s="68">
        <f t="shared" ref="EA221" si="4058">SUM(EA222:EA226)</f>
        <v>0</v>
      </c>
      <c r="EB221" s="68">
        <f t="shared" ref="EB221" si="4059">SUM(EB222:EB226)</f>
        <v>0</v>
      </c>
      <c r="EC221" s="68">
        <f t="shared" ref="EC221" si="4060">SUM(EC222:EC226)</f>
        <v>0</v>
      </c>
      <c r="ED221" s="105">
        <f t="shared" si="3594"/>
        <v>0</v>
      </c>
      <c r="EE221" s="71">
        <f t="shared" si="3595"/>
        <v>0</v>
      </c>
      <c r="EF221" s="71">
        <f t="shared" si="3596"/>
        <v>0</v>
      </c>
      <c r="EG221" s="88">
        <f t="shared" si="3597"/>
        <v>0</v>
      </c>
      <c r="EH221" s="88">
        <f t="shared" si="3713"/>
        <v>0</v>
      </c>
      <c r="EI221" s="410"/>
      <c r="EJ221" s="410"/>
      <c r="EK221" s="200">
        <f>$H221</f>
        <v>111725.90000000001</v>
      </c>
      <c r="EL221" s="201" t="e">
        <f>DY221/DX221</f>
        <v>#DIV/0!</v>
      </c>
      <c r="EM221" s="138">
        <f>VLOOKUP($G221,'ВМП план'!$A$7:$AQ$73,30,0)</f>
        <v>30</v>
      </c>
      <c r="EN221" s="138">
        <f>VLOOKUP($G221,'ВМП план'!$A$7:$AQ$73,31,0)</f>
        <v>3351777.0000000005</v>
      </c>
      <c r="EO221" s="69">
        <f>SUM(EM221/12*$B$2)</f>
        <v>5</v>
      </c>
      <c r="EP221" s="69">
        <f>SUM(EN221/12*$B$2)</f>
        <v>558629.50000000012</v>
      </c>
      <c r="EQ221" s="68">
        <f>SUM(EQ222:EQ226)</f>
        <v>7</v>
      </c>
      <c r="ER221" s="68">
        <f t="shared" ref="ER221" si="4061">SUM(ER222:ER226)</f>
        <v>782081.3</v>
      </c>
      <c r="ES221" s="68">
        <f t="shared" ref="ES221" si="4062">SUM(ES222:ES226)</f>
        <v>70</v>
      </c>
      <c r="ET221" s="68">
        <f t="shared" ref="ET221" si="4063">SUM(ET222:ET226)</f>
        <v>0</v>
      </c>
      <c r="EU221" s="68">
        <f t="shared" ref="EU221" si="4064">SUM(EU222:EU226)</f>
        <v>0</v>
      </c>
      <c r="EV221" s="68">
        <f t="shared" ref="EV221" si="4065">SUM(EV222:EV226)</f>
        <v>0</v>
      </c>
      <c r="EW221" s="105">
        <f t="shared" si="3598"/>
        <v>7</v>
      </c>
      <c r="EX221" s="71">
        <f t="shared" si="3599"/>
        <v>782081.3</v>
      </c>
      <c r="EY221" s="71">
        <f t="shared" si="3600"/>
        <v>70</v>
      </c>
      <c r="EZ221" s="88">
        <f t="shared" si="3601"/>
        <v>2</v>
      </c>
      <c r="FA221" s="88">
        <f t="shared" si="3714"/>
        <v>223451.79999999993</v>
      </c>
      <c r="FB221" s="410"/>
      <c r="FC221" s="410"/>
      <c r="FD221" s="200">
        <f>$H221</f>
        <v>111725.90000000001</v>
      </c>
      <c r="FE221" s="201">
        <f>ER221/EQ221</f>
        <v>111725.90000000001</v>
      </c>
      <c r="FF221" s="138">
        <f>VLOOKUP($G221,'ВМП план'!$A$7:$AQ$73,32,0)</f>
        <v>0</v>
      </c>
      <c r="FG221" s="138">
        <f>VLOOKUP($G221,'ВМП план'!$A$7:$AQ$73,33,0)</f>
        <v>0</v>
      </c>
      <c r="FH221" s="69">
        <f>SUM(FF221/12*$B$2)</f>
        <v>0</v>
      </c>
      <c r="FI221" s="69">
        <f>SUM(FG221/12*$B$2)</f>
        <v>0</v>
      </c>
      <c r="FJ221" s="68">
        <f>SUM(FJ222:FJ226)</f>
        <v>0</v>
      </c>
      <c r="FK221" s="68">
        <f t="shared" ref="FK221" si="4066">SUM(FK222:FK226)</f>
        <v>0</v>
      </c>
      <c r="FL221" s="68">
        <f t="shared" ref="FL221" si="4067">SUM(FL222:FL226)</f>
        <v>0</v>
      </c>
      <c r="FM221" s="68">
        <f t="shared" ref="FM221" si="4068">SUM(FM222:FM226)</f>
        <v>0</v>
      </c>
      <c r="FN221" s="68">
        <f t="shared" ref="FN221" si="4069">SUM(FN222:FN226)</f>
        <v>0</v>
      </c>
      <c r="FO221" s="68">
        <f t="shared" ref="FO221" si="4070">SUM(FO222:FO226)</f>
        <v>0</v>
      </c>
      <c r="FP221" s="105">
        <f t="shared" si="3602"/>
        <v>0</v>
      </c>
      <c r="FQ221" s="71">
        <f t="shared" si="3603"/>
        <v>0</v>
      </c>
      <c r="FR221" s="71">
        <f t="shared" si="3604"/>
        <v>0</v>
      </c>
      <c r="FS221" s="88">
        <f t="shared" si="3605"/>
        <v>0</v>
      </c>
      <c r="FT221" s="88">
        <f t="shared" si="3715"/>
        <v>0</v>
      </c>
      <c r="FU221" s="410"/>
      <c r="FV221" s="410"/>
      <c r="FW221" s="200">
        <f>$H221</f>
        <v>111725.90000000001</v>
      </c>
      <c r="FX221" s="201" t="e">
        <f>FK221/FJ221</f>
        <v>#DIV/0!</v>
      </c>
      <c r="FY221" s="69">
        <f>VLOOKUP($G221,'ВМП план'!$A$7:$AQ$73,36,0)</f>
        <v>0</v>
      </c>
      <c r="FZ221" s="69">
        <f>VLOOKUP($G221,'ВМП план'!$A$7:$AQ$73,37,0)</f>
        <v>0</v>
      </c>
      <c r="GA221" s="69">
        <f>SUM(FY221/12*$B$2)</f>
        <v>0</v>
      </c>
      <c r="GB221" s="69">
        <f>SUM(FZ221/12*$B$2)</f>
        <v>0</v>
      </c>
      <c r="GC221" s="68">
        <f>SUM(GC222:GC226)</f>
        <v>0</v>
      </c>
      <c r="GD221" s="68">
        <f t="shared" ref="GD221" si="4071">SUM(GD222:GD226)</f>
        <v>0</v>
      </c>
      <c r="GE221" s="68">
        <f t="shared" ref="GE221" si="4072">SUM(GE222:GE226)</f>
        <v>0</v>
      </c>
      <c r="GF221" s="68">
        <f t="shared" ref="GF221" si="4073">SUM(GF222:GF226)</f>
        <v>0</v>
      </c>
      <c r="GG221" s="68">
        <f t="shared" ref="GG221" si="4074">SUM(GG222:GG226)</f>
        <v>0</v>
      </c>
      <c r="GH221" s="68">
        <f t="shared" ref="GH221" si="4075">SUM(GH222:GH226)</f>
        <v>0</v>
      </c>
      <c r="GI221" s="105">
        <f t="shared" si="3606"/>
        <v>0</v>
      </c>
      <c r="GJ221" s="71">
        <f t="shared" si="3607"/>
        <v>0</v>
      </c>
      <c r="GK221" s="71">
        <f t="shared" si="3608"/>
        <v>0</v>
      </c>
      <c r="GL221" s="88">
        <f t="shared" si="3609"/>
        <v>0</v>
      </c>
      <c r="GM221" s="88">
        <f t="shared" si="3716"/>
        <v>0</v>
      </c>
      <c r="GN221" s="410"/>
      <c r="GO221" s="410"/>
      <c r="GP221" s="200">
        <f>$H221</f>
        <v>111725.90000000001</v>
      </c>
      <c r="GQ221" s="201" t="e">
        <f>GD221/GC221</f>
        <v>#DIV/0!</v>
      </c>
      <c r="GR221" s="69">
        <f>VLOOKUP($G221,'ВМП план'!$A$7:$AQ$73,38,0)</f>
        <v>0</v>
      </c>
      <c r="GS221" s="69">
        <f>VLOOKUP($G221,'ВМП план'!$A$7:$AQ$73,39,0)</f>
        <v>0</v>
      </c>
      <c r="GT221" s="69">
        <f>SUM(GR221/12*$B$2)</f>
        <v>0</v>
      </c>
      <c r="GU221" s="69">
        <f>SUM(GS221/12*$B$2)</f>
        <v>0</v>
      </c>
      <c r="GV221" s="68">
        <f>SUM(GV222:GV226)</f>
        <v>0</v>
      </c>
      <c r="GW221" s="68">
        <f t="shared" ref="GW221" si="4076">SUM(GW222:GW226)</f>
        <v>0</v>
      </c>
      <c r="GX221" s="68">
        <f t="shared" ref="GX221" si="4077">SUM(GX222:GX226)</f>
        <v>0</v>
      </c>
      <c r="GY221" s="68">
        <f t="shared" ref="GY221" si="4078">SUM(GY222:GY226)</f>
        <v>0</v>
      </c>
      <c r="GZ221" s="68">
        <f t="shared" ref="GZ221" si="4079">SUM(GZ222:GZ226)</f>
        <v>0</v>
      </c>
      <c r="HA221" s="68">
        <f t="shared" ref="HA221" si="4080">SUM(HA222:HA226)</f>
        <v>0</v>
      </c>
      <c r="HB221" s="105">
        <f t="shared" si="3610"/>
        <v>0</v>
      </c>
      <c r="HC221" s="71">
        <f t="shared" si="3611"/>
        <v>0</v>
      </c>
      <c r="HD221" s="71">
        <f t="shared" si="3612"/>
        <v>0</v>
      </c>
      <c r="HE221" s="88">
        <f t="shared" si="3613"/>
        <v>0</v>
      </c>
      <c r="HF221" s="88">
        <f t="shared" si="3717"/>
        <v>0</v>
      </c>
      <c r="HG221" s="410"/>
      <c r="HH221" s="410"/>
      <c r="HI221" s="200">
        <f>$H221</f>
        <v>111725.90000000001</v>
      </c>
      <c r="HJ221" s="201" t="e">
        <f>GW221/GV221</f>
        <v>#DIV/0!</v>
      </c>
      <c r="HK221" s="69">
        <f>VLOOKUP($G221,'ВМП план'!$A$7:$AQ$73,40,0)</f>
        <v>0</v>
      </c>
      <c r="HL221" s="69">
        <f>VLOOKUP($G221,'ВМП план'!$A$7:$AQ$73,41,0)</f>
        <v>0</v>
      </c>
      <c r="HM221" s="69">
        <f>SUM(HK221/12*$B$2)</f>
        <v>0</v>
      </c>
      <c r="HN221" s="69">
        <f>SUM(HL221/12*$B$2)</f>
        <v>0</v>
      </c>
      <c r="HO221" s="68">
        <f>SUM(HO222:HO226)</f>
        <v>0</v>
      </c>
      <c r="HP221" s="68">
        <f t="shared" ref="HP221" si="4081">SUM(HP222:HP226)</f>
        <v>0</v>
      </c>
      <c r="HQ221" s="68">
        <f t="shared" ref="HQ221" si="4082">SUM(HQ222:HQ226)</f>
        <v>0</v>
      </c>
      <c r="HR221" s="68">
        <f t="shared" ref="HR221" si="4083">SUM(HR222:HR226)</f>
        <v>0</v>
      </c>
      <c r="HS221" s="68">
        <f t="shared" ref="HS221" si="4084">SUM(HS222:HS226)</f>
        <v>0</v>
      </c>
      <c r="HT221" s="68">
        <f t="shared" ref="HT221" si="4085">SUM(HT222:HT226)</f>
        <v>0</v>
      </c>
      <c r="HU221" s="105">
        <f t="shared" si="3614"/>
        <v>0</v>
      </c>
      <c r="HV221" s="71">
        <f t="shared" si="3615"/>
        <v>0</v>
      </c>
      <c r="HW221" s="71">
        <f t="shared" si="3616"/>
        <v>0</v>
      </c>
      <c r="HX221" s="88">
        <f t="shared" si="3617"/>
        <v>0</v>
      </c>
      <c r="HY221" s="88">
        <f t="shared" si="3718"/>
        <v>0</v>
      </c>
      <c r="HZ221" s="410"/>
      <c r="IA221" s="410"/>
      <c r="IB221" s="200">
        <f>$H221</f>
        <v>111725.90000000001</v>
      </c>
      <c r="IC221" s="201" t="e">
        <f>HP221/HO221</f>
        <v>#DIV/0!</v>
      </c>
      <c r="ID221" s="138">
        <f>VLOOKUP($G221,'ВМП план'!$A$7:$AQ$73,34,0)</f>
        <v>0</v>
      </c>
      <c r="IE221" s="138">
        <f>VLOOKUP($G221,'ВМП план'!$A$7:$AQ$73,35,0)</f>
        <v>0</v>
      </c>
      <c r="IF221" s="69">
        <f>SUM(ID221/12*$B$2)</f>
        <v>0</v>
      </c>
      <c r="IG221" s="69">
        <f>SUM(IE221/12*$B$2)</f>
        <v>0</v>
      </c>
      <c r="IH221" s="68">
        <f>SUM(IH222:IH226)</f>
        <v>0</v>
      </c>
      <c r="II221" s="68">
        <f t="shared" ref="II221" si="4086">SUM(II222:II226)</f>
        <v>0</v>
      </c>
      <c r="IJ221" s="68">
        <f t="shared" ref="IJ221" si="4087">SUM(IJ222:IJ226)</f>
        <v>0</v>
      </c>
      <c r="IK221" s="68">
        <f t="shared" ref="IK221" si="4088">SUM(IK222:IK226)</f>
        <v>0</v>
      </c>
      <c r="IL221" s="68">
        <f t="shared" ref="IL221" si="4089">SUM(IL222:IL226)</f>
        <v>0</v>
      </c>
      <c r="IM221" s="68">
        <f t="shared" ref="IM221" si="4090">SUM(IM222:IM226)</f>
        <v>0</v>
      </c>
      <c r="IN221" s="105">
        <f t="shared" si="3618"/>
        <v>0</v>
      </c>
      <c r="IO221" s="71">
        <f t="shared" si="3619"/>
        <v>0</v>
      </c>
      <c r="IP221" s="71">
        <f t="shared" si="3620"/>
        <v>0</v>
      </c>
      <c r="IQ221" s="88">
        <f t="shared" si="3621"/>
        <v>0</v>
      </c>
      <c r="IR221" s="88">
        <f t="shared" si="3719"/>
        <v>0</v>
      </c>
      <c r="IS221" s="410"/>
      <c r="IT221" s="410"/>
      <c r="IU221" s="200">
        <f>$H221</f>
        <v>111725.90000000001</v>
      </c>
      <c r="IV221" s="201" t="e">
        <f>II221/IH221</f>
        <v>#DIV/0!</v>
      </c>
      <c r="IW221" s="138">
        <f>VLOOKUP($G221,'ВМП план'!$A$7:$AQ$73,42,0)</f>
        <v>0</v>
      </c>
      <c r="IX221" s="138">
        <f>VLOOKUP($G221,'ВМП план'!$A$7:$AQ$73,43,0)</f>
        <v>0</v>
      </c>
      <c r="IY221" s="69">
        <f>SUM(IW221/12*$B$2)</f>
        <v>0</v>
      </c>
      <c r="IZ221" s="69">
        <f>SUM(IX221/12*$B$2)</f>
        <v>0</v>
      </c>
      <c r="JA221" s="68">
        <f>SUM(JA222:JA226)</f>
        <v>0</v>
      </c>
      <c r="JB221" s="68">
        <f t="shared" ref="JB221" si="4091">SUM(JB222:JB226)</f>
        <v>0</v>
      </c>
      <c r="JC221" s="68">
        <f t="shared" ref="JC221" si="4092">SUM(JC222:JC226)</f>
        <v>0</v>
      </c>
      <c r="JD221" s="68">
        <f t="shared" ref="JD221" si="4093">SUM(JD222:JD226)</f>
        <v>0</v>
      </c>
      <c r="JE221" s="68">
        <f t="shared" ref="JE221" si="4094">SUM(JE222:JE226)</f>
        <v>0</v>
      </c>
      <c r="JF221" s="68">
        <f t="shared" ref="JF221" si="4095">SUM(JF222:JF226)</f>
        <v>0</v>
      </c>
      <c r="JG221" s="105">
        <f t="shared" si="3622"/>
        <v>0</v>
      </c>
      <c r="JH221" s="71">
        <f t="shared" si="3623"/>
        <v>0</v>
      </c>
      <c r="JI221" s="71">
        <f t="shared" si="3624"/>
        <v>0</v>
      </c>
      <c r="JJ221" s="88">
        <f t="shared" si="3625"/>
        <v>0</v>
      </c>
      <c r="JK221" s="88">
        <f t="shared" si="3720"/>
        <v>0</v>
      </c>
      <c r="JL221" s="410"/>
      <c r="JM221" s="410"/>
      <c r="JN221" s="200">
        <f>$H221</f>
        <v>111725.90000000001</v>
      </c>
      <c r="JO221" s="201" t="e">
        <f>JB221/JA221</f>
        <v>#DIV/0!</v>
      </c>
      <c r="JP221" s="517">
        <f>J221+AC221+AV221+BO221+CH221+DA221+DT221+EM221+FF221+FY221+GR221+HK221+ID221+IW221</f>
        <v>30</v>
      </c>
      <c r="JQ221" s="517">
        <f t="shared" ref="JQ221" si="4096">K221+AD221+AW221+BP221+CI221+DB221+DU221+EN221+FG221+FZ221+GS221+HL221+IE221+IX221</f>
        <v>3351777.0000000005</v>
      </c>
      <c r="JR221" s="517">
        <f t="shared" ref="JR221" si="4097">L221+AE221+AX221+BQ221+CJ221+DC221+DV221+EO221+FH221+GA221+GT221+HM221+IF221+IY221</f>
        <v>5</v>
      </c>
      <c r="JS221" s="517">
        <f t="shared" ref="JS221" si="4098">M221+AF221+AY221+BR221+CK221+DD221+DW221+EP221+FI221+GB221+GU221+HN221+IG221+IZ221</f>
        <v>558629.50000000012</v>
      </c>
      <c r="JT221" s="517">
        <f t="shared" ref="JT221:JT226" si="4099">N221+AG221+AZ221+BS221+CL221+DE221+DX221+EQ221+FJ221+GC221+GV221+HO221+IH221+JA221</f>
        <v>7</v>
      </c>
      <c r="JU221" s="517">
        <f t="shared" ref="JU221:JU226" si="4100">O221+AH221+BA221+BT221+CM221+DF221+DY221+ER221+FK221+GD221+GW221+HP221+II221+JB221</f>
        <v>782081.3</v>
      </c>
      <c r="JV221" s="517">
        <f t="shared" ref="JV221:JV226" si="4101">P221+AI221+BB221+BU221+CN221+DG221+DZ221+ES221+FL221+GE221+GX221+HQ221+IJ221+JC221</f>
        <v>70</v>
      </c>
      <c r="JW221" s="517">
        <f t="shared" ref="JW221:JW226" si="4102">Q221+AJ221+BC221+BV221+CO221+DH221+EA221+ET221+FM221+GF221+GY221+HR221+IK221+JD221</f>
        <v>0</v>
      </c>
      <c r="JX221" s="517">
        <f t="shared" ref="JX221:JX226" si="4103">R221+AK221+BD221+BW221+CP221+DI221+EB221+EU221+FN221+GG221+GZ221+HS221+IL221+JE221</f>
        <v>0</v>
      </c>
      <c r="JY221" s="517">
        <f t="shared" ref="JY221:JY226" si="4104">S221+AL221+BE221+BX221+CQ221+DJ221+EC221+EV221+FO221+GH221+HA221+HT221+IM221+JF221</f>
        <v>0</v>
      </c>
      <c r="JZ221" s="517">
        <f>JT221+JW221</f>
        <v>7</v>
      </c>
      <c r="KA221" s="517">
        <f t="shared" si="3703"/>
        <v>782081.3</v>
      </c>
      <c r="KB221" s="517">
        <f t="shared" si="3704"/>
        <v>70</v>
      </c>
      <c r="KC221" s="88">
        <f>JT221-JR221</f>
        <v>2</v>
      </c>
      <c r="KD221" s="88">
        <f>JU221-JS221</f>
        <v>223451.79999999993</v>
      </c>
      <c r="KE221" s="200">
        <f>$H221</f>
        <v>111725.90000000001</v>
      </c>
      <c r="KF221" s="201">
        <f>JU221/JT221</f>
        <v>111725.90000000001</v>
      </c>
      <c r="KG221" s="412"/>
      <c r="KH221" s="412"/>
    </row>
    <row r="222" spans="1:296" s="4" customFormat="1" ht="48" x14ac:dyDescent="0.2">
      <c r="A222" s="126">
        <v>1</v>
      </c>
      <c r="B222" s="126">
        <v>1</v>
      </c>
      <c r="C222" s="529">
        <v>122</v>
      </c>
      <c r="D222" s="530" t="s">
        <v>366</v>
      </c>
      <c r="E222" s="531" t="s">
        <v>367</v>
      </c>
      <c r="F222" s="532" t="s">
        <v>368</v>
      </c>
      <c r="G222" s="77"/>
      <c r="H222" s="115"/>
      <c r="I222" s="115"/>
      <c r="J222" s="57"/>
      <c r="K222" s="57"/>
      <c r="L222" s="57"/>
      <c r="M222" s="57"/>
      <c r="N222" s="57">
        <f>VLOOKUP($E222,'факт '!$E$9:$DJ$147,3,0)</f>
        <v>0</v>
      </c>
      <c r="O222" s="57">
        <f>VLOOKUP($E222,'факт '!$E$9:$DJ$147,4,0)</f>
        <v>0</v>
      </c>
      <c r="P222" s="57">
        <f>VLOOKUP($E222,'факт '!$E$9:$DJ$147,5,0)</f>
        <v>0</v>
      </c>
      <c r="Q222" s="57">
        <f>VLOOKUP($E222,'факт '!$E$9:$DJ$147,6,0)</f>
        <v>0</v>
      </c>
      <c r="R222" s="57">
        <f>VLOOKUP($E222,'факт '!$E$9:$DJ$147,7,0)</f>
        <v>0</v>
      </c>
      <c r="S222" s="57">
        <f>VLOOKUP($E222,'факт '!$E$9:$DJ$147,8,0)</f>
        <v>0</v>
      </c>
      <c r="T222" s="57">
        <f t="shared" si="4026"/>
        <v>0</v>
      </c>
      <c r="U222" s="57">
        <f t="shared" si="4027"/>
        <v>0</v>
      </c>
      <c r="V222" s="57">
        <f t="shared" si="4028"/>
        <v>0</v>
      </c>
      <c r="W222" s="243">
        <f t="shared" si="4029"/>
        <v>0</v>
      </c>
      <c r="X222" s="243">
        <f t="shared" si="4030"/>
        <v>0</v>
      </c>
      <c r="Y222" s="238"/>
      <c r="Z222" s="238"/>
      <c r="AA222" s="58"/>
      <c r="AB222" s="58"/>
      <c r="AC222" s="57"/>
      <c r="AD222" s="57"/>
      <c r="AE222" s="57"/>
      <c r="AF222" s="57"/>
      <c r="AG222" s="57">
        <f>VLOOKUP($E222,'факт '!$E$9:$DJ$147,15,0)</f>
        <v>0</v>
      </c>
      <c r="AH222" s="57">
        <f>VLOOKUP($E222,'факт '!$E$9:$DJ$147,16,0)</f>
        <v>0</v>
      </c>
      <c r="AI222" s="57">
        <f>VLOOKUP($E222,'факт '!$E$9:$DJ$147,17,0)</f>
        <v>0</v>
      </c>
      <c r="AJ222" s="57">
        <f>VLOOKUP($E222,'факт '!$E$9:$DJ$147,18,0)</f>
        <v>0</v>
      </c>
      <c r="AK222" s="57">
        <f>VLOOKUP($E222,'факт '!$E$9:$DJ$147,19,0)</f>
        <v>0</v>
      </c>
      <c r="AL222" s="57">
        <f>VLOOKUP($E222,'факт '!$E$9:$DJ$147,20,0)</f>
        <v>0</v>
      </c>
      <c r="AM222" s="57">
        <f t="shared" si="3574"/>
        <v>0</v>
      </c>
      <c r="AN222" s="57">
        <f t="shared" si="3575"/>
        <v>0</v>
      </c>
      <c r="AO222" s="57">
        <f t="shared" si="3576"/>
        <v>0</v>
      </c>
      <c r="AP222" s="243">
        <f t="shared" si="3577"/>
        <v>0</v>
      </c>
      <c r="AQ222" s="243">
        <f t="shared" si="3708"/>
        <v>0</v>
      </c>
      <c r="AR222" s="238"/>
      <c r="AS222" s="238"/>
      <c r="AT222" s="58"/>
      <c r="AU222" s="58"/>
      <c r="AV222" s="57"/>
      <c r="AW222" s="57"/>
      <c r="AX222" s="57"/>
      <c r="AY222" s="57"/>
      <c r="AZ222" s="57">
        <f>VLOOKUP($E222,'факт '!$E$9:$DJ$147,9,0)</f>
        <v>0</v>
      </c>
      <c r="BA222" s="57">
        <f>VLOOKUP($E222,'факт '!$E$9:$DJ$147,10,0)</f>
        <v>0</v>
      </c>
      <c r="BB222" s="57">
        <f>VLOOKUP($E222,'факт '!$E$9:$DJ$147,11,0)</f>
        <v>0</v>
      </c>
      <c r="BC222" s="57">
        <f>VLOOKUP($E222,'факт '!$E$9:$DJ$147,12,0)</f>
        <v>0</v>
      </c>
      <c r="BD222" s="57">
        <f>VLOOKUP($E222,'факт '!$E$9:$DJ$147,13,0)</f>
        <v>0</v>
      </c>
      <c r="BE222" s="57">
        <f>VLOOKUP($E222,'факт '!$E$9:$DJ$147,14,0)</f>
        <v>0</v>
      </c>
      <c r="BF222" s="57">
        <f t="shared" si="3578"/>
        <v>0</v>
      </c>
      <c r="BG222" s="57">
        <f t="shared" si="3579"/>
        <v>0</v>
      </c>
      <c r="BH222" s="57">
        <f t="shared" si="3580"/>
        <v>0</v>
      </c>
      <c r="BI222" s="243">
        <f t="shared" si="3581"/>
        <v>0</v>
      </c>
      <c r="BJ222" s="243">
        <f t="shared" si="3709"/>
        <v>0</v>
      </c>
      <c r="BK222" s="238"/>
      <c r="BL222" s="238"/>
      <c r="BM222" s="58"/>
      <c r="BN222" s="58"/>
      <c r="BO222" s="57"/>
      <c r="BP222" s="57"/>
      <c r="BQ222" s="57"/>
      <c r="BR222" s="57"/>
      <c r="BS222" s="57">
        <f>VLOOKUP($E222,'факт '!$E$9:$DJ$147,21,0)</f>
        <v>0</v>
      </c>
      <c r="BT222" s="57">
        <f>VLOOKUP($E222,'факт '!$E$9:$DJ$147,22,0)</f>
        <v>0</v>
      </c>
      <c r="BU222" s="57">
        <f>VLOOKUP($E222,'факт '!$E$9:$DJ$147,23,0)</f>
        <v>0</v>
      </c>
      <c r="BV222" s="57">
        <f>VLOOKUP($E222,'факт '!$E$9:$DJ$147,24,0)</f>
        <v>0</v>
      </c>
      <c r="BW222" s="57">
        <f>VLOOKUP($E222,'факт '!$E$9:$DJ$147,25,0)</f>
        <v>0</v>
      </c>
      <c r="BX222" s="57">
        <f>VLOOKUP($E222,'факт '!$E$9:$DJ$147,26,0)</f>
        <v>0</v>
      </c>
      <c r="BY222" s="57">
        <f t="shared" si="3582"/>
        <v>0</v>
      </c>
      <c r="BZ222" s="57">
        <f t="shared" si="3583"/>
        <v>0</v>
      </c>
      <c r="CA222" s="57">
        <f t="shared" si="3584"/>
        <v>0</v>
      </c>
      <c r="CB222" s="243">
        <f t="shared" si="3585"/>
        <v>0</v>
      </c>
      <c r="CC222" s="243">
        <f t="shared" si="3710"/>
        <v>0</v>
      </c>
      <c r="CD222" s="238"/>
      <c r="CE222" s="238"/>
      <c r="CF222" s="58"/>
      <c r="CG222" s="58"/>
      <c r="CH222" s="57"/>
      <c r="CI222" s="57"/>
      <c r="CJ222" s="57"/>
      <c r="CK222" s="57"/>
      <c r="CL222" s="57">
        <f>VLOOKUP($E222,'факт '!$E$9:$DJ$148,33,0)</f>
        <v>0</v>
      </c>
      <c r="CM222" s="57">
        <f>VLOOKUP($E222,'факт '!$E$9:$DJ$148,34,0)</f>
        <v>0</v>
      </c>
      <c r="CN222" s="57">
        <f>VLOOKUP($E222,'факт '!$E$9:$DJ$148,35,0)</f>
        <v>0</v>
      </c>
      <c r="CO222" s="57">
        <f>VLOOKUP($E222,'факт '!$E$9:$DJ$148,36,0)</f>
        <v>0</v>
      </c>
      <c r="CP222" s="57">
        <f>VLOOKUP($E222,'факт '!$E$9:$DJ$148,37,0)</f>
        <v>0</v>
      </c>
      <c r="CQ222" s="57">
        <f>VLOOKUP($E222,'факт '!$E$9:$DJ$148,38,0)</f>
        <v>0</v>
      </c>
      <c r="CR222" s="57">
        <f t="shared" si="3586"/>
        <v>0</v>
      </c>
      <c r="CS222" s="57">
        <f t="shared" si="3587"/>
        <v>0</v>
      </c>
      <c r="CT222" s="57">
        <f t="shared" si="3588"/>
        <v>0</v>
      </c>
      <c r="CU222" s="243">
        <f t="shared" si="3589"/>
        <v>0</v>
      </c>
      <c r="CV222" s="243">
        <f t="shared" si="3711"/>
        <v>0</v>
      </c>
      <c r="CW222" s="238"/>
      <c r="CX222" s="238"/>
      <c r="CY222" s="58"/>
      <c r="CZ222" s="58"/>
      <c r="DA222" s="57"/>
      <c r="DB222" s="57"/>
      <c r="DC222" s="57"/>
      <c r="DD222" s="57"/>
      <c r="DE222" s="57">
        <f>VLOOKUP($E222,'факт '!$E$9:$DJ$148,57,0)</f>
        <v>0</v>
      </c>
      <c r="DF222" s="57">
        <f>VLOOKUP($E222,'факт '!$E$9:$DJ$148,58,0)</f>
        <v>0</v>
      </c>
      <c r="DG222" s="57">
        <f>VLOOKUP($E222,'факт '!$E$9:$DJ$148,59,0)</f>
        <v>0</v>
      </c>
      <c r="DH222" s="57">
        <f>VLOOKUP($E222,'факт '!$E$9:$DJ$148,60,0)</f>
        <v>0</v>
      </c>
      <c r="DI222" s="57">
        <f>VLOOKUP($E222,'факт '!$E$9:$DJ$148,61,0)</f>
        <v>0</v>
      </c>
      <c r="DJ222" s="57">
        <f>VLOOKUP($E222,'факт '!$E$9:$DJ$148,62,0)</f>
        <v>0</v>
      </c>
      <c r="DK222" s="57">
        <f t="shared" si="3590"/>
        <v>0</v>
      </c>
      <c r="DL222" s="57">
        <f t="shared" si="3591"/>
        <v>0</v>
      </c>
      <c r="DM222" s="57">
        <f t="shared" si="3592"/>
        <v>0</v>
      </c>
      <c r="DN222" s="243">
        <f t="shared" si="3593"/>
        <v>0</v>
      </c>
      <c r="DO222" s="243">
        <f t="shared" si="3712"/>
        <v>0</v>
      </c>
      <c r="DP222" s="238"/>
      <c r="DQ222" s="238"/>
      <c r="DR222" s="58"/>
      <c r="DS222" s="58"/>
      <c r="DT222" s="57"/>
      <c r="DU222" s="57"/>
      <c r="DV222" s="57"/>
      <c r="DW222" s="57"/>
      <c r="DX222" s="57">
        <f>VLOOKUP($E222,'факт '!$E$9:$DJ$148,27,0)</f>
        <v>0</v>
      </c>
      <c r="DY222" s="57">
        <f>VLOOKUP($E222,'факт '!$E$9:$DJ$148,28,0)</f>
        <v>0</v>
      </c>
      <c r="DZ222" s="57">
        <f>VLOOKUP($E222,'факт '!$E$9:$DJ$148,29,0)</f>
        <v>0</v>
      </c>
      <c r="EA222" s="57">
        <f>VLOOKUP($E222,'факт '!$E$9:$DJ$148,30,0)</f>
        <v>0</v>
      </c>
      <c r="EB222" s="57">
        <f>VLOOKUP($E222,'факт '!$E$9:$DJ$148,31,0)</f>
        <v>0</v>
      </c>
      <c r="EC222" s="57">
        <f>VLOOKUP($E222,'факт '!$E$9:$DJ$148,32,0)</f>
        <v>0</v>
      </c>
      <c r="ED222" s="57">
        <f t="shared" si="3594"/>
        <v>0</v>
      </c>
      <c r="EE222" s="57">
        <f t="shared" si="3595"/>
        <v>0</v>
      </c>
      <c r="EF222" s="57">
        <f t="shared" si="3596"/>
        <v>0</v>
      </c>
      <c r="EG222" s="243">
        <f t="shared" si="3597"/>
        <v>0</v>
      </c>
      <c r="EH222" s="243">
        <f t="shared" si="3713"/>
        <v>0</v>
      </c>
      <c r="EI222" s="238"/>
      <c r="EJ222" s="238"/>
      <c r="EK222" s="58"/>
      <c r="EL222" s="58"/>
      <c r="EM222" s="57"/>
      <c r="EN222" s="57"/>
      <c r="EO222" s="57"/>
      <c r="EP222" s="57"/>
      <c r="EQ222" s="57">
        <f>VLOOKUP($E222,'факт '!$E$9:$DJ$148,63,0)</f>
        <v>7</v>
      </c>
      <c r="ER222" s="57">
        <f>VLOOKUP($E222,'факт '!$E$9:$DJ$148,64,0)</f>
        <v>782081.3</v>
      </c>
      <c r="ES222" s="57">
        <f>VLOOKUP($E222,'факт '!$E$9:$DJ$148,65,0)</f>
        <v>70</v>
      </c>
      <c r="ET222" s="57">
        <f>VLOOKUP($E222,'факт '!$E$9:$DJ$148,66,0)</f>
        <v>0</v>
      </c>
      <c r="EU222" s="57">
        <f>VLOOKUP($E222,'факт '!$E$9:$DJ$148,67,0)</f>
        <v>0</v>
      </c>
      <c r="EV222" s="57">
        <f>VLOOKUP($E222,'факт '!$E$9:$DJ$148,68,0)</f>
        <v>0</v>
      </c>
      <c r="EW222" s="57">
        <f t="shared" si="3598"/>
        <v>7</v>
      </c>
      <c r="EX222" s="57">
        <f t="shared" si="3599"/>
        <v>782081.3</v>
      </c>
      <c r="EY222" s="57">
        <f t="shared" si="3600"/>
        <v>70</v>
      </c>
      <c r="EZ222" s="243">
        <f t="shared" si="3601"/>
        <v>7</v>
      </c>
      <c r="FA222" s="243">
        <f t="shared" si="3714"/>
        <v>782081.3</v>
      </c>
      <c r="FB222" s="238"/>
      <c r="FC222" s="238"/>
      <c r="FD222" s="58"/>
      <c r="FE222" s="58"/>
      <c r="FF222" s="57"/>
      <c r="FG222" s="57"/>
      <c r="FH222" s="57"/>
      <c r="FI222" s="57"/>
      <c r="FJ222" s="57">
        <f>VLOOKUP($E222,'факт '!$E$9:$DJ$148,93,0)</f>
        <v>0</v>
      </c>
      <c r="FK222" s="57">
        <f>VLOOKUP($E222,'факт '!$E$9:$DJ$148,94,0)</f>
        <v>0</v>
      </c>
      <c r="FL222" s="57">
        <f>VLOOKUP($E222,'факт '!$E$9:$DJ$148,95,0)</f>
        <v>0</v>
      </c>
      <c r="FM222" s="57">
        <f>VLOOKUP($E222,'факт '!$E$9:$DJ$148,96,0)</f>
        <v>0</v>
      </c>
      <c r="FN222" s="57">
        <f>VLOOKUP($E222,'факт '!$E$9:$DJ$148,97,0)</f>
        <v>0</v>
      </c>
      <c r="FO222" s="57">
        <f>VLOOKUP($E222,'факт '!$E$9:$DJ$148,98,0)</f>
        <v>0</v>
      </c>
      <c r="FP222" s="57">
        <f t="shared" si="3602"/>
        <v>0</v>
      </c>
      <c r="FQ222" s="57">
        <f t="shared" si="3603"/>
        <v>0</v>
      </c>
      <c r="FR222" s="57">
        <f t="shared" si="3604"/>
        <v>0</v>
      </c>
      <c r="FS222" s="243">
        <f t="shared" si="3605"/>
        <v>0</v>
      </c>
      <c r="FT222" s="243">
        <f t="shared" si="3715"/>
        <v>0</v>
      </c>
      <c r="FU222" s="238"/>
      <c r="FV222" s="238"/>
      <c r="FW222" s="58"/>
      <c r="FX222" s="58"/>
      <c r="FY222" s="57"/>
      <c r="FZ222" s="57"/>
      <c r="GA222" s="57"/>
      <c r="GB222" s="57"/>
      <c r="GC222" s="57">
        <f>VLOOKUP($E222,'факт '!$E$9:$DJ$148,87,0)</f>
        <v>0</v>
      </c>
      <c r="GD222" s="57">
        <f>VLOOKUP($E222,'факт '!$E$9:$DJ$148,88,0)</f>
        <v>0</v>
      </c>
      <c r="GE222" s="57">
        <f>VLOOKUP($E222,'факт '!$E$9:$DJ$148,89,0)</f>
        <v>0</v>
      </c>
      <c r="GF222" s="57">
        <f>VLOOKUP($E222,'факт '!$E$9:$DJ$148,90,0)</f>
        <v>0</v>
      </c>
      <c r="GG222" s="57">
        <f>VLOOKUP($E222,'факт '!$E$9:$DJ$148,91,0)</f>
        <v>0</v>
      </c>
      <c r="GH222" s="57">
        <f>VLOOKUP($E222,'факт '!$E$9:$DJ$148,92,0)</f>
        <v>0</v>
      </c>
      <c r="GI222" s="57">
        <f t="shared" si="3606"/>
        <v>0</v>
      </c>
      <c r="GJ222" s="57">
        <f t="shared" si="3607"/>
        <v>0</v>
      </c>
      <c r="GK222" s="57">
        <f t="shared" si="3608"/>
        <v>0</v>
      </c>
      <c r="GL222" s="243">
        <f t="shared" si="3609"/>
        <v>0</v>
      </c>
      <c r="GM222" s="243">
        <f t="shared" si="3716"/>
        <v>0</v>
      </c>
      <c r="GN222" s="238"/>
      <c r="GO222" s="238"/>
      <c r="GP222" s="58"/>
      <c r="GQ222" s="58"/>
      <c r="GR222" s="57"/>
      <c r="GS222" s="57"/>
      <c r="GT222" s="57"/>
      <c r="GU222" s="57"/>
      <c r="GV222" s="57">
        <f>VLOOKUP($E222,'факт '!$E$9:$DJ$148,99,0)</f>
        <v>0</v>
      </c>
      <c r="GW222" s="57">
        <f>VLOOKUP($E222,'факт '!$E$9:$DJ$148,100,0)</f>
        <v>0</v>
      </c>
      <c r="GX222" s="57">
        <f>VLOOKUP($E222,'факт '!$E$9:$DJ$148,101,0)</f>
        <v>0</v>
      </c>
      <c r="GY222" s="57">
        <f>VLOOKUP($E222,'факт '!$E$9:$DJ$148,102,0)</f>
        <v>0</v>
      </c>
      <c r="GZ222" s="57">
        <f>VLOOKUP($E222,'факт '!$E$9:$DJ$148,103,0)</f>
        <v>0</v>
      </c>
      <c r="HA222" s="57">
        <f>VLOOKUP($E222,'факт '!$E$9:$DJ$148,104,0)</f>
        <v>0</v>
      </c>
      <c r="HB222" s="57">
        <f t="shared" si="3610"/>
        <v>0</v>
      </c>
      <c r="HC222" s="57">
        <f t="shared" si="3611"/>
        <v>0</v>
      </c>
      <c r="HD222" s="57">
        <f t="shared" si="3612"/>
        <v>0</v>
      </c>
      <c r="HE222" s="243">
        <f t="shared" si="3613"/>
        <v>0</v>
      </c>
      <c r="HF222" s="243">
        <f t="shared" si="3717"/>
        <v>0</v>
      </c>
      <c r="HG222" s="238"/>
      <c r="HH222" s="238"/>
      <c r="HI222" s="58"/>
      <c r="HJ222" s="58"/>
      <c r="HK222" s="57"/>
      <c r="HL222" s="57"/>
      <c r="HM222" s="57"/>
      <c r="HN222" s="57"/>
      <c r="HO222" s="57">
        <f>VLOOKUP($E222,'факт '!$E$9:$DJ$148,81,0)</f>
        <v>0</v>
      </c>
      <c r="HP222" s="57">
        <f>VLOOKUP($E222,'факт '!$E$9:$DJ$148,82,0)</f>
        <v>0</v>
      </c>
      <c r="HQ222" s="57">
        <f>VLOOKUP($E222,'факт '!$E$9:$DJ$148,83,0)</f>
        <v>0</v>
      </c>
      <c r="HR222" s="57">
        <f>VLOOKUP($E222,'факт '!$E$9:$DJ$148,84,0)</f>
        <v>0</v>
      </c>
      <c r="HS222" s="57">
        <f>VLOOKUP($E222,'факт '!$E$9:$DJ$148,85,0)</f>
        <v>0</v>
      </c>
      <c r="HT222" s="57">
        <f>VLOOKUP($E222,'факт '!$E$9:$DJ$148,86,0)</f>
        <v>0</v>
      </c>
      <c r="HU222" s="57">
        <f t="shared" si="3614"/>
        <v>0</v>
      </c>
      <c r="HV222" s="57">
        <f t="shared" si="3615"/>
        <v>0</v>
      </c>
      <c r="HW222" s="57">
        <f t="shared" si="3616"/>
        <v>0</v>
      </c>
      <c r="HX222" s="243">
        <f t="shared" si="3617"/>
        <v>0</v>
      </c>
      <c r="HY222" s="243">
        <f t="shared" si="3718"/>
        <v>0</v>
      </c>
      <c r="HZ222" s="238"/>
      <c r="IA222" s="238"/>
      <c r="IB222" s="58"/>
      <c r="IC222" s="58"/>
      <c r="ID222" s="58"/>
      <c r="IE222" s="58"/>
      <c r="IF222" s="57"/>
      <c r="IG222" s="57"/>
      <c r="IH222" s="57">
        <f>VLOOKUP($E222,'факт '!$E$9:$DJ$148,69,0)</f>
        <v>0</v>
      </c>
      <c r="II222" s="57">
        <f>VLOOKUP($E222,'факт '!$E$9:$DJ$148,70,0)</f>
        <v>0</v>
      </c>
      <c r="IJ222" s="57">
        <f>VLOOKUP($E222,'факт '!$E$9:$DJ$148,71,0)</f>
        <v>0</v>
      </c>
      <c r="IK222" s="57">
        <f>VLOOKUP($E222,'факт '!$E$9:$DJ$148,72,0)</f>
        <v>0</v>
      </c>
      <c r="IL222" s="57">
        <f>VLOOKUP($E222,'факт '!$E$9:$DJ$148,73,0)</f>
        <v>0</v>
      </c>
      <c r="IM222" s="57">
        <f>VLOOKUP($E222,'факт '!$E$9:$DJ$148,74,0)</f>
        <v>0</v>
      </c>
      <c r="IN222" s="57">
        <f t="shared" si="3618"/>
        <v>0</v>
      </c>
      <c r="IO222" s="57">
        <f t="shared" si="3619"/>
        <v>0</v>
      </c>
      <c r="IP222" s="57">
        <f t="shared" si="3620"/>
        <v>0</v>
      </c>
      <c r="IQ222" s="243">
        <f t="shared" si="3621"/>
        <v>0</v>
      </c>
      <c r="IR222" s="243">
        <f t="shared" si="3719"/>
        <v>0</v>
      </c>
      <c r="IS222" s="238"/>
      <c r="IT222" s="238"/>
      <c r="IU222" s="58"/>
      <c r="IV222" s="58"/>
      <c r="IW222" s="58"/>
      <c r="IX222" s="58"/>
      <c r="IY222" s="57"/>
      <c r="IZ222" s="57"/>
      <c r="JA222" s="57">
        <f>VLOOKUP($E222,'факт '!$E$9:$DJ$148,75,0)</f>
        <v>0</v>
      </c>
      <c r="JB222" s="57">
        <f>VLOOKUP($E222,'факт '!$E$9:$DJ$148,76,0)</f>
        <v>0</v>
      </c>
      <c r="JC222" s="57">
        <f>VLOOKUP($E222,'факт '!$E$9:$DJ$148,77,0)</f>
        <v>0</v>
      </c>
      <c r="JD222" s="57">
        <f>VLOOKUP($E222,'факт '!$E$9:$DJ$148,78,0)</f>
        <v>0</v>
      </c>
      <c r="JE222" s="57">
        <f>VLOOKUP($E222,'факт '!$E$9:$DJ$148,79,0)</f>
        <v>0</v>
      </c>
      <c r="JF222" s="57">
        <f>VLOOKUP($E222,'факт '!$E$9:$DJ$148,80,0)</f>
        <v>0</v>
      </c>
      <c r="JG222" s="57">
        <f t="shared" si="3622"/>
        <v>0</v>
      </c>
      <c r="JH222" s="57">
        <f t="shared" si="3623"/>
        <v>0</v>
      </c>
      <c r="JI222" s="57">
        <f t="shared" si="3624"/>
        <v>0</v>
      </c>
      <c r="JJ222" s="243">
        <f t="shared" si="3625"/>
        <v>0</v>
      </c>
      <c r="JK222" s="243">
        <f t="shared" si="3720"/>
        <v>0</v>
      </c>
      <c r="JL222" s="238"/>
      <c r="JM222" s="238"/>
      <c r="JN222" s="58"/>
      <c r="JO222" s="58"/>
      <c r="JP222" s="59"/>
      <c r="JQ222" s="60"/>
      <c r="JR222" s="59"/>
      <c r="JS222" s="59"/>
      <c r="JT222" s="519">
        <f t="shared" si="4099"/>
        <v>7</v>
      </c>
      <c r="JU222" s="519">
        <f t="shared" si="4100"/>
        <v>782081.3</v>
      </c>
      <c r="JV222" s="519">
        <f t="shared" si="4101"/>
        <v>70</v>
      </c>
      <c r="JW222" s="519">
        <f t="shared" si="4102"/>
        <v>0</v>
      </c>
      <c r="JX222" s="519">
        <f t="shared" si="4103"/>
        <v>0</v>
      </c>
      <c r="JY222" s="519">
        <f t="shared" si="4104"/>
        <v>0</v>
      </c>
      <c r="JZ222" s="57">
        <f t="shared" ref="JZ222:JZ226" si="4105">JT222+JW222</f>
        <v>7</v>
      </c>
      <c r="KA222" s="57">
        <f t="shared" si="3703"/>
        <v>782081.3</v>
      </c>
      <c r="KB222" s="57">
        <f t="shared" si="3704"/>
        <v>70</v>
      </c>
      <c r="KC222" s="243">
        <f t="shared" ref="KC222:KC226" si="4106">JT222-JR222</f>
        <v>7</v>
      </c>
      <c r="KD222" s="243">
        <f t="shared" ref="KD222:KD226" si="4107">JU222-JS222</f>
        <v>782081.3</v>
      </c>
      <c r="KE222" s="58"/>
      <c r="KF222" s="58"/>
      <c r="KG222" s="61"/>
      <c r="KH222" s="61"/>
    </row>
    <row r="223" spans="1:296" s="4" customFormat="1" x14ac:dyDescent="0.2">
      <c r="A223" s="126">
        <v>1</v>
      </c>
      <c r="B223" s="126"/>
      <c r="C223" s="40"/>
      <c r="D223" s="330"/>
      <c r="E223" s="83"/>
      <c r="F223" s="100"/>
      <c r="G223" s="77"/>
      <c r="H223" s="115"/>
      <c r="I223" s="152"/>
      <c r="J223" s="140"/>
      <c r="K223" s="140"/>
      <c r="L223" s="140"/>
      <c r="M223" s="140"/>
      <c r="N223" s="57"/>
      <c r="O223" s="57"/>
      <c r="P223" s="57"/>
      <c r="Q223" s="57"/>
      <c r="R223" s="57"/>
      <c r="S223" s="57"/>
      <c r="T223" s="57">
        <f t="shared" si="4026"/>
        <v>0</v>
      </c>
      <c r="U223" s="57">
        <f t="shared" si="4027"/>
        <v>0</v>
      </c>
      <c r="V223" s="57">
        <f t="shared" si="4028"/>
        <v>0</v>
      </c>
      <c r="W223" s="243">
        <f t="shared" si="4029"/>
        <v>0</v>
      </c>
      <c r="X223" s="243">
        <f t="shared" si="4030"/>
        <v>0</v>
      </c>
      <c r="Y223" s="243"/>
      <c r="Z223" s="243"/>
      <c r="AA223" s="143"/>
      <c r="AB223" s="143"/>
      <c r="AC223" s="140"/>
      <c r="AD223" s="140"/>
      <c r="AE223" s="140"/>
      <c r="AF223" s="140"/>
      <c r="AG223" s="57"/>
      <c r="AH223" s="57"/>
      <c r="AI223" s="57"/>
      <c r="AJ223" s="57"/>
      <c r="AK223" s="57"/>
      <c r="AL223" s="57"/>
      <c r="AM223" s="57">
        <f t="shared" si="3574"/>
        <v>0</v>
      </c>
      <c r="AN223" s="57">
        <f t="shared" si="3575"/>
        <v>0</v>
      </c>
      <c r="AO223" s="57">
        <f t="shared" si="3576"/>
        <v>0</v>
      </c>
      <c r="AP223" s="243">
        <f t="shared" si="3577"/>
        <v>0</v>
      </c>
      <c r="AQ223" s="243">
        <f t="shared" si="3708"/>
        <v>0</v>
      </c>
      <c r="AR223" s="243"/>
      <c r="AS223" s="243"/>
      <c r="AT223" s="143"/>
      <c r="AU223" s="143"/>
      <c r="AV223" s="140"/>
      <c r="AW223" s="140"/>
      <c r="AX223" s="140"/>
      <c r="AY223" s="140"/>
      <c r="AZ223" s="57"/>
      <c r="BA223" s="57"/>
      <c r="BB223" s="57"/>
      <c r="BC223" s="57"/>
      <c r="BD223" s="57"/>
      <c r="BE223" s="57"/>
      <c r="BF223" s="57">
        <f t="shared" si="3578"/>
        <v>0</v>
      </c>
      <c r="BG223" s="57">
        <f t="shared" si="3579"/>
        <v>0</v>
      </c>
      <c r="BH223" s="57">
        <f t="shared" si="3580"/>
        <v>0</v>
      </c>
      <c r="BI223" s="243">
        <f t="shared" si="3581"/>
        <v>0</v>
      </c>
      <c r="BJ223" s="243">
        <f t="shared" si="3709"/>
        <v>0</v>
      </c>
      <c r="BK223" s="243"/>
      <c r="BL223" s="243"/>
      <c r="BM223" s="143"/>
      <c r="BN223" s="143"/>
      <c r="BO223" s="140"/>
      <c r="BP223" s="140"/>
      <c r="BQ223" s="140"/>
      <c r="BR223" s="140"/>
      <c r="BS223" s="57"/>
      <c r="BT223" s="57"/>
      <c r="BU223" s="57"/>
      <c r="BV223" s="57"/>
      <c r="BW223" s="57"/>
      <c r="BX223" s="57"/>
      <c r="BY223" s="57">
        <f t="shared" si="3582"/>
        <v>0</v>
      </c>
      <c r="BZ223" s="57">
        <f t="shared" si="3583"/>
        <v>0</v>
      </c>
      <c r="CA223" s="57">
        <f t="shared" si="3584"/>
        <v>0</v>
      </c>
      <c r="CB223" s="243">
        <f t="shared" si="3585"/>
        <v>0</v>
      </c>
      <c r="CC223" s="243">
        <f t="shared" si="3710"/>
        <v>0</v>
      </c>
      <c r="CD223" s="243"/>
      <c r="CE223" s="243"/>
      <c r="CF223" s="143"/>
      <c r="CG223" s="143"/>
      <c r="CH223" s="140"/>
      <c r="CI223" s="140"/>
      <c r="CJ223" s="140"/>
      <c r="CK223" s="140"/>
      <c r="CL223" s="57"/>
      <c r="CM223" s="57"/>
      <c r="CN223" s="57"/>
      <c r="CO223" s="57"/>
      <c r="CP223" s="57"/>
      <c r="CQ223" s="57"/>
      <c r="CR223" s="57">
        <f t="shared" si="3586"/>
        <v>0</v>
      </c>
      <c r="CS223" s="57">
        <f t="shared" si="3587"/>
        <v>0</v>
      </c>
      <c r="CT223" s="57">
        <f t="shared" si="3588"/>
        <v>0</v>
      </c>
      <c r="CU223" s="243">
        <f t="shared" si="3589"/>
        <v>0</v>
      </c>
      <c r="CV223" s="243">
        <f t="shared" si="3711"/>
        <v>0</v>
      </c>
      <c r="CW223" s="243"/>
      <c r="CX223" s="243"/>
      <c r="CY223" s="143"/>
      <c r="CZ223" s="143"/>
      <c r="DA223" s="140"/>
      <c r="DB223" s="140"/>
      <c r="DC223" s="140"/>
      <c r="DD223" s="140"/>
      <c r="DE223" s="57"/>
      <c r="DF223" s="57"/>
      <c r="DG223" s="57"/>
      <c r="DH223" s="57"/>
      <c r="DI223" s="57"/>
      <c r="DJ223" s="57"/>
      <c r="DK223" s="57">
        <f t="shared" si="3590"/>
        <v>0</v>
      </c>
      <c r="DL223" s="57">
        <f t="shared" si="3591"/>
        <v>0</v>
      </c>
      <c r="DM223" s="57">
        <f t="shared" si="3592"/>
        <v>0</v>
      </c>
      <c r="DN223" s="243">
        <f t="shared" si="3593"/>
        <v>0</v>
      </c>
      <c r="DO223" s="243">
        <f t="shared" si="3712"/>
        <v>0</v>
      </c>
      <c r="DP223" s="243"/>
      <c r="DQ223" s="243"/>
      <c r="DR223" s="143"/>
      <c r="DS223" s="143"/>
      <c r="DT223" s="140"/>
      <c r="DU223" s="140"/>
      <c r="DV223" s="140"/>
      <c r="DW223" s="140"/>
      <c r="DX223" s="57"/>
      <c r="DY223" s="57"/>
      <c r="DZ223" s="57"/>
      <c r="EA223" s="57"/>
      <c r="EB223" s="57"/>
      <c r="EC223" s="57"/>
      <c r="ED223" s="57">
        <f t="shared" si="3594"/>
        <v>0</v>
      </c>
      <c r="EE223" s="57">
        <f t="shared" si="3595"/>
        <v>0</v>
      </c>
      <c r="EF223" s="57">
        <f t="shared" si="3596"/>
        <v>0</v>
      </c>
      <c r="EG223" s="243">
        <f t="shared" si="3597"/>
        <v>0</v>
      </c>
      <c r="EH223" s="243">
        <f t="shared" si="3713"/>
        <v>0</v>
      </c>
      <c r="EI223" s="243"/>
      <c r="EJ223" s="243"/>
      <c r="EK223" s="143"/>
      <c r="EL223" s="143"/>
      <c r="EM223" s="140"/>
      <c r="EN223" s="140"/>
      <c r="EO223" s="140"/>
      <c r="EP223" s="140"/>
      <c r="EQ223" s="57"/>
      <c r="ER223" s="57"/>
      <c r="ES223" s="57"/>
      <c r="ET223" s="57"/>
      <c r="EU223" s="57"/>
      <c r="EV223" s="57"/>
      <c r="EW223" s="57">
        <f t="shared" si="3598"/>
        <v>0</v>
      </c>
      <c r="EX223" s="57">
        <f t="shared" si="3599"/>
        <v>0</v>
      </c>
      <c r="EY223" s="57">
        <f t="shared" si="3600"/>
        <v>0</v>
      </c>
      <c r="EZ223" s="243">
        <f t="shared" si="3601"/>
        <v>0</v>
      </c>
      <c r="FA223" s="243">
        <f t="shared" si="3714"/>
        <v>0</v>
      </c>
      <c r="FB223" s="243"/>
      <c r="FC223" s="243"/>
      <c r="FD223" s="143"/>
      <c r="FE223" s="143"/>
      <c r="FF223" s="140"/>
      <c r="FG223" s="140"/>
      <c r="FH223" s="140"/>
      <c r="FI223" s="140"/>
      <c r="FJ223" s="57"/>
      <c r="FK223" s="57"/>
      <c r="FL223" s="57"/>
      <c r="FM223" s="57"/>
      <c r="FN223" s="57"/>
      <c r="FO223" s="57"/>
      <c r="FP223" s="57">
        <f t="shared" si="3602"/>
        <v>0</v>
      </c>
      <c r="FQ223" s="57">
        <f t="shared" si="3603"/>
        <v>0</v>
      </c>
      <c r="FR223" s="57">
        <f t="shared" si="3604"/>
        <v>0</v>
      </c>
      <c r="FS223" s="243">
        <f t="shared" si="3605"/>
        <v>0</v>
      </c>
      <c r="FT223" s="243">
        <f t="shared" si="3715"/>
        <v>0</v>
      </c>
      <c r="FU223" s="243"/>
      <c r="FV223" s="243"/>
      <c r="FW223" s="143"/>
      <c r="FX223" s="143"/>
      <c r="FY223" s="140"/>
      <c r="FZ223" s="140"/>
      <c r="GA223" s="140"/>
      <c r="GB223" s="140"/>
      <c r="GC223" s="57"/>
      <c r="GD223" s="57"/>
      <c r="GE223" s="57"/>
      <c r="GF223" s="57"/>
      <c r="GG223" s="57"/>
      <c r="GH223" s="57"/>
      <c r="GI223" s="57">
        <f t="shared" si="3606"/>
        <v>0</v>
      </c>
      <c r="GJ223" s="57">
        <f t="shared" si="3607"/>
        <v>0</v>
      </c>
      <c r="GK223" s="57">
        <f t="shared" si="3608"/>
        <v>0</v>
      </c>
      <c r="GL223" s="243">
        <f t="shared" si="3609"/>
        <v>0</v>
      </c>
      <c r="GM223" s="243">
        <f t="shared" si="3716"/>
        <v>0</v>
      </c>
      <c r="GN223" s="243"/>
      <c r="GO223" s="243"/>
      <c r="GP223" s="143"/>
      <c r="GQ223" s="143"/>
      <c r="GR223" s="140"/>
      <c r="GS223" s="140"/>
      <c r="GT223" s="140"/>
      <c r="GU223" s="140"/>
      <c r="GV223" s="57"/>
      <c r="GW223" s="57"/>
      <c r="GX223" s="57"/>
      <c r="GY223" s="57"/>
      <c r="GZ223" s="57"/>
      <c r="HA223" s="57"/>
      <c r="HB223" s="57">
        <f t="shared" si="3610"/>
        <v>0</v>
      </c>
      <c r="HC223" s="57">
        <f t="shared" si="3611"/>
        <v>0</v>
      </c>
      <c r="HD223" s="57">
        <f t="shared" si="3612"/>
        <v>0</v>
      </c>
      <c r="HE223" s="243">
        <f t="shared" si="3613"/>
        <v>0</v>
      </c>
      <c r="HF223" s="243">
        <f t="shared" si="3717"/>
        <v>0</v>
      </c>
      <c r="HG223" s="243"/>
      <c r="HH223" s="243"/>
      <c r="HI223" s="143"/>
      <c r="HJ223" s="143"/>
      <c r="HK223" s="140"/>
      <c r="HL223" s="140"/>
      <c r="HM223" s="140"/>
      <c r="HN223" s="140"/>
      <c r="HO223" s="57"/>
      <c r="HP223" s="57"/>
      <c r="HQ223" s="57"/>
      <c r="HR223" s="57"/>
      <c r="HS223" s="57"/>
      <c r="HT223" s="57"/>
      <c r="HU223" s="57">
        <f t="shared" si="3614"/>
        <v>0</v>
      </c>
      <c r="HV223" s="57">
        <f t="shared" si="3615"/>
        <v>0</v>
      </c>
      <c r="HW223" s="57">
        <f t="shared" si="3616"/>
        <v>0</v>
      </c>
      <c r="HX223" s="243">
        <f t="shared" si="3617"/>
        <v>0</v>
      </c>
      <c r="HY223" s="243">
        <f t="shared" si="3718"/>
        <v>0</v>
      </c>
      <c r="HZ223" s="243"/>
      <c r="IA223" s="243"/>
      <c r="IB223" s="143"/>
      <c r="IC223" s="143"/>
      <c r="ID223" s="143"/>
      <c r="IE223" s="143"/>
      <c r="IF223" s="140"/>
      <c r="IG223" s="140"/>
      <c r="IH223" s="57"/>
      <c r="II223" s="57"/>
      <c r="IJ223" s="57"/>
      <c r="IK223" s="57"/>
      <c r="IL223" s="57"/>
      <c r="IM223" s="57"/>
      <c r="IN223" s="57">
        <f t="shared" si="3618"/>
        <v>0</v>
      </c>
      <c r="IO223" s="57">
        <f t="shared" si="3619"/>
        <v>0</v>
      </c>
      <c r="IP223" s="57">
        <f t="shared" si="3620"/>
        <v>0</v>
      </c>
      <c r="IQ223" s="243">
        <f t="shared" si="3621"/>
        <v>0</v>
      </c>
      <c r="IR223" s="243">
        <f t="shared" si="3719"/>
        <v>0</v>
      </c>
      <c r="IS223" s="243"/>
      <c r="IT223" s="243"/>
      <c r="IU223" s="143"/>
      <c r="IV223" s="143"/>
      <c r="IW223" s="143"/>
      <c r="IX223" s="143"/>
      <c r="IY223" s="140"/>
      <c r="IZ223" s="140"/>
      <c r="JA223" s="57"/>
      <c r="JB223" s="57"/>
      <c r="JC223" s="57"/>
      <c r="JD223" s="57"/>
      <c r="JE223" s="57"/>
      <c r="JF223" s="57"/>
      <c r="JG223" s="57">
        <f t="shared" si="3622"/>
        <v>0</v>
      </c>
      <c r="JH223" s="57">
        <f t="shared" si="3623"/>
        <v>0</v>
      </c>
      <c r="JI223" s="57">
        <f t="shared" si="3624"/>
        <v>0</v>
      </c>
      <c r="JJ223" s="243">
        <f t="shared" si="3625"/>
        <v>0</v>
      </c>
      <c r="JK223" s="243">
        <f t="shared" si="3720"/>
        <v>0</v>
      </c>
      <c r="JL223" s="243"/>
      <c r="JM223" s="243"/>
      <c r="JN223" s="143"/>
      <c r="JO223" s="143"/>
      <c r="JP223" s="144"/>
      <c r="JQ223" s="145"/>
      <c r="JR223" s="144"/>
      <c r="JS223" s="144"/>
      <c r="JT223" s="519">
        <f t="shared" si="4099"/>
        <v>0</v>
      </c>
      <c r="JU223" s="519">
        <f t="shared" si="4100"/>
        <v>0</v>
      </c>
      <c r="JV223" s="519">
        <f t="shared" si="4101"/>
        <v>0</v>
      </c>
      <c r="JW223" s="519">
        <f t="shared" si="4102"/>
        <v>0</v>
      </c>
      <c r="JX223" s="519">
        <f t="shared" si="4103"/>
        <v>0</v>
      </c>
      <c r="JY223" s="519">
        <f t="shared" si="4104"/>
        <v>0</v>
      </c>
      <c r="JZ223" s="57">
        <f t="shared" si="4105"/>
        <v>0</v>
      </c>
      <c r="KA223" s="57">
        <f t="shared" si="3703"/>
        <v>0</v>
      </c>
      <c r="KB223" s="57">
        <f t="shared" si="3704"/>
        <v>0</v>
      </c>
      <c r="KC223" s="243">
        <f t="shared" si="4106"/>
        <v>0</v>
      </c>
      <c r="KD223" s="243">
        <f t="shared" si="4107"/>
        <v>0</v>
      </c>
      <c r="KE223" s="143"/>
      <c r="KF223" s="143"/>
      <c r="KG223" s="61"/>
      <c r="KH223" s="61"/>
    </row>
    <row r="224" spans="1:296" s="4" customFormat="1" x14ac:dyDescent="0.2">
      <c r="A224" s="126">
        <v>1</v>
      </c>
      <c r="B224" s="126"/>
      <c r="C224" s="61"/>
      <c r="D224" s="8"/>
      <c r="E224" s="80"/>
      <c r="F224" s="181"/>
      <c r="G224" s="80"/>
      <c r="H224" s="98"/>
      <c r="I224" s="98"/>
      <c r="J224" s="57"/>
      <c r="K224" s="57"/>
      <c r="L224" s="57"/>
      <c r="M224" s="57"/>
      <c r="N224" s="57"/>
      <c r="O224" s="57"/>
      <c r="P224" s="57"/>
      <c r="Q224" s="57"/>
      <c r="R224" s="57"/>
      <c r="S224" s="57"/>
      <c r="T224" s="57">
        <f t="shared" si="4026"/>
        <v>0</v>
      </c>
      <c r="U224" s="57">
        <f t="shared" si="4027"/>
        <v>0</v>
      </c>
      <c r="V224" s="57">
        <f t="shared" si="4028"/>
        <v>0</v>
      </c>
      <c r="W224" s="243">
        <f t="shared" si="4029"/>
        <v>0</v>
      </c>
      <c r="X224" s="243">
        <f t="shared" si="4030"/>
        <v>0</v>
      </c>
      <c r="Y224" s="238"/>
      <c r="Z224" s="238"/>
      <c r="AA224" s="58"/>
      <c r="AB224" s="58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>
        <f t="shared" si="3574"/>
        <v>0</v>
      </c>
      <c r="AN224" s="57">
        <f t="shared" si="3575"/>
        <v>0</v>
      </c>
      <c r="AO224" s="57">
        <f t="shared" si="3576"/>
        <v>0</v>
      </c>
      <c r="AP224" s="243">
        <f t="shared" si="3577"/>
        <v>0</v>
      </c>
      <c r="AQ224" s="243">
        <f t="shared" si="3708"/>
        <v>0</v>
      </c>
      <c r="AR224" s="238"/>
      <c r="AS224" s="238"/>
      <c r="AT224" s="58"/>
      <c r="AU224" s="58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>
        <f t="shared" si="3578"/>
        <v>0</v>
      </c>
      <c r="BG224" s="57">
        <f t="shared" si="3579"/>
        <v>0</v>
      </c>
      <c r="BH224" s="57">
        <f t="shared" si="3580"/>
        <v>0</v>
      </c>
      <c r="BI224" s="243">
        <f t="shared" si="3581"/>
        <v>0</v>
      </c>
      <c r="BJ224" s="243">
        <f t="shared" si="3709"/>
        <v>0</v>
      </c>
      <c r="BK224" s="238"/>
      <c r="BL224" s="238"/>
      <c r="BM224" s="58"/>
      <c r="BN224" s="58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>
        <f t="shared" si="3582"/>
        <v>0</v>
      </c>
      <c r="BZ224" s="57">
        <f t="shared" si="3583"/>
        <v>0</v>
      </c>
      <c r="CA224" s="57">
        <f t="shared" si="3584"/>
        <v>0</v>
      </c>
      <c r="CB224" s="243">
        <f t="shared" si="3585"/>
        <v>0</v>
      </c>
      <c r="CC224" s="243">
        <f t="shared" si="3710"/>
        <v>0</v>
      </c>
      <c r="CD224" s="238"/>
      <c r="CE224" s="238"/>
      <c r="CF224" s="58"/>
      <c r="CG224" s="58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>
        <f t="shared" si="3586"/>
        <v>0</v>
      </c>
      <c r="CS224" s="57">
        <f t="shared" si="3587"/>
        <v>0</v>
      </c>
      <c r="CT224" s="57">
        <f t="shared" si="3588"/>
        <v>0</v>
      </c>
      <c r="CU224" s="243">
        <f t="shared" si="3589"/>
        <v>0</v>
      </c>
      <c r="CV224" s="243">
        <f t="shared" si="3711"/>
        <v>0</v>
      </c>
      <c r="CW224" s="238"/>
      <c r="CX224" s="238"/>
      <c r="CY224" s="58"/>
      <c r="CZ224" s="58"/>
      <c r="DA224" s="57"/>
      <c r="DB224" s="57"/>
      <c r="DC224" s="57"/>
      <c r="DD224" s="57"/>
      <c r="DE224" s="57"/>
      <c r="DF224" s="57"/>
      <c r="DG224" s="57"/>
      <c r="DH224" s="57"/>
      <c r="DI224" s="57"/>
      <c r="DJ224" s="57"/>
      <c r="DK224" s="57">
        <f t="shared" si="3590"/>
        <v>0</v>
      </c>
      <c r="DL224" s="57">
        <f t="shared" si="3591"/>
        <v>0</v>
      </c>
      <c r="DM224" s="57">
        <f t="shared" si="3592"/>
        <v>0</v>
      </c>
      <c r="DN224" s="243">
        <f t="shared" si="3593"/>
        <v>0</v>
      </c>
      <c r="DO224" s="243">
        <f t="shared" si="3712"/>
        <v>0</v>
      </c>
      <c r="DP224" s="238"/>
      <c r="DQ224" s="238"/>
      <c r="DR224" s="58"/>
      <c r="DS224" s="58"/>
      <c r="DT224" s="57"/>
      <c r="DU224" s="57"/>
      <c r="DV224" s="57"/>
      <c r="DW224" s="57"/>
      <c r="DX224" s="57"/>
      <c r="DY224" s="57"/>
      <c r="DZ224" s="57"/>
      <c r="EA224" s="57"/>
      <c r="EB224" s="57"/>
      <c r="EC224" s="57"/>
      <c r="ED224" s="57">
        <f t="shared" si="3594"/>
        <v>0</v>
      </c>
      <c r="EE224" s="57">
        <f t="shared" si="3595"/>
        <v>0</v>
      </c>
      <c r="EF224" s="57">
        <f t="shared" si="3596"/>
        <v>0</v>
      </c>
      <c r="EG224" s="243">
        <f t="shared" si="3597"/>
        <v>0</v>
      </c>
      <c r="EH224" s="243">
        <f t="shared" si="3713"/>
        <v>0</v>
      </c>
      <c r="EI224" s="238"/>
      <c r="EJ224" s="238"/>
      <c r="EK224" s="58"/>
      <c r="EL224" s="58"/>
      <c r="EM224" s="57"/>
      <c r="EN224" s="57"/>
      <c r="EO224" s="57"/>
      <c r="EP224" s="57"/>
      <c r="EQ224" s="57"/>
      <c r="ER224" s="57"/>
      <c r="ES224" s="57"/>
      <c r="ET224" s="57"/>
      <c r="EU224" s="57"/>
      <c r="EV224" s="57"/>
      <c r="EW224" s="57">
        <f t="shared" si="3598"/>
        <v>0</v>
      </c>
      <c r="EX224" s="57">
        <f t="shared" si="3599"/>
        <v>0</v>
      </c>
      <c r="EY224" s="57">
        <f t="shared" si="3600"/>
        <v>0</v>
      </c>
      <c r="EZ224" s="243">
        <f t="shared" si="3601"/>
        <v>0</v>
      </c>
      <c r="FA224" s="243">
        <f t="shared" si="3714"/>
        <v>0</v>
      </c>
      <c r="FB224" s="238"/>
      <c r="FC224" s="238"/>
      <c r="FD224" s="58"/>
      <c r="FE224" s="58"/>
      <c r="FF224" s="57"/>
      <c r="FG224" s="57"/>
      <c r="FH224" s="57"/>
      <c r="FI224" s="57"/>
      <c r="FJ224" s="57"/>
      <c r="FK224" s="57"/>
      <c r="FL224" s="57"/>
      <c r="FM224" s="57"/>
      <c r="FN224" s="57"/>
      <c r="FO224" s="57"/>
      <c r="FP224" s="57">
        <f t="shared" si="3602"/>
        <v>0</v>
      </c>
      <c r="FQ224" s="57">
        <f t="shared" si="3603"/>
        <v>0</v>
      </c>
      <c r="FR224" s="57">
        <f t="shared" si="3604"/>
        <v>0</v>
      </c>
      <c r="FS224" s="243">
        <f t="shared" si="3605"/>
        <v>0</v>
      </c>
      <c r="FT224" s="243">
        <f t="shared" si="3715"/>
        <v>0</v>
      </c>
      <c r="FU224" s="238"/>
      <c r="FV224" s="238"/>
      <c r="FW224" s="58"/>
      <c r="FX224" s="58"/>
      <c r="FY224" s="57"/>
      <c r="FZ224" s="57"/>
      <c r="GA224" s="57"/>
      <c r="GB224" s="57"/>
      <c r="GC224" s="57"/>
      <c r="GD224" s="57"/>
      <c r="GE224" s="57"/>
      <c r="GF224" s="57"/>
      <c r="GG224" s="57"/>
      <c r="GH224" s="57"/>
      <c r="GI224" s="57">
        <f t="shared" si="3606"/>
        <v>0</v>
      </c>
      <c r="GJ224" s="57">
        <f t="shared" si="3607"/>
        <v>0</v>
      </c>
      <c r="GK224" s="57">
        <f t="shared" si="3608"/>
        <v>0</v>
      </c>
      <c r="GL224" s="243">
        <f t="shared" si="3609"/>
        <v>0</v>
      </c>
      <c r="GM224" s="243">
        <f t="shared" si="3716"/>
        <v>0</v>
      </c>
      <c r="GN224" s="238"/>
      <c r="GO224" s="238"/>
      <c r="GP224" s="58"/>
      <c r="GQ224" s="58"/>
      <c r="GR224" s="57"/>
      <c r="GS224" s="57"/>
      <c r="GT224" s="57"/>
      <c r="GU224" s="57"/>
      <c r="GV224" s="57"/>
      <c r="GW224" s="57"/>
      <c r="GX224" s="57"/>
      <c r="GY224" s="57"/>
      <c r="GZ224" s="57"/>
      <c r="HA224" s="57"/>
      <c r="HB224" s="57">
        <f t="shared" si="3610"/>
        <v>0</v>
      </c>
      <c r="HC224" s="57">
        <f t="shared" si="3611"/>
        <v>0</v>
      </c>
      <c r="HD224" s="57">
        <f t="shared" si="3612"/>
        <v>0</v>
      </c>
      <c r="HE224" s="243">
        <f t="shared" si="3613"/>
        <v>0</v>
      </c>
      <c r="HF224" s="243">
        <f t="shared" si="3717"/>
        <v>0</v>
      </c>
      <c r="HG224" s="238"/>
      <c r="HH224" s="238"/>
      <c r="HI224" s="58"/>
      <c r="HJ224" s="58"/>
      <c r="HK224" s="57"/>
      <c r="HL224" s="57"/>
      <c r="HM224" s="57"/>
      <c r="HN224" s="57"/>
      <c r="HO224" s="57"/>
      <c r="HP224" s="57"/>
      <c r="HQ224" s="57"/>
      <c r="HR224" s="57"/>
      <c r="HS224" s="57"/>
      <c r="HT224" s="57"/>
      <c r="HU224" s="57">
        <f t="shared" si="3614"/>
        <v>0</v>
      </c>
      <c r="HV224" s="57">
        <f t="shared" si="3615"/>
        <v>0</v>
      </c>
      <c r="HW224" s="57">
        <f t="shared" si="3616"/>
        <v>0</v>
      </c>
      <c r="HX224" s="243">
        <f t="shared" si="3617"/>
        <v>0</v>
      </c>
      <c r="HY224" s="243">
        <f t="shared" si="3718"/>
        <v>0</v>
      </c>
      <c r="HZ224" s="238"/>
      <c r="IA224" s="238"/>
      <c r="IB224" s="58"/>
      <c r="IC224" s="58"/>
      <c r="ID224" s="58"/>
      <c r="IE224" s="58"/>
      <c r="IF224" s="57"/>
      <c r="IG224" s="57"/>
      <c r="IH224" s="57"/>
      <c r="II224" s="57"/>
      <c r="IJ224" s="57"/>
      <c r="IK224" s="57"/>
      <c r="IL224" s="57"/>
      <c r="IM224" s="57"/>
      <c r="IN224" s="57">
        <f t="shared" si="3618"/>
        <v>0</v>
      </c>
      <c r="IO224" s="57">
        <f t="shared" si="3619"/>
        <v>0</v>
      </c>
      <c r="IP224" s="57">
        <f t="shared" si="3620"/>
        <v>0</v>
      </c>
      <c r="IQ224" s="243">
        <f t="shared" si="3621"/>
        <v>0</v>
      </c>
      <c r="IR224" s="243">
        <f t="shared" si="3719"/>
        <v>0</v>
      </c>
      <c r="IS224" s="238"/>
      <c r="IT224" s="238"/>
      <c r="IU224" s="58"/>
      <c r="IV224" s="58"/>
      <c r="IW224" s="58"/>
      <c r="IX224" s="58"/>
      <c r="IY224" s="57"/>
      <c r="IZ224" s="57"/>
      <c r="JA224" s="57"/>
      <c r="JB224" s="57"/>
      <c r="JC224" s="57"/>
      <c r="JD224" s="57"/>
      <c r="JE224" s="57"/>
      <c r="JF224" s="57"/>
      <c r="JG224" s="57">
        <f t="shared" si="3622"/>
        <v>0</v>
      </c>
      <c r="JH224" s="57">
        <f t="shared" si="3623"/>
        <v>0</v>
      </c>
      <c r="JI224" s="57">
        <f t="shared" si="3624"/>
        <v>0</v>
      </c>
      <c r="JJ224" s="243">
        <f t="shared" si="3625"/>
        <v>0</v>
      </c>
      <c r="JK224" s="243">
        <f t="shared" si="3720"/>
        <v>0</v>
      </c>
      <c r="JL224" s="238"/>
      <c r="JM224" s="238"/>
      <c r="JN224" s="58"/>
      <c r="JO224" s="58"/>
      <c r="JP224" s="59"/>
      <c r="JQ224" s="60"/>
      <c r="JR224" s="59"/>
      <c r="JS224" s="59"/>
      <c r="JT224" s="519">
        <f t="shared" si="4099"/>
        <v>0</v>
      </c>
      <c r="JU224" s="519">
        <f t="shared" si="4100"/>
        <v>0</v>
      </c>
      <c r="JV224" s="519">
        <f t="shared" si="4101"/>
        <v>0</v>
      </c>
      <c r="JW224" s="519">
        <f t="shared" si="4102"/>
        <v>0</v>
      </c>
      <c r="JX224" s="519">
        <f t="shared" si="4103"/>
        <v>0</v>
      </c>
      <c r="JY224" s="519">
        <f t="shared" si="4104"/>
        <v>0</v>
      </c>
      <c r="JZ224" s="57">
        <f t="shared" si="4105"/>
        <v>0</v>
      </c>
      <c r="KA224" s="57">
        <f t="shared" si="3703"/>
        <v>0</v>
      </c>
      <c r="KB224" s="57">
        <f t="shared" si="3704"/>
        <v>0</v>
      </c>
      <c r="KC224" s="243">
        <f t="shared" si="4106"/>
        <v>0</v>
      </c>
      <c r="KD224" s="243">
        <f t="shared" si="4107"/>
        <v>0</v>
      </c>
      <c r="KE224" s="58"/>
      <c r="KF224" s="58"/>
      <c r="KG224" s="61"/>
      <c r="KH224" s="61"/>
    </row>
    <row r="225" spans="1:294" s="4" customFormat="1" x14ac:dyDescent="0.2">
      <c r="A225" s="126">
        <v>1</v>
      </c>
      <c r="B225" s="126"/>
      <c r="C225" s="61"/>
      <c r="D225" s="8"/>
      <c r="E225" s="80"/>
      <c r="F225" s="181"/>
      <c r="G225" s="80"/>
      <c r="H225" s="98"/>
      <c r="I225" s="98"/>
      <c r="J225" s="57"/>
      <c r="K225" s="57"/>
      <c r="L225" s="57"/>
      <c r="M225" s="57"/>
      <c r="N225" s="57"/>
      <c r="O225" s="57"/>
      <c r="P225" s="57"/>
      <c r="Q225" s="57"/>
      <c r="R225" s="57"/>
      <c r="S225" s="57"/>
      <c r="T225" s="57">
        <f t="shared" si="4026"/>
        <v>0</v>
      </c>
      <c r="U225" s="57">
        <f t="shared" si="4027"/>
        <v>0</v>
      </c>
      <c r="V225" s="57">
        <f t="shared" si="4028"/>
        <v>0</v>
      </c>
      <c r="W225" s="243">
        <f t="shared" si="4029"/>
        <v>0</v>
      </c>
      <c r="X225" s="243">
        <f t="shared" si="4030"/>
        <v>0</v>
      </c>
      <c r="Y225" s="238"/>
      <c r="Z225" s="238"/>
      <c r="AA225" s="58"/>
      <c r="AB225" s="58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>
        <f t="shared" si="3574"/>
        <v>0</v>
      </c>
      <c r="AN225" s="57">
        <f t="shared" si="3575"/>
        <v>0</v>
      </c>
      <c r="AO225" s="57">
        <f t="shared" si="3576"/>
        <v>0</v>
      </c>
      <c r="AP225" s="243">
        <f t="shared" si="3577"/>
        <v>0</v>
      </c>
      <c r="AQ225" s="243">
        <f t="shared" si="3708"/>
        <v>0</v>
      </c>
      <c r="AR225" s="238"/>
      <c r="AS225" s="238"/>
      <c r="AT225" s="58"/>
      <c r="AU225" s="58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>
        <f t="shared" si="3578"/>
        <v>0</v>
      </c>
      <c r="BG225" s="57">
        <f t="shared" si="3579"/>
        <v>0</v>
      </c>
      <c r="BH225" s="57">
        <f t="shared" si="3580"/>
        <v>0</v>
      </c>
      <c r="BI225" s="243">
        <f t="shared" si="3581"/>
        <v>0</v>
      </c>
      <c r="BJ225" s="243">
        <f t="shared" si="3709"/>
        <v>0</v>
      </c>
      <c r="BK225" s="238"/>
      <c r="BL225" s="238"/>
      <c r="BM225" s="58"/>
      <c r="BN225" s="58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>
        <f t="shared" si="3582"/>
        <v>0</v>
      </c>
      <c r="BZ225" s="57">
        <f t="shared" si="3583"/>
        <v>0</v>
      </c>
      <c r="CA225" s="57">
        <f t="shared" si="3584"/>
        <v>0</v>
      </c>
      <c r="CB225" s="243">
        <f t="shared" si="3585"/>
        <v>0</v>
      </c>
      <c r="CC225" s="243">
        <f t="shared" si="3710"/>
        <v>0</v>
      </c>
      <c r="CD225" s="238"/>
      <c r="CE225" s="238"/>
      <c r="CF225" s="58"/>
      <c r="CG225" s="58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>
        <f t="shared" si="3586"/>
        <v>0</v>
      </c>
      <c r="CS225" s="57">
        <f t="shared" si="3587"/>
        <v>0</v>
      </c>
      <c r="CT225" s="57">
        <f t="shared" si="3588"/>
        <v>0</v>
      </c>
      <c r="CU225" s="243">
        <f t="shared" si="3589"/>
        <v>0</v>
      </c>
      <c r="CV225" s="243">
        <f t="shared" si="3711"/>
        <v>0</v>
      </c>
      <c r="CW225" s="238"/>
      <c r="CX225" s="238"/>
      <c r="CY225" s="58"/>
      <c r="CZ225" s="58"/>
      <c r="DA225" s="57"/>
      <c r="DB225" s="57"/>
      <c r="DC225" s="57"/>
      <c r="DD225" s="57"/>
      <c r="DE225" s="57"/>
      <c r="DF225" s="57"/>
      <c r="DG225" s="57"/>
      <c r="DH225" s="57"/>
      <c r="DI225" s="57"/>
      <c r="DJ225" s="57"/>
      <c r="DK225" s="57">
        <f t="shared" si="3590"/>
        <v>0</v>
      </c>
      <c r="DL225" s="57">
        <f t="shared" si="3591"/>
        <v>0</v>
      </c>
      <c r="DM225" s="57">
        <f t="shared" si="3592"/>
        <v>0</v>
      </c>
      <c r="DN225" s="243">
        <f t="shared" si="3593"/>
        <v>0</v>
      </c>
      <c r="DO225" s="243">
        <f t="shared" si="3712"/>
        <v>0</v>
      </c>
      <c r="DP225" s="238"/>
      <c r="DQ225" s="238"/>
      <c r="DR225" s="58"/>
      <c r="DS225" s="58"/>
      <c r="DT225" s="57"/>
      <c r="DU225" s="57"/>
      <c r="DV225" s="57"/>
      <c r="DW225" s="57"/>
      <c r="DX225" s="57"/>
      <c r="DY225" s="57"/>
      <c r="DZ225" s="57"/>
      <c r="EA225" s="57"/>
      <c r="EB225" s="57"/>
      <c r="EC225" s="57"/>
      <c r="ED225" s="57">
        <f t="shared" si="3594"/>
        <v>0</v>
      </c>
      <c r="EE225" s="57">
        <f t="shared" si="3595"/>
        <v>0</v>
      </c>
      <c r="EF225" s="57">
        <f t="shared" si="3596"/>
        <v>0</v>
      </c>
      <c r="EG225" s="243">
        <f t="shared" si="3597"/>
        <v>0</v>
      </c>
      <c r="EH225" s="243">
        <f t="shared" si="3713"/>
        <v>0</v>
      </c>
      <c r="EI225" s="238"/>
      <c r="EJ225" s="238"/>
      <c r="EK225" s="58"/>
      <c r="EL225" s="58"/>
      <c r="EM225" s="57"/>
      <c r="EN225" s="57"/>
      <c r="EO225" s="57"/>
      <c r="EP225" s="57"/>
      <c r="EQ225" s="57"/>
      <c r="ER225" s="57"/>
      <c r="ES225" s="57"/>
      <c r="ET225" s="57"/>
      <c r="EU225" s="57"/>
      <c r="EV225" s="57"/>
      <c r="EW225" s="57">
        <f t="shared" si="3598"/>
        <v>0</v>
      </c>
      <c r="EX225" s="57">
        <f t="shared" si="3599"/>
        <v>0</v>
      </c>
      <c r="EY225" s="57">
        <f t="shared" si="3600"/>
        <v>0</v>
      </c>
      <c r="EZ225" s="243">
        <f t="shared" si="3601"/>
        <v>0</v>
      </c>
      <c r="FA225" s="243">
        <f t="shared" si="3714"/>
        <v>0</v>
      </c>
      <c r="FB225" s="238"/>
      <c r="FC225" s="238"/>
      <c r="FD225" s="58"/>
      <c r="FE225" s="58"/>
      <c r="FF225" s="57"/>
      <c r="FG225" s="57"/>
      <c r="FH225" s="57"/>
      <c r="FI225" s="57"/>
      <c r="FJ225" s="57"/>
      <c r="FK225" s="57"/>
      <c r="FL225" s="57"/>
      <c r="FM225" s="57"/>
      <c r="FN225" s="57"/>
      <c r="FO225" s="57"/>
      <c r="FP225" s="57">
        <f t="shared" si="3602"/>
        <v>0</v>
      </c>
      <c r="FQ225" s="57">
        <f t="shared" si="3603"/>
        <v>0</v>
      </c>
      <c r="FR225" s="57">
        <f t="shared" si="3604"/>
        <v>0</v>
      </c>
      <c r="FS225" s="243">
        <f t="shared" si="3605"/>
        <v>0</v>
      </c>
      <c r="FT225" s="243">
        <f t="shared" si="3715"/>
        <v>0</v>
      </c>
      <c r="FU225" s="238"/>
      <c r="FV225" s="238"/>
      <c r="FW225" s="58"/>
      <c r="FX225" s="58"/>
      <c r="FY225" s="57"/>
      <c r="FZ225" s="57"/>
      <c r="GA225" s="57"/>
      <c r="GB225" s="57"/>
      <c r="GC225" s="57"/>
      <c r="GD225" s="57"/>
      <c r="GE225" s="57"/>
      <c r="GF225" s="57"/>
      <c r="GG225" s="57"/>
      <c r="GH225" s="57"/>
      <c r="GI225" s="57">
        <f t="shared" si="3606"/>
        <v>0</v>
      </c>
      <c r="GJ225" s="57">
        <f t="shared" si="3607"/>
        <v>0</v>
      </c>
      <c r="GK225" s="57">
        <f t="shared" si="3608"/>
        <v>0</v>
      </c>
      <c r="GL225" s="243">
        <f t="shared" si="3609"/>
        <v>0</v>
      </c>
      <c r="GM225" s="243">
        <f t="shared" si="3716"/>
        <v>0</v>
      </c>
      <c r="GN225" s="238"/>
      <c r="GO225" s="238"/>
      <c r="GP225" s="58"/>
      <c r="GQ225" s="58"/>
      <c r="GR225" s="57"/>
      <c r="GS225" s="57"/>
      <c r="GT225" s="57"/>
      <c r="GU225" s="57"/>
      <c r="GV225" s="57"/>
      <c r="GW225" s="57"/>
      <c r="GX225" s="57"/>
      <c r="GY225" s="57"/>
      <c r="GZ225" s="57"/>
      <c r="HA225" s="57"/>
      <c r="HB225" s="57">
        <f t="shared" si="3610"/>
        <v>0</v>
      </c>
      <c r="HC225" s="57">
        <f t="shared" si="3611"/>
        <v>0</v>
      </c>
      <c r="HD225" s="57">
        <f t="shared" si="3612"/>
        <v>0</v>
      </c>
      <c r="HE225" s="243">
        <f t="shared" si="3613"/>
        <v>0</v>
      </c>
      <c r="HF225" s="243">
        <f t="shared" si="3717"/>
        <v>0</v>
      </c>
      <c r="HG225" s="238"/>
      <c r="HH225" s="238"/>
      <c r="HI225" s="58"/>
      <c r="HJ225" s="58"/>
      <c r="HK225" s="57"/>
      <c r="HL225" s="57"/>
      <c r="HM225" s="57"/>
      <c r="HN225" s="57"/>
      <c r="HO225" s="57"/>
      <c r="HP225" s="57"/>
      <c r="HQ225" s="57"/>
      <c r="HR225" s="57"/>
      <c r="HS225" s="57"/>
      <c r="HT225" s="57"/>
      <c r="HU225" s="57">
        <f t="shared" si="3614"/>
        <v>0</v>
      </c>
      <c r="HV225" s="57">
        <f t="shared" si="3615"/>
        <v>0</v>
      </c>
      <c r="HW225" s="57">
        <f t="shared" si="3616"/>
        <v>0</v>
      </c>
      <c r="HX225" s="243">
        <f t="shared" si="3617"/>
        <v>0</v>
      </c>
      <c r="HY225" s="243">
        <f t="shared" si="3718"/>
        <v>0</v>
      </c>
      <c r="HZ225" s="238"/>
      <c r="IA225" s="238"/>
      <c r="IB225" s="58"/>
      <c r="IC225" s="58"/>
      <c r="ID225" s="58"/>
      <c r="IE225" s="58"/>
      <c r="IF225" s="57"/>
      <c r="IG225" s="57"/>
      <c r="IH225" s="57"/>
      <c r="II225" s="57"/>
      <c r="IJ225" s="57"/>
      <c r="IK225" s="57"/>
      <c r="IL225" s="57"/>
      <c r="IM225" s="57"/>
      <c r="IN225" s="57">
        <f t="shared" si="3618"/>
        <v>0</v>
      </c>
      <c r="IO225" s="57">
        <f t="shared" si="3619"/>
        <v>0</v>
      </c>
      <c r="IP225" s="57">
        <f t="shared" si="3620"/>
        <v>0</v>
      </c>
      <c r="IQ225" s="243">
        <f t="shared" si="3621"/>
        <v>0</v>
      </c>
      <c r="IR225" s="243">
        <f t="shared" si="3719"/>
        <v>0</v>
      </c>
      <c r="IS225" s="238"/>
      <c r="IT225" s="238"/>
      <c r="IU225" s="58"/>
      <c r="IV225" s="58"/>
      <c r="IW225" s="58"/>
      <c r="IX225" s="58"/>
      <c r="IY225" s="57"/>
      <c r="IZ225" s="57"/>
      <c r="JA225" s="57"/>
      <c r="JB225" s="57"/>
      <c r="JC225" s="57"/>
      <c r="JD225" s="57"/>
      <c r="JE225" s="57"/>
      <c r="JF225" s="57"/>
      <c r="JG225" s="57">
        <f t="shared" si="3622"/>
        <v>0</v>
      </c>
      <c r="JH225" s="57">
        <f t="shared" si="3623"/>
        <v>0</v>
      </c>
      <c r="JI225" s="57">
        <f t="shared" si="3624"/>
        <v>0</v>
      </c>
      <c r="JJ225" s="243">
        <f t="shared" si="3625"/>
        <v>0</v>
      </c>
      <c r="JK225" s="243">
        <f t="shared" si="3720"/>
        <v>0</v>
      </c>
      <c r="JL225" s="238"/>
      <c r="JM225" s="238"/>
      <c r="JN225" s="58"/>
      <c r="JO225" s="58"/>
      <c r="JP225" s="59"/>
      <c r="JQ225" s="60"/>
      <c r="JR225" s="59"/>
      <c r="JS225" s="59"/>
      <c r="JT225" s="519">
        <f t="shared" si="4099"/>
        <v>0</v>
      </c>
      <c r="JU225" s="519">
        <f t="shared" si="4100"/>
        <v>0</v>
      </c>
      <c r="JV225" s="519">
        <f t="shared" si="4101"/>
        <v>0</v>
      </c>
      <c r="JW225" s="519">
        <f t="shared" si="4102"/>
        <v>0</v>
      </c>
      <c r="JX225" s="519">
        <f t="shared" si="4103"/>
        <v>0</v>
      </c>
      <c r="JY225" s="519">
        <f t="shared" si="4104"/>
        <v>0</v>
      </c>
      <c r="JZ225" s="57">
        <f t="shared" si="4105"/>
        <v>0</v>
      </c>
      <c r="KA225" s="57">
        <f t="shared" si="3703"/>
        <v>0</v>
      </c>
      <c r="KB225" s="57">
        <f t="shared" si="3704"/>
        <v>0</v>
      </c>
      <c r="KC225" s="243">
        <f t="shared" si="4106"/>
        <v>0</v>
      </c>
      <c r="KD225" s="243">
        <f t="shared" si="4107"/>
        <v>0</v>
      </c>
      <c r="KE225" s="58"/>
      <c r="KF225" s="58"/>
      <c r="KG225" s="61"/>
      <c r="KH225" s="61"/>
    </row>
    <row r="226" spans="1:294" s="4" customFormat="1" x14ac:dyDescent="0.2">
      <c r="A226" s="126">
        <v>1</v>
      </c>
      <c r="B226" s="126"/>
      <c r="C226" s="61"/>
      <c r="D226" s="8"/>
      <c r="E226" s="80"/>
      <c r="F226" s="181"/>
      <c r="G226" s="80"/>
      <c r="H226" s="98"/>
      <c r="I226" s="98"/>
      <c r="J226" s="57"/>
      <c r="K226" s="57"/>
      <c r="L226" s="57"/>
      <c r="M226" s="57"/>
      <c r="N226" s="57"/>
      <c r="O226" s="57"/>
      <c r="P226" s="57"/>
      <c r="Q226" s="57"/>
      <c r="R226" s="57"/>
      <c r="S226" s="57"/>
      <c r="T226" s="57">
        <f t="shared" si="4026"/>
        <v>0</v>
      </c>
      <c r="U226" s="57">
        <f t="shared" si="4027"/>
        <v>0</v>
      </c>
      <c r="V226" s="57">
        <f t="shared" si="4028"/>
        <v>0</v>
      </c>
      <c r="W226" s="243">
        <f t="shared" si="4029"/>
        <v>0</v>
      </c>
      <c r="X226" s="243">
        <f t="shared" si="4030"/>
        <v>0</v>
      </c>
      <c r="Y226" s="238"/>
      <c r="Z226" s="238"/>
      <c r="AA226" s="58"/>
      <c r="AB226" s="58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>
        <f t="shared" si="3574"/>
        <v>0</v>
      </c>
      <c r="AN226" s="57">
        <f t="shared" si="3575"/>
        <v>0</v>
      </c>
      <c r="AO226" s="57">
        <f t="shared" si="3576"/>
        <v>0</v>
      </c>
      <c r="AP226" s="243">
        <f t="shared" si="3577"/>
        <v>0</v>
      </c>
      <c r="AQ226" s="243">
        <f t="shared" si="3708"/>
        <v>0</v>
      </c>
      <c r="AR226" s="238"/>
      <c r="AS226" s="238"/>
      <c r="AT226" s="58"/>
      <c r="AU226" s="58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>
        <f t="shared" si="3578"/>
        <v>0</v>
      </c>
      <c r="BG226" s="57">
        <f t="shared" si="3579"/>
        <v>0</v>
      </c>
      <c r="BH226" s="57">
        <f t="shared" si="3580"/>
        <v>0</v>
      </c>
      <c r="BI226" s="243">
        <f t="shared" si="3581"/>
        <v>0</v>
      </c>
      <c r="BJ226" s="243">
        <f t="shared" si="3709"/>
        <v>0</v>
      </c>
      <c r="BK226" s="238"/>
      <c r="BL226" s="238"/>
      <c r="BM226" s="58"/>
      <c r="BN226" s="58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>
        <f t="shared" si="3582"/>
        <v>0</v>
      </c>
      <c r="BZ226" s="57">
        <f t="shared" si="3583"/>
        <v>0</v>
      </c>
      <c r="CA226" s="57">
        <f t="shared" si="3584"/>
        <v>0</v>
      </c>
      <c r="CB226" s="243">
        <f t="shared" si="3585"/>
        <v>0</v>
      </c>
      <c r="CC226" s="243">
        <f t="shared" si="3710"/>
        <v>0</v>
      </c>
      <c r="CD226" s="238"/>
      <c r="CE226" s="238"/>
      <c r="CF226" s="58"/>
      <c r="CG226" s="58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>
        <f t="shared" si="3586"/>
        <v>0</v>
      </c>
      <c r="CS226" s="57">
        <f t="shared" si="3587"/>
        <v>0</v>
      </c>
      <c r="CT226" s="57">
        <f t="shared" si="3588"/>
        <v>0</v>
      </c>
      <c r="CU226" s="243">
        <f t="shared" si="3589"/>
        <v>0</v>
      </c>
      <c r="CV226" s="243">
        <f t="shared" si="3711"/>
        <v>0</v>
      </c>
      <c r="CW226" s="238"/>
      <c r="CX226" s="238"/>
      <c r="CY226" s="58"/>
      <c r="CZ226" s="58"/>
      <c r="DA226" s="57"/>
      <c r="DB226" s="57"/>
      <c r="DC226" s="57"/>
      <c r="DD226" s="57"/>
      <c r="DE226" s="57"/>
      <c r="DF226" s="57"/>
      <c r="DG226" s="57"/>
      <c r="DH226" s="57"/>
      <c r="DI226" s="57"/>
      <c r="DJ226" s="57"/>
      <c r="DK226" s="57">
        <f t="shared" si="3590"/>
        <v>0</v>
      </c>
      <c r="DL226" s="57">
        <f t="shared" si="3591"/>
        <v>0</v>
      </c>
      <c r="DM226" s="57">
        <f t="shared" si="3592"/>
        <v>0</v>
      </c>
      <c r="DN226" s="243">
        <f t="shared" si="3593"/>
        <v>0</v>
      </c>
      <c r="DO226" s="243">
        <f t="shared" si="3712"/>
        <v>0</v>
      </c>
      <c r="DP226" s="238"/>
      <c r="DQ226" s="238"/>
      <c r="DR226" s="58"/>
      <c r="DS226" s="58"/>
      <c r="DT226" s="57"/>
      <c r="DU226" s="57"/>
      <c r="DV226" s="57"/>
      <c r="DW226" s="57"/>
      <c r="DX226" s="57"/>
      <c r="DY226" s="57"/>
      <c r="DZ226" s="57"/>
      <c r="EA226" s="57"/>
      <c r="EB226" s="57"/>
      <c r="EC226" s="57"/>
      <c r="ED226" s="57">
        <f t="shared" si="3594"/>
        <v>0</v>
      </c>
      <c r="EE226" s="57">
        <f t="shared" si="3595"/>
        <v>0</v>
      </c>
      <c r="EF226" s="57">
        <f t="shared" si="3596"/>
        <v>0</v>
      </c>
      <c r="EG226" s="243">
        <f t="shared" si="3597"/>
        <v>0</v>
      </c>
      <c r="EH226" s="243">
        <f t="shared" si="3713"/>
        <v>0</v>
      </c>
      <c r="EI226" s="238"/>
      <c r="EJ226" s="238"/>
      <c r="EK226" s="58"/>
      <c r="EL226" s="58"/>
      <c r="EM226" s="57"/>
      <c r="EN226" s="57"/>
      <c r="EO226" s="57"/>
      <c r="EP226" s="57"/>
      <c r="EQ226" s="57"/>
      <c r="ER226" s="57"/>
      <c r="ES226" s="57"/>
      <c r="ET226" s="57"/>
      <c r="EU226" s="57"/>
      <c r="EV226" s="57"/>
      <c r="EW226" s="57">
        <f t="shared" si="3598"/>
        <v>0</v>
      </c>
      <c r="EX226" s="57">
        <f t="shared" si="3599"/>
        <v>0</v>
      </c>
      <c r="EY226" s="57">
        <f t="shared" si="3600"/>
        <v>0</v>
      </c>
      <c r="EZ226" s="243">
        <f t="shared" si="3601"/>
        <v>0</v>
      </c>
      <c r="FA226" s="243">
        <f t="shared" si="3714"/>
        <v>0</v>
      </c>
      <c r="FB226" s="238"/>
      <c r="FC226" s="238"/>
      <c r="FD226" s="58"/>
      <c r="FE226" s="58"/>
      <c r="FF226" s="57"/>
      <c r="FG226" s="57"/>
      <c r="FH226" s="57"/>
      <c r="FI226" s="57"/>
      <c r="FJ226" s="57"/>
      <c r="FK226" s="57"/>
      <c r="FL226" s="57"/>
      <c r="FM226" s="57"/>
      <c r="FN226" s="57"/>
      <c r="FO226" s="57"/>
      <c r="FP226" s="57">
        <f t="shared" si="3602"/>
        <v>0</v>
      </c>
      <c r="FQ226" s="57">
        <f t="shared" si="3603"/>
        <v>0</v>
      </c>
      <c r="FR226" s="57">
        <f t="shared" si="3604"/>
        <v>0</v>
      </c>
      <c r="FS226" s="243">
        <f t="shared" si="3605"/>
        <v>0</v>
      </c>
      <c r="FT226" s="243">
        <f t="shared" si="3715"/>
        <v>0</v>
      </c>
      <c r="FU226" s="238"/>
      <c r="FV226" s="238"/>
      <c r="FW226" s="58"/>
      <c r="FX226" s="58"/>
      <c r="FY226" s="57"/>
      <c r="FZ226" s="57"/>
      <c r="GA226" s="57"/>
      <c r="GB226" s="57"/>
      <c r="GC226" s="57"/>
      <c r="GD226" s="57"/>
      <c r="GE226" s="57"/>
      <c r="GF226" s="57"/>
      <c r="GG226" s="57"/>
      <c r="GH226" s="57"/>
      <c r="GI226" s="57">
        <f t="shared" si="3606"/>
        <v>0</v>
      </c>
      <c r="GJ226" s="57">
        <f t="shared" si="3607"/>
        <v>0</v>
      </c>
      <c r="GK226" s="57">
        <f t="shared" si="3608"/>
        <v>0</v>
      </c>
      <c r="GL226" s="243">
        <f t="shared" si="3609"/>
        <v>0</v>
      </c>
      <c r="GM226" s="243">
        <f t="shared" si="3716"/>
        <v>0</v>
      </c>
      <c r="GN226" s="238"/>
      <c r="GO226" s="238"/>
      <c r="GP226" s="58"/>
      <c r="GQ226" s="58"/>
      <c r="GR226" s="57"/>
      <c r="GS226" s="57"/>
      <c r="GT226" s="57"/>
      <c r="GU226" s="57"/>
      <c r="GV226" s="57"/>
      <c r="GW226" s="57"/>
      <c r="GX226" s="57"/>
      <c r="GY226" s="57"/>
      <c r="GZ226" s="57"/>
      <c r="HA226" s="57"/>
      <c r="HB226" s="57">
        <f t="shared" si="3610"/>
        <v>0</v>
      </c>
      <c r="HC226" s="57">
        <f t="shared" si="3611"/>
        <v>0</v>
      </c>
      <c r="HD226" s="57">
        <f t="shared" si="3612"/>
        <v>0</v>
      </c>
      <c r="HE226" s="243">
        <f t="shared" si="3613"/>
        <v>0</v>
      </c>
      <c r="HF226" s="243">
        <f t="shared" si="3717"/>
        <v>0</v>
      </c>
      <c r="HG226" s="238"/>
      <c r="HH226" s="238"/>
      <c r="HI226" s="58"/>
      <c r="HJ226" s="58"/>
      <c r="HK226" s="57"/>
      <c r="HL226" s="57"/>
      <c r="HM226" s="57"/>
      <c r="HN226" s="57"/>
      <c r="HO226" s="57"/>
      <c r="HP226" s="57"/>
      <c r="HQ226" s="57"/>
      <c r="HR226" s="57"/>
      <c r="HS226" s="57"/>
      <c r="HT226" s="57"/>
      <c r="HU226" s="57">
        <f t="shared" si="3614"/>
        <v>0</v>
      </c>
      <c r="HV226" s="57">
        <f t="shared" si="3615"/>
        <v>0</v>
      </c>
      <c r="HW226" s="57">
        <f t="shared" si="3616"/>
        <v>0</v>
      </c>
      <c r="HX226" s="243">
        <f t="shared" si="3617"/>
        <v>0</v>
      </c>
      <c r="HY226" s="243">
        <f t="shared" si="3718"/>
        <v>0</v>
      </c>
      <c r="HZ226" s="238"/>
      <c r="IA226" s="238"/>
      <c r="IB226" s="58"/>
      <c r="IC226" s="58"/>
      <c r="ID226" s="58"/>
      <c r="IE226" s="58"/>
      <c r="IF226" s="57"/>
      <c r="IG226" s="57"/>
      <c r="IH226" s="57"/>
      <c r="II226" s="57"/>
      <c r="IJ226" s="57"/>
      <c r="IK226" s="57"/>
      <c r="IL226" s="57"/>
      <c r="IM226" s="57"/>
      <c r="IN226" s="57">
        <f t="shared" si="3618"/>
        <v>0</v>
      </c>
      <c r="IO226" s="57">
        <f t="shared" si="3619"/>
        <v>0</v>
      </c>
      <c r="IP226" s="57">
        <f t="shared" si="3620"/>
        <v>0</v>
      </c>
      <c r="IQ226" s="243">
        <f t="shared" si="3621"/>
        <v>0</v>
      </c>
      <c r="IR226" s="243">
        <f t="shared" si="3719"/>
        <v>0</v>
      </c>
      <c r="IS226" s="238"/>
      <c r="IT226" s="238"/>
      <c r="IU226" s="58"/>
      <c r="IV226" s="58"/>
      <c r="IW226" s="58"/>
      <c r="IX226" s="58"/>
      <c r="IY226" s="57"/>
      <c r="IZ226" s="57"/>
      <c r="JA226" s="57"/>
      <c r="JB226" s="57"/>
      <c r="JC226" s="57"/>
      <c r="JD226" s="57"/>
      <c r="JE226" s="57"/>
      <c r="JF226" s="57"/>
      <c r="JG226" s="57">
        <f t="shared" si="3622"/>
        <v>0</v>
      </c>
      <c r="JH226" s="57">
        <f t="shared" si="3623"/>
        <v>0</v>
      </c>
      <c r="JI226" s="57">
        <f t="shared" si="3624"/>
        <v>0</v>
      </c>
      <c r="JJ226" s="243">
        <f t="shared" si="3625"/>
        <v>0</v>
      </c>
      <c r="JK226" s="243">
        <f t="shared" si="3720"/>
        <v>0</v>
      </c>
      <c r="JL226" s="238"/>
      <c r="JM226" s="238"/>
      <c r="JN226" s="58"/>
      <c r="JO226" s="58"/>
      <c r="JP226" s="59"/>
      <c r="JQ226" s="60"/>
      <c r="JR226" s="59"/>
      <c r="JS226" s="59"/>
      <c r="JT226" s="519">
        <f t="shared" si="4099"/>
        <v>0</v>
      </c>
      <c r="JU226" s="519">
        <f t="shared" si="4100"/>
        <v>0</v>
      </c>
      <c r="JV226" s="519">
        <f t="shared" si="4101"/>
        <v>0</v>
      </c>
      <c r="JW226" s="519">
        <f t="shared" si="4102"/>
        <v>0</v>
      </c>
      <c r="JX226" s="519">
        <f t="shared" si="4103"/>
        <v>0</v>
      </c>
      <c r="JY226" s="519">
        <f t="shared" si="4104"/>
        <v>0</v>
      </c>
      <c r="JZ226" s="57">
        <f t="shared" si="4105"/>
        <v>0</v>
      </c>
      <c r="KA226" s="57">
        <f t="shared" si="3703"/>
        <v>0</v>
      </c>
      <c r="KB226" s="57">
        <f t="shared" si="3704"/>
        <v>0</v>
      </c>
      <c r="KC226" s="243">
        <f t="shared" si="4106"/>
        <v>0</v>
      </c>
      <c r="KD226" s="243">
        <f t="shared" si="4107"/>
        <v>0</v>
      </c>
      <c r="KE226" s="58"/>
      <c r="KF226" s="58"/>
      <c r="KG226" s="61"/>
      <c r="KH226" s="61"/>
    </row>
    <row r="227" spans="1:294" x14ac:dyDescent="0.2">
      <c r="A227" s="126">
        <v>1</v>
      </c>
      <c r="B227" s="126">
        <v>1</v>
      </c>
      <c r="C227" s="81"/>
      <c r="D227" s="326"/>
      <c r="E227" s="78"/>
      <c r="F227" s="87" t="s">
        <v>32</v>
      </c>
      <c r="G227" s="78"/>
      <c r="H227" s="153"/>
      <c r="I227" s="153"/>
      <c r="J227" s="69">
        <f>SUM(J228,J233,J238,J244,J251)</f>
        <v>50</v>
      </c>
      <c r="K227" s="69">
        <f>SUM(K228,K233,K238,K244,K251)</f>
        <v>10840396.800000001</v>
      </c>
      <c r="L227" s="69">
        <f t="shared" ref="L227:L228" si="4108">SUM(J227/12*$B$2)</f>
        <v>8.3333333333333339</v>
      </c>
      <c r="M227" s="69">
        <f t="shared" ref="M227:M228" si="4109">SUM(K227/12*$B$2)</f>
        <v>1806732.8</v>
      </c>
      <c r="N227" s="69">
        <f>SUM(N228,N233,N238,N251,N244)</f>
        <v>0</v>
      </c>
      <c r="O227" s="69">
        <f t="shared" ref="O227:S227" si="4110">SUM(O228,O233,O238,O251,O244)</f>
        <v>0</v>
      </c>
      <c r="P227" s="69">
        <f t="shared" si="4110"/>
        <v>0</v>
      </c>
      <c r="Q227" s="69">
        <f t="shared" si="4110"/>
        <v>0</v>
      </c>
      <c r="R227" s="69">
        <f t="shared" si="4110"/>
        <v>0</v>
      </c>
      <c r="S227" s="69">
        <f t="shared" si="4110"/>
        <v>0</v>
      </c>
      <c r="T227" s="105">
        <f t="shared" ref="T227:T232" si="4111">N227+Q227</f>
        <v>0</v>
      </c>
      <c r="U227" s="71">
        <f t="shared" ref="U227:U232" si="4112">O227+R227</f>
        <v>0</v>
      </c>
      <c r="V227" s="71">
        <f t="shared" ref="V227:V232" si="4113">P227+S227</f>
        <v>0</v>
      </c>
      <c r="W227" s="88">
        <f t="shared" ref="W227:W232" si="4114">N227-L227</f>
        <v>-8.3333333333333339</v>
      </c>
      <c r="X227" s="88">
        <f t="shared" ref="X227:X232" si="4115">O227-M227</f>
        <v>-1806732.8</v>
      </c>
      <c r="Y227" s="410">
        <f>N227/L227</f>
        <v>0</v>
      </c>
      <c r="Z227" s="410">
        <f>O227/M227</f>
        <v>0</v>
      </c>
      <c r="AA227" s="200">
        <f t="shared" ref="AA227:AA228" si="4116">$H227</f>
        <v>0</v>
      </c>
      <c r="AB227" s="201" t="e">
        <f t="shared" ref="AB227:AB228" si="4117">O227/N227</f>
        <v>#DIV/0!</v>
      </c>
      <c r="AC227" s="69">
        <f t="shared" ref="AC227:CI227" si="4118">SUM(AC228,AC233,AC238,AC251)</f>
        <v>0</v>
      </c>
      <c r="AD227" s="69">
        <f t="shared" si="4118"/>
        <v>0</v>
      </c>
      <c r="AE227" s="69">
        <f t="shared" ref="AE227:AE228" si="4119">SUM(AC227/12*$B$2)</f>
        <v>0</v>
      </c>
      <c r="AF227" s="69">
        <f t="shared" ref="AF227:AF228" si="4120">SUM(AD227/12*$B$2)</f>
        <v>0</v>
      </c>
      <c r="AG227" s="69">
        <f>SUM(AG228,AG233,AG238,AG251,AG244)</f>
        <v>0</v>
      </c>
      <c r="AH227" s="69">
        <f t="shared" ref="AH227" si="4121">SUM(AH228,AH233,AH238,AH251,AH244)</f>
        <v>0</v>
      </c>
      <c r="AI227" s="69">
        <f t="shared" ref="AI227" si="4122">SUM(AI228,AI233,AI238,AI251,AI244)</f>
        <v>0</v>
      </c>
      <c r="AJ227" s="69">
        <f t="shared" ref="AJ227" si="4123">SUM(AJ228,AJ233,AJ238,AJ251,AJ244)</f>
        <v>0</v>
      </c>
      <c r="AK227" s="69">
        <f t="shared" ref="AK227" si="4124">SUM(AK228,AK233,AK238,AK251,AK244)</f>
        <v>0</v>
      </c>
      <c r="AL227" s="69">
        <f t="shared" ref="AL227" si="4125">SUM(AL228,AL233,AL238,AL251,AL244)</f>
        <v>0</v>
      </c>
      <c r="AM227" s="105">
        <f t="shared" si="3574"/>
        <v>0</v>
      </c>
      <c r="AN227" s="71">
        <f t="shared" si="3575"/>
        <v>0</v>
      </c>
      <c r="AO227" s="71">
        <f t="shared" si="3576"/>
        <v>0</v>
      </c>
      <c r="AP227" s="88">
        <f t="shared" si="3577"/>
        <v>0</v>
      </c>
      <c r="AQ227" s="88">
        <f t="shared" si="3708"/>
        <v>0</v>
      </c>
      <c r="AR227" s="410" t="e">
        <f>AG227/AE227</f>
        <v>#DIV/0!</v>
      </c>
      <c r="AS227" s="410" t="e">
        <f>AH227/AF227</f>
        <v>#DIV/0!</v>
      </c>
      <c r="AT227" s="200">
        <f t="shared" ref="AT227:AT228" si="4126">$H227</f>
        <v>0</v>
      </c>
      <c r="AU227" s="201" t="e">
        <f t="shared" ref="AU227:AU228" si="4127">AH227/AG227</f>
        <v>#DIV/0!</v>
      </c>
      <c r="AV227" s="69">
        <f t="shared" si="4118"/>
        <v>0</v>
      </c>
      <c r="AW227" s="69">
        <f t="shared" si="4118"/>
        <v>0</v>
      </c>
      <c r="AX227" s="69">
        <f t="shared" ref="AX227:AX228" si="4128">SUM(AV227/12*$B$2)</f>
        <v>0</v>
      </c>
      <c r="AY227" s="69">
        <f t="shared" ref="AY227:AY228" si="4129">SUM(AW227/12*$B$2)</f>
        <v>0</v>
      </c>
      <c r="AZ227" s="69">
        <f>SUM(AZ228,AZ233,AZ238,AZ251,AZ244)</f>
        <v>0</v>
      </c>
      <c r="BA227" s="69">
        <f t="shared" ref="BA227" si="4130">SUM(BA228,BA233,BA238,BA251,BA244)</f>
        <v>0</v>
      </c>
      <c r="BB227" s="69">
        <f t="shared" ref="BB227" si="4131">SUM(BB228,BB233,BB238,BB251,BB244)</f>
        <v>0</v>
      </c>
      <c r="BC227" s="69">
        <f t="shared" ref="BC227" si="4132">SUM(BC228,BC233,BC238,BC251,BC244)</f>
        <v>0</v>
      </c>
      <c r="BD227" s="69">
        <f t="shared" ref="BD227" si="4133">SUM(BD228,BD233,BD238,BD251,BD244)</f>
        <v>0</v>
      </c>
      <c r="BE227" s="69">
        <f t="shared" ref="BE227" si="4134">SUM(BE228,BE233,BE238,BE251,BE244)</f>
        <v>0</v>
      </c>
      <c r="BF227" s="105">
        <f t="shared" si="3578"/>
        <v>0</v>
      </c>
      <c r="BG227" s="71">
        <f t="shared" si="3579"/>
        <v>0</v>
      </c>
      <c r="BH227" s="71">
        <f t="shared" si="3580"/>
        <v>0</v>
      </c>
      <c r="BI227" s="88">
        <f t="shared" si="3581"/>
        <v>0</v>
      </c>
      <c r="BJ227" s="88">
        <f t="shared" si="3709"/>
        <v>0</v>
      </c>
      <c r="BK227" s="410" t="e">
        <f>AZ227/AX227</f>
        <v>#DIV/0!</v>
      </c>
      <c r="BL227" s="410" t="e">
        <f>BA227/AY227</f>
        <v>#DIV/0!</v>
      </c>
      <c r="BM227" s="200">
        <f t="shared" ref="BM227:BM228" si="4135">$H227</f>
        <v>0</v>
      </c>
      <c r="BN227" s="201" t="e">
        <f t="shared" ref="BN227:BN228" si="4136">BA227/AZ227</f>
        <v>#DIV/0!</v>
      </c>
      <c r="BO227" s="69">
        <f t="shared" si="4118"/>
        <v>0</v>
      </c>
      <c r="BP227" s="69">
        <f t="shared" si="4118"/>
        <v>0</v>
      </c>
      <c r="BQ227" s="69">
        <f t="shared" ref="BQ227:BQ228" si="4137">SUM(BO227/12*$B$2)</f>
        <v>0</v>
      </c>
      <c r="BR227" s="69">
        <f t="shared" ref="BR227:BR228" si="4138">SUM(BP227/12*$B$2)</f>
        <v>0</v>
      </c>
      <c r="BS227" s="69">
        <f>SUM(BS228,BS233,BS238,BS251,BS244)</f>
        <v>0</v>
      </c>
      <c r="BT227" s="69">
        <f t="shared" ref="BT227" si="4139">SUM(BT228,BT233,BT238,BT251,BT244)</f>
        <v>0</v>
      </c>
      <c r="BU227" s="69">
        <f t="shared" ref="BU227" si="4140">SUM(BU228,BU233,BU238,BU251,BU244)</f>
        <v>0</v>
      </c>
      <c r="BV227" s="69">
        <f t="shared" ref="BV227" si="4141">SUM(BV228,BV233,BV238,BV251,BV244)</f>
        <v>0</v>
      </c>
      <c r="BW227" s="69">
        <f t="shared" ref="BW227" si="4142">SUM(BW228,BW233,BW238,BW251,BW244)</f>
        <v>0</v>
      </c>
      <c r="BX227" s="69">
        <f t="shared" ref="BX227" si="4143">SUM(BX228,BX233,BX238,BX251,BX244)</f>
        <v>0</v>
      </c>
      <c r="BY227" s="105">
        <f t="shared" si="3582"/>
        <v>0</v>
      </c>
      <c r="BZ227" s="71">
        <f t="shared" si="3583"/>
        <v>0</v>
      </c>
      <c r="CA227" s="71">
        <f t="shared" si="3584"/>
        <v>0</v>
      </c>
      <c r="CB227" s="88">
        <f t="shared" si="3585"/>
        <v>0</v>
      </c>
      <c r="CC227" s="88">
        <f t="shared" si="3710"/>
        <v>0</v>
      </c>
      <c r="CD227" s="410" t="e">
        <f>BS227/BQ227</f>
        <v>#DIV/0!</v>
      </c>
      <c r="CE227" s="410" t="e">
        <f>BT227/BR227</f>
        <v>#DIV/0!</v>
      </c>
      <c r="CF227" s="200">
        <f t="shared" ref="CF227:CF228" si="4144">$H227</f>
        <v>0</v>
      </c>
      <c r="CG227" s="201" t="e">
        <f t="shared" ref="CG227:CG228" si="4145">BT227/BS227</f>
        <v>#DIV/0!</v>
      </c>
      <c r="CH227" s="69">
        <f t="shared" si="4118"/>
        <v>0</v>
      </c>
      <c r="CI227" s="69">
        <f t="shared" si="4118"/>
        <v>0</v>
      </c>
      <c r="CJ227" s="69">
        <f t="shared" ref="CJ227:CJ228" si="4146">SUM(CH227/12*$B$2)</f>
        <v>0</v>
      </c>
      <c r="CK227" s="69">
        <f t="shared" ref="CK227:CK228" si="4147">SUM(CI227/12*$B$2)</f>
        <v>0</v>
      </c>
      <c r="CL227" s="69">
        <f>SUM(CL228,CL233,CL238,CL251,CL244)</f>
        <v>0</v>
      </c>
      <c r="CM227" s="69">
        <f t="shared" ref="CM227" si="4148">SUM(CM228,CM233,CM238,CM251,CM244)</f>
        <v>0</v>
      </c>
      <c r="CN227" s="69">
        <f t="shared" ref="CN227" si="4149">SUM(CN228,CN233,CN238,CN251,CN244)</f>
        <v>0</v>
      </c>
      <c r="CO227" s="69">
        <f t="shared" ref="CO227" si="4150">SUM(CO228,CO233,CO238,CO251,CO244)</f>
        <v>0</v>
      </c>
      <c r="CP227" s="69">
        <f t="shared" ref="CP227" si="4151">SUM(CP228,CP233,CP238,CP251,CP244)</f>
        <v>0</v>
      </c>
      <c r="CQ227" s="69">
        <f t="shared" ref="CQ227" si="4152">SUM(CQ228,CQ233,CQ238,CQ251,CQ244)</f>
        <v>0</v>
      </c>
      <c r="CR227" s="105">
        <f t="shared" si="3586"/>
        <v>0</v>
      </c>
      <c r="CS227" s="71">
        <f t="shared" si="3587"/>
        <v>0</v>
      </c>
      <c r="CT227" s="71">
        <f t="shared" si="3588"/>
        <v>0</v>
      </c>
      <c r="CU227" s="88">
        <f t="shared" si="3589"/>
        <v>0</v>
      </c>
      <c r="CV227" s="88">
        <f t="shared" si="3711"/>
        <v>0</v>
      </c>
      <c r="CW227" s="410" t="e">
        <f>CL227/CJ227</f>
        <v>#DIV/0!</v>
      </c>
      <c r="CX227" s="410" t="e">
        <f>CM227/CK227</f>
        <v>#DIV/0!</v>
      </c>
      <c r="CY227" s="200">
        <f t="shared" ref="CY227:CY228" si="4153">$H227</f>
        <v>0</v>
      </c>
      <c r="CZ227" s="201" t="e">
        <f t="shared" ref="CZ227:CZ228" si="4154">CM227/CL227</f>
        <v>#DIV/0!</v>
      </c>
      <c r="DA227" s="69">
        <f t="shared" ref="DA227:DB227" si="4155">SUM(DA228,DA233,DA238,DA251)</f>
        <v>0</v>
      </c>
      <c r="DB227" s="69">
        <f t="shared" si="4155"/>
        <v>0</v>
      </c>
      <c r="DC227" s="69">
        <f t="shared" ref="DC227:DC228" si="4156">SUM(DA227/12*$B$2)</f>
        <v>0</v>
      </c>
      <c r="DD227" s="69">
        <f t="shared" ref="DD227:DD228" si="4157">SUM(DB227/12*$B$2)</f>
        <v>0</v>
      </c>
      <c r="DE227" s="69">
        <f>SUM(DE228,DE233,DE238,DE251,DE244)</f>
        <v>0</v>
      </c>
      <c r="DF227" s="69">
        <f t="shared" ref="DF227" si="4158">SUM(DF228,DF233,DF238,DF251,DF244)</f>
        <v>0</v>
      </c>
      <c r="DG227" s="69">
        <f t="shared" ref="DG227" si="4159">SUM(DG228,DG233,DG238,DG251,DG244)</f>
        <v>0</v>
      </c>
      <c r="DH227" s="69">
        <f t="shared" ref="DH227" si="4160">SUM(DH228,DH233,DH238,DH251,DH244)</f>
        <v>0</v>
      </c>
      <c r="DI227" s="69">
        <f t="shared" ref="DI227" si="4161">SUM(DI228,DI233,DI238,DI251,DI244)</f>
        <v>0</v>
      </c>
      <c r="DJ227" s="69">
        <f t="shared" ref="DJ227" si="4162">SUM(DJ228,DJ233,DJ238,DJ251,DJ244)</f>
        <v>0</v>
      </c>
      <c r="DK227" s="105">
        <f t="shared" si="3590"/>
        <v>0</v>
      </c>
      <c r="DL227" s="71">
        <f t="shared" si="3591"/>
        <v>0</v>
      </c>
      <c r="DM227" s="71">
        <f t="shared" si="3592"/>
        <v>0</v>
      </c>
      <c r="DN227" s="88">
        <f t="shared" si="3593"/>
        <v>0</v>
      </c>
      <c r="DO227" s="88">
        <f t="shared" si="3712"/>
        <v>0</v>
      </c>
      <c r="DP227" s="410" t="e">
        <f>DE227/DC227</f>
        <v>#DIV/0!</v>
      </c>
      <c r="DQ227" s="410" t="e">
        <f>DF227/DD227</f>
        <v>#DIV/0!</v>
      </c>
      <c r="DR227" s="200">
        <f t="shared" ref="DR227:DR228" si="4163">$H227</f>
        <v>0</v>
      </c>
      <c r="DS227" s="201" t="e">
        <f t="shared" ref="DS227:DS228" si="4164">DF227/DE227</f>
        <v>#DIV/0!</v>
      </c>
      <c r="DT227" s="69">
        <f t="shared" ref="DT227:EN227" si="4165">SUM(DT228,DT233,DT238,DT251)</f>
        <v>0</v>
      </c>
      <c r="DU227" s="69">
        <f t="shared" si="4165"/>
        <v>0</v>
      </c>
      <c r="DV227" s="69">
        <f t="shared" ref="DV227:DV228" si="4166">SUM(DT227/12*$B$2)</f>
        <v>0</v>
      </c>
      <c r="DW227" s="69">
        <f t="shared" ref="DW227:DW228" si="4167">SUM(DU227/12*$B$2)</f>
        <v>0</v>
      </c>
      <c r="DX227" s="69">
        <f>SUM(DX228,DX233,DX238,DX251,DX244)</f>
        <v>0</v>
      </c>
      <c r="DY227" s="69">
        <f t="shared" ref="DY227" si="4168">SUM(DY228,DY233,DY238,DY251,DY244)</f>
        <v>0</v>
      </c>
      <c r="DZ227" s="69">
        <f t="shared" ref="DZ227" si="4169">SUM(DZ228,DZ233,DZ238,DZ251,DZ244)</f>
        <v>0</v>
      </c>
      <c r="EA227" s="69">
        <f t="shared" ref="EA227" si="4170">SUM(EA228,EA233,EA238,EA251,EA244)</f>
        <v>0</v>
      </c>
      <c r="EB227" s="69">
        <f t="shared" ref="EB227" si="4171">SUM(EB228,EB233,EB238,EB251,EB244)</f>
        <v>0</v>
      </c>
      <c r="EC227" s="69">
        <f t="shared" ref="EC227" si="4172">SUM(EC228,EC233,EC238,EC251,EC244)</f>
        <v>0</v>
      </c>
      <c r="ED227" s="105">
        <f t="shared" si="3594"/>
        <v>0</v>
      </c>
      <c r="EE227" s="71">
        <f t="shared" si="3595"/>
        <v>0</v>
      </c>
      <c r="EF227" s="71">
        <f t="shared" si="3596"/>
        <v>0</v>
      </c>
      <c r="EG227" s="88">
        <f t="shared" si="3597"/>
        <v>0</v>
      </c>
      <c r="EH227" s="88">
        <f t="shared" si="3713"/>
        <v>0</v>
      </c>
      <c r="EI227" s="410" t="e">
        <f>DX227/DV227</f>
        <v>#DIV/0!</v>
      </c>
      <c r="EJ227" s="410" t="e">
        <f>DY227/DW227</f>
        <v>#DIV/0!</v>
      </c>
      <c r="EK227" s="200">
        <f t="shared" ref="EK227:EK228" si="4173">$H227</f>
        <v>0</v>
      </c>
      <c r="EL227" s="201" t="e">
        <f t="shared" ref="EL227:EL228" si="4174">DY227/DX227</f>
        <v>#DIV/0!</v>
      </c>
      <c r="EM227" s="69">
        <f t="shared" si="4165"/>
        <v>0</v>
      </c>
      <c r="EN227" s="69">
        <f t="shared" si="4165"/>
        <v>0</v>
      </c>
      <c r="EO227" s="69">
        <f t="shared" ref="EO227:EO228" si="4175">SUM(EM227/12*$B$2)</f>
        <v>0</v>
      </c>
      <c r="EP227" s="69">
        <f t="shared" ref="EP227:EP228" si="4176">SUM(EN227/12*$B$2)</f>
        <v>0</v>
      </c>
      <c r="EQ227" s="69">
        <f>SUM(EQ228,EQ233,EQ238,EQ251,EQ244)</f>
        <v>0</v>
      </c>
      <c r="ER227" s="69">
        <f t="shared" ref="ER227" si="4177">SUM(ER228,ER233,ER238,ER251,ER244)</f>
        <v>0</v>
      </c>
      <c r="ES227" s="69">
        <f t="shared" ref="ES227" si="4178">SUM(ES228,ES233,ES238,ES251,ES244)</f>
        <v>0</v>
      </c>
      <c r="ET227" s="69">
        <f t="shared" ref="ET227" si="4179">SUM(ET228,ET233,ET238,ET251,ET244)</f>
        <v>0</v>
      </c>
      <c r="EU227" s="69">
        <f t="shared" ref="EU227" si="4180">SUM(EU228,EU233,EU238,EU251,EU244)</f>
        <v>0</v>
      </c>
      <c r="EV227" s="69">
        <f t="shared" ref="EV227" si="4181">SUM(EV228,EV233,EV238,EV251,EV244)</f>
        <v>0</v>
      </c>
      <c r="EW227" s="105">
        <f t="shared" si="3598"/>
        <v>0</v>
      </c>
      <c r="EX227" s="71">
        <f t="shared" si="3599"/>
        <v>0</v>
      </c>
      <c r="EY227" s="71">
        <f t="shared" si="3600"/>
        <v>0</v>
      </c>
      <c r="EZ227" s="88">
        <f t="shared" si="3601"/>
        <v>0</v>
      </c>
      <c r="FA227" s="88">
        <f t="shared" si="3714"/>
        <v>0</v>
      </c>
      <c r="FB227" s="410" t="e">
        <f>EQ227/EO227</f>
        <v>#DIV/0!</v>
      </c>
      <c r="FC227" s="410" t="e">
        <f>ER227/EP227</f>
        <v>#DIV/0!</v>
      </c>
      <c r="FD227" s="200">
        <f t="shared" ref="FD227:FD228" si="4182">$H227</f>
        <v>0</v>
      </c>
      <c r="FE227" s="201" t="e">
        <f t="shared" ref="FE227:FE228" si="4183">ER227/EQ227</f>
        <v>#DIV/0!</v>
      </c>
      <c r="FF227" s="69">
        <f t="shared" ref="FF227:GS227" si="4184">SUM(FF228,FF233,FF238,FF251)</f>
        <v>0</v>
      </c>
      <c r="FG227" s="69">
        <f t="shared" si="4184"/>
        <v>0</v>
      </c>
      <c r="FH227" s="69">
        <f t="shared" ref="FH227:FH228" si="4185">SUM(FF227/12*$B$2)</f>
        <v>0</v>
      </c>
      <c r="FI227" s="69">
        <f t="shared" ref="FI227:FI228" si="4186">SUM(FG227/12*$B$2)</f>
        <v>0</v>
      </c>
      <c r="FJ227" s="69">
        <f>SUM(FJ228,FJ233,FJ238,FJ251,FJ244)</f>
        <v>0</v>
      </c>
      <c r="FK227" s="69">
        <f t="shared" ref="FK227" si="4187">SUM(FK228,FK233,FK238,FK251,FK244)</f>
        <v>0</v>
      </c>
      <c r="FL227" s="69">
        <f t="shared" ref="FL227" si="4188">SUM(FL228,FL233,FL238,FL251,FL244)</f>
        <v>0</v>
      </c>
      <c r="FM227" s="69">
        <f t="shared" ref="FM227" si="4189">SUM(FM228,FM233,FM238,FM251,FM244)</f>
        <v>0</v>
      </c>
      <c r="FN227" s="69">
        <f t="shared" ref="FN227" si="4190">SUM(FN228,FN233,FN238,FN251,FN244)</f>
        <v>0</v>
      </c>
      <c r="FO227" s="69">
        <f t="shared" ref="FO227" si="4191">SUM(FO228,FO233,FO238,FO251,FO244)</f>
        <v>0</v>
      </c>
      <c r="FP227" s="105">
        <f t="shared" si="3602"/>
        <v>0</v>
      </c>
      <c r="FQ227" s="71">
        <f t="shared" si="3603"/>
        <v>0</v>
      </c>
      <c r="FR227" s="71">
        <f t="shared" si="3604"/>
        <v>0</v>
      </c>
      <c r="FS227" s="88">
        <f t="shared" si="3605"/>
        <v>0</v>
      </c>
      <c r="FT227" s="88">
        <f t="shared" si="3715"/>
        <v>0</v>
      </c>
      <c r="FU227" s="410" t="e">
        <f>FJ227/FH227</f>
        <v>#DIV/0!</v>
      </c>
      <c r="FV227" s="410" t="e">
        <f>FK227/FI227</f>
        <v>#DIV/0!</v>
      </c>
      <c r="FW227" s="200">
        <f t="shared" ref="FW227:FW228" si="4192">$H227</f>
        <v>0</v>
      </c>
      <c r="FX227" s="201" t="e">
        <f t="shared" ref="FX227:FX228" si="4193">FK227/FJ227</f>
        <v>#DIV/0!</v>
      </c>
      <c r="FY227" s="69">
        <f t="shared" si="4184"/>
        <v>0</v>
      </c>
      <c r="FZ227" s="69">
        <f t="shared" si="4184"/>
        <v>0</v>
      </c>
      <c r="GA227" s="69">
        <f t="shared" ref="GA227:GA228" si="4194">SUM(FY227/12*$B$2)</f>
        <v>0</v>
      </c>
      <c r="GB227" s="69">
        <f t="shared" ref="GB227:GB228" si="4195">SUM(FZ227/12*$B$2)</f>
        <v>0</v>
      </c>
      <c r="GC227" s="69">
        <f>SUM(GC228,GC233,GC238,GC251,GC244)</f>
        <v>0</v>
      </c>
      <c r="GD227" s="69">
        <f t="shared" ref="GD227" si="4196">SUM(GD228,GD233,GD238,GD251,GD244)</f>
        <v>0</v>
      </c>
      <c r="GE227" s="69">
        <f t="shared" ref="GE227" si="4197">SUM(GE228,GE233,GE238,GE251,GE244)</f>
        <v>0</v>
      </c>
      <c r="GF227" s="69">
        <f t="shared" ref="GF227" si="4198">SUM(GF228,GF233,GF238,GF251,GF244)</f>
        <v>0</v>
      </c>
      <c r="GG227" s="69">
        <f t="shared" ref="GG227" si="4199">SUM(GG228,GG233,GG238,GG251,GG244)</f>
        <v>0</v>
      </c>
      <c r="GH227" s="69">
        <f t="shared" ref="GH227" si="4200">SUM(GH228,GH233,GH238,GH251,GH244)</f>
        <v>0</v>
      </c>
      <c r="GI227" s="105">
        <f t="shared" si="3606"/>
        <v>0</v>
      </c>
      <c r="GJ227" s="71">
        <f t="shared" si="3607"/>
        <v>0</v>
      </c>
      <c r="GK227" s="71">
        <f t="shared" si="3608"/>
        <v>0</v>
      </c>
      <c r="GL227" s="88">
        <f t="shared" si="3609"/>
        <v>0</v>
      </c>
      <c r="GM227" s="88">
        <f t="shared" si="3716"/>
        <v>0</v>
      </c>
      <c r="GN227" s="410" t="e">
        <f>GC227/GA227</f>
        <v>#DIV/0!</v>
      </c>
      <c r="GO227" s="410" t="e">
        <f>GD227/GB227</f>
        <v>#DIV/0!</v>
      </c>
      <c r="GP227" s="200">
        <f t="shared" ref="GP227:GP228" si="4201">$H227</f>
        <v>0</v>
      </c>
      <c r="GQ227" s="201" t="e">
        <f t="shared" ref="GQ227:GQ228" si="4202">GD227/GC227</f>
        <v>#DIV/0!</v>
      </c>
      <c r="GR227" s="69">
        <f t="shared" si="4184"/>
        <v>0</v>
      </c>
      <c r="GS227" s="69">
        <f t="shared" si="4184"/>
        <v>0</v>
      </c>
      <c r="GT227" s="69">
        <f t="shared" ref="GT227:GT228" si="4203">SUM(GR227/12*$B$2)</f>
        <v>0</v>
      </c>
      <c r="GU227" s="69">
        <f t="shared" ref="GU227:GU228" si="4204">SUM(GS227/12*$B$2)</f>
        <v>0</v>
      </c>
      <c r="GV227" s="69">
        <f>SUM(GV228,GV233,GV238,GV251,GV244)</f>
        <v>0</v>
      </c>
      <c r="GW227" s="69">
        <f t="shared" ref="GW227" si="4205">SUM(GW228,GW233,GW238,GW251,GW244)</f>
        <v>0</v>
      </c>
      <c r="GX227" s="69">
        <f t="shared" ref="GX227" si="4206">SUM(GX228,GX233,GX238,GX251,GX244)</f>
        <v>0</v>
      </c>
      <c r="GY227" s="69">
        <f t="shared" ref="GY227" si="4207">SUM(GY228,GY233,GY238,GY251,GY244)</f>
        <v>0</v>
      </c>
      <c r="GZ227" s="69">
        <f t="shared" ref="GZ227" si="4208">SUM(GZ228,GZ233,GZ238,GZ251,GZ244)</f>
        <v>0</v>
      </c>
      <c r="HA227" s="69">
        <f t="shared" ref="HA227" si="4209">SUM(HA228,HA233,HA238,HA251,HA244)</f>
        <v>0</v>
      </c>
      <c r="HB227" s="105">
        <f t="shared" si="3610"/>
        <v>0</v>
      </c>
      <c r="HC227" s="71">
        <f t="shared" si="3611"/>
        <v>0</v>
      </c>
      <c r="HD227" s="71">
        <f t="shared" si="3612"/>
        <v>0</v>
      </c>
      <c r="HE227" s="88">
        <f t="shared" si="3613"/>
        <v>0</v>
      </c>
      <c r="HF227" s="88">
        <f t="shared" si="3717"/>
        <v>0</v>
      </c>
      <c r="HG227" s="410" t="e">
        <f>GV227/GT227</f>
        <v>#DIV/0!</v>
      </c>
      <c r="HH227" s="410" t="e">
        <f>GW227/GU227</f>
        <v>#DIV/0!</v>
      </c>
      <c r="HI227" s="200">
        <f t="shared" ref="HI227:HI228" si="4210">$H227</f>
        <v>0</v>
      </c>
      <c r="HJ227" s="201" t="e">
        <f t="shared" ref="HJ227:HJ228" si="4211">GW227/GV227</f>
        <v>#DIV/0!</v>
      </c>
      <c r="HK227" s="69">
        <f t="shared" ref="HK227:IX227" si="4212">SUM(HK228,HK233,HK238,HK251)</f>
        <v>0</v>
      </c>
      <c r="HL227" s="69">
        <f t="shared" si="4212"/>
        <v>0</v>
      </c>
      <c r="HM227" s="69">
        <f t="shared" ref="HM227:HM228" si="4213">SUM(HK227/12*$B$2)</f>
        <v>0</v>
      </c>
      <c r="HN227" s="69">
        <f t="shared" ref="HN227:HN228" si="4214">SUM(HL227/12*$B$2)</f>
        <v>0</v>
      </c>
      <c r="HO227" s="69">
        <f>SUM(HO228,HO233,HO238,HO251,HO244)</f>
        <v>0</v>
      </c>
      <c r="HP227" s="69">
        <f t="shared" ref="HP227" si="4215">SUM(HP228,HP233,HP238,HP251,HP244)</f>
        <v>0</v>
      </c>
      <c r="HQ227" s="69">
        <f t="shared" ref="HQ227" si="4216">SUM(HQ228,HQ233,HQ238,HQ251,HQ244)</f>
        <v>0</v>
      </c>
      <c r="HR227" s="69">
        <f t="shared" ref="HR227" si="4217">SUM(HR228,HR233,HR238,HR251,HR244)</f>
        <v>0</v>
      </c>
      <c r="HS227" s="69">
        <f t="shared" ref="HS227" si="4218">SUM(HS228,HS233,HS238,HS251,HS244)</f>
        <v>0</v>
      </c>
      <c r="HT227" s="69">
        <f t="shared" ref="HT227" si="4219">SUM(HT228,HT233,HT238,HT251,HT244)</f>
        <v>0</v>
      </c>
      <c r="HU227" s="105">
        <f t="shared" si="3614"/>
        <v>0</v>
      </c>
      <c r="HV227" s="71">
        <f t="shared" si="3615"/>
        <v>0</v>
      </c>
      <c r="HW227" s="71">
        <f t="shared" si="3616"/>
        <v>0</v>
      </c>
      <c r="HX227" s="88">
        <f t="shared" si="3617"/>
        <v>0</v>
      </c>
      <c r="HY227" s="88">
        <f t="shared" si="3718"/>
        <v>0</v>
      </c>
      <c r="HZ227" s="410" t="e">
        <f>HO227/HM227</f>
        <v>#DIV/0!</v>
      </c>
      <c r="IA227" s="410" t="e">
        <f>HP227/HN227</f>
        <v>#DIV/0!</v>
      </c>
      <c r="IB227" s="200">
        <f t="shared" ref="IB227:IB228" si="4220">$H227</f>
        <v>0</v>
      </c>
      <c r="IC227" s="201" t="e">
        <f t="shared" ref="IC227:IC228" si="4221">HP227/HO227</f>
        <v>#DIV/0!</v>
      </c>
      <c r="ID227" s="69">
        <f t="shared" si="4212"/>
        <v>0</v>
      </c>
      <c r="IE227" s="69">
        <f t="shared" si="4212"/>
        <v>0</v>
      </c>
      <c r="IF227" s="69">
        <f t="shared" ref="IF227:IF228" si="4222">SUM(ID227/12*$B$2)</f>
        <v>0</v>
      </c>
      <c r="IG227" s="69">
        <f t="shared" ref="IG227:IG228" si="4223">SUM(IE227/12*$B$2)</f>
        <v>0</v>
      </c>
      <c r="IH227" s="69">
        <f>SUM(IH228,IH233,IH238,IH251,IH244)</f>
        <v>0</v>
      </c>
      <c r="II227" s="69">
        <f t="shared" ref="II227" si="4224">SUM(II228,II233,II238,II251,II244)</f>
        <v>0</v>
      </c>
      <c r="IJ227" s="69">
        <f t="shared" ref="IJ227" si="4225">SUM(IJ228,IJ233,IJ238,IJ251,IJ244)</f>
        <v>0</v>
      </c>
      <c r="IK227" s="69">
        <f t="shared" ref="IK227" si="4226">SUM(IK228,IK233,IK238,IK251,IK244)</f>
        <v>0</v>
      </c>
      <c r="IL227" s="69">
        <f t="shared" ref="IL227" si="4227">SUM(IL228,IL233,IL238,IL251,IL244)</f>
        <v>0</v>
      </c>
      <c r="IM227" s="69">
        <f t="shared" ref="IM227" si="4228">SUM(IM228,IM233,IM238,IM251,IM244)</f>
        <v>0</v>
      </c>
      <c r="IN227" s="105">
        <f t="shared" si="3618"/>
        <v>0</v>
      </c>
      <c r="IO227" s="71">
        <f t="shared" si="3619"/>
        <v>0</v>
      </c>
      <c r="IP227" s="71">
        <f t="shared" si="3620"/>
        <v>0</v>
      </c>
      <c r="IQ227" s="88">
        <f t="shared" si="3621"/>
        <v>0</v>
      </c>
      <c r="IR227" s="88">
        <f t="shared" si="3719"/>
        <v>0</v>
      </c>
      <c r="IS227" s="410" t="e">
        <f>IH227/IF227</f>
        <v>#DIV/0!</v>
      </c>
      <c r="IT227" s="410" t="e">
        <f>II227/IG227</f>
        <v>#DIV/0!</v>
      </c>
      <c r="IU227" s="200">
        <f t="shared" ref="IU227:IU228" si="4229">$H227</f>
        <v>0</v>
      </c>
      <c r="IV227" s="201" t="e">
        <f t="shared" ref="IV227:IV228" si="4230">II227/IH227</f>
        <v>#DIV/0!</v>
      </c>
      <c r="IW227" s="69">
        <f t="shared" si="4212"/>
        <v>0</v>
      </c>
      <c r="IX227" s="69">
        <f t="shared" si="4212"/>
        <v>0</v>
      </c>
      <c r="IY227" s="69">
        <f t="shared" ref="IY227:IY228" si="4231">SUM(IW227/12*$B$2)</f>
        <v>0</v>
      </c>
      <c r="IZ227" s="69">
        <f t="shared" ref="IZ227:IZ228" si="4232">SUM(IX227/12*$B$2)</f>
        <v>0</v>
      </c>
      <c r="JA227" s="69">
        <f>SUM(JA228,JA233,JA238,JA251,JA244)</f>
        <v>0</v>
      </c>
      <c r="JB227" s="69">
        <f t="shared" ref="JB227" si="4233">SUM(JB228,JB233,JB238,JB251,JB244)</f>
        <v>0</v>
      </c>
      <c r="JC227" s="69">
        <f t="shared" ref="JC227" si="4234">SUM(JC228,JC233,JC238,JC251,JC244)</f>
        <v>0</v>
      </c>
      <c r="JD227" s="69">
        <f t="shared" ref="JD227" si="4235">SUM(JD228,JD233,JD238,JD251,JD244)</f>
        <v>0</v>
      </c>
      <c r="JE227" s="69">
        <f t="shared" ref="JE227" si="4236">SUM(JE228,JE233,JE238,JE251,JE244)</f>
        <v>0</v>
      </c>
      <c r="JF227" s="69">
        <f t="shared" ref="JF227" si="4237">SUM(JF228,JF233,JF238,JF251,JF244)</f>
        <v>0</v>
      </c>
      <c r="JG227" s="105">
        <f t="shared" si="3622"/>
        <v>0</v>
      </c>
      <c r="JH227" s="71">
        <f t="shared" si="3623"/>
        <v>0</v>
      </c>
      <c r="JI227" s="71">
        <f t="shared" si="3624"/>
        <v>0</v>
      </c>
      <c r="JJ227" s="88">
        <f t="shared" si="3625"/>
        <v>0</v>
      </c>
      <c r="JK227" s="88">
        <f t="shared" si="3720"/>
        <v>0</v>
      </c>
      <c r="JL227" s="410" t="e">
        <f>JA227/IY227</f>
        <v>#DIV/0!</v>
      </c>
      <c r="JM227" s="410" t="e">
        <f>JB227/IZ227</f>
        <v>#DIV/0!</v>
      </c>
      <c r="JN227" s="200">
        <f t="shared" ref="JN227:JN228" si="4238">$H227</f>
        <v>0</v>
      </c>
      <c r="JO227" s="201" t="e">
        <f t="shared" ref="JO227:JO228" si="4239">JB227/JA227</f>
        <v>#DIV/0!</v>
      </c>
      <c r="JP227" s="517">
        <f t="shared" ref="JP227:JP228" si="4240">J227+AC227+AV227+BO227+CH227+DA227+DT227+EM227+FF227+FY227+GR227+HK227+ID227+IW227</f>
        <v>50</v>
      </c>
      <c r="JQ227" s="517">
        <f t="shared" ref="JQ227:JQ228" si="4241">K227+AD227+AW227+BP227+CI227+DB227+DU227+EN227+FG227+FZ227+GS227+HL227+IE227+IX227</f>
        <v>10840396.800000001</v>
      </c>
      <c r="JR227" s="517">
        <f t="shared" ref="JR227:JR228" si="4242">L227+AE227+AX227+BQ227+CJ227+DC227+DV227+EO227+FH227+GA227+GT227+HM227+IF227+IY227</f>
        <v>8.3333333333333339</v>
      </c>
      <c r="JS227" s="517">
        <f t="shared" ref="JS227:JS228" si="4243">M227+AF227+AY227+BR227+CK227+DD227+DW227+EP227+FI227+GB227+GU227+HN227+IG227+IZ227</f>
        <v>1806732.8</v>
      </c>
      <c r="JT227" s="517">
        <f t="shared" ref="JT227:JT232" si="4244">N227+AG227+AZ227+BS227+CL227+DE227+DX227+EQ227+FJ227+GC227+GV227+HO227+IH227+JA227</f>
        <v>0</v>
      </c>
      <c r="JU227" s="517">
        <f t="shared" ref="JU227:JU232" si="4245">O227+AH227+BA227+BT227+CM227+DF227+DY227+ER227+FK227+GD227+GW227+HP227+II227+JB227</f>
        <v>0</v>
      </c>
      <c r="JV227" s="517">
        <f t="shared" ref="JV227:JV232" si="4246">P227+AI227+BB227+BU227+CN227+DG227+DZ227+ES227+FL227+GE227+GX227+HQ227+IJ227+JC227</f>
        <v>0</v>
      </c>
      <c r="JW227" s="517">
        <f t="shared" ref="JW227:JW232" si="4247">Q227+AJ227+BC227+BV227+CO227+DH227+EA227+ET227+FM227+GF227+GY227+HR227+IK227+JD227</f>
        <v>0</v>
      </c>
      <c r="JX227" s="517">
        <f t="shared" ref="JX227:JX232" si="4248">R227+AK227+BD227+BW227+CP227+DI227+EB227+EU227+FN227+GG227+GZ227+HS227+IL227+JE227</f>
        <v>0</v>
      </c>
      <c r="JY227" s="517">
        <f t="shared" ref="JY227:JY232" si="4249">S227+AL227+BE227+BX227+CQ227+DJ227+EC227+EV227+FO227+GH227+HA227+HT227+IM227+JF227</f>
        <v>0</v>
      </c>
      <c r="JZ227" s="517">
        <f t="shared" si="3871"/>
        <v>0</v>
      </c>
      <c r="KA227" s="517">
        <f t="shared" si="3703"/>
        <v>0</v>
      </c>
      <c r="KB227" s="517">
        <f t="shared" si="3704"/>
        <v>0</v>
      </c>
      <c r="KC227" s="88">
        <f t="shared" ref="KC227:KC232" si="4250">JT227-JR227</f>
        <v>-8.3333333333333339</v>
      </c>
      <c r="KD227" s="88">
        <f t="shared" ref="KD227:KD232" si="4251">JU227-JS227</f>
        <v>-1806732.8</v>
      </c>
      <c r="KE227" s="200">
        <f t="shared" ref="KE227:KE228" si="4252">$H227</f>
        <v>0</v>
      </c>
      <c r="KF227" s="201" t="e">
        <f t="shared" ref="KF227:KF228" si="4253">JU227/JT227</f>
        <v>#DIV/0!</v>
      </c>
      <c r="KG227" s="412"/>
      <c r="KH227" s="412"/>
    </row>
    <row r="228" spans="1:294" ht="13.5" x14ac:dyDescent="0.2">
      <c r="A228" s="126">
        <v>1</v>
      </c>
      <c r="B228" s="126">
        <v>1</v>
      </c>
      <c r="C228" s="81"/>
      <c r="D228" s="326"/>
      <c r="E228" s="78"/>
      <c r="F228" s="245" t="s">
        <v>138</v>
      </c>
      <c r="G228" s="124">
        <v>31</v>
      </c>
      <c r="H228" s="130">
        <v>112178.23999999999</v>
      </c>
      <c r="I228" s="130">
        <v>122775.00800000002</v>
      </c>
      <c r="J228" s="69">
        <f>VLOOKUP($G228,'ВМП план'!$A$7:$AQ$74,14,0)</f>
        <v>0</v>
      </c>
      <c r="K228" s="69">
        <f>VLOOKUP($G228,'ВМП план'!$A$7:$AQ$74,15,0)</f>
        <v>0</v>
      </c>
      <c r="L228" s="69">
        <f t="shared" si="4108"/>
        <v>0</v>
      </c>
      <c r="M228" s="69">
        <f t="shared" si="4109"/>
        <v>0</v>
      </c>
      <c r="N228" s="69">
        <f>SUM(N229:N232)</f>
        <v>0</v>
      </c>
      <c r="O228" s="69">
        <f t="shared" ref="O228:S228" si="4254">SUM(O229:O232)</f>
        <v>0</v>
      </c>
      <c r="P228" s="69">
        <f t="shared" si="4254"/>
        <v>0</v>
      </c>
      <c r="Q228" s="69">
        <f t="shared" si="4254"/>
        <v>0</v>
      </c>
      <c r="R228" s="69">
        <f t="shared" si="4254"/>
        <v>0</v>
      </c>
      <c r="S228" s="69">
        <f t="shared" si="4254"/>
        <v>0</v>
      </c>
      <c r="T228" s="105">
        <f t="shared" si="4111"/>
        <v>0</v>
      </c>
      <c r="U228" s="71">
        <f t="shared" si="4112"/>
        <v>0</v>
      </c>
      <c r="V228" s="71">
        <f t="shared" si="4113"/>
        <v>0</v>
      </c>
      <c r="W228" s="88">
        <f t="shared" si="4114"/>
        <v>0</v>
      </c>
      <c r="X228" s="88">
        <f t="shared" si="4115"/>
        <v>0</v>
      </c>
      <c r="Y228" s="410"/>
      <c r="Z228" s="410"/>
      <c r="AA228" s="200">
        <f t="shared" si="4116"/>
        <v>112178.23999999999</v>
      </c>
      <c r="AB228" s="201" t="e">
        <f t="shared" si="4117"/>
        <v>#DIV/0!</v>
      </c>
      <c r="AC228" s="69">
        <f>VLOOKUP($G228,'ВМП план'!$A$7:$AQ$73,12,0)</f>
        <v>0</v>
      </c>
      <c r="AD228" s="69">
        <f>VLOOKUP($G228,'ВМП план'!$A$7:$AQ$73,13,0)</f>
        <v>0</v>
      </c>
      <c r="AE228" s="69">
        <f t="shared" si="4119"/>
        <v>0</v>
      </c>
      <c r="AF228" s="69">
        <f t="shared" si="4120"/>
        <v>0</v>
      </c>
      <c r="AG228" s="69">
        <f>SUM(AG229:AG232)</f>
        <v>0</v>
      </c>
      <c r="AH228" s="69">
        <f t="shared" ref="AH228" si="4255">SUM(AH229:AH232)</f>
        <v>0</v>
      </c>
      <c r="AI228" s="69">
        <f t="shared" ref="AI228" si="4256">SUM(AI229:AI232)</f>
        <v>0</v>
      </c>
      <c r="AJ228" s="69">
        <f t="shared" ref="AJ228" si="4257">SUM(AJ229:AJ232)</f>
        <v>0</v>
      </c>
      <c r="AK228" s="69">
        <f t="shared" ref="AK228" si="4258">SUM(AK229:AK232)</f>
        <v>0</v>
      </c>
      <c r="AL228" s="69">
        <f t="shared" ref="AL228" si="4259">SUM(AL229:AL232)</f>
        <v>0</v>
      </c>
      <c r="AM228" s="105">
        <f t="shared" si="3574"/>
        <v>0</v>
      </c>
      <c r="AN228" s="71">
        <f t="shared" si="3575"/>
        <v>0</v>
      </c>
      <c r="AO228" s="71">
        <f t="shared" si="3576"/>
        <v>0</v>
      </c>
      <c r="AP228" s="88">
        <f t="shared" si="3577"/>
        <v>0</v>
      </c>
      <c r="AQ228" s="88">
        <f t="shared" si="3708"/>
        <v>0</v>
      </c>
      <c r="AR228" s="410"/>
      <c r="AS228" s="410"/>
      <c r="AT228" s="200">
        <f t="shared" si="4126"/>
        <v>112178.23999999999</v>
      </c>
      <c r="AU228" s="201" t="e">
        <f t="shared" si="4127"/>
        <v>#DIV/0!</v>
      </c>
      <c r="AV228" s="69">
        <f>VLOOKUP($G228,'ВМП план'!$A$7:$AQ$73,16,0)</f>
        <v>0</v>
      </c>
      <c r="AW228" s="69">
        <f>VLOOKUP($G228,'ВМП план'!$A$7:$AQ$73,17,0)</f>
        <v>0</v>
      </c>
      <c r="AX228" s="69">
        <f t="shared" si="4128"/>
        <v>0</v>
      </c>
      <c r="AY228" s="69">
        <f t="shared" si="4129"/>
        <v>0</v>
      </c>
      <c r="AZ228" s="69">
        <f>SUM(AZ229:AZ232)</f>
        <v>0</v>
      </c>
      <c r="BA228" s="69">
        <f t="shared" ref="BA228" si="4260">SUM(BA229:BA232)</f>
        <v>0</v>
      </c>
      <c r="BB228" s="69">
        <f t="shared" ref="BB228" si="4261">SUM(BB229:BB232)</f>
        <v>0</v>
      </c>
      <c r="BC228" s="69">
        <f t="shared" ref="BC228" si="4262">SUM(BC229:BC232)</f>
        <v>0</v>
      </c>
      <c r="BD228" s="69">
        <f t="shared" ref="BD228" si="4263">SUM(BD229:BD232)</f>
        <v>0</v>
      </c>
      <c r="BE228" s="69">
        <f t="shared" ref="BE228" si="4264">SUM(BE229:BE232)</f>
        <v>0</v>
      </c>
      <c r="BF228" s="105">
        <f t="shared" si="3578"/>
        <v>0</v>
      </c>
      <c r="BG228" s="71">
        <f t="shared" si="3579"/>
        <v>0</v>
      </c>
      <c r="BH228" s="71">
        <f t="shared" si="3580"/>
        <v>0</v>
      </c>
      <c r="BI228" s="88">
        <f t="shared" si="3581"/>
        <v>0</v>
      </c>
      <c r="BJ228" s="88">
        <f t="shared" si="3709"/>
        <v>0</v>
      </c>
      <c r="BK228" s="410"/>
      <c r="BL228" s="410"/>
      <c r="BM228" s="200">
        <f t="shared" si="4135"/>
        <v>112178.23999999999</v>
      </c>
      <c r="BN228" s="201" t="e">
        <f t="shared" si="4136"/>
        <v>#DIV/0!</v>
      </c>
      <c r="BO228" s="69">
        <f>VLOOKUP($G228,'ВМП план'!$A$7:$AQ$73,18,0)</f>
        <v>0</v>
      </c>
      <c r="BP228" s="69">
        <f>VLOOKUP($G228,'ВМП план'!$A$7:$AQ$73,19,0)</f>
        <v>0</v>
      </c>
      <c r="BQ228" s="69">
        <f t="shared" si="4137"/>
        <v>0</v>
      </c>
      <c r="BR228" s="69">
        <f t="shared" si="4138"/>
        <v>0</v>
      </c>
      <c r="BS228" s="69">
        <f>SUM(BS229:BS232)</f>
        <v>0</v>
      </c>
      <c r="BT228" s="69">
        <f t="shared" ref="BT228" si="4265">SUM(BT229:BT232)</f>
        <v>0</v>
      </c>
      <c r="BU228" s="69">
        <f t="shared" ref="BU228" si="4266">SUM(BU229:BU232)</f>
        <v>0</v>
      </c>
      <c r="BV228" s="69">
        <f t="shared" ref="BV228" si="4267">SUM(BV229:BV232)</f>
        <v>0</v>
      </c>
      <c r="BW228" s="69">
        <f t="shared" ref="BW228" si="4268">SUM(BW229:BW232)</f>
        <v>0</v>
      </c>
      <c r="BX228" s="69">
        <f t="shared" ref="BX228" si="4269">SUM(BX229:BX232)</f>
        <v>0</v>
      </c>
      <c r="BY228" s="105">
        <f t="shared" si="3582"/>
        <v>0</v>
      </c>
      <c r="BZ228" s="71">
        <f t="shared" si="3583"/>
        <v>0</v>
      </c>
      <c r="CA228" s="71">
        <f t="shared" si="3584"/>
        <v>0</v>
      </c>
      <c r="CB228" s="88">
        <f t="shared" si="3585"/>
        <v>0</v>
      </c>
      <c r="CC228" s="88">
        <f t="shared" si="3710"/>
        <v>0</v>
      </c>
      <c r="CD228" s="410"/>
      <c r="CE228" s="410"/>
      <c r="CF228" s="200">
        <f t="shared" si="4144"/>
        <v>112178.23999999999</v>
      </c>
      <c r="CG228" s="201" t="e">
        <f t="shared" si="4145"/>
        <v>#DIV/0!</v>
      </c>
      <c r="CH228" s="69">
        <f>VLOOKUP($G228,'ВМП план'!$A$7:$AQ$73,10,0)</f>
        <v>0</v>
      </c>
      <c r="CI228" s="69">
        <f>VLOOKUP($G228,'ВМП план'!$A$7:$AQ$73,11,0)</f>
        <v>0</v>
      </c>
      <c r="CJ228" s="69">
        <f t="shared" si="4146"/>
        <v>0</v>
      </c>
      <c r="CK228" s="69">
        <f t="shared" si="4147"/>
        <v>0</v>
      </c>
      <c r="CL228" s="69">
        <f>SUM(CL229:CL232)</f>
        <v>0</v>
      </c>
      <c r="CM228" s="69">
        <f t="shared" ref="CM228" si="4270">SUM(CM229:CM232)</f>
        <v>0</v>
      </c>
      <c r="CN228" s="69">
        <f t="shared" ref="CN228" si="4271">SUM(CN229:CN232)</f>
        <v>0</v>
      </c>
      <c r="CO228" s="69">
        <f t="shared" ref="CO228" si="4272">SUM(CO229:CO232)</f>
        <v>0</v>
      </c>
      <c r="CP228" s="69">
        <f t="shared" ref="CP228" si="4273">SUM(CP229:CP232)</f>
        <v>0</v>
      </c>
      <c r="CQ228" s="69">
        <f t="shared" ref="CQ228" si="4274">SUM(CQ229:CQ232)</f>
        <v>0</v>
      </c>
      <c r="CR228" s="105">
        <f t="shared" si="3586"/>
        <v>0</v>
      </c>
      <c r="CS228" s="71">
        <f t="shared" si="3587"/>
        <v>0</v>
      </c>
      <c r="CT228" s="71">
        <f t="shared" si="3588"/>
        <v>0</v>
      </c>
      <c r="CU228" s="88">
        <f t="shared" si="3589"/>
        <v>0</v>
      </c>
      <c r="CV228" s="88">
        <f t="shared" si="3711"/>
        <v>0</v>
      </c>
      <c r="CW228" s="410"/>
      <c r="CX228" s="410"/>
      <c r="CY228" s="200">
        <f t="shared" si="4153"/>
        <v>112178.23999999999</v>
      </c>
      <c r="CZ228" s="201" t="e">
        <f t="shared" si="4154"/>
        <v>#DIV/0!</v>
      </c>
      <c r="DA228" s="69">
        <f>VLOOKUP($G228,'ВМП план'!$A$7:$AQ$73,26,0)</f>
        <v>0</v>
      </c>
      <c r="DB228" s="69">
        <f>VLOOKUP($G228,'ВМП план'!$A$7:$AQ$73,27,0)</f>
        <v>0</v>
      </c>
      <c r="DC228" s="69">
        <f t="shared" si="4156"/>
        <v>0</v>
      </c>
      <c r="DD228" s="69">
        <f t="shared" si="4157"/>
        <v>0</v>
      </c>
      <c r="DE228" s="69">
        <f>SUM(DE229:DE232)</f>
        <v>0</v>
      </c>
      <c r="DF228" s="69">
        <f t="shared" ref="DF228" si="4275">SUM(DF229:DF232)</f>
        <v>0</v>
      </c>
      <c r="DG228" s="69">
        <f t="shared" ref="DG228" si="4276">SUM(DG229:DG232)</f>
        <v>0</v>
      </c>
      <c r="DH228" s="69">
        <f t="shared" ref="DH228" si="4277">SUM(DH229:DH232)</f>
        <v>0</v>
      </c>
      <c r="DI228" s="69">
        <f t="shared" ref="DI228" si="4278">SUM(DI229:DI232)</f>
        <v>0</v>
      </c>
      <c r="DJ228" s="69">
        <f t="shared" ref="DJ228" si="4279">SUM(DJ229:DJ232)</f>
        <v>0</v>
      </c>
      <c r="DK228" s="105">
        <f t="shared" si="3590"/>
        <v>0</v>
      </c>
      <c r="DL228" s="71">
        <f t="shared" si="3591"/>
        <v>0</v>
      </c>
      <c r="DM228" s="71">
        <f t="shared" si="3592"/>
        <v>0</v>
      </c>
      <c r="DN228" s="88">
        <f t="shared" si="3593"/>
        <v>0</v>
      </c>
      <c r="DO228" s="88">
        <f t="shared" si="3712"/>
        <v>0</v>
      </c>
      <c r="DP228" s="410"/>
      <c r="DQ228" s="410"/>
      <c r="DR228" s="200">
        <f t="shared" si="4163"/>
        <v>112178.23999999999</v>
      </c>
      <c r="DS228" s="201" t="e">
        <f t="shared" si="4164"/>
        <v>#DIV/0!</v>
      </c>
      <c r="DT228" s="69">
        <f>VLOOKUP($G228,'ВМП план'!$A$7:$AQ$73,28,0)</f>
        <v>0</v>
      </c>
      <c r="DU228" s="69">
        <f>VLOOKUP($G228,'ВМП план'!$A$7:$AQ$73,29,0)</f>
        <v>0</v>
      </c>
      <c r="DV228" s="69">
        <f t="shared" si="4166"/>
        <v>0</v>
      </c>
      <c r="DW228" s="69">
        <f t="shared" si="4167"/>
        <v>0</v>
      </c>
      <c r="DX228" s="69">
        <f>SUM(DX229:DX232)</f>
        <v>0</v>
      </c>
      <c r="DY228" s="69">
        <f t="shared" ref="DY228" si="4280">SUM(DY229:DY232)</f>
        <v>0</v>
      </c>
      <c r="DZ228" s="69">
        <f t="shared" ref="DZ228" si="4281">SUM(DZ229:DZ232)</f>
        <v>0</v>
      </c>
      <c r="EA228" s="69">
        <f t="shared" ref="EA228" si="4282">SUM(EA229:EA232)</f>
        <v>0</v>
      </c>
      <c r="EB228" s="69">
        <f t="shared" ref="EB228" si="4283">SUM(EB229:EB232)</f>
        <v>0</v>
      </c>
      <c r="EC228" s="69">
        <f t="shared" ref="EC228" si="4284">SUM(EC229:EC232)</f>
        <v>0</v>
      </c>
      <c r="ED228" s="105">
        <f t="shared" si="3594"/>
        <v>0</v>
      </c>
      <c r="EE228" s="71">
        <f t="shared" si="3595"/>
        <v>0</v>
      </c>
      <c r="EF228" s="71">
        <f t="shared" si="3596"/>
        <v>0</v>
      </c>
      <c r="EG228" s="88">
        <f t="shared" si="3597"/>
        <v>0</v>
      </c>
      <c r="EH228" s="88">
        <f t="shared" si="3713"/>
        <v>0</v>
      </c>
      <c r="EI228" s="410"/>
      <c r="EJ228" s="410"/>
      <c r="EK228" s="200">
        <f t="shared" si="4173"/>
        <v>112178.23999999999</v>
      </c>
      <c r="EL228" s="201" t="e">
        <f t="shared" si="4174"/>
        <v>#DIV/0!</v>
      </c>
      <c r="EM228" s="138">
        <f>VLOOKUP($G228,'ВМП план'!$A$7:$AQ$73,30,0)</f>
        <v>0</v>
      </c>
      <c r="EN228" s="138">
        <f>VLOOKUP($G228,'ВМП план'!$A$7:$AQ$73,31,0)</f>
        <v>0</v>
      </c>
      <c r="EO228" s="69">
        <f t="shared" si="4175"/>
        <v>0</v>
      </c>
      <c r="EP228" s="69">
        <f t="shared" si="4176"/>
        <v>0</v>
      </c>
      <c r="EQ228" s="69">
        <f>SUM(EQ229:EQ232)</f>
        <v>0</v>
      </c>
      <c r="ER228" s="69">
        <f t="shared" ref="ER228" si="4285">SUM(ER229:ER232)</f>
        <v>0</v>
      </c>
      <c r="ES228" s="69">
        <f t="shared" ref="ES228" si="4286">SUM(ES229:ES232)</f>
        <v>0</v>
      </c>
      <c r="ET228" s="69">
        <f t="shared" ref="ET228" si="4287">SUM(ET229:ET232)</f>
        <v>0</v>
      </c>
      <c r="EU228" s="69">
        <f t="shared" ref="EU228" si="4288">SUM(EU229:EU232)</f>
        <v>0</v>
      </c>
      <c r="EV228" s="69">
        <f t="shared" ref="EV228" si="4289">SUM(EV229:EV232)</f>
        <v>0</v>
      </c>
      <c r="EW228" s="105">
        <f t="shared" si="3598"/>
        <v>0</v>
      </c>
      <c r="EX228" s="71">
        <f t="shared" si="3599"/>
        <v>0</v>
      </c>
      <c r="EY228" s="71">
        <f t="shared" si="3600"/>
        <v>0</v>
      </c>
      <c r="EZ228" s="88">
        <f t="shared" si="3601"/>
        <v>0</v>
      </c>
      <c r="FA228" s="88">
        <f t="shared" si="3714"/>
        <v>0</v>
      </c>
      <c r="FB228" s="410"/>
      <c r="FC228" s="410"/>
      <c r="FD228" s="200">
        <f t="shared" si="4182"/>
        <v>112178.23999999999</v>
      </c>
      <c r="FE228" s="201" t="e">
        <f t="shared" si="4183"/>
        <v>#DIV/0!</v>
      </c>
      <c r="FF228" s="138">
        <f>VLOOKUP($G228,'ВМП план'!$A$7:$AQ$73,32,0)</f>
        <v>0</v>
      </c>
      <c r="FG228" s="138">
        <f>VLOOKUP($G228,'ВМП план'!$A$7:$AQ$73,33,0)</f>
        <v>0</v>
      </c>
      <c r="FH228" s="69">
        <f t="shared" si="4185"/>
        <v>0</v>
      </c>
      <c r="FI228" s="69">
        <f t="shared" si="4186"/>
        <v>0</v>
      </c>
      <c r="FJ228" s="69">
        <f>SUM(FJ229:FJ232)</f>
        <v>0</v>
      </c>
      <c r="FK228" s="69">
        <f t="shared" ref="FK228" si="4290">SUM(FK229:FK232)</f>
        <v>0</v>
      </c>
      <c r="FL228" s="69">
        <f t="shared" ref="FL228" si="4291">SUM(FL229:FL232)</f>
        <v>0</v>
      </c>
      <c r="FM228" s="69">
        <f t="shared" ref="FM228" si="4292">SUM(FM229:FM232)</f>
        <v>0</v>
      </c>
      <c r="FN228" s="69">
        <f t="shared" ref="FN228" si="4293">SUM(FN229:FN232)</f>
        <v>0</v>
      </c>
      <c r="FO228" s="69">
        <f t="shared" ref="FO228" si="4294">SUM(FO229:FO232)</f>
        <v>0</v>
      </c>
      <c r="FP228" s="105">
        <f t="shared" si="3602"/>
        <v>0</v>
      </c>
      <c r="FQ228" s="71">
        <f t="shared" si="3603"/>
        <v>0</v>
      </c>
      <c r="FR228" s="71">
        <f t="shared" si="3604"/>
        <v>0</v>
      </c>
      <c r="FS228" s="88">
        <f t="shared" si="3605"/>
        <v>0</v>
      </c>
      <c r="FT228" s="88">
        <f t="shared" si="3715"/>
        <v>0</v>
      </c>
      <c r="FU228" s="410"/>
      <c r="FV228" s="410"/>
      <c r="FW228" s="200">
        <f t="shared" si="4192"/>
        <v>112178.23999999999</v>
      </c>
      <c r="FX228" s="201" t="e">
        <f t="shared" si="4193"/>
        <v>#DIV/0!</v>
      </c>
      <c r="FY228" s="69">
        <f>VLOOKUP($G228,'ВМП план'!$A$7:$AQ$73,36,0)</f>
        <v>0</v>
      </c>
      <c r="FZ228" s="69">
        <f>VLOOKUP($G228,'ВМП план'!$A$7:$AQ$73,37,0)</f>
        <v>0</v>
      </c>
      <c r="GA228" s="69">
        <f t="shared" si="4194"/>
        <v>0</v>
      </c>
      <c r="GB228" s="69">
        <f t="shared" si="4195"/>
        <v>0</v>
      </c>
      <c r="GC228" s="69">
        <f>SUM(GC229:GC232)</f>
        <v>0</v>
      </c>
      <c r="GD228" s="69">
        <f t="shared" ref="GD228" si="4295">SUM(GD229:GD232)</f>
        <v>0</v>
      </c>
      <c r="GE228" s="69">
        <f t="shared" ref="GE228" si="4296">SUM(GE229:GE232)</f>
        <v>0</v>
      </c>
      <c r="GF228" s="69">
        <f t="shared" ref="GF228" si="4297">SUM(GF229:GF232)</f>
        <v>0</v>
      </c>
      <c r="GG228" s="69">
        <f t="shared" ref="GG228" si="4298">SUM(GG229:GG232)</f>
        <v>0</v>
      </c>
      <c r="GH228" s="69">
        <f t="shared" ref="GH228" si="4299">SUM(GH229:GH232)</f>
        <v>0</v>
      </c>
      <c r="GI228" s="105">
        <f t="shared" si="3606"/>
        <v>0</v>
      </c>
      <c r="GJ228" s="71">
        <f t="shared" si="3607"/>
        <v>0</v>
      </c>
      <c r="GK228" s="71">
        <f t="shared" si="3608"/>
        <v>0</v>
      </c>
      <c r="GL228" s="88">
        <f t="shared" si="3609"/>
        <v>0</v>
      </c>
      <c r="GM228" s="88">
        <f t="shared" si="3716"/>
        <v>0</v>
      </c>
      <c r="GN228" s="410"/>
      <c r="GO228" s="410"/>
      <c r="GP228" s="200">
        <f t="shared" si="4201"/>
        <v>112178.23999999999</v>
      </c>
      <c r="GQ228" s="201" t="e">
        <f t="shared" si="4202"/>
        <v>#DIV/0!</v>
      </c>
      <c r="GR228" s="69">
        <f>VLOOKUP($G228,'ВМП план'!$A$7:$AQ$73,38,0)</f>
        <v>0</v>
      </c>
      <c r="GS228" s="69">
        <f>VLOOKUP($G228,'ВМП план'!$A$7:$AQ$73,39,0)</f>
        <v>0</v>
      </c>
      <c r="GT228" s="69">
        <f t="shared" si="4203"/>
        <v>0</v>
      </c>
      <c r="GU228" s="69">
        <f t="shared" si="4204"/>
        <v>0</v>
      </c>
      <c r="GV228" s="69">
        <f>SUM(GV229:GV232)</f>
        <v>0</v>
      </c>
      <c r="GW228" s="69">
        <f t="shared" ref="GW228" si="4300">SUM(GW229:GW232)</f>
        <v>0</v>
      </c>
      <c r="GX228" s="69">
        <f t="shared" ref="GX228" si="4301">SUM(GX229:GX232)</f>
        <v>0</v>
      </c>
      <c r="GY228" s="69">
        <f t="shared" ref="GY228" si="4302">SUM(GY229:GY232)</f>
        <v>0</v>
      </c>
      <c r="GZ228" s="69">
        <f t="shared" ref="GZ228" si="4303">SUM(GZ229:GZ232)</f>
        <v>0</v>
      </c>
      <c r="HA228" s="69">
        <f t="shared" ref="HA228" si="4304">SUM(HA229:HA232)</f>
        <v>0</v>
      </c>
      <c r="HB228" s="105">
        <f t="shared" si="3610"/>
        <v>0</v>
      </c>
      <c r="HC228" s="71">
        <f t="shared" si="3611"/>
        <v>0</v>
      </c>
      <c r="HD228" s="71">
        <f t="shared" si="3612"/>
        <v>0</v>
      </c>
      <c r="HE228" s="88">
        <f t="shared" si="3613"/>
        <v>0</v>
      </c>
      <c r="HF228" s="88">
        <f t="shared" si="3717"/>
        <v>0</v>
      </c>
      <c r="HG228" s="410"/>
      <c r="HH228" s="410"/>
      <c r="HI228" s="200">
        <f t="shared" si="4210"/>
        <v>112178.23999999999</v>
      </c>
      <c r="HJ228" s="201" t="e">
        <f t="shared" si="4211"/>
        <v>#DIV/0!</v>
      </c>
      <c r="HK228" s="69">
        <f>VLOOKUP($G228,'ВМП план'!$A$7:$AQ$73,40,0)</f>
        <v>0</v>
      </c>
      <c r="HL228" s="69">
        <f>VLOOKUP($G228,'ВМП план'!$A$7:$AQ$73,41,0)</f>
        <v>0</v>
      </c>
      <c r="HM228" s="69">
        <f t="shared" si="4213"/>
        <v>0</v>
      </c>
      <c r="HN228" s="69">
        <f t="shared" si="4214"/>
        <v>0</v>
      </c>
      <c r="HO228" s="69">
        <f>SUM(HO229:HO232)</f>
        <v>0</v>
      </c>
      <c r="HP228" s="69">
        <f t="shared" ref="HP228" si="4305">SUM(HP229:HP232)</f>
        <v>0</v>
      </c>
      <c r="HQ228" s="69">
        <f t="shared" ref="HQ228" si="4306">SUM(HQ229:HQ232)</f>
        <v>0</v>
      </c>
      <c r="HR228" s="69">
        <f t="shared" ref="HR228" si="4307">SUM(HR229:HR232)</f>
        <v>0</v>
      </c>
      <c r="HS228" s="69">
        <f t="shared" ref="HS228" si="4308">SUM(HS229:HS232)</f>
        <v>0</v>
      </c>
      <c r="HT228" s="69">
        <f t="shared" ref="HT228" si="4309">SUM(HT229:HT232)</f>
        <v>0</v>
      </c>
      <c r="HU228" s="105">
        <f t="shared" si="3614"/>
        <v>0</v>
      </c>
      <c r="HV228" s="71">
        <f t="shared" si="3615"/>
        <v>0</v>
      </c>
      <c r="HW228" s="71">
        <f t="shared" si="3616"/>
        <v>0</v>
      </c>
      <c r="HX228" s="88">
        <f t="shared" si="3617"/>
        <v>0</v>
      </c>
      <c r="HY228" s="88">
        <f t="shared" si="3718"/>
        <v>0</v>
      </c>
      <c r="HZ228" s="410"/>
      <c r="IA228" s="410"/>
      <c r="IB228" s="200">
        <f t="shared" si="4220"/>
        <v>112178.23999999999</v>
      </c>
      <c r="IC228" s="201" t="e">
        <f t="shared" si="4221"/>
        <v>#DIV/0!</v>
      </c>
      <c r="ID228" s="138">
        <f>VLOOKUP($G228,'ВМП план'!$A$7:$AQ$73,34,0)</f>
        <v>0</v>
      </c>
      <c r="IE228" s="138">
        <f>VLOOKUP($G228,'ВМП план'!$A$7:$AQ$73,35,0)</f>
        <v>0</v>
      </c>
      <c r="IF228" s="69">
        <f t="shared" si="4222"/>
        <v>0</v>
      </c>
      <c r="IG228" s="69">
        <f t="shared" si="4223"/>
        <v>0</v>
      </c>
      <c r="IH228" s="69">
        <f>SUM(IH229:IH232)</f>
        <v>0</v>
      </c>
      <c r="II228" s="69">
        <f t="shared" ref="II228" si="4310">SUM(II229:II232)</f>
        <v>0</v>
      </c>
      <c r="IJ228" s="69">
        <f t="shared" ref="IJ228" si="4311">SUM(IJ229:IJ232)</f>
        <v>0</v>
      </c>
      <c r="IK228" s="69">
        <f t="shared" ref="IK228" si="4312">SUM(IK229:IK232)</f>
        <v>0</v>
      </c>
      <c r="IL228" s="69">
        <f t="shared" ref="IL228" si="4313">SUM(IL229:IL232)</f>
        <v>0</v>
      </c>
      <c r="IM228" s="69">
        <f t="shared" ref="IM228" si="4314">SUM(IM229:IM232)</f>
        <v>0</v>
      </c>
      <c r="IN228" s="105">
        <f t="shared" si="3618"/>
        <v>0</v>
      </c>
      <c r="IO228" s="71">
        <f t="shared" si="3619"/>
        <v>0</v>
      </c>
      <c r="IP228" s="71">
        <f t="shared" si="3620"/>
        <v>0</v>
      </c>
      <c r="IQ228" s="88">
        <f t="shared" si="3621"/>
        <v>0</v>
      </c>
      <c r="IR228" s="88">
        <f t="shared" si="3719"/>
        <v>0</v>
      </c>
      <c r="IS228" s="410"/>
      <c r="IT228" s="410"/>
      <c r="IU228" s="200">
        <f t="shared" si="4229"/>
        <v>112178.23999999999</v>
      </c>
      <c r="IV228" s="201" t="e">
        <f t="shared" si="4230"/>
        <v>#DIV/0!</v>
      </c>
      <c r="IW228" s="138">
        <f>VLOOKUP($G228,'ВМП план'!$A$7:$AQ$73,42,0)</f>
        <v>0</v>
      </c>
      <c r="IX228" s="138">
        <f>VLOOKUP($G228,'ВМП план'!$A$7:$AQ$73,43,0)</f>
        <v>0</v>
      </c>
      <c r="IY228" s="69">
        <f t="shared" si="4231"/>
        <v>0</v>
      </c>
      <c r="IZ228" s="69">
        <f t="shared" si="4232"/>
        <v>0</v>
      </c>
      <c r="JA228" s="69">
        <f>SUM(JA229:JA232)</f>
        <v>0</v>
      </c>
      <c r="JB228" s="69">
        <f t="shared" ref="JB228" si="4315">SUM(JB229:JB232)</f>
        <v>0</v>
      </c>
      <c r="JC228" s="69">
        <f t="shared" ref="JC228" si="4316">SUM(JC229:JC232)</f>
        <v>0</v>
      </c>
      <c r="JD228" s="69">
        <f t="shared" ref="JD228" si="4317">SUM(JD229:JD232)</f>
        <v>0</v>
      </c>
      <c r="JE228" s="69">
        <f t="shared" ref="JE228" si="4318">SUM(JE229:JE232)</f>
        <v>0</v>
      </c>
      <c r="JF228" s="69">
        <f t="shared" ref="JF228" si="4319">SUM(JF229:JF232)</f>
        <v>0</v>
      </c>
      <c r="JG228" s="105">
        <f t="shared" si="3622"/>
        <v>0</v>
      </c>
      <c r="JH228" s="71">
        <f t="shared" si="3623"/>
        <v>0</v>
      </c>
      <c r="JI228" s="71">
        <f t="shared" si="3624"/>
        <v>0</v>
      </c>
      <c r="JJ228" s="88">
        <f t="shared" si="3625"/>
        <v>0</v>
      </c>
      <c r="JK228" s="88">
        <f t="shared" si="3720"/>
        <v>0</v>
      </c>
      <c r="JL228" s="410"/>
      <c r="JM228" s="410"/>
      <c r="JN228" s="200">
        <f t="shared" si="4238"/>
        <v>112178.23999999999</v>
      </c>
      <c r="JO228" s="201" t="e">
        <f t="shared" si="4239"/>
        <v>#DIV/0!</v>
      </c>
      <c r="JP228" s="517">
        <f t="shared" si="4240"/>
        <v>0</v>
      </c>
      <c r="JQ228" s="517">
        <f t="shared" si="4241"/>
        <v>0</v>
      </c>
      <c r="JR228" s="517">
        <f t="shared" si="4242"/>
        <v>0</v>
      </c>
      <c r="JS228" s="517">
        <f t="shared" si="4243"/>
        <v>0</v>
      </c>
      <c r="JT228" s="517">
        <f t="shared" si="4244"/>
        <v>0</v>
      </c>
      <c r="JU228" s="517">
        <f t="shared" si="4245"/>
        <v>0</v>
      </c>
      <c r="JV228" s="517">
        <f t="shared" si="4246"/>
        <v>0</v>
      </c>
      <c r="JW228" s="517">
        <f t="shared" si="4247"/>
        <v>0</v>
      </c>
      <c r="JX228" s="517">
        <f t="shared" si="4248"/>
        <v>0</v>
      </c>
      <c r="JY228" s="517">
        <f t="shared" si="4249"/>
        <v>0</v>
      </c>
      <c r="JZ228" s="517">
        <f t="shared" si="3871"/>
        <v>0</v>
      </c>
      <c r="KA228" s="517">
        <f t="shared" si="3703"/>
        <v>0</v>
      </c>
      <c r="KB228" s="517">
        <f t="shared" si="3704"/>
        <v>0</v>
      </c>
      <c r="KC228" s="88">
        <f t="shared" si="4250"/>
        <v>0</v>
      </c>
      <c r="KD228" s="88">
        <f t="shared" si="4251"/>
        <v>0</v>
      </c>
      <c r="KE228" s="200">
        <f t="shared" si="4252"/>
        <v>112178.23999999999</v>
      </c>
      <c r="KF228" s="201" t="e">
        <f t="shared" si="4253"/>
        <v>#DIV/0!</v>
      </c>
      <c r="KG228" s="412"/>
      <c r="KH228" s="412"/>
    </row>
    <row r="229" spans="1:294" s="4" customFormat="1" x14ac:dyDescent="0.2">
      <c r="A229" s="126">
        <v>1</v>
      </c>
      <c r="B229" s="126"/>
      <c r="C229" s="110"/>
      <c r="D229" s="338"/>
      <c r="E229" s="112"/>
      <c r="F229" s="111"/>
      <c r="G229" s="171"/>
      <c r="H229" s="172"/>
      <c r="I229" s="172"/>
      <c r="J229" s="140"/>
      <c r="K229" s="140"/>
      <c r="L229" s="140"/>
      <c r="M229" s="140"/>
      <c r="N229" s="57"/>
      <c r="O229" s="57"/>
      <c r="P229" s="57"/>
      <c r="Q229" s="57"/>
      <c r="R229" s="57"/>
      <c r="S229" s="57"/>
      <c r="T229" s="57">
        <f t="shared" si="4111"/>
        <v>0</v>
      </c>
      <c r="U229" s="57">
        <f t="shared" si="4112"/>
        <v>0</v>
      </c>
      <c r="V229" s="57">
        <f t="shared" si="4113"/>
        <v>0</v>
      </c>
      <c r="W229" s="243">
        <f t="shared" si="4114"/>
        <v>0</v>
      </c>
      <c r="X229" s="243">
        <f t="shared" si="4115"/>
        <v>0</v>
      </c>
      <c r="Y229" s="243"/>
      <c r="Z229" s="243"/>
      <c r="AA229" s="143"/>
      <c r="AB229" s="143"/>
      <c r="AC229" s="140"/>
      <c r="AD229" s="140"/>
      <c r="AE229" s="140"/>
      <c r="AF229" s="140"/>
      <c r="AG229" s="57"/>
      <c r="AH229" s="57"/>
      <c r="AI229" s="57"/>
      <c r="AJ229" s="57"/>
      <c r="AK229" s="57"/>
      <c r="AL229" s="57"/>
      <c r="AM229" s="57">
        <f t="shared" si="3574"/>
        <v>0</v>
      </c>
      <c r="AN229" s="57">
        <f t="shared" si="3575"/>
        <v>0</v>
      </c>
      <c r="AO229" s="57">
        <f t="shared" si="3576"/>
        <v>0</v>
      </c>
      <c r="AP229" s="243">
        <f t="shared" si="3577"/>
        <v>0</v>
      </c>
      <c r="AQ229" s="243">
        <f t="shared" si="3708"/>
        <v>0</v>
      </c>
      <c r="AR229" s="243"/>
      <c r="AS229" s="243"/>
      <c r="AT229" s="143"/>
      <c r="AU229" s="143"/>
      <c r="AV229" s="140"/>
      <c r="AW229" s="140"/>
      <c r="AX229" s="140"/>
      <c r="AY229" s="140"/>
      <c r="AZ229" s="57"/>
      <c r="BA229" s="57"/>
      <c r="BB229" s="57"/>
      <c r="BC229" s="57"/>
      <c r="BD229" s="57"/>
      <c r="BE229" s="57"/>
      <c r="BF229" s="57">
        <f t="shared" si="3578"/>
        <v>0</v>
      </c>
      <c r="BG229" s="57">
        <f t="shared" si="3579"/>
        <v>0</v>
      </c>
      <c r="BH229" s="57">
        <f t="shared" si="3580"/>
        <v>0</v>
      </c>
      <c r="BI229" s="243">
        <f t="shared" si="3581"/>
        <v>0</v>
      </c>
      <c r="BJ229" s="243">
        <f t="shared" si="3709"/>
        <v>0</v>
      </c>
      <c r="BK229" s="243"/>
      <c r="BL229" s="243"/>
      <c r="BM229" s="143"/>
      <c r="BN229" s="143"/>
      <c r="BO229" s="140"/>
      <c r="BP229" s="140"/>
      <c r="BQ229" s="140"/>
      <c r="BR229" s="140"/>
      <c r="BS229" s="57"/>
      <c r="BT229" s="57"/>
      <c r="BU229" s="57"/>
      <c r="BV229" s="57"/>
      <c r="BW229" s="57"/>
      <c r="BX229" s="57"/>
      <c r="BY229" s="57">
        <f t="shared" si="3582"/>
        <v>0</v>
      </c>
      <c r="BZ229" s="57">
        <f t="shared" si="3583"/>
        <v>0</v>
      </c>
      <c r="CA229" s="57">
        <f t="shared" si="3584"/>
        <v>0</v>
      </c>
      <c r="CB229" s="243">
        <f t="shared" si="3585"/>
        <v>0</v>
      </c>
      <c r="CC229" s="243">
        <f t="shared" si="3710"/>
        <v>0</v>
      </c>
      <c r="CD229" s="243"/>
      <c r="CE229" s="243"/>
      <c r="CF229" s="143"/>
      <c r="CG229" s="143"/>
      <c r="CH229" s="140"/>
      <c r="CI229" s="140"/>
      <c r="CJ229" s="140"/>
      <c r="CK229" s="140"/>
      <c r="CL229" s="57"/>
      <c r="CM229" s="57"/>
      <c r="CN229" s="57"/>
      <c r="CO229" s="57"/>
      <c r="CP229" s="57"/>
      <c r="CQ229" s="57"/>
      <c r="CR229" s="57">
        <f t="shared" si="3586"/>
        <v>0</v>
      </c>
      <c r="CS229" s="57">
        <f t="shared" si="3587"/>
        <v>0</v>
      </c>
      <c r="CT229" s="57">
        <f t="shared" si="3588"/>
        <v>0</v>
      </c>
      <c r="CU229" s="243">
        <f t="shared" si="3589"/>
        <v>0</v>
      </c>
      <c r="CV229" s="243">
        <f t="shared" si="3711"/>
        <v>0</v>
      </c>
      <c r="CW229" s="243"/>
      <c r="CX229" s="243"/>
      <c r="CY229" s="143"/>
      <c r="CZ229" s="143"/>
      <c r="DA229" s="140"/>
      <c r="DB229" s="140"/>
      <c r="DC229" s="140"/>
      <c r="DD229" s="140"/>
      <c r="DE229" s="57"/>
      <c r="DF229" s="57"/>
      <c r="DG229" s="57"/>
      <c r="DH229" s="57"/>
      <c r="DI229" s="57"/>
      <c r="DJ229" s="57"/>
      <c r="DK229" s="57">
        <f t="shared" si="3590"/>
        <v>0</v>
      </c>
      <c r="DL229" s="57">
        <f t="shared" si="3591"/>
        <v>0</v>
      </c>
      <c r="DM229" s="57">
        <f t="shared" si="3592"/>
        <v>0</v>
      </c>
      <c r="DN229" s="243">
        <f t="shared" si="3593"/>
        <v>0</v>
      </c>
      <c r="DO229" s="243">
        <f t="shared" si="3712"/>
        <v>0</v>
      </c>
      <c r="DP229" s="243"/>
      <c r="DQ229" s="243"/>
      <c r="DR229" s="143"/>
      <c r="DS229" s="143"/>
      <c r="DT229" s="140"/>
      <c r="DU229" s="140"/>
      <c r="DV229" s="140"/>
      <c r="DW229" s="140"/>
      <c r="DX229" s="57"/>
      <c r="DY229" s="57"/>
      <c r="DZ229" s="57"/>
      <c r="EA229" s="57"/>
      <c r="EB229" s="57"/>
      <c r="EC229" s="57"/>
      <c r="ED229" s="57">
        <f t="shared" si="3594"/>
        <v>0</v>
      </c>
      <c r="EE229" s="57">
        <f t="shared" si="3595"/>
        <v>0</v>
      </c>
      <c r="EF229" s="57">
        <f t="shared" si="3596"/>
        <v>0</v>
      </c>
      <c r="EG229" s="243">
        <f t="shared" si="3597"/>
        <v>0</v>
      </c>
      <c r="EH229" s="243">
        <f t="shared" si="3713"/>
        <v>0</v>
      </c>
      <c r="EI229" s="243"/>
      <c r="EJ229" s="243"/>
      <c r="EK229" s="143"/>
      <c r="EL229" s="143"/>
      <c r="EM229" s="140"/>
      <c r="EN229" s="140"/>
      <c r="EO229" s="140"/>
      <c r="EP229" s="140"/>
      <c r="EQ229" s="57"/>
      <c r="ER229" s="57"/>
      <c r="ES229" s="57"/>
      <c r="ET229" s="57"/>
      <c r="EU229" s="57"/>
      <c r="EV229" s="57"/>
      <c r="EW229" s="57">
        <f t="shared" si="3598"/>
        <v>0</v>
      </c>
      <c r="EX229" s="57">
        <f t="shared" si="3599"/>
        <v>0</v>
      </c>
      <c r="EY229" s="57">
        <f t="shared" si="3600"/>
        <v>0</v>
      </c>
      <c r="EZ229" s="243">
        <f t="shared" si="3601"/>
        <v>0</v>
      </c>
      <c r="FA229" s="243">
        <f t="shared" si="3714"/>
        <v>0</v>
      </c>
      <c r="FB229" s="243"/>
      <c r="FC229" s="243"/>
      <c r="FD229" s="143"/>
      <c r="FE229" s="143"/>
      <c r="FF229" s="140"/>
      <c r="FG229" s="140"/>
      <c r="FH229" s="140"/>
      <c r="FI229" s="140"/>
      <c r="FJ229" s="57"/>
      <c r="FK229" s="57"/>
      <c r="FL229" s="57"/>
      <c r="FM229" s="57"/>
      <c r="FN229" s="57"/>
      <c r="FO229" s="57"/>
      <c r="FP229" s="57">
        <f t="shared" si="3602"/>
        <v>0</v>
      </c>
      <c r="FQ229" s="57">
        <f t="shared" si="3603"/>
        <v>0</v>
      </c>
      <c r="FR229" s="57">
        <f t="shared" si="3604"/>
        <v>0</v>
      </c>
      <c r="FS229" s="243">
        <f t="shared" si="3605"/>
        <v>0</v>
      </c>
      <c r="FT229" s="243">
        <f t="shared" si="3715"/>
        <v>0</v>
      </c>
      <c r="FU229" s="243"/>
      <c r="FV229" s="243"/>
      <c r="FW229" s="143"/>
      <c r="FX229" s="143"/>
      <c r="FY229" s="140"/>
      <c r="FZ229" s="140"/>
      <c r="GA229" s="140"/>
      <c r="GB229" s="140"/>
      <c r="GC229" s="57"/>
      <c r="GD229" s="57"/>
      <c r="GE229" s="57"/>
      <c r="GF229" s="57"/>
      <c r="GG229" s="57"/>
      <c r="GH229" s="57"/>
      <c r="GI229" s="57">
        <f t="shared" si="3606"/>
        <v>0</v>
      </c>
      <c r="GJ229" s="57">
        <f t="shared" si="3607"/>
        <v>0</v>
      </c>
      <c r="GK229" s="57">
        <f t="shared" si="3608"/>
        <v>0</v>
      </c>
      <c r="GL229" s="243">
        <f t="shared" si="3609"/>
        <v>0</v>
      </c>
      <c r="GM229" s="243">
        <f t="shared" si="3716"/>
        <v>0</v>
      </c>
      <c r="GN229" s="243"/>
      <c r="GO229" s="243"/>
      <c r="GP229" s="143"/>
      <c r="GQ229" s="143"/>
      <c r="GR229" s="140"/>
      <c r="GS229" s="140"/>
      <c r="GT229" s="140"/>
      <c r="GU229" s="140"/>
      <c r="GV229" s="57"/>
      <c r="GW229" s="57"/>
      <c r="GX229" s="57"/>
      <c r="GY229" s="57"/>
      <c r="GZ229" s="57"/>
      <c r="HA229" s="57"/>
      <c r="HB229" s="57">
        <f t="shared" si="3610"/>
        <v>0</v>
      </c>
      <c r="HC229" s="57">
        <f t="shared" si="3611"/>
        <v>0</v>
      </c>
      <c r="HD229" s="57">
        <f t="shared" si="3612"/>
        <v>0</v>
      </c>
      <c r="HE229" s="243">
        <f t="shared" si="3613"/>
        <v>0</v>
      </c>
      <c r="HF229" s="243">
        <f t="shared" si="3717"/>
        <v>0</v>
      </c>
      <c r="HG229" s="243"/>
      <c r="HH229" s="243"/>
      <c r="HI229" s="143"/>
      <c r="HJ229" s="143"/>
      <c r="HK229" s="140"/>
      <c r="HL229" s="140"/>
      <c r="HM229" s="140"/>
      <c r="HN229" s="140"/>
      <c r="HO229" s="57"/>
      <c r="HP229" s="57"/>
      <c r="HQ229" s="57"/>
      <c r="HR229" s="57"/>
      <c r="HS229" s="57"/>
      <c r="HT229" s="57"/>
      <c r="HU229" s="57">
        <f t="shared" si="3614"/>
        <v>0</v>
      </c>
      <c r="HV229" s="57">
        <f t="shared" si="3615"/>
        <v>0</v>
      </c>
      <c r="HW229" s="57">
        <f t="shared" si="3616"/>
        <v>0</v>
      </c>
      <c r="HX229" s="243">
        <f t="shared" si="3617"/>
        <v>0</v>
      </c>
      <c r="HY229" s="243">
        <f t="shared" si="3718"/>
        <v>0</v>
      </c>
      <c r="HZ229" s="243"/>
      <c r="IA229" s="243"/>
      <c r="IB229" s="143"/>
      <c r="IC229" s="143"/>
      <c r="ID229" s="143"/>
      <c r="IE229" s="143"/>
      <c r="IF229" s="140"/>
      <c r="IG229" s="140"/>
      <c r="IH229" s="57"/>
      <c r="II229" s="57"/>
      <c r="IJ229" s="57"/>
      <c r="IK229" s="57"/>
      <c r="IL229" s="57"/>
      <c r="IM229" s="57"/>
      <c r="IN229" s="57">
        <f t="shared" si="3618"/>
        <v>0</v>
      </c>
      <c r="IO229" s="57">
        <f t="shared" si="3619"/>
        <v>0</v>
      </c>
      <c r="IP229" s="57">
        <f t="shared" si="3620"/>
        <v>0</v>
      </c>
      <c r="IQ229" s="243">
        <f t="shared" si="3621"/>
        <v>0</v>
      </c>
      <c r="IR229" s="243">
        <f t="shared" si="3719"/>
        <v>0</v>
      </c>
      <c r="IS229" s="243"/>
      <c r="IT229" s="243"/>
      <c r="IU229" s="143"/>
      <c r="IV229" s="143"/>
      <c r="IW229" s="143"/>
      <c r="IX229" s="143"/>
      <c r="IY229" s="140"/>
      <c r="IZ229" s="140"/>
      <c r="JA229" s="57"/>
      <c r="JB229" s="57"/>
      <c r="JC229" s="57"/>
      <c r="JD229" s="57"/>
      <c r="JE229" s="57"/>
      <c r="JF229" s="57"/>
      <c r="JG229" s="57">
        <f t="shared" si="3622"/>
        <v>0</v>
      </c>
      <c r="JH229" s="57">
        <f t="shared" si="3623"/>
        <v>0</v>
      </c>
      <c r="JI229" s="57">
        <f t="shared" si="3624"/>
        <v>0</v>
      </c>
      <c r="JJ229" s="243">
        <f t="shared" si="3625"/>
        <v>0</v>
      </c>
      <c r="JK229" s="243">
        <f t="shared" si="3720"/>
        <v>0</v>
      </c>
      <c r="JL229" s="243"/>
      <c r="JM229" s="243"/>
      <c r="JN229" s="143"/>
      <c r="JO229" s="143"/>
      <c r="JP229" s="144"/>
      <c r="JQ229" s="145"/>
      <c r="JR229" s="144"/>
      <c r="JS229" s="144"/>
      <c r="JT229" s="519">
        <f t="shared" si="4244"/>
        <v>0</v>
      </c>
      <c r="JU229" s="519">
        <f t="shared" si="4245"/>
        <v>0</v>
      </c>
      <c r="JV229" s="519">
        <f t="shared" si="4246"/>
        <v>0</v>
      </c>
      <c r="JW229" s="519">
        <f t="shared" si="4247"/>
        <v>0</v>
      </c>
      <c r="JX229" s="519">
        <f t="shared" si="4248"/>
        <v>0</v>
      </c>
      <c r="JY229" s="519">
        <f t="shared" si="4249"/>
        <v>0</v>
      </c>
      <c r="JZ229" s="57">
        <f t="shared" si="3871"/>
        <v>0</v>
      </c>
      <c r="KA229" s="57">
        <f t="shared" si="3703"/>
        <v>0</v>
      </c>
      <c r="KB229" s="57">
        <f t="shared" si="3704"/>
        <v>0</v>
      </c>
      <c r="KC229" s="243">
        <f t="shared" si="4250"/>
        <v>0</v>
      </c>
      <c r="KD229" s="243">
        <f t="shared" si="4251"/>
        <v>0</v>
      </c>
      <c r="KE229" s="143"/>
      <c r="KF229" s="143"/>
      <c r="KG229" s="61"/>
      <c r="KH229" s="61"/>
    </row>
    <row r="230" spans="1:294" s="4" customFormat="1" x14ac:dyDescent="0.2">
      <c r="A230" s="126">
        <v>1</v>
      </c>
      <c r="B230" s="126"/>
      <c r="C230" s="61"/>
      <c r="D230" s="8"/>
      <c r="E230" s="80"/>
      <c r="F230" s="181"/>
      <c r="G230" s="80"/>
      <c r="H230" s="98"/>
      <c r="I230" s="98"/>
      <c r="J230" s="57"/>
      <c r="K230" s="57"/>
      <c r="L230" s="57"/>
      <c r="M230" s="57"/>
      <c r="N230" s="57"/>
      <c r="O230" s="57"/>
      <c r="P230" s="57"/>
      <c r="Q230" s="57"/>
      <c r="R230" s="57"/>
      <c r="S230" s="57"/>
      <c r="T230" s="57">
        <f t="shared" si="4111"/>
        <v>0</v>
      </c>
      <c r="U230" s="57">
        <f t="shared" si="4112"/>
        <v>0</v>
      </c>
      <c r="V230" s="57">
        <f t="shared" si="4113"/>
        <v>0</v>
      </c>
      <c r="W230" s="243">
        <f t="shared" si="4114"/>
        <v>0</v>
      </c>
      <c r="X230" s="243">
        <f t="shared" si="4115"/>
        <v>0</v>
      </c>
      <c r="Y230" s="238"/>
      <c r="Z230" s="238"/>
      <c r="AA230" s="58"/>
      <c r="AB230" s="58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>
        <f t="shared" si="3574"/>
        <v>0</v>
      </c>
      <c r="AN230" s="57">
        <f t="shared" si="3575"/>
        <v>0</v>
      </c>
      <c r="AO230" s="57">
        <f t="shared" si="3576"/>
        <v>0</v>
      </c>
      <c r="AP230" s="243">
        <f t="shared" si="3577"/>
        <v>0</v>
      </c>
      <c r="AQ230" s="243">
        <f t="shared" si="3708"/>
        <v>0</v>
      </c>
      <c r="AR230" s="238"/>
      <c r="AS230" s="238"/>
      <c r="AT230" s="58"/>
      <c r="AU230" s="58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>
        <f t="shared" si="3578"/>
        <v>0</v>
      </c>
      <c r="BG230" s="57">
        <f t="shared" si="3579"/>
        <v>0</v>
      </c>
      <c r="BH230" s="57">
        <f t="shared" si="3580"/>
        <v>0</v>
      </c>
      <c r="BI230" s="243">
        <f t="shared" si="3581"/>
        <v>0</v>
      </c>
      <c r="BJ230" s="243">
        <f t="shared" si="3709"/>
        <v>0</v>
      </c>
      <c r="BK230" s="238"/>
      <c r="BL230" s="238"/>
      <c r="BM230" s="58"/>
      <c r="BN230" s="58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>
        <f t="shared" si="3582"/>
        <v>0</v>
      </c>
      <c r="BZ230" s="57">
        <f t="shared" si="3583"/>
        <v>0</v>
      </c>
      <c r="CA230" s="57">
        <f t="shared" si="3584"/>
        <v>0</v>
      </c>
      <c r="CB230" s="243">
        <f t="shared" si="3585"/>
        <v>0</v>
      </c>
      <c r="CC230" s="243">
        <f t="shared" si="3710"/>
        <v>0</v>
      </c>
      <c r="CD230" s="238"/>
      <c r="CE230" s="238"/>
      <c r="CF230" s="58"/>
      <c r="CG230" s="58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>
        <f t="shared" si="3586"/>
        <v>0</v>
      </c>
      <c r="CS230" s="57">
        <f t="shared" si="3587"/>
        <v>0</v>
      </c>
      <c r="CT230" s="57">
        <f t="shared" si="3588"/>
        <v>0</v>
      </c>
      <c r="CU230" s="243">
        <f t="shared" si="3589"/>
        <v>0</v>
      </c>
      <c r="CV230" s="243">
        <f t="shared" si="3711"/>
        <v>0</v>
      </c>
      <c r="CW230" s="238"/>
      <c r="CX230" s="238"/>
      <c r="CY230" s="58"/>
      <c r="CZ230" s="58"/>
      <c r="DA230" s="57"/>
      <c r="DB230" s="57"/>
      <c r="DC230" s="57"/>
      <c r="DD230" s="57"/>
      <c r="DE230" s="57"/>
      <c r="DF230" s="57"/>
      <c r="DG230" s="57"/>
      <c r="DH230" s="57"/>
      <c r="DI230" s="57"/>
      <c r="DJ230" s="57"/>
      <c r="DK230" s="57">
        <f t="shared" si="3590"/>
        <v>0</v>
      </c>
      <c r="DL230" s="57">
        <f t="shared" si="3591"/>
        <v>0</v>
      </c>
      <c r="DM230" s="57">
        <f t="shared" si="3592"/>
        <v>0</v>
      </c>
      <c r="DN230" s="243">
        <f t="shared" si="3593"/>
        <v>0</v>
      </c>
      <c r="DO230" s="243">
        <f t="shared" si="3712"/>
        <v>0</v>
      </c>
      <c r="DP230" s="238"/>
      <c r="DQ230" s="238"/>
      <c r="DR230" s="58"/>
      <c r="DS230" s="58"/>
      <c r="DT230" s="57"/>
      <c r="DU230" s="57"/>
      <c r="DV230" s="57"/>
      <c r="DW230" s="57"/>
      <c r="DX230" s="57"/>
      <c r="DY230" s="57"/>
      <c r="DZ230" s="57"/>
      <c r="EA230" s="57"/>
      <c r="EB230" s="57"/>
      <c r="EC230" s="57"/>
      <c r="ED230" s="57">
        <f t="shared" si="3594"/>
        <v>0</v>
      </c>
      <c r="EE230" s="57">
        <f t="shared" si="3595"/>
        <v>0</v>
      </c>
      <c r="EF230" s="57">
        <f t="shared" si="3596"/>
        <v>0</v>
      </c>
      <c r="EG230" s="243">
        <f t="shared" si="3597"/>
        <v>0</v>
      </c>
      <c r="EH230" s="243">
        <f t="shared" si="3713"/>
        <v>0</v>
      </c>
      <c r="EI230" s="238"/>
      <c r="EJ230" s="238"/>
      <c r="EK230" s="58"/>
      <c r="EL230" s="58"/>
      <c r="EM230" s="57"/>
      <c r="EN230" s="57"/>
      <c r="EO230" s="57"/>
      <c r="EP230" s="57"/>
      <c r="EQ230" s="57"/>
      <c r="ER230" s="57"/>
      <c r="ES230" s="57"/>
      <c r="ET230" s="57"/>
      <c r="EU230" s="57"/>
      <c r="EV230" s="57"/>
      <c r="EW230" s="57">
        <f t="shared" si="3598"/>
        <v>0</v>
      </c>
      <c r="EX230" s="57">
        <f t="shared" si="3599"/>
        <v>0</v>
      </c>
      <c r="EY230" s="57">
        <f t="shared" si="3600"/>
        <v>0</v>
      </c>
      <c r="EZ230" s="243">
        <f t="shared" si="3601"/>
        <v>0</v>
      </c>
      <c r="FA230" s="243">
        <f t="shared" si="3714"/>
        <v>0</v>
      </c>
      <c r="FB230" s="238"/>
      <c r="FC230" s="238"/>
      <c r="FD230" s="58"/>
      <c r="FE230" s="58"/>
      <c r="FF230" s="57"/>
      <c r="FG230" s="57"/>
      <c r="FH230" s="57"/>
      <c r="FI230" s="57"/>
      <c r="FJ230" s="57"/>
      <c r="FK230" s="57"/>
      <c r="FL230" s="57"/>
      <c r="FM230" s="57"/>
      <c r="FN230" s="57"/>
      <c r="FO230" s="57"/>
      <c r="FP230" s="57">
        <f t="shared" si="3602"/>
        <v>0</v>
      </c>
      <c r="FQ230" s="57">
        <f t="shared" si="3603"/>
        <v>0</v>
      </c>
      <c r="FR230" s="57">
        <f t="shared" si="3604"/>
        <v>0</v>
      </c>
      <c r="FS230" s="243">
        <f t="shared" si="3605"/>
        <v>0</v>
      </c>
      <c r="FT230" s="243">
        <f t="shared" si="3715"/>
        <v>0</v>
      </c>
      <c r="FU230" s="238"/>
      <c r="FV230" s="238"/>
      <c r="FW230" s="58"/>
      <c r="FX230" s="58"/>
      <c r="FY230" s="57"/>
      <c r="FZ230" s="57"/>
      <c r="GA230" s="57"/>
      <c r="GB230" s="57"/>
      <c r="GC230" s="57"/>
      <c r="GD230" s="57"/>
      <c r="GE230" s="57"/>
      <c r="GF230" s="57"/>
      <c r="GG230" s="57"/>
      <c r="GH230" s="57"/>
      <c r="GI230" s="57">
        <f t="shared" si="3606"/>
        <v>0</v>
      </c>
      <c r="GJ230" s="57">
        <f t="shared" si="3607"/>
        <v>0</v>
      </c>
      <c r="GK230" s="57">
        <f t="shared" si="3608"/>
        <v>0</v>
      </c>
      <c r="GL230" s="243">
        <f t="shared" si="3609"/>
        <v>0</v>
      </c>
      <c r="GM230" s="243">
        <f t="shared" si="3716"/>
        <v>0</v>
      </c>
      <c r="GN230" s="238"/>
      <c r="GO230" s="238"/>
      <c r="GP230" s="58"/>
      <c r="GQ230" s="58"/>
      <c r="GR230" s="57"/>
      <c r="GS230" s="57"/>
      <c r="GT230" s="57"/>
      <c r="GU230" s="57"/>
      <c r="GV230" s="57"/>
      <c r="GW230" s="57"/>
      <c r="GX230" s="57"/>
      <c r="GY230" s="57"/>
      <c r="GZ230" s="57"/>
      <c r="HA230" s="57"/>
      <c r="HB230" s="57">
        <f t="shared" si="3610"/>
        <v>0</v>
      </c>
      <c r="HC230" s="57">
        <f t="shared" si="3611"/>
        <v>0</v>
      </c>
      <c r="HD230" s="57">
        <f t="shared" si="3612"/>
        <v>0</v>
      </c>
      <c r="HE230" s="243">
        <f t="shared" si="3613"/>
        <v>0</v>
      </c>
      <c r="HF230" s="243">
        <f t="shared" si="3717"/>
        <v>0</v>
      </c>
      <c r="HG230" s="238"/>
      <c r="HH230" s="238"/>
      <c r="HI230" s="58"/>
      <c r="HJ230" s="58"/>
      <c r="HK230" s="57"/>
      <c r="HL230" s="57"/>
      <c r="HM230" s="57"/>
      <c r="HN230" s="57"/>
      <c r="HO230" s="57"/>
      <c r="HP230" s="57"/>
      <c r="HQ230" s="57"/>
      <c r="HR230" s="57"/>
      <c r="HS230" s="57"/>
      <c r="HT230" s="57"/>
      <c r="HU230" s="57">
        <f t="shared" si="3614"/>
        <v>0</v>
      </c>
      <c r="HV230" s="57">
        <f t="shared" si="3615"/>
        <v>0</v>
      </c>
      <c r="HW230" s="57">
        <f t="shared" si="3616"/>
        <v>0</v>
      </c>
      <c r="HX230" s="243">
        <f t="shared" si="3617"/>
        <v>0</v>
      </c>
      <c r="HY230" s="243">
        <f t="shared" si="3718"/>
        <v>0</v>
      </c>
      <c r="HZ230" s="238"/>
      <c r="IA230" s="238"/>
      <c r="IB230" s="58"/>
      <c r="IC230" s="58"/>
      <c r="ID230" s="58"/>
      <c r="IE230" s="58"/>
      <c r="IF230" s="57"/>
      <c r="IG230" s="57"/>
      <c r="IH230" s="57"/>
      <c r="II230" s="57"/>
      <c r="IJ230" s="57"/>
      <c r="IK230" s="57"/>
      <c r="IL230" s="57"/>
      <c r="IM230" s="57"/>
      <c r="IN230" s="57">
        <f t="shared" si="3618"/>
        <v>0</v>
      </c>
      <c r="IO230" s="57">
        <f t="shared" si="3619"/>
        <v>0</v>
      </c>
      <c r="IP230" s="57">
        <f t="shared" si="3620"/>
        <v>0</v>
      </c>
      <c r="IQ230" s="243">
        <f t="shared" si="3621"/>
        <v>0</v>
      </c>
      <c r="IR230" s="243">
        <f t="shared" si="3719"/>
        <v>0</v>
      </c>
      <c r="IS230" s="238"/>
      <c r="IT230" s="238"/>
      <c r="IU230" s="58"/>
      <c r="IV230" s="58"/>
      <c r="IW230" s="58"/>
      <c r="IX230" s="58"/>
      <c r="IY230" s="57"/>
      <c r="IZ230" s="57"/>
      <c r="JA230" s="57"/>
      <c r="JB230" s="57"/>
      <c r="JC230" s="57"/>
      <c r="JD230" s="57"/>
      <c r="JE230" s="57"/>
      <c r="JF230" s="57"/>
      <c r="JG230" s="57">
        <f t="shared" si="3622"/>
        <v>0</v>
      </c>
      <c r="JH230" s="57">
        <f t="shared" si="3623"/>
        <v>0</v>
      </c>
      <c r="JI230" s="57">
        <f t="shared" si="3624"/>
        <v>0</v>
      </c>
      <c r="JJ230" s="243">
        <f t="shared" si="3625"/>
        <v>0</v>
      </c>
      <c r="JK230" s="243">
        <f t="shared" si="3720"/>
        <v>0</v>
      </c>
      <c r="JL230" s="238"/>
      <c r="JM230" s="238"/>
      <c r="JN230" s="58"/>
      <c r="JO230" s="58"/>
      <c r="JP230" s="59"/>
      <c r="JQ230" s="60"/>
      <c r="JR230" s="59"/>
      <c r="JS230" s="59"/>
      <c r="JT230" s="519">
        <f t="shared" si="4244"/>
        <v>0</v>
      </c>
      <c r="JU230" s="519">
        <f t="shared" si="4245"/>
        <v>0</v>
      </c>
      <c r="JV230" s="519">
        <f t="shared" si="4246"/>
        <v>0</v>
      </c>
      <c r="JW230" s="519">
        <f t="shared" si="4247"/>
        <v>0</v>
      </c>
      <c r="JX230" s="519">
        <f t="shared" si="4248"/>
        <v>0</v>
      </c>
      <c r="JY230" s="519">
        <f t="shared" si="4249"/>
        <v>0</v>
      </c>
      <c r="JZ230" s="57">
        <f t="shared" si="3871"/>
        <v>0</v>
      </c>
      <c r="KA230" s="57">
        <f t="shared" si="3703"/>
        <v>0</v>
      </c>
      <c r="KB230" s="57">
        <f t="shared" si="3704"/>
        <v>0</v>
      </c>
      <c r="KC230" s="243">
        <f t="shared" si="4250"/>
        <v>0</v>
      </c>
      <c r="KD230" s="243">
        <f t="shared" si="4251"/>
        <v>0</v>
      </c>
      <c r="KE230" s="58"/>
      <c r="KF230" s="58"/>
      <c r="KG230" s="61"/>
      <c r="KH230" s="61"/>
    </row>
    <row r="231" spans="1:294" s="4" customFormat="1" x14ac:dyDescent="0.2">
      <c r="A231" s="126">
        <v>1</v>
      </c>
      <c r="B231" s="126"/>
      <c r="C231" s="61"/>
      <c r="D231" s="8"/>
      <c r="E231" s="80"/>
      <c r="F231" s="181"/>
      <c r="G231" s="80"/>
      <c r="H231" s="98"/>
      <c r="I231" s="98"/>
      <c r="J231" s="57"/>
      <c r="K231" s="57"/>
      <c r="L231" s="57"/>
      <c r="M231" s="57"/>
      <c r="N231" s="57"/>
      <c r="O231" s="57"/>
      <c r="P231" s="57"/>
      <c r="Q231" s="57"/>
      <c r="R231" s="57"/>
      <c r="S231" s="57"/>
      <c r="T231" s="57">
        <f t="shared" si="4111"/>
        <v>0</v>
      </c>
      <c r="U231" s="57">
        <f t="shared" si="4112"/>
        <v>0</v>
      </c>
      <c r="V231" s="57">
        <f t="shared" si="4113"/>
        <v>0</v>
      </c>
      <c r="W231" s="243">
        <f t="shared" si="4114"/>
        <v>0</v>
      </c>
      <c r="X231" s="243">
        <f t="shared" si="4115"/>
        <v>0</v>
      </c>
      <c r="Y231" s="238"/>
      <c r="Z231" s="238"/>
      <c r="AA231" s="58"/>
      <c r="AB231" s="58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>
        <f t="shared" si="3574"/>
        <v>0</v>
      </c>
      <c r="AN231" s="57">
        <f t="shared" si="3575"/>
        <v>0</v>
      </c>
      <c r="AO231" s="57">
        <f t="shared" si="3576"/>
        <v>0</v>
      </c>
      <c r="AP231" s="243">
        <f t="shared" si="3577"/>
        <v>0</v>
      </c>
      <c r="AQ231" s="243">
        <f t="shared" si="3708"/>
        <v>0</v>
      </c>
      <c r="AR231" s="238"/>
      <c r="AS231" s="238"/>
      <c r="AT231" s="58"/>
      <c r="AU231" s="58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>
        <f t="shared" si="3578"/>
        <v>0</v>
      </c>
      <c r="BG231" s="57">
        <f t="shared" si="3579"/>
        <v>0</v>
      </c>
      <c r="BH231" s="57">
        <f t="shared" si="3580"/>
        <v>0</v>
      </c>
      <c r="BI231" s="243">
        <f t="shared" si="3581"/>
        <v>0</v>
      </c>
      <c r="BJ231" s="243">
        <f t="shared" si="3709"/>
        <v>0</v>
      </c>
      <c r="BK231" s="238"/>
      <c r="BL231" s="238"/>
      <c r="BM231" s="58"/>
      <c r="BN231" s="58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>
        <f t="shared" si="3582"/>
        <v>0</v>
      </c>
      <c r="BZ231" s="57">
        <f t="shared" si="3583"/>
        <v>0</v>
      </c>
      <c r="CA231" s="57">
        <f t="shared" si="3584"/>
        <v>0</v>
      </c>
      <c r="CB231" s="243">
        <f t="shared" si="3585"/>
        <v>0</v>
      </c>
      <c r="CC231" s="243">
        <f t="shared" si="3710"/>
        <v>0</v>
      </c>
      <c r="CD231" s="238"/>
      <c r="CE231" s="238"/>
      <c r="CF231" s="58"/>
      <c r="CG231" s="58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>
        <f t="shared" si="3586"/>
        <v>0</v>
      </c>
      <c r="CS231" s="57">
        <f t="shared" si="3587"/>
        <v>0</v>
      </c>
      <c r="CT231" s="57">
        <f t="shared" si="3588"/>
        <v>0</v>
      </c>
      <c r="CU231" s="243">
        <f t="shared" si="3589"/>
        <v>0</v>
      </c>
      <c r="CV231" s="243">
        <f t="shared" si="3711"/>
        <v>0</v>
      </c>
      <c r="CW231" s="238"/>
      <c r="CX231" s="238"/>
      <c r="CY231" s="58"/>
      <c r="CZ231" s="58"/>
      <c r="DA231" s="57"/>
      <c r="DB231" s="57"/>
      <c r="DC231" s="57"/>
      <c r="DD231" s="57"/>
      <c r="DE231" s="57"/>
      <c r="DF231" s="57"/>
      <c r="DG231" s="57"/>
      <c r="DH231" s="57"/>
      <c r="DI231" s="57"/>
      <c r="DJ231" s="57"/>
      <c r="DK231" s="57">
        <f t="shared" si="3590"/>
        <v>0</v>
      </c>
      <c r="DL231" s="57">
        <f t="shared" si="3591"/>
        <v>0</v>
      </c>
      <c r="DM231" s="57">
        <f t="shared" si="3592"/>
        <v>0</v>
      </c>
      <c r="DN231" s="243">
        <f t="shared" si="3593"/>
        <v>0</v>
      </c>
      <c r="DO231" s="243">
        <f t="shared" si="3712"/>
        <v>0</v>
      </c>
      <c r="DP231" s="238"/>
      <c r="DQ231" s="238"/>
      <c r="DR231" s="58"/>
      <c r="DS231" s="58"/>
      <c r="DT231" s="57"/>
      <c r="DU231" s="57"/>
      <c r="DV231" s="57"/>
      <c r="DW231" s="57"/>
      <c r="DX231" s="57"/>
      <c r="DY231" s="57"/>
      <c r="DZ231" s="57"/>
      <c r="EA231" s="57"/>
      <c r="EB231" s="57"/>
      <c r="EC231" s="57"/>
      <c r="ED231" s="57">
        <f t="shared" si="3594"/>
        <v>0</v>
      </c>
      <c r="EE231" s="57">
        <f t="shared" si="3595"/>
        <v>0</v>
      </c>
      <c r="EF231" s="57">
        <f t="shared" si="3596"/>
        <v>0</v>
      </c>
      <c r="EG231" s="243">
        <f t="shared" si="3597"/>
        <v>0</v>
      </c>
      <c r="EH231" s="243">
        <f t="shared" si="3713"/>
        <v>0</v>
      </c>
      <c r="EI231" s="238"/>
      <c r="EJ231" s="238"/>
      <c r="EK231" s="58"/>
      <c r="EL231" s="58"/>
      <c r="EM231" s="57"/>
      <c r="EN231" s="57"/>
      <c r="EO231" s="57"/>
      <c r="EP231" s="57"/>
      <c r="EQ231" s="57"/>
      <c r="ER231" s="57"/>
      <c r="ES231" s="57"/>
      <c r="ET231" s="57"/>
      <c r="EU231" s="57"/>
      <c r="EV231" s="57"/>
      <c r="EW231" s="57">
        <f t="shared" si="3598"/>
        <v>0</v>
      </c>
      <c r="EX231" s="57">
        <f t="shared" si="3599"/>
        <v>0</v>
      </c>
      <c r="EY231" s="57">
        <f t="shared" si="3600"/>
        <v>0</v>
      </c>
      <c r="EZ231" s="243">
        <f t="shared" si="3601"/>
        <v>0</v>
      </c>
      <c r="FA231" s="243">
        <f t="shared" si="3714"/>
        <v>0</v>
      </c>
      <c r="FB231" s="238"/>
      <c r="FC231" s="238"/>
      <c r="FD231" s="58"/>
      <c r="FE231" s="58"/>
      <c r="FF231" s="57"/>
      <c r="FG231" s="57"/>
      <c r="FH231" s="57"/>
      <c r="FI231" s="57"/>
      <c r="FJ231" s="57"/>
      <c r="FK231" s="57"/>
      <c r="FL231" s="57"/>
      <c r="FM231" s="57"/>
      <c r="FN231" s="57"/>
      <c r="FO231" s="57"/>
      <c r="FP231" s="57">
        <f t="shared" si="3602"/>
        <v>0</v>
      </c>
      <c r="FQ231" s="57">
        <f t="shared" si="3603"/>
        <v>0</v>
      </c>
      <c r="FR231" s="57">
        <f t="shared" si="3604"/>
        <v>0</v>
      </c>
      <c r="FS231" s="243">
        <f t="shared" si="3605"/>
        <v>0</v>
      </c>
      <c r="FT231" s="243">
        <f t="shared" si="3715"/>
        <v>0</v>
      </c>
      <c r="FU231" s="238"/>
      <c r="FV231" s="238"/>
      <c r="FW231" s="58"/>
      <c r="FX231" s="58"/>
      <c r="FY231" s="57"/>
      <c r="FZ231" s="57"/>
      <c r="GA231" s="57"/>
      <c r="GB231" s="57"/>
      <c r="GC231" s="57"/>
      <c r="GD231" s="57"/>
      <c r="GE231" s="57"/>
      <c r="GF231" s="57"/>
      <c r="GG231" s="57"/>
      <c r="GH231" s="57"/>
      <c r="GI231" s="57">
        <f t="shared" si="3606"/>
        <v>0</v>
      </c>
      <c r="GJ231" s="57">
        <f t="shared" si="3607"/>
        <v>0</v>
      </c>
      <c r="GK231" s="57">
        <f t="shared" si="3608"/>
        <v>0</v>
      </c>
      <c r="GL231" s="243">
        <f t="shared" si="3609"/>
        <v>0</v>
      </c>
      <c r="GM231" s="243">
        <f t="shared" si="3716"/>
        <v>0</v>
      </c>
      <c r="GN231" s="238"/>
      <c r="GO231" s="238"/>
      <c r="GP231" s="58"/>
      <c r="GQ231" s="58"/>
      <c r="GR231" s="57"/>
      <c r="GS231" s="57"/>
      <c r="GT231" s="57"/>
      <c r="GU231" s="57"/>
      <c r="GV231" s="57"/>
      <c r="GW231" s="57"/>
      <c r="GX231" s="57"/>
      <c r="GY231" s="57"/>
      <c r="GZ231" s="57"/>
      <c r="HA231" s="57"/>
      <c r="HB231" s="57">
        <f t="shared" si="3610"/>
        <v>0</v>
      </c>
      <c r="HC231" s="57">
        <f t="shared" si="3611"/>
        <v>0</v>
      </c>
      <c r="HD231" s="57">
        <f t="shared" si="3612"/>
        <v>0</v>
      </c>
      <c r="HE231" s="243">
        <f t="shared" si="3613"/>
        <v>0</v>
      </c>
      <c r="HF231" s="243">
        <f t="shared" si="3717"/>
        <v>0</v>
      </c>
      <c r="HG231" s="238"/>
      <c r="HH231" s="238"/>
      <c r="HI231" s="58"/>
      <c r="HJ231" s="58"/>
      <c r="HK231" s="57"/>
      <c r="HL231" s="57"/>
      <c r="HM231" s="57"/>
      <c r="HN231" s="57"/>
      <c r="HO231" s="57"/>
      <c r="HP231" s="57"/>
      <c r="HQ231" s="57"/>
      <c r="HR231" s="57"/>
      <c r="HS231" s="57"/>
      <c r="HT231" s="57"/>
      <c r="HU231" s="57">
        <f t="shared" si="3614"/>
        <v>0</v>
      </c>
      <c r="HV231" s="57">
        <f t="shared" si="3615"/>
        <v>0</v>
      </c>
      <c r="HW231" s="57">
        <f t="shared" si="3616"/>
        <v>0</v>
      </c>
      <c r="HX231" s="243">
        <f t="shared" si="3617"/>
        <v>0</v>
      </c>
      <c r="HY231" s="243">
        <f t="shared" si="3718"/>
        <v>0</v>
      </c>
      <c r="HZ231" s="238"/>
      <c r="IA231" s="238"/>
      <c r="IB231" s="58"/>
      <c r="IC231" s="58"/>
      <c r="ID231" s="58"/>
      <c r="IE231" s="58"/>
      <c r="IF231" s="57"/>
      <c r="IG231" s="57"/>
      <c r="IH231" s="57"/>
      <c r="II231" s="57"/>
      <c r="IJ231" s="57"/>
      <c r="IK231" s="57"/>
      <c r="IL231" s="57"/>
      <c r="IM231" s="57"/>
      <c r="IN231" s="57">
        <f t="shared" si="3618"/>
        <v>0</v>
      </c>
      <c r="IO231" s="57">
        <f t="shared" si="3619"/>
        <v>0</v>
      </c>
      <c r="IP231" s="57">
        <f t="shared" si="3620"/>
        <v>0</v>
      </c>
      <c r="IQ231" s="243">
        <f t="shared" si="3621"/>
        <v>0</v>
      </c>
      <c r="IR231" s="243">
        <f t="shared" si="3719"/>
        <v>0</v>
      </c>
      <c r="IS231" s="238"/>
      <c r="IT231" s="238"/>
      <c r="IU231" s="58"/>
      <c r="IV231" s="58"/>
      <c r="IW231" s="58"/>
      <c r="IX231" s="58"/>
      <c r="IY231" s="57"/>
      <c r="IZ231" s="57"/>
      <c r="JA231" s="57"/>
      <c r="JB231" s="57"/>
      <c r="JC231" s="57"/>
      <c r="JD231" s="57"/>
      <c r="JE231" s="57"/>
      <c r="JF231" s="57"/>
      <c r="JG231" s="57">
        <f t="shared" si="3622"/>
        <v>0</v>
      </c>
      <c r="JH231" s="57">
        <f t="shared" si="3623"/>
        <v>0</v>
      </c>
      <c r="JI231" s="57">
        <f t="shared" si="3624"/>
        <v>0</v>
      </c>
      <c r="JJ231" s="243">
        <f t="shared" si="3625"/>
        <v>0</v>
      </c>
      <c r="JK231" s="243">
        <f t="shared" si="3720"/>
        <v>0</v>
      </c>
      <c r="JL231" s="238"/>
      <c r="JM231" s="238"/>
      <c r="JN231" s="58"/>
      <c r="JO231" s="58"/>
      <c r="JP231" s="59"/>
      <c r="JQ231" s="60"/>
      <c r="JR231" s="59"/>
      <c r="JS231" s="59"/>
      <c r="JT231" s="519">
        <f t="shared" si="4244"/>
        <v>0</v>
      </c>
      <c r="JU231" s="519">
        <f t="shared" si="4245"/>
        <v>0</v>
      </c>
      <c r="JV231" s="519">
        <f t="shared" si="4246"/>
        <v>0</v>
      </c>
      <c r="JW231" s="519">
        <f t="shared" si="4247"/>
        <v>0</v>
      </c>
      <c r="JX231" s="519">
        <f t="shared" si="4248"/>
        <v>0</v>
      </c>
      <c r="JY231" s="519">
        <f t="shared" si="4249"/>
        <v>0</v>
      </c>
      <c r="JZ231" s="57">
        <f t="shared" si="3871"/>
        <v>0</v>
      </c>
      <c r="KA231" s="57">
        <f t="shared" si="3703"/>
        <v>0</v>
      </c>
      <c r="KB231" s="57">
        <f t="shared" si="3704"/>
        <v>0</v>
      </c>
      <c r="KC231" s="243">
        <f t="shared" si="4250"/>
        <v>0</v>
      </c>
      <c r="KD231" s="243">
        <f t="shared" si="4251"/>
        <v>0</v>
      </c>
      <c r="KE231" s="58"/>
      <c r="KF231" s="58"/>
      <c r="KG231" s="61"/>
      <c r="KH231" s="61"/>
    </row>
    <row r="232" spans="1:294" s="4" customFormat="1" x14ac:dyDescent="0.2">
      <c r="A232" s="126">
        <v>1</v>
      </c>
      <c r="B232" s="126"/>
      <c r="C232" s="61"/>
      <c r="D232" s="8"/>
      <c r="E232" s="80"/>
      <c r="F232" s="181"/>
      <c r="G232" s="80"/>
      <c r="H232" s="98"/>
      <c r="I232" s="98"/>
      <c r="J232" s="57"/>
      <c r="K232" s="57"/>
      <c r="L232" s="57"/>
      <c r="M232" s="57"/>
      <c r="N232" s="57"/>
      <c r="O232" s="57"/>
      <c r="P232" s="57"/>
      <c r="Q232" s="57"/>
      <c r="R232" s="57"/>
      <c r="S232" s="57"/>
      <c r="T232" s="57">
        <f t="shared" si="4111"/>
        <v>0</v>
      </c>
      <c r="U232" s="57">
        <f t="shared" si="4112"/>
        <v>0</v>
      </c>
      <c r="V232" s="57">
        <f t="shared" si="4113"/>
        <v>0</v>
      </c>
      <c r="W232" s="243">
        <f t="shared" si="4114"/>
        <v>0</v>
      </c>
      <c r="X232" s="243">
        <f t="shared" si="4115"/>
        <v>0</v>
      </c>
      <c r="Y232" s="238"/>
      <c r="Z232" s="238"/>
      <c r="AA232" s="58"/>
      <c r="AB232" s="58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>
        <f t="shared" si="3574"/>
        <v>0</v>
      </c>
      <c r="AN232" s="57">
        <f t="shared" si="3575"/>
        <v>0</v>
      </c>
      <c r="AO232" s="57">
        <f t="shared" si="3576"/>
        <v>0</v>
      </c>
      <c r="AP232" s="243">
        <f t="shared" si="3577"/>
        <v>0</v>
      </c>
      <c r="AQ232" s="243">
        <f t="shared" si="3708"/>
        <v>0</v>
      </c>
      <c r="AR232" s="238"/>
      <c r="AS232" s="238"/>
      <c r="AT232" s="58"/>
      <c r="AU232" s="58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>
        <f t="shared" si="3578"/>
        <v>0</v>
      </c>
      <c r="BG232" s="57">
        <f t="shared" si="3579"/>
        <v>0</v>
      </c>
      <c r="BH232" s="57">
        <f t="shared" si="3580"/>
        <v>0</v>
      </c>
      <c r="BI232" s="243">
        <f t="shared" si="3581"/>
        <v>0</v>
      </c>
      <c r="BJ232" s="243">
        <f t="shared" si="3709"/>
        <v>0</v>
      </c>
      <c r="BK232" s="238"/>
      <c r="BL232" s="238"/>
      <c r="BM232" s="58"/>
      <c r="BN232" s="58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>
        <f t="shared" si="3582"/>
        <v>0</v>
      </c>
      <c r="BZ232" s="57">
        <f t="shared" si="3583"/>
        <v>0</v>
      </c>
      <c r="CA232" s="57">
        <f t="shared" si="3584"/>
        <v>0</v>
      </c>
      <c r="CB232" s="243">
        <f t="shared" si="3585"/>
        <v>0</v>
      </c>
      <c r="CC232" s="243">
        <f t="shared" si="3710"/>
        <v>0</v>
      </c>
      <c r="CD232" s="238"/>
      <c r="CE232" s="238"/>
      <c r="CF232" s="58"/>
      <c r="CG232" s="58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>
        <f t="shared" si="3586"/>
        <v>0</v>
      </c>
      <c r="CS232" s="57">
        <f t="shared" si="3587"/>
        <v>0</v>
      </c>
      <c r="CT232" s="57">
        <f t="shared" si="3588"/>
        <v>0</v>
      </c>
      <c r="CU232" s="243">
        <f t="shared" si="3589"/>
        <v>0</v>
      </c>
      <c r="CV232" s="243">
        <f t="shared" si="3711"/>
        <v>0</v>
      </c>
      <c r="CW232" s="238"/>
      <c r="CX232" s="238"/>
      <c r="CY232" s="58"/>
      <c r="CZ232" s="58"/>
      <c r="DA232" s="57"/>
      <c r="DB232" s="57"/>
      <c r="DC232" s="57"/>
      <c r="DD232" s="57"/>
      <c r="DE232" s="57"/>
      <c r="DF232" s="57"/>
      <c r="DG232" s="57"/>
      <c r="DH232" s="57"/>
      <c r="DI232" s="57"/>
      <c r="DJ232" s="57"/>
      <c r="DK232" s="57">
        <f t="shared" si="3590"/>
        <v>0</v>
      </c>
      <c r="DL232" s="57">
        <f t="shared" si="3591"/>
        <v>0</v>
      </c>
      <c r="DM232" s="57">
        <f t="shared" si="3592"/>
        <v>0</v>
      </c>
      <c r="DN232" s="243">
        <f t="shared" si="3593"/>
        <v>0</v>
      </c>
      <c r="DO232" s="243">
        <f t="shared" si="3712"/>
        <v>0</v>
      </c>
      <c r="DP232" s="238"/>
      <c r="DQ232" s="238"/>
      <c r="DR232" s="58"/>
      <c r="DS232" s="58"/>
      <c r="DT232" s="57"/>
      <c r="DU232" s="57"/>
      <c r="DV232" s="57"/>
      <c r="DW232" s="57"/>
      <c r="DX232" s="57"/>
      <c r="DY232" s="57"/>
      <c r="DZ232" s="57"/>
      <c r="EA232" s="57"/>
      <c r="EB232" s="57"/>
      <c r="EC232" s="57"/>
      <c r="ED232" s="57">
        <f t="shared" si="3594"/>
        <v>0</v>
      </c>
      <c r="EE232" s="57">
        <f t="shared" si="3595"/>
        <v>0</v>
      </c>
      <c r="EF232" s="57">
        <f t="shared" si="3596"/>
        <v>0</v>
      </c>
      <c r="EG232" s="243">
        <f t="shared" si="3597"/>
        <v>0</v>
      </c>
      <c r="EH232" s="243">
        <f t="shared" si="3713"/>
        <v>0</v>
      </c>
      <c r="EI232" s="238"/>
      <c r="EJ232" s="238"/>
      <c r="EK232" s="58"/>
      <c r="EL232" s="58"/>
      <c r="EM232" s="57"/>
      <c r="EN232" s="57"/>
      <c r="EO232" s="57"/>
      <c r="EP232" s="57"/>
      <c r="EQ232" s="57"/>
      <c r="ER232" s="57"/>
      <c r="ES232" s="57"/>
      <c r="ET232" s="57"/>
      <c r="EU232" s="57"/>
      <c r="EV232" s="57"/>
      <c r="EW232" s="57">
        <f t="shared" si="3598"/>
        <v>0</v>
      </c>
      <c r="EX232" s="57">
        <f t="shared" si="3599"/>
        <v>0</v>
      </c>
      <c r="EY232" s="57">
        <f t="shared" si="3600"/>
        <v>0</v>
      </c>
      <c r="EZ232" s="243">
        <f t="shared" si="3601"/>
        <v>0</v>
      </c>
      <c r="FA232" s="243">
        <f t="shared" si="3714"/>
        <v>0</v>
      </c>
      <c r="FB232" s="238"/>
      <c r="FC232" s="238"/>
      <c r="FD232" s="58"/>
      <c r="FE232" s="58"/>
      <c r="FF232" s="57"/>
      <c r="FG232" s="57"/>
      <c r="FH232" s="57"/>
      <c r="FI232" s="57"/>
      <c r="FJ232" s="57"/>
      <c r="FK232" s="57"/>
      <c r="FL232" s="57"/>
      <c r="FM232" s="57"/>
      <c r="FN232" s="57"/>
      <c r="FO232" s="57"/>
      <c r="FP232" s="57">
        <f t="shared" si="3602"/>
        <v>0</v>
      </c>
      <c r="FQ232" s="57">
        <f t="shared" si="3603"/>
        <v>0</v>
      </c>
      <c r="FR232" s="57">
        <f t="shared" si="3604"/>
        <v>0</v>
      </c>
      <c r="FS232" s="243">
        <f t="shared" si="3605"/>
        <v>0</v>
      </c>
      <c r="FT232" s="243">
        <f t="shared" si="3715"/>
        <v>0</v>
      </c>
      <c r="FU232" s="238"/>
      <c r="FV232" s="238"/>
      <c r="FW232" s="58"/>
      <c r="FX232" s="58"/>
      <c r="FY232" s="57"/>
      <c r="FZ232" s="57"/>
      <c r="GA232" s="57"/>
      <c r="GB232" s="57"/>
      <c r="GC232" s="57"/>
      <c r="GD232" s="57"/>
      <c r="GE232" s="57"/>
      <c r="GF232" s="57"/>
      <c r="GG232" s="57"/>
      <c r="GH232" s="57"/>
      <c r="GI232" s="57">
        <f t="shared" si="3606"/>
        <v>0</v>
      </c>
      <c r="GJ232" s="57">
        <f t="shared" si="3607"/>
        <v>0</v>
      </c>
      <c r="GK232" s="57">
        <f t="shared" si="3608"/>
        <v>0</v>
      </c>
      <c r="GL232" s="243">
        <f t="shared" si="3609"/>
        <v>0</v>
      </c>
      <c r="GM232" s="243">
        <f t="shared" si="3716"/>
        <v>0</v>
      </c>
      <c r="GN232" s="238"/>
      <c r="GO232" s="238"/>
      <c r="GP232" s="58"/>
      <c r="GQ232" s="58"/>
      <c r="GR232" s="57"/>
      <c r="GS232" s="57"/>
      <c r="GT232" s="57"/>
      <c r="GU232" s="57"/>
      <c r="GV232" s="57"/>
      <c r="GW232" s="57"/>
      <c r="GX232" s="57"/>
      <c r="GY232" s="57"/>
      <c r="GZ232" s="57"/>
      <c r="HA232" s="57"/>
      <c r="HB232" s="57">
        <f t="shared" si="3610"/>
        <v>0</v>
      </c>
      <c r="HC232" s="57">
        <f t="shared" si="3611"/>
        <v>0</v>
      </c>
      <c r="HD232" s="57">
        <f t="shared" si="3612"/>
        <v>0</v>
      </c>
      <c r="HE232" s="243">
        <f t="shared" si="3613"/>
        <v>0</v>
      </c>
      <c r="HF232" s="243">
        <f t="shared" si="3717"/>
        <v>0</v>
      </c>
      <c r="HG232" s="238"/>
      <c r="HH232" s="238"/>
      <c r="HI232" s="58"/>
      <c r="HJ232" s="58"/>
      <c r="HK232" s="57"/>
      <c r="HL232" s="57"/>
      <c r="HM232" s="57"/>
      <c r="HN232" s="57"/>
      <c r="HO232" s="57"/>
      <c r="HP232" s="57"/>
      <c r="HQ232" s="57"/>
      <c r="HR232" s="57"/>
      <c r="HS232" s="57"/>
      <c r="HT232" s="57"/>
      <c r="HU232" s="57">
        <f t="shared" si="3614"/>
        <v>0</v>
      </c>
      <c r="HV232" s="57">
        <f t="shared" si="3615"/>
        <v>0</v>
      </c>
      <c r="HW232" s="57">
        <f t="shared" si="3616"/>
        <v>0</v>
      </c>
      <c r="HX232" s="243">
        <f t="shared" si="3617"/>
        <v>0</v>
      </c>
      <c r="HY232" s="243">
        <f t="shared" si="3718"/>
        <v>0</v>
      </c>
      <c r="HZ232" s="238"/>
      <c r="IA232" s="238"/>
      <c r="IB232" s="58"/>
      <c r="IC232" s="58"/>
      <c r="ID232" s="58"/>
      <c r="IE232" s="58"/>
      <c r="IF232" s="57"/>
      <c r="IG232" s="57"/>
      <c r="IH232" s="57"/>
      <c r="II232" s="57"/>
      <c r="IJ232" s="57"/>
      <c r="IK232" s="57"/>
      <c r="IL232" s="57"/>
      <c r="IM232" s="57"/>
      <c r="IN232" s="57">
        <f t="shared" si="3618"/>
        <v>0</v>
      </c>
      <c r="IO232" s="57">
        <f t="shared" si="3619"/>
        <v>0</v>
      </c>
      <c r="IP232" s="57">
        <f t="shared" si="3620"/>
        <v>0</v>
      </c>
      <c r="IQ232" s="243">
        <f t="shared" si="3621"/>
        <v>0</v>
      </c>
      <c r="IR232" s="243">
        <f t="shared" si="3719"/>
        <v>0</v>
      </c>
      <c r="IS232" s="238"/>
      <c r="IT232" s="238"/>
      <c r="IU232" s="58"/>
      <c r="IV232" s="58"/>
      <c r="IW232" s="58"/>
      <c r="IX232" s="58"/>
      <c r="IY232" s="57"/>
      <c r="IZ232" s="57"/>
      <c r="JA232" s="57"/>
      <c r="JB232" s="57"/>
      <c r="JC232" s="57"/>
      <c r="JD232" s="57"/>
      <c r="JE232" s="57"/>
      <c r="JF232" s="57"/>
      <c r="JG232" s="57">
        <f t="shared" si="3622"/>
        <v>0</v>
      </c>
      <c r="JH232" s="57">
        <f t="shared" si="3623"/>
        <v>0</v>
      </c>
      <c r="JI232" s="57">
        <f t="shared" si="3624"/>
        <v>0</v>
      </c>
      <c r="JJ232" s="243">
        <f t="shared" si="3625"/>
        <v>0</v>
      </c>
      <c r="JK232" s="243">
        <f t="shared" si="3720"/>
        <v>0</v>
      </c>
      <c r="JL232" s="238"/>
      <c r="JM232" s="238"/>
      <c r="JN232" s="58"/>
      <c r="JO232" s="58"/>
      <c r="JP232" s="59"/>
      <c r="JQ232" s="60"/>
      <c r="JR232" s="59"/>
      <c r="JS232" s="59"/>
      <c r="JT232" s="519">
        <f t="shared" si="4244"/>
        <v>0</v>
      </c>
      <c r="JU232" s="519">
        <f t="shared" si="4245"/>
        <v>0</v>
      </c>
      <c r="JV232" s="519">
        <f t="shared" si="4246"/>
        <v>0</v>
      </c>
      <c r="JW232" s="519">
        <f t="shared" si="4247"/>
        <v>0</v>
      </c>
      <c r="JX232" s="519">
        <f t="shared" si="4248"/>
        <v>0</v>
      </c>
      <c r="JY232" s="519">
        <f t="shared" si="4249"/>
        <v>0</v>
      </c>
      <c r="JZ232" s="57">
        <f t="shared" si="3871"/>
        <v>0</v>
      </c>
      <c r="KA232" s="57">
        <f t="shared" si="3703"/>
        <v>0</v>
      </c>
      <c r="KB232" s="57">
        <f t="shared" si="3704"/>
        <v>0</v>
      </c>
      <c r="KC232" s="243">
        <f t="shared" si="4250"/>
        <v>0</v>
      </c>
      <c r="KD232" s="243">
        <f t="shared" si="4251"/>
        <v>0</v>
      </c>
      <c r="KE232" s="58"/>
      <c r="KF232" s="58"/>
      <c r="KG232" s="61"/>
      <c r="KH232" s="61"/>
    </row>
    <row r="233" spans="1:294" ht="13.5" x14ac:dyDescent="0.2">
      <c r="A233" s="126">
        <v>1</v>
      </c>
      <c r="B233" s="126">
        <v>1</v>
      </c>
      <c r="C233" s="81"/>
      <c r="D233" s="329"/>
      <c r="E233" s="82"/>
      <c r="F233" s="245" t="s">
        <v>139</v>
      </c>
      <c r="G233" s="124">
        <v>32</v>
      </c>
      <c r="H233" s="130">
        <v>219379.524</v>
      </c>
      <c r="I233" s="130">
        <v>232317.29080000002</v>
      </c>
      <c r="J233" s="69">
        <f>VLOOKUP($G233,'ВМП план'!$A$7:$AQ$74,14,0)</f>
        <v>0</v>
      </c>
      <c r="K233" s="69">
        <f>VLOOKUP($G233,'ВМП план'!$A$7:$AQ$74,15,0)</f>
        <v>0</v>
      </c>
      <c r="L233" s="69">
        <f>SUM(J233/12*$B$2)</f>
        <v>0</v>
      </c>
      <c r="M233" s="69">
        <f>SUM(K233/12*$B$2)</f>
        <v>0</v>
      </c>
      <c r="N233" s="69">
        <f t="shared" ref="N233:S233" si="4320">SUM(N234:N237)</f>
        <v>0</v>
      </c>
      <c r="O233" s="69">
        <f t="shared" si="4320"/>
        <v>0</v>
      </c>
      <c r="P233" s="69">
        <f t="shared" si="4320"/>
        <v>0</v>
      </c>
      <c r="Q233" s="69">
        <f t="shared" si="4320"/>
        <v>0</v>
      </c>
      <c r="R233" s="69">
        <f t="shared" si="4320"/>
        <v>0</v>
      </c>
      <c r="S233" s="69">
        <f t="shared" si="4320"/>
        <v>0</v>
      </c>
      <c r="T233" s="105">
        <f t="shared" ref="T233:T237" si="4321">N233+Q233</f>
        <v>0</v>
      </c>
      <c r="U233" s="71">
        <f t="shared" ref="U233:U237" si="4322">O233+R233</f>
        <v>0</v>
      </c>
      <c r="V233" s="71">
        <f t="shared" ref="V233:V237" si="4323">P233+S233</f>
        <v>0</v>
      </c>
      <c r="W233" s="88">
        <f t="shared" ref="W233:W237" si="4324">N233-L233</f>
        <v>0</v>
      </c>
      <c r="X233" s="88">
        <f t="shared" ref="X233:X237" si="4325">O233-M233</f>
        <v>0</v>
      </c>
      <c r="Y233" s="410" t="e">
        <f>N233/L233</f>
        <v>#DIV/0!</v>
      </c>
      <c r="Z233" s="410" t="e">
        <f>O233/M233</f>
        <v>#DIV/0!</v>
      </c>
      <c r="AA233" s="200">
        <f>$H233</f>
        <v>219379.524</v>
      </c>
      <c r="AB233" s="201" t="e">
        <f>O233/N233</f>
        <v>#DIV/0!</v>
      </c>
      <c r="AC233" s="69">
        <f>VLOOKUP($G233,'ВМП план'!$A$7:$AQ$73,12,0)</f>
        <v>0</v>
      </c>
      <c r="AD233" s="69">
        <f>VLOOKUP($G233,'ВМП план'!$A$7:$AQ$73,13,0)</f>
        <v>0</v>
      </c>
      <c r="AE233" s="69">
        <f>SUM(AC233/12*$B$2)</f>
        <v>0</v>
      </c>
      <c r="AF233" s="69">
        <f>SUM(AD233/12*$B$2)</f>
        <v>0</v>
      </c>
      <c r="AG233" s="69">
        <f t="shared" ref="AG233:AL233" si="4326">SUM(AG234:AG237)</f>
        <v>0</v>
      </c>
      <c r="AH233" s="69">
        <f t="shared" si="4326"/>
        <v>0</v>
      </c>
      <c r="AI233" s="69">
        <f t="shared" si="4326"/>
        <v>0</v>
      </c>
      <c r="AJ233" s="69">
        <f t="shared" si="4326"/>
        <v>0</v>
      </c>
      <c r="AK233" s="69">
        <f t="shared" si="4326"/>
        <v>0</v>
      </c>
      <c r="AL233" s="69">
        <f t="shared" si="4326"/>
        <v>0</v>
      </c>
      <c r="AM233" s="105">
        <f t="shared" si="3574"/>
        <v>0</v>
      </c>
      <c r="AN233" s="71">
        <f t="shared" si="3575"/>
        <v>0</v>
      </c>
      <c r="AO233" s="71">
        <f t="shared" si="3576"/>
        <v>0</v>
      </c>
      <c r="AP233" s="88">
        <f t="shared" si="3577"/>
        <v>0</v>
      </c>
      <c r="AQ233" s="88">
        <f t="shared" si="3708"/>
        <v>0</v>
      </c>
      <c r="AR233" s="410" t="e">
        <f>AG233/AE233</f>
        <v>#DIV/0!</v>
      </c>
      <c r="AS233" s="410" t="e">
        <f>AH233/AF233</f>
        <v>#DIV/0!</v>
      </c>
      <c r="AT233" s="200">
        <f>$H233</f>
        <v>219379.524</v>
      </c>
      <c r="AU233" s="201" t="e">
        <f>AH233/AG233</f>
        <v>#DIV/0!</v>
      </c>
      <c r="AV233" s="69">
        <f>VLOOKUP($G233,'ВМП план'!$A$7:$AQ$73,16,0)</f>
        <v>0</v>
      </c>
      <c r="AW233" s="69">
        <f>VLOOKUP($G233,'ВМП план'!$A$7:$AQ$73,17,0)</f>
        <v>0</v>
      </c>
      <c r="AX233" s="69">
        <f>SUM(AV233/12*$B$2)</f>
        <v>0</v>
      </c>
      <c r="AY233" s="69">
        <f>SUM(AW233/12*$B$2)</f>
        <v>0</v>
      </c>
      <c r="AZ233" s="69">
        <f t="shared" ref="AZ233:BE233" si="4327">SUM(AZ234:AZ237)</f>
        <v>0</v>
      </c>
      <c r="BA233" s="69">
        <f t="shared" si="4327"/>
        <v>0</v>
      </c>
      <c r="BB233" s="69">
        <f t="shared" si="4327"/>
        <v>0</v>
      </c>
      <c r="BC233" s="69">
        <f t="shared" si="4327"/>
        <v>0</v>
      </c>
      <c r="BD233" s="69">
        <f t="shared" si="4327"/>
        <v>0</v>
      </c>
      <c r="BE233" s="69">
        <f t="shared" si="4327"/>
        <v>0</v>
      </c>
      <c r="BF233" s="105">
        <f t="shared" si="3578"/>
        <v>0</v>
      </c>
      <c r="BG233" s="71">
        <f t="shared" si="3579"/>
        <v>0</v>
      </c>
      <c r="BH233" s="71">
        <f t="shared" si="3580"/>
        <v>0</v>
      </c>
      <c r="BI233" s="88">
        <f t="shared" si="3581"/>
        <v>0</v>
      </c>
      <c r="BJ233" s="88">
        <f t="shared" si="3709"/>
        <v>0</v>
      </c>
      <c r="BK233" s="410" t="e">
        <f>AZ233/AX233</f>
        <v>#DIV/0!</v>
      </c>
      <c r="BL233" s="410" t="e">
        <f>BA233/AY233</f>
        <v>#DIV/0!</v>
      </c>
      <c r="BM233" s="200">
        <f>$H233</f>
        <v>219379.524</v>
      </c>
      <c r="BN233" s="201" t="e">
        <f>BA233/AZ233</f>
        <v>#DIV/0!</v>
      </c>
      <c r="BO233" s="69">
        <f>VLOOKUP($G233,'ВМП план'!$A$7:$AQ$73,18,0)</f>
        <v>0</v>
      </c>
      <c r="BP233" s="69">
        <f>VLOOKUP($G233,'ВМП план'!$A$7:$AQ$73,19,0)</f>
        <v>0</v>
      </c>
      <c r="BQ233" s="69">
        <f>SUM(BO233/12*$B$2)</f>
        <v>0</v>
      </c>
      <c r="BR233" s="69">
        <f>SUM(BP233/12*$B$2)</f>
        <v>0</v>
      </c>
      <c r="BS233" s="69">
        <f t="shared" ref="BS233:BX233" si="4328">SUM(BS234:BS237)</f>
        <v>0</v>
      </c>
      <c r="BT233" s="69">
        <f t="shared" si="4328"/>
        <v>0</v>
      </c>
      <c r="BU233" s="69">
        <f t="shared" si="4328"/>
        <v>0</v>
      </c>
      <c r="BV233" s="69">
        <f t="shared" si="4328"/>
        <v>0</v>
      </c>
      <c r="BW233" s="69">
        <f t="shared" si="4328"/>
        <v>0</v>
      </c>
      <c r="BX233" s="69">
        <f t="shared" si="4328"/>
        <v>0</v>
      </c>
      <c r="BY233" s="105">
        <f t="shared" si="3582"/>
        <v>0</v>
      </c>
      <c r="BZ233" s="71">
        <f t="shared" si="3583"/>
        <v>0</v>
      </c>
      <c r="CA233" s="71">
        <f t="shared" si="3584"/>
        <v>0</v>
      </c>
      <c r="CB233" s="88">
        <f t="shared" si="3585"/>
        <v>0</v>
      </c>
      <c r="CC233" s="88">
        <f t="shared" si="3710"/>
        <v>0</v>
      </c>
      <c r="CD233" s="410" t="e">
        <f>BS233/BQ233</f>
        <v>#DIV/0!</v>
      </c>
      <c r="CE233" s="410" t="e">
        <f>BT233/BR233</f>
        <v>#DIV/0!</v>
      </c>
      <c r="CF233" s="200">
        <f>$H233</f>
        <v>219379.524</v>
      </c>
      <c r="CG233" s="201" t="e">
        <f>BT233/BS233</f>
        <v>#DIV/0!</v>
      </c>
      <c r="CH233" s="69">
        <f>VLOOKUP($G233,'ВМП план'!$A$7:$AQ$73,10,0)</f>
        <v>0</v>
      </c>
      <c r="CI233" s="69">
        <f>VLOOKUP($G233,'ВМП план'!$A$7:$AQ$73,11,0)</f>
        <v>0</v>
      </c>
      <c r="CJ233" s="69">
        <f>SUM(CH233/12*$B$2)</f>
        <v>0</v>
      </c>
      <c r="CK233" s="69">
        <f>SUM(CI233/12*$B$2)</f>
        <v>0</v>
      </c>
      <c r="CL233" s="69">
        <f t="shared" ref="CL233:CQ233" si="4329">SUM(CL234:CL237)</f>
        <v>0</v>
      </c>
      <c r="CM233" s="69">
        <f t="shared" si="4329"/>
        <v>0</v>
      </c>
      <c r="CN233" s="69">
        <f t="shared" si="4329"/>
        <v>0</v>
      </c>
      <c r="CO233" s="69">
        <f t="shared" si="4329"/>
        <v>0</v>
      </c>
      <c r="CP233" s="69">
        <f t="shared" si="4329"/>
        <v>0</v>
      </c>
      <c r="CQ233" s="69">
        <f t="shared" si="4329"/>
        <v>0</v>
      </c>
      <c r="CR233" s="105">
        <f t="shared" si="3586"/>
        <v>0</v>
      </c>
      <c r="CS233" s="71">
        <f t="shared" si="3587"/>
        <v>0</v>
      </c>
      <c r="CT233" s="71">
        <f t="shared" si="3588"/>
        <v>0</v>
      </c>
      <c r="CU233" s="88">
        <f t="shared" si="3589"/>
        <v>0</v>
      </c>
      <c r="CV233" s="88">
        <f t="shared" si="3711"/>
        <v>0</v>
      </c>
      <c r="CW233" s="410" t="e">
        <f>CL233/CJ233</f>
        <v>#DIV/0!</v>
      </c>
      <c r="CX233" s="410" t="e">
        <f>CM233/CK233</f>
        <v>#DIV/0!</v>
      </c>
      <c r="CY233" s="200">
        <f>$H233</f>
        <v>219379.524</v>
      </c>
      <c r="CZ233" s="201" t="e">
        <f>CM233/CL233</f>
        <v>#DIV/0!</v>
      </c>
      <c r="DA233" s="69">
        <f>VLOOKUP($G233,'ВМП план'!$A$7:$AQ$73,26,0)</f>
        <v>0</v>
      </c>
      <c r="DB233" s="69">
        <f>VLOOKUP($G233,'ВМП план'!$A$7:$AQ$73,27,0)</f>
        <v>0</v>
      </c>
      <c r="DC233" s="69">
        <f>SUM(DA233/12*$B$2)</f>
        <v>0</v>
      </c>
      <c r="DD233" s="69">
        <f>SUM(DB233/12*$B$2)</f>
        <v>0</v>
      </c>
      <c r="DE233" s="69">
        <f t="shared" ref="DE233:DJ233" si="4330">SUM(DE234:DE237)</f>
        <v>0</v>
      </c>
      <c r="DF233" s="69">
        <f t="shared" si="4330"/>
        <v>0</v>
      </c>
      <c r="DG233" s="69">
        <f t="shared" si="4330"/>
        <v>0</v>
      </c>
      <c r="DH233" s="69">
        <f t="shared" si="4330"/>
        <v>0</v>
      </c>
      <c r="DI233" s="69">
        <f t="shared" si="4330"/>
        <v>0</v>
      </c>
      <c r="DJ233" s="69">
        <f t="shared" si="4330"/>
        <v>0</v>
      </c>
      <c r="DK233" s="105">
        <f t="shared" si="3590"/>
        <v>0</v>
      </c>
      <c r="DL233" s="71">
        <f t="shared" si="3591"/>
        <v>0</v>
      </c>
      <c r="DM233" s="71">
        <f t="shared" si="3592"/>
        <v>0</v>
      </c>
      <c r="DN233" s="88">
        <f t="shared" si="3593"/>
        <v>0</v>
      </c>
      <c r="DO233" s="88">
        <f t="shared" si="3712"/>
        <v>0</v>
      </c>
      <c r="DP233" s="410" t="e">
        <f>DE233/DC233</f>
        <v>#DIV/0!</v>
      </c>
      <c r="DQ233" s="410" t="e">
        <f>DF233/DD233</f>
        <v>#DIV/0!</v>
      </c>
      <c r="DR233" s="200">
        <f>$H233</f>
        <v>219379.524</v>
      </c>
      <c r="DS233" s="201" t="e">
        <f>DF233/DE233</f>
        <v>#DIV/0!</v>
      </c>
      <c r="DT233" s="69">
        <f>VLOOKUP($G233,'ВМП план'!$A$7:$AQ$73,28,0)</f>
        <v>0</v>
      </c>
      <c r="DU233" s="69">
        <f>VLOOKUP($G233,'ВМП план'!$A$7:$AQ$73,29,0)</f>
        <v>0</v>
      </c>
      <c r="DV233" s="69">
        <f>SUM(DT233/12*$B$2)</f>
        <v>0</v>
      </c>
      <c r="DW233" s="69">
        <f>SUM(DU233/12*$B$2)</f>
        <v>0</v>
      </c>
      <c r="DX233" s="69">
        <f t="shared" ref="DX233:EC233" si="4331">SUM(DX234:DX237)</f>
        <v>0</v>
      </c>
      <c r="DY233" s="69">
        <f t="shared" si="4331"/>
        <v>0</v>
      </c>
      <c r="DZ233" s="69">
        <f t="shared" si="4331"/>
        <v>0</v>
      </c>
      <c r="EA233" s="69">
        <f t="shared" si="4331"/>
        <v>0</v>
      </c>
      <c r="EB233" s="69">
        <f t="shared" si="4331"/>
        <v>0</v>
      </c>
      <c r="EC233" s="69">
        <f t="shared" si="4331"/>
        <v>0</v>
      </c>
      <c r="ED233" s="105">
        <f t="shared" si="3594"/>
        <v>0</v>
      </c>
      <c r="EE233" s="71">
        <f t="shared" si="3595"/>
        <v>0</v>
      </c>
      <c r="EF233" s="71">
        <f t="shared" si="3596"/>
        <v>0</v>
      </c>
      <c r="EG233" s="88">
        <f t="shared" si="3597"/>
        <v>0</v>
      </c>
      <c r="EH233" s="88">
        <f t="shared" si="3713"/>
        <v>0</v>
      </c>
      <c r="EI233" s="410" t="e">
        <f>DX233/DV233</f>
        <v>#DIV/0!</v>
      </c>
      <c r="EJ233" s="410" t="e">
        <f>DY233/DW233</f>
        <v>#DIV/0!</v>
      </c>
      <c r="EK233" s="200">
        <f>$H233</f>
        <v>219379.524</v>
      </c>
      <c r="EL233" s="201" t="e">
        <f>DY233/DX233</f>
        <v>#DIV/0!</v>
      </c>
      <c r="EM233" s="138">
        <f>VLOOKUP($G233,'ВМП план'!$A$7:$AQ$73,30,0)</f>
        <v>0</v>
      </c>
      <c r="EN233" s="138">
        <f>VLOOKUP($G233,'ВМП план'!$A$7:$AQ$73,31,0)</f>
        <v>0</v>
      </c>
      <c r="EO233" s="69">
        <f>SUM(EM233/12*$B$2)</f>
        <v>0</v>
      </c>
      <c r="EP233" s="69">
        <f>SUM(EN233/12*$B$2)</f>
        <v>0</v>
      </c>
      <c r="EQ233" s="69">
        <f t="shared" ref="EQ233:EV233" si="4332">SUM(EQ234:EQ237)</f>
        <v>0</v>
      </c>
      <c r="ER233" s="69">
        <f t="shared" si="4332"/>
        <v>0</v>
      </c>
      <c r="ES233" s="69">
        <f t="shared" si="4332"/>
        <v>0</v>
      </c>
      <c r="ET233" s="69">
        <f t="shared" si="4332"/>
        <v>0</v>
      </c>
      <c r="EU233" s="69">
        <f t="shared" si="4332"/>
        <v>0</v>
      </c>
      <c r="EV233" s="69">
        <f t="shared" si="4332"/>
        <v>0</v>
      </c>
      <c r="EW233" s="105">
        <f t="shared" si="3598"/>
        <v>0</v>
      </c>
      <c r="EX233" s="71">
        <f t="shared" si="3599"/>
        <v>0</v>
      </c>
      <c r="EY233" s="71">
        <f t="shared" si="3600"/>
        <v>0</v>
      </c>
      <c r="EZ233" s="88">
        <f t="shared" si="3601"/>
        <v>0</v>
      </c>
      <c r="FA233" s="88">
        <f t="shared" si="3714"/>
        <v>0</v>
      </c>
      <c r="FB233" s="410" t="e">
        <f>EQ233/EO233</f>
        <v>#DIV/0!</v>
      </c>
      <c r="FC233" s="410" t="e">
        <f>ER233/EP233</f>
        <v>#DIV/0!</v>
      </c>
      <c r="FD233" s="200">
        <f>$H233</f>
        <v>219379.524</v>
      </c>
      <c r="FE233" s="201" t="e">
        <f>ER233/EQ233</f>
        <v>#DIV/0!</v>
      </c>
      <c r="FF233" s="138">
        <f>VLOOKUP($G233,'ВМП план'!$A$7:$AQ$73,32,0)</f>
        <v>0</v>
      </c>
      <c r="FG233" s="138">
        <f>VLOOKUP($G233,'ВМП план'!$A$7:$AQ$73,33,0)</f>
        <v>0</v>
      </c>
      <c r="FH233" s="69">
        <f>SUM(FF233/12*$B$2)</f>
        <v>0</v>
      </c>
      <c r="FI233" s="69">
        <f>SUM(FG233/12*$B$2)</f>
        <v>0</v>
      </c>
      <c r="FJ233" s="69">
        <f t="shared" ref="FJ233:FO233" si="4333">SUM(FJ234:FJ237)</f>
        <v>0</v>
      </c>
      <c r="FK233" s="69">
        <f t="shared" si="4333"/>
        <v>0</v>
      </c>
      <c r="FL233" s="69">
        <f t="shared" si="4333"/>
        <v>0</v>
      </c>
      <c r="FM233" s="69">
        <f t="shared" si="4333"/>
        <v>0</v>
      </c>
      <c r="FN233" s="69">
        <f t="shared" si="4333"/>
        <v>0</v>
      </c>
      <c r="FO233" s="69">
        <f t="shared" si="4333"/>
        <v>0</v>
      </c>
      <c r="FP233" s="105">
        <f t="shared" si="3602"/>
        <v>0</v>
      </c>
      <c r="FQ233" s="71">
        <f t="shared" si="3603"/>
        <v>0</v>
      </c>
      <c r="FR233" s="71">
        <f t="shared" si="3604"/>
        <v>0</v>
      </c>
      <c r="FS233" s="88">
        <f t="shared" si="3605"/>
        <v>0</v>
      </c>
      <c r="FT233" s="88">
        <f t="shared" si="3715"/>
        <v>0</v>
      </c>
      <c r="FU233" s="410" t="e">
        <f>FJ233/FH233</f>
        <v>#DIV/0!</v>
      </c>
      <c r="FV233" s="410" t="e">
        <f>FK233/FI233</f>
        <v>#DIV/0!</v>
      </c>
      <c r="FW233" s="200">
        <f>$H233</f>
        <v>219379.524</v>
      </c>
      <c r="FX233" s="201" t="e">
        <f>FK233/FJ233</f>
        <v>#DIV/0!</v>
      </c>
      <c r="FY233" s="69">
        <f>VLOOKUP($G233,'ВМП план'!$A$7:$AQ$73,36,0)</f>
        <v>0</v>
      </c>
      <c r="FZ233" s="69">
        <f>VLOOKUP($G233,'ВМП план'!$A$7:$AQ$73,37,0)</f>
        <v>0</v>
      </c>
      <c r="GA233" s="69">
        <f>SUM(FY233/12*$B$2)</f>
        <v>0</v>
      </c>
      <c r="GB233" s="69">
        <f>SUM(FZ233/12*$B$2)</f>
        <v>0</v>
      </c>
      <c r="GC233" s="69">
        <f t="shared" ref="GC233:GH233" si="4334">SUM(GC234:GC237)</f>
        <v>0</v>
      </c>
      <c r="GD233" s="69">
        <f t="shared" si="4334"/>
        <v>0</v>
      </c>
      <c r="GE233" s="69">
        <f t="shared" si="4334"/>
        <v>0</v>
      </c>
      <c r="GF233" s="69">
        <f t="shared" si="4334"/>
        <v>0</v>
      </c>
      <c r="GG233" s="69">
        <f t="shared" si="4334"/>
        <v>0</v>
      </c>
      <c r="GH233" s="69">
        <f t="shared" si="4334"/>
        <v>0</v>
      </c>
      <c r="GI233" s="105">
        <f t="shared" si="3606"/>
        <v>0</v>
      </c>
      <c r="GJ233" s="71">
        <f t="shared" si="3607"/>
        <v>0</v>
      </c>
      <c r="GK233" s="71">
        <f t="shared" si="3608"/>
        <v>0</v>
      </c>
      <c r="GL233" s="88">
        <f t="shared" si="3609"/>
        <v>0</v>
      </c>
      <c r="GM233" s="88">
        <f t="shared" si="3716"/>
        <v>0</v>
      </c>
      <c r="GN233" s="410" t="e">
        <f>GC233/GA233</f>
        <v>#DIV/0!</v>
      </c>
      <c r="GO233" s="410" t="e">
        <f>GD233/GB233</f>
        <v>#DIV/0!</v>
      </c>
      <c r="GP233" s="200">
        <f>$H233</f>
        <v>219379.524</v>
      </c>
      <c r="GQ233" s="201" t="e">
        <f>GD233/GC233</f>
        <v>#DIV/0!</v>
      </c>
      <c r="GR233" s="69">
        <f>VLOOKUP($G233,'ВМП план'!$A$7:$AQ$73,38,0)</f>
        <v>0</v>
      </c>
      <c r="GS233" s="69">
        <f>VLOOKUP($G233,'ВМП план'!$A$7:$AQ$73,39,0)</f>
        <v>0</v>
      </c>
      <c r="GT233" s="69">
        <f>SUM(GR233/12*$B$2)</f>
        <v>0</v>
      </c>
      <c r="GU233" s="69">
        <f>SUM(GS233/12*$B$2)</f>
        <v>0</v>
      </c>
      <c r="GV233" s="69">
        <f t="shared" ref="GV233:HA233" si="4335">SUM(GV234:GV237)</f>
        <v>0</v>
      </c>
      <c r="GW233" s="69">
        <f t="shared" si="4335"/>
        <v>0</v>
      </c>
      <c r="GX233" s="69">
        <f t="shared" si="4335"/>
        <v>0</v>
      </c>
      <c r="GY233" s="69">
        <f t="shared" si="4335"/>
        <v>0</v>
      </c>
      <c r="GZ233" s="69">
        <f t="shared" si="4335"/>
        <v>0</v>
      </c>
      <c r="HA233" s="69">
        <f t="shared" si="4335"/>
        <v>0</v>
      </c>
      <c r="HB233" s="105">
        <f t="shared" si="3610"/>
        <v>0</v>
      </c>
      <c r="HC233" s="71">
        <f t="shared" si="3611"/>
        <v>0</v>
      </c>
      <c r="HD233" s="71">
        <f t="shared" si="3612"/>
        <v>0</v>
      </c>
      <c r="HE233" s="88">
        <f t="shared" si="3613"/>
        <v>0</v>
      </c>
      <c r="HF233" s="88">
        <f t="shared" si="3717"/>
        <v>0</v>
      </c>
      <c r="HG233" s="410" t="e">
        <f>GV233/GT233</f>
        <v>#DIV/0!</v>
      </c>
      <c r="HH233" s="410" t="e">
        <f>GW233/GU233</f>
        <v>#DIV/0!</v>
      </c>
      <c r="HI233" s="200">
        <f>$H233</f>
        <v>219379.524</v>
      </c>
      <c r="HJ233" s="201" t="e">
        <f>GW233/GV233</f>
        <v>#DIV/0!</v>
      </c>
      <c r="HK233" s="69">
        <f>VLOOKUP($G233,'ВМП план'!$A$7:$AQ$73,40,0)</f>
        <v>0</v>
      </c>
      <c r="HL233" s="69">
        <f>VLOOKUP($G233,'ВМП план'!$A$7:$AQ$73,41,0)</f>
        <v>0</v>
      </c>
      <c r="HM233" s="69">
        <f>SUM(HK233/12*$B$2)</f>
        <v>0</v>
      </c>
      <c r="HN233" s="69">
        <f>SUM(HL233/12*$B$2)</f>
        <v>0</v>
      </c>
      <c r="HO233" s="69">
        <f t="shared" ref="HO233:HT233" si="4336">SUM(HO234:HO237)</f>
        <v>0</v>
      </c>
      <c r="HP233" s="69">
        <f t="shared" si="4336"/>
        <v>0</v>
      </c>
      <c r="HQ233" s="69">
        <f t="shared" si="4336"/>
        <v>0</v>
      </c>
      <c r="HR233" s="69">
        <f t="shared" si="4336"/>
        <v>0</v>
      </c>
      <c r="HS233" s="69">
        <f t="shared" si="4336"/>
        <v>0</v>
      </c>
      <c r="HT233" s="69">
        <f t="shared" si="4336"/>
        <v>0</v>
      </c>
      <c r="HU233" s="105">
        <f t="shared" si="3614"/>
        <v>0</v>
      </c>
      <c r="HV233" s="71">
        <f t="shared" si="3615"/>
        <v>0</v>
      </c>
      <c r="HW233" s="71">
        <f t="shared" si="3616"/>
        <v>0</v>
      </c>
      <c r="HX233" s="88">
        <f t="shared" si="3617"/>
        <v>0</v>
      </c>
      <c r="HY233" s="88">
        <f t="shared" si="3718"/>
        <v>0</v>
      </c>
      <c r="HZ233" s="410" t="e">
        <f>HO233/HM233</f>
        <v>#DIV/0!</v>
      </c>
      <c r="IA233" s="410" t="e">
        <f>HP233/HN233</f>
        <v>#DIV/0!</v>
      </c>
      <c r="IB233" s="200">
        <f>$H233</f>
        <v>219379.524</v>
      </c>
      <c r="IC233" s="201" t="e">
        <f>HP233/HO233</f>
        <v>#DIV/0!</v>
      </c>
      <c r="ID233" s="138">
        <f>VLOOKUP($G233,'ВМП план'!$A$7:$AQ$73,34,0)</f>
        <v>0</v>
      </c>
      <c r="IE233" s="138">
        <f>VLOOKUP($G233,'ВМП план'!$A$7:$AQ$73,35,0)</f>
        <v>0</v>
      </c>
      <c r="IF233" s="69">
        <f>SUM(ID233/12*$B$2)</f>
        <v>0</v>
      </c>
      <c r="IG233" s="69">
        <f>SUM(IE233/12*$B$2)</f>
        <v>0</v>
      </c>
      <c r="IH233" s="69">
        <f t="shared" ref="IH233:IM233" si="4337">SUM(IH234:IH237)</f>
        <v>0</v>
      </c>
      <c r="II233" s="69">
        <f t="shared" si="4337"/>
        <v>0</v>
      </c>
      <c r="IJ233" s="69">
        <f t="shared" si="4337"/>
        <v>0</v>
      </c>
      <c r="IK233" s="69">
        <f t="shared" si="4337"/>
        <v>0</v>
      </c>
      <c r="IL233" s="69">
        <f t="shared" si="4337"/>
        <v>0</v>
      </c>
      <c r="IM233" s="69">
        <f t="shared" si="4337"/>
        <v>0</v>
      </c>
      <c r="IN233" s="105">
        <f t="shared" si="3618"/>
        <v>0</v>
      </c>
      <c r="IO233" s="71">
        <f t="shared" si="3619"/>
        <v>0</v>
      </c>
      <c r="IP233" s="71">
        <f t="shared" si="3620"/>
        <v>0</v>
      </c>
      <c r="IQ233" s="88">
        <f t="shared" si="3621"/>
        <v>0</v>
      </c>
      <c r="IR233" s="88">
        <f t="shared" si="3719"/>
        <v>0</v>
      </c>
      <c r="IS233" s="410" t="e">
        <f>IH233/IF233</f>
        <v>#DIV/0!</v>
      </c>
      <c r="IT233" s="410" t="e">
        <f>II233/IG233</f>
        <v>#DIV/0!</v>
      </c>
      <c r="IU233" s="200">
        <f>$H233</f>
        <v>219379.524</v>
      </c>
      <c r="IV233" s="201" t="e">
        <f>II233/IH233</f>
        <v>#DIV/0!</v>
      </c>
      <c r="IW233" s="138">
        <f>VLOOKUP($G233,'ВМП план'!$A$7:$AQ$73,42,0)</f>
        <v>0</v>
      </c>
      <c r="IX233" s="138">
        <f>VLOOKUP($G233,'ВМП план'!$A$7:$AQ$73,43,0)</f>
        <v>0</v>
      </c>
      <c r="IY233" s="69">
        <f>SUM(IW233/12*$B$2)</f>
        <v>0</v>
      </c>
      <c r="IZ233" s="69">
        <f>SUM(IX233/12*$B$2)</f>
        <v>0</v>
      </c>
      <c r="JA233" s="69">
        <f t="shared" ref="JA233:JF233" si="4338">SUM(JA234:JA237)</f>
        <v>0</v>
      </c>
      <c r="JB233" s="69">
        <f t="shared" si="4338"/>
        <v>0</v>
      </c>
      <c r="JC233" s="69">
        <f t="shared" si="4338"/>
        <v>0</v>
      </c>
      <c r="JD233" s="69">
        <f t="shared" si="4338"/>
        <v>0</v>
      </c>
      <c r="JE233" s="69">
        <f t="shared" si="4338"/>
        <v>0</v>
      </c>
      <c r="JF233" s="69">
        <f t="shared" si="4338"/>
        <v>0</v>
      </c>
      <c r="JG233" s="105">
        <f t="shared" si="3622"/>
        <v>0</v>
      </c>
      <c r="JH233" s="71">
        <f t="shared" si="3623"/>
        <v>0</v>
      </c>
      <c r="JI233" s="71">
        <f t="shared" si="3624"/>
        <v>0</v>
      </c>
      <c r="JJ233" s="88">
        <f t="shared" si="3625"/>
        <v>0</v>
      </c>
      <c r="JK233" s="88">
        <f t="shared" si="3720"/>
        <v>0</v>
      </c>
      <c r="JL233" s="410" t="e">
        <f>JA233/IY233</f>
        <v>#DIV/0!</v>
      </c>
      <c r="JM233" s="410" t="e">
        <f>JB233/IZ233</f>
        <v>#DIV/0!</v>
      </c>
      <c r="JN233" s="200">
        <f>$H233</f>
        <v>219379.524</v>
      </c>
      <c r="JO233" s="201" t="e">
        <f>JB233/JA233</f>
        <v>#DIV/0!</v>
      </c>
      <c r="JP233" s="517">
        <f>J233+AC233+AV233+BO233+CH233+DA233+DT233+EM233+FF233+FY233+GR233+HK233+ID233+IW233</f>
        <v>0</v>
      </c>
      <c r="JQ233" s="517">
        <f t="shared" ref="JQ233" si="4339">K233+AD233+AW233+BP233+CI233+DB233+DU233+EN233+FG233+FZ233+GS233+HL233+IE233+IX233</f>
        <v>0</v>
      </c>
      <c r="JR233" s="517">
        <f t="shared" ref="JR233" si="4340">L233+AE233+AX233+BQ233+CJ233+DC233+DV233+EO233+FH233+GA233+GT233+HM233+IF233+IY233</f>
        <v>0</v>
      </c>
      <c r="JS233" s="517">
        <f t="shared" ref="JS233" si="4341">M233+AF233+AY233+BR233+CK233+DD233+DW233+EP233+FI233+GB233+GU233+HN233+IG233+IZ233</f>
        <v>0</v>
      </c>
      <c r="JT233" s="517">
        <f t="shared" ref="JT233:JT237" si="4342">N233+AG233+AZ233+BS233+CL233+DE233+DX233+EQ233+FJ233+GC233+GV233+HO233+IH233+JA233</f>
        <v>0</v>
      </c>
      <c r="JU233" s="517">
        <f t="shared" ref="JU233:JU237" si="4343">O233+AH233+BA233+BT233+CM233+DF233+DY233+ER233+FK233+GD233+GW233+HP233+II233+JB233</f>
        <v>0</v>
      </c>
      <c r="JV233" s="517">
        <f t="shared" ref="JV233:JV237" si="4344">P233+AI233+BB233+BU233+CN233+DG233+DZ233+ES233+FL233+GE233+GX233+HQ233+IJ233+JC233</f>
        <v>0</v>
      </c>
      <c r="JW233" s="517">
        <f t="shared" ref="JW233:JW237" si="4345">Q233+AJ233+BC233+BV233+CO233+DH233+EA233+ET233+FM233+GF233+GY233+HR233+IK233+JD233</f>
        <v>0</v>
      </c>
      <c r="JX233" s="517">
        <f t="shared" ref="JX233:JX237" si="4346">R233+AK233+BD233+BW233+CP233+DI233+EB233+EU233+FN233+GG233+GZ233+HS233+IL233+JE233</f>
        <v>0</v>
      </c>
      <c r="JY233" s="517">
        <f t="shared" ref="JY233:JY237" si="4347">S233+AL233+BE233+BX233+CQ233+DJ233+EC233+EV233+FO233+GH233+HA233+HT233+IM233+JF233</f>
        <v>0</v>
      </c>
      <c r="JZ233" s="517">
        <f>JT233+JW233</f>
        <v>0</v>
      </c>
      <c r="KA233" s="517">
        <f t="shared" si="3703"/>
        <v>0</v>
      </c>
      <c r="KB233" s="517">
        <f t="shared" si="3704"/>
        <v>0</v>
      </c>
      <c r="KC233" s="88">
        <f>JT233-JR233</f>
        <v>0</v>
      </c>
      <c r="KD233" s="88">
        <f>JU233-JS233</f>
        <v>0</v>
      </c>
      <c r="KE233" s="200">
        <f>$H233</f>
        <v>219379.524</v>
      </c>
      <c r="KF233" s="201" t="e">
        <f>JU233/JT233</f>
        <v>#DIV/0!</v>
      </c>
      <c r="KG233" s="412"/>
      <c r="KH233" s="412"/>
    </row>
    <row r="234" spans="1:294" s="4" customFormat="1" x14ac:dyDescent="0.2">
      <c r="A234" s="126">
        <v>1</v>
      </c>
      <c r="B234" s="126"/>
      <c r="C234" s="248"/>
      <c r="D234" s="339"/>
      <c r="E234" s="249"/>
      <c r="F234" s="250"/>
      <c r="G234" s="171"/>
      <c r="H234" s="172"/>
      <c r="I234" s="172"/>
      <c r="J234" s="140"/>
      <c r="K234" s="140"/>
      <c r="L234" s="140"/>
      <c r="M234" s="140"/>
      <c r="N234" s="57"/>
      <c r="O234" s="57"/>
      <c r="P234" s="57"/>
      <c r="Q234" s="57"/>
      <c r="R234" s="57"/>
      <c r="S234" s="57"/>
      <c r="T234" s="57">
        <f t="shared" si="4321"/>
        <v>0</v>
      </c>
      <c r="U234" s="57">
        <f t="shared" si="4322"/>
        <v>0</v>
      </c>
      <c r="V234" s="57">
        <f t="shared" si="4323"/>
        <v>0</v>
      </c>
      <c r="W234" s="243">
        <f t="shared" si="4324"/>
        <v>0</v>
      </c>
      <c r="X234" s="243">
        <f t="shared" si="4325"/>
        <v>0</v>
      </c>
      <c r="Y234" s="243"/>
      <c r="Z234" s="243"/>
      <c r="AA234" s="143"/>
      <c r="AB234" s="142"/>
      <c r="AC234" s="140"/>
      <c r="AD234" s="140"/>
      <c r="AE234" s="140"/>
      <c r="AF234" s="140"/>
      <c r="AG234" s="57"/>
      <c r="AH234" s="57"/>
      <c r="AI234" s="57"/>
      <c r="AJ234" s="57"/>
      <c r="AK234" s="57"/>
      <c r="AL234" s="57"/>
      <c r="AM234" s="57">
        <f t="shared" si="3574"/>
        <v>0</v>
      </c>
      <c r="AN234" s="57">
        <f t="shared" si="3575"/>
        <v>0</v>
      </c>
      <c r="AO234" s="57">
        <f t="shared" si="3576"/>
        <v>0</v>
      </c>
      <c r="AP234" s="243">
        <f t="shared" si="3577"/>
        <v>0</v>
      </c>
      <c r="AQ234" s="243">
        <f t="shared" si="3708"/>
        <v>0</v>
      </c>
      <c r="AR234" s="243"/>
      <c r="AS234" s="243"/>
      <c r="AT234" s="143"/>
      <c r="AU234" s="142"/>
      <c r="AV234" s="140"/>
      <c r="AW234" s="140"/>
      <c r="AX234" s="140"/>
      <c r="AY234" s="140"/>
      <c r="AZ234" s="57"/>
      <c r="BA234" s="57"/>
      <c r="BB234" s="57"/>
      <c r="BC234" s="57"/>
      <c r="BD234" s="57"/>
      <c r="BE234" s="57"/>
      <c r="BF234" s="57">
        <f t="shared" si="3578"/>
        <v>0</v>
      </c>
      <c r="BG234" s="57">
        <f t="shared" si="3579"/>
        <v>0</v>
      </c>
      <c r="BH234" s="57">
        <f t="shared" si="3580"/>
        <v>0</v>
      </c>
      <c r="BI234" s="243">
        <f t="shared" si="3581"/>
        <v>0</v>
      </c>
      <c r="BJ234" s="243">
        <f t="shared" si="3709"/>
        <v>0</v>
      </c>
      <c r="BK234" s="243"/>
      <c r="BL234" s="243"/>
      <c r="BM234" s="143"/>
      <c r="BN234" s="142"/>
      <c r="BO234" s="140"/>
      <c r="BP234" s="140"/>
      <c r="BQ234" s="140"/>
      <c r="BR234" s="140"/>
      <c r="BS234" s="57"/>
      <c r="BT234" s="57"/>
      <c r="BU234" s="57"/>
      <c r="BV234" s="57"/>
      <c r="BW234" s="57"/>
      <c r="BX234" s="57"/>
      <c r="BY234" s="57">
        <f t="shared" si="3582"/>
        <v>0</v>
      </c>
      <c r="BZ234" s="57">
        <f t="shared" si="3583"/>
        <v>0</v>
      </c>
      <c r="CA234" s="57">
        <f t="shared" si="3584"/>
        <v>0</v>
      </c>
      <c r="CB234" s="243">
        <f t="shared" si="3585"/>
        <v>0</v>
      </c>
      <c r="CC234" s="243">
        <f t="shared" si="3710"/>
        <v>0</v>
      </c>
      <c r="CD234" s="243"/>
      <c r="CE234" s="243"/>
      <c r="CF234" s="143"/>
      <c r="CG234" s="142"/>
      <c r="CH234" s="140"/>
      <c r="CI234" s="140"/>
      <c r="CJ234" s="140"/>
      <c r="CK234" s="140"/>
      <c r="CL234" s="57"/>
      <c r="CM234" s="57"/>
      <c r="CN234" s="57"/>
      <c r="CO234" s="57"/>
      <c r="CP234" s="57"/>
      <c r="CQ234" s="57"/>
      <c r="CR234" s="57">
        <f t="shared" si="3586"/>
        <v>0</v>
      </c>
      <c r="CS234" s="57">
        <f t="shared" si="3587"/>
        <v>0</v>
      </c>
      <c r="CT234" s="57">
        <f t="shared" si="3588"/>
        <v>0</v>
      </c>
      <c r="CU234" s="243">
        <f t="shared" si="3589"/>
        <v>0</v>
      </c>
      <c r="CV234" s="243">
        <f t="shared" si="3711"/>
        <v>0</v>
      </c>
      <c r="CW234" s="243"/>
      <c r="CX234" s="243"/>
      <c r="CY234" s="143"/>
      <c r="CZ234" s="142"/>
      <c r="DA234" s="140"/>
      <c r="DB234" s="140"/>
      <c r="DC234" s="140"/>
      <c r="DD234" s="140"/>
      <c r="DE234" s="57"/>
      <c r="DF234" s="57"/>
      <c r="DG234" s="57"/>
      <c r="DH234" s="57"/>
      <c r="DI234" s="57"/>
      <c r="DJ234" s="57"/>
      <c r="DK234" s="57">
        <f t="shared" si="3590"/>
        <v>0</v>
      </c>
      <c r="DL234" s="57">
        <f t="shared" si="3591"/>
        <v>0</v>
      </c>
      <c r="DM234" s="57">
        <f t="shared" si="3592"/>
        <v>0</v>
      </c>
      <c r="DN234" s="243">
        <f t="shared" si="3593"/>
        <v>0</v>
      </c>
      <c r="DO234" s="243">
        <f t="shared" si="3712"/>
        <v>0</v>
      </c>
      <c r="DP234" s="243"/>
      <c r="DQ234" s="243"/>
      <c r="DR234" s="143"/>
      <c r="DS234" s="142"/>
      <c r="DT234" s="140"/>
      <c r="DU234" s="140"/>
      <c r="DV234" s="140"/>
      <c r="DW234" s="140"/>
      <c r="DX234" s="57"/>
      <c r="DY234" s="57"/>
      <c r="DZ234" s="57"/>
      <c r="EA234" s="57"/>
      <c r="EB234" s="57"/>
      <c r="EC234" s="57"/>
      <c r="ED234" s="57">
        <f t="shared" si="3594"/>
        <v>0</v>
      </c>
      <c r="EE234" s="57">
        <f t="shared" si="3595"/>
        <v>0</v>
      </c>
      <c r="EF234" s="57">
        <f t="shared" si="3596"/>
        <v>0</v>
      </c>
      <c r="EG234" s="243">
        <f t="shared" si="3597"/>
        <v>0</v>
      </c>
      <c r="EH234" s="243">
        <f t="shared" si="3713"/>
        <v>0</v>
      </c>
      <c r="EI234" s="243"/>
      <c r="EJ234" s="243"/>
      <c r="EK234" s="143"/>
      <c r="EL234" s="142"/>
      <c r="EM234" s="140"/>
      <c r="EN234" s="140"/>
      <c r="EO234" s="140"/>
      <c r="EP234" s="140"/>
      <c r="EQ234" s="57"/>
      <c r="ER234" s="57"/>
      <c r="ES234" s="57"/>
      <c r="ET234" s="57"/>
      <c r="EU234" s="57"/>
      <c r="EV234" s="57"/>
      <c r="EW234" s="57">
        <f t="shared" si="3598"/>
        <v>0</v>
      </c>
      <c r="EX234" s="57">
        <f t="shared" si="3599"/>
        <v>0</v>
      </c>
      <c r="EY234" s="57">
        <f t="shared" si="3600"/>
        <v>0</v>
      </c>
      <c r="EZ234" s="243">
        <f t="shared" si="3601"/>
        <v>0</v>
      </c>
      <c r="FA234" s="243">
        <f t="shared" si="3714"/>
        <v>0</v>
      </c>
      <c r="FB234" s="243"/>
      <c r="FC234" s="243"/>
      <c r="FD234" s="143"/>
      <c r="FE234" s="142"/>
      <c r="FF234" s="140"/>
      <c r="FG234" s="140"/>
      <c r="FH234" s="140"/>
      <c r="FI234" s="140"/>
      <c r="FJ234" s="57"/>
      <c r="FK234" s="57"/>
      <c r="FL234" s="57"/>
      <c r="FM234" s="57"/>
      <c r="FN234" s="57"/>
      <c r="FO234" s="57"/>
      <c r="FP234" s="57">
        <f t="shared" si="3602"/>
        <v>0</v>
      </c>
      <c r="FQ234" s="57">
        <f t="shared" si="3603"/>
        <v>0</v>
      </c>
      <c r="FR234" s="57">
        <f t="shared" si="3604"/>
        <v>0</v>
      </c>
      <c r="FS234" s="243">
        <f t="shared" si="3605"/>
        <v>0</v>
      </c>
      <c r="FT234" s="243">
        <f t="shared" si="3715"/>
        <v>0</v>
      </c>
      <c r="FU234" s="243"/>
      <c r="FV234" s="243"/>
      <c r="FW234" s="143"/>
      <c r="FX234" s="142"/>
      <c r="FY234" s="140"/>
      <c r="FZ234" s="140"/>
      <c r="GA234" s="140"/>
      <c r="GB234" s="140"/>
      <c r="GC234" s="57"/>
      <c r="GD234" s="57"/>
      <c r="GE234" s="57"/>
      <c r="GF234" s="57"/>
      <c r="GG234" s="57"/>
      <c r="GH234" s="57"/>
      <c r="GI234" s="57">
        <f t="shared" si="3606"/>
        <v>0</v>
      </c>
      <c r="GJ234" s="57">
        <f t="shared" si="3607"/>
        <v>0</v>
      </c>
      <c r="GK234" s="57">
        <f t="shared" si="3608"/>
        <v>0</v>
      </c>
      <c r="GL234" s="243">
        <f t="shared" si="3609"/>
        <v>0</v>
      </c>
      <c r="GM234" s="243">
        <f t="shared" si="3716"/>
        <v>0</v>
      </c>
      <c r="GN234" s="243"/>
      <c r="GO234" s="243"/>
      <c r="GP234" s="143"/>
      <c r="GQ234" s="142"/>
      <c r="GR234" s="140"/>
      <c r="GS234" s="140"/>
      <c r="GT234" s="140"/>
      <c r="GU234" s="140"/>
      <c r="GV234" s="57"/>
      <c r="GW234" s="57"/>
      <c r="GX234" s="57"/>
      <c r="GY234" s="57"/>
      <c r="GZ234" s="57"/>
      <c r="HA234" s="57"/>
      <c r="HB234" s="57">
        <f t="shared" si="3610"/>
        <v>0</v>
      </c>
      <c r="HC234" s="57">
        <f t="shared" si="3611"/>
        <v>0</v>
      </c>
      <c r="HD234" s="57">
        <f t="shared" si="3612"/>
        <v>0</v>
      </c>
      <c r="HE234" s="243">
        <f t="shared" si="3613"/>
        <v>0</v>
      </c>
      <c r="HF234" s="243">
        <f t="shared" si="3717"/>
        <v>0</v>
      </c>
      <c r="HG234" s="243"/>
      <c r="HH234" s="243"/>
      <c r="HI234" s="143"/>
      <c r="HJ234" s="142"/>
      <c r="HK234" s="140"/>
      <c r="HL234" s="140"/>
      <c r="HM234" s="140"/>
      <c r="HN234" s="140"/>
      <c r="HO234" s="57"/>
      <c r="HP234" s="57"/>
      <c r="HQ234" s="57"/>
      <c r="HR234" s="57"/>
      <c r="HS234" s="57"/>
      <c r="HT234" s="57"/>
      <c r="HU234" s="57">
        <f t="shared" si="3614"/>
        <v>0</v>
      </c>
      <c r="HV234" s="57">
        <f t="shared" si="3615"/>
        <v>0</v>
      </c>
      <c r="HW234" s="57">
        <f t="shared" si="3616"/>
        <v>0</v>
      </c>
      <c r="HX234" s="243">
        <f t="shared" si="3617"/>
        <v>0</v>
      </c>
      <c r="HY234" s="243">
        <f t="shared" si="3718"/>
        <v>0</v>
      </c>
      <c r="HZ234" s="243"/>
      <c r="IA234" s="243"/>
      <c r="IB234" s="143"/>
      <c r="IC234" s="142"/>
      <c r="ID234" s="143"/>
      <c r="IE234" s="143"/>
      <c r="IF234" s="140"/>
      <c r="IG234" s="140"/>
      <c r="IH234" s="57"/>
      <c r="II234" s="57"/>
      <c r="IJ234" s="57"/>
      <c r="IK234" s="57"/>
      <c r="IL234" s="57"/>
      <c r="IM234" s="57"/>
      <c r="IN234" s="57">
        <f t="shared" si="3618"/>
        <v>0</v>
      </c>
      <c r="IO234" s="57">
        <f t="shared" si="3619"/>
        <v>0</v>
      </c>
      <c r="IP234" s="57">
        <f t="shared" si="3620"/>
        <v>0</v>
      </c>
      <c r="IQ234" s="243">
        <f t="shared" si="3621"/>
        <v>0</v>
      </c>
      <c r="IR234" s="243">
        <f t="shared" si="3719"/>
        <v>0</v>
      </c>
      <c r="IS234" s="243"/>
      <c r="IT234" s="243"/>
      <c r="IU234" s="143"/>
      <c r="IV234" s="142"/>
      <c r="IW234" s="143"/>
      <c r="IX234" s="143"/>
      <c r="IY234" s="140"/>
      <c r="IZ234" s="140"/>
      <c r="JA234" s="57"/>
      <c r="JB234" s="57"/>
      <c r="JC234" s="57"/>
      <c r="JD234" s="57"/>
      <c r="JE234" s="57"/>
      <c r="JF234" s="57"/>
      <c r="JG234" s="57">
        <f t="shared" si="3622"/>
        <v>0</v>
      </c>
      <c r="JH234" s="57">
        <f t="shared" si="3623"/>
        <v>0</v>
      </c>
      <c r="JI234" s="57">
        <f t="shared" si="3624"/>
        <v>0</v>
      </c>
      <c r="JJ234" s="243">
        <f t="shared" si="3625"/>
        <v>0</v>
      </c>
      <c r="JK234" s="243">
        <f t="shared" si="3720"/>
        <v>0</v>
      </c>
      <c r="JL234" s="243"/>
      <c r="JM234" s="243"/>
      <c r="JN234" s="143"/>
      <c r="JO234" s="142"/>
      <c r="JP234" s="144"/>
      <c r="JQ234" s="145"/>
      <c r="JR234" s="144"/>
      <c r="JS234" s="144"/>
      <c r="JT234" s="519">
        <f t="shared" si="4342"/>
        <v>0</v>
      </c>
      <c r="JU234" s="519">
        <f t="shared" si="4343"/>
        <v>0</v>
      </c>
      <c r="JV234" s="519">
        <f t="shared" si="4344"/>
        <v>0</v>
      </c>
      <c r="JW234" s="519">
        <f t="shared" si="4345"/>
        <v>0</v>
      </c>
      <c r="JX234" s="519">
        <f t="shared" si="4346"/>
        <v>0</v>
      </c>
      <c r="JY234" s="519">
        <f t="shared" si="4347"/>
        <v>0</v>
      </c>
      <c r="JZ234" s="57">
        <f t="shared" ref="JZ234:JZ237" si="4348">JT234+JW234</f>
        <v>0</v>
      </c>
      <c r="KA234" s="57">
        <f t="shared" si="3703"/>
        <v>0</v>
      </c>
      <c r="KB234" s="57">
        <f t="shared" si="3704"/>
        <v>0</v>
      </c>
      <c r="KC234" s="243">
        <f t="shared" ref="KC234:KC237" si="4349">JT234-JR234</f>
        <v>0</v>
      </c>
      <c r="KD234" s="243">
        <f t="shared" ref="KD234:KD237" si="4350">JU234-JS234</f>
        <v>0</v>
      </c>
      <c r="KE234" s="143"/>
      <c r="KF234" s="142"/>
      <c r="KG234" s="61"/>
      <c r="KH234" s="61"/>
    </row>
    <row r="235" spans="1:294" s="4" customFormat="1" x14ac:dyDescent="0.2">
      <c r="A235" s="126">
        <v>1</v>
      </c>
      <c r="B235" s="126"/>
      <c r="C235" s="61"/>
      <c r="D235" s="333"/>
      <c r="E235" s="163"/>
      <c r="F235" s="181"/>
      <c r="G235" s="80"/>
      <c r="H235" s="98"/>
      <c r="I235" s="98"/>
      <c r="J235" s="57"/>
      <c r="K235" s="57"/>
      <c r="L235" s="57"/>
      <c r="M235" s="57"/>
      <c r="N235" s="57"/>
      <c r="O235" s="57"/>
      <c r="P235" s="57"/>
      <c r="Q235" s="57"/>
      <c r="R235" s="57"/>
      <c r="S235" s="57"/>
      <c r="T235" s="57">
        <f t="shared" si="4321"/>
        <v>0</v>
      </c>
      <c r="U235" s="57">
        <f t="shared" si="4322"/>
        <v>0</v>
      </c>
      <c r="V235" s="57">
        <f t="shared" si="4323"/>
        <v>0</v>
      </c>
      <c r="W235" s="243">
        <f t="shared" si="4324"/>
        <v>0</v>
      </c>
      <c r="X235" s="243">
        <f t="shared" si="4325"/>
        <v>0</v>
      </c>
      <c r="Y235" s="238"/>
      <c r="Z235" s="238"/>
      <c r="AA235" s="58"/>
      <c r="AB235" s="58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>
        <f t="shared" si="3574"/>
        <v>0</v>
      </c>
      <c r="AN235" s="57">
        <f t="shared" si="3575"/>
        <v>0</v>
      </c>
      <c r="AO235" s="57">
        <f t="shared" si="3576"/>
        <v>0</v>
      </c>
      <c r="AP235" s="243">
        <f t="shared" si="3577"/>
        <v>0</v>
      </c>
      <c r="AQ235" s="243">
        <f t="shared" si="3708"/>
        <v>0</v>
      </c>
      <c r="AR235" s="238"/>
      <c r="AS235" s="238"/>
      <c r="AT235" s="58"/>
      <c r="AU235" s="58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>
        <f t="shared" si="3578"/>
        <v>0</v>
      </c>
      <c r="BG235" s="57">
        <f t="shared" si="3579"/>
        <v>0</v>
      </c>
      <c r="BH235" s="57">
        <f t="shared" si="3580"/>
        <v>0</v>
      </c>
      <c r="BI235" s="243">
        <f t="shared" si="3581"/>
        <v>0</v>
      </c>
      <c r="BJ235" s="243">
        <f t="shared" si="3709"/>
        <v>0</v>
      </c>
      <c r="BK235" s="238"/>
      <c r="BL235" s="238"/>
      <c r="BM235" s="58"/>
      <c r="BN235" s="58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>
        <f t="shared" si="3582"/>
        <v>0</v>
      </c>
      <c r="BZ235" s="57">
        <f t="shared" si="3583"/>
        <v>0</v>
      </c>
      <c r="CA235" s="57">
        <f t="shared" si="3584"/>
        <v>0</v>
      </c>
      <c r="CB235" s="243">
        <f t="shared" si="3585"/>
        <v>0</v>
      </c>
      <c r="CC235" s="243">
        <f t="shared" si="3710"/>
        <v>0</v>
      </c>
      <c r="CD235" s="238"/>
      <c r="CE235" s="238"/>
      <c r="CF235" s="58"/>
      <c r="CG235" s="58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>
        <f t="shared" si="3586"/>
        <v>0</v>
      </c>
      <c r="CS235" s="57">
        <f t="shared" si="3587"/>
        <v>0</v>
      </c>
      <c r="CT235" s="57">
        <f t="shared" si="3588"/>
        <v>0</v>
      </c>
      <c r="CU235" s="243">
        <f t="shared" si="3589"/>
        <v>0</v>
      </c>
      <c r="CV235" s="243">
        <f t="shared" si="3711"/>
        <v>0</v>
      </c>
      <c r="CW235" s="238"/>
      <c r="CX235" s="238"/>
      <c r="CY235" s="58"/>
      <c r="CZ235" s="58"/>
      <c r="DA235" s="57"/>
      <c r="DB235" s="57"/>
      <c r="DC235" s="57"/>
      <c r="DD235" s="57"/>
      <c r="DE235" s="57"/>
      <c r="DF235" s="57"/>
      <c r="DG235" s="57"/>
      <c r="DH235" s="57"/>
      <c r="DI235" s="57"/>
      <c r="DJ235" s="57"/>
      <c r="DK235" s="57">
        <f t="shared" si="3590"/>
        <v>0</v>
      </c>
      <c r="DL235" s="57">
        <f t="shared" si="3591"/>
        <v>0</v>
      </c>
      <c r="DM235" s="57">
        <f t="shared" si="3592"/>
        <v>0</v>
      </c>
      <c r="DN235" s="243">
        <f t="shared" si="3593"/>
        <v>0</v>
      </c>
      <c r="DO235" s="243">
        <f t="shared" si="3712"/>
        <v>0</v>
      </c>
      <c r="DP235" s="238"/>
      <c r="DQ235" s="238"/>
      <c r="DR235" s="58"/>
      <c r="DS235" s="58"/>
      <c r="DT235" s="57"/>
      <c r="DU235" s="57"/>
      <c r="DV235" s="57"/>
      <c r="DW235" s="57"/>
      <c r="DX235" s="57"/>
      <c r="DY235" s="57"/>
      <c r="DZ235" s="57"/>
      <c r="EA235" s="57"/>
      <c r="EB235" s="57"/>
      <c r="EC235" s="57"/>
      <c r="ED235" s="57">
        <f t="shared" si="3594"/>
        <v>0</v>
      </c>
      <c r="EE235" s="57">
        <f t="shared" si="3595"/>
        <v>0</v>
      </c>
      <c r="EF235" s="57">
        <f t="shared" si="3596"/>
        <v>0</v>
      </c>
      <c r="EG235" s="243">
        <f t="shared" si="3597"/>
        <v>0</v>
      </c>
      <c r="EH235" s="243">
        <f t="shared" si="3713"/>
        <v>0</v>
      </c>
      <c r="EI235" s="238"/>
      <c r="EJ235" s="238"/>
      <c r="EK235" s="58"/>
      <c r="EL235" s="58"/>
      <c r="EM235" s="57"/>
      <c r="EN235" s="57"/>
      <c r="EO235" s="57"/>
      <c r="EP235" s="57"/>
      <c r="EQ235" s="57"/>
      <c r="ER235" s="57"/>
      <c r="ES235" s="57"/>
      <c r="ET235" s="57"/>
      <c r="EU235" s="57"/>
      <c r="EV235" s="57"/>
      <c r="EW235" s="57">
        <f t="shared" si="3598"/>
        <v>0</v>
      </c>
      <c r="EX235" s="57">
        <f t="shared" si="3599"/>
        <v>0</v>
      </c>
      <c r="EY235" s="57">
        <f t="shared" si="3600"/>
        <v>0</v>
      </c>
      <c r="EZ235" s="243">
        <f t="shared" si="3601"/>
        <v>0</v>
      </c>
      <c r="FA235" s="243">
        <f t="shared" si="3714"/>
        <v>0</v>
      </c>
      <c r="FB235" s="238"/>
      <c r="FC235" s="238"/>
      <c r="FD235" s="58"/>
      <c r="FE235" s="58"/>
      <c r="FF235" s="57"/>
      <c r="FG235" s="57"/>
      <c r="FH235" s="57"/>
      <c r="FI235" s="57"/>
      <c r="FJ235" s="57"/>
      <c r="FK235" s="57"/>
      <c r="FL235" s="57"/>
      <c r="FM235" s="57"/>
      <c r="FN235" s="57"/>
      <c r="FO235" s="57"/>
      <c r="FP235" s="57">
        <f t="shared" si="3602"/>
        <v>0</v>
      </c>
      <c r="FQ235" s="57">
        <f t="shared" si="3603"/>
        <v>0</v>
      </c>
      <c r="FR235" s="57">
        <f t="shared" si="3604"/>
        <v>0</v>
      </c>
      <c r="FS235" s="243">
        <f t="shared" si="3605"/>
        <v>0</v>
      </c>
      <c r="FT235" s="243">
        <f t="shared" si="3715"/>
        <v>0</v>
      </c>
      <c r="FU235" s="238"/>
      <c r="FV235" s="238"/>
      <c r="FW235" s="58"/>
      <c r="FX235" s="58"/>
      <c r="FY235" s="57"/>
      <c r="FZ235" s="57"/>
      <c r="GA235" s="57"/>
      <c r="GB235" s="57"/>
      <c r="GC235" s="57"/>
      <c r="GD235" s="57"/>
      <c r="GE235" s="57"/>
      <c r="GF235" s="57"/>
      <c r="GG235" s="57"/>
      <c r="GH235" s="57"/>
      <c r="GI235" s="57">
        <f t="shared" si="3606"/>
        <v>0</v>
      </c>
      <c r="GJ235" s="57">
        <f t="shared" si="3607"/>
        <v>0</v>
      </c>
      <c r="GK235" s="57">
        <f t="shared" si="3608"/>
        <v>0</v>
      </c>
      <c r="GL235" s="243">
        <f t="shared" si="3609"/>
        <v>0</v>
      </c>
      <c r="GM235" s="243">
        <f t="shared" si="3716"/>
        <v>0</v>
      </c>
      <c r="GN235" s="238"/>
      <c r="GO235" s="238"/>
      <c r="GP235" s="58"/>
      <c r="GQ235" s="58"/>
      <c r="GR235" s="57"/>
      <c r="GS235" s="57"/>
      <c r="GT235" s="57"/>
      <c r="GU235" s="57"/>
      <c r="GV235" s="57"/>
      <c r="GW235" s="57"/>
      <c r="GX235" s="57"/>
      <c r="GY235" s="57"/>
      <c r="GZ235" s="57"/>
      <c r="HA235" s="57"/>
      <c r="HB235" s="57">
        <f t="shared" si="3610"/>
        <v>0</v>
      </c>
      <c r="HC235" s="57">
        <f t="shared" si="3611"/>
        <v>0</v>
      </c>
      <c r="HD235" s="57">
        <f t="shared" si="3612"/>
        <v>0</v>
      </c>
      <c r="HE235" s="243">
        <f t="shared" si="3613"/>
        <v>0</v>
      </c>
      <c r="HF235" s="243">
        <f t="shared" si="3717"/>
        <v>0</v>
      </c>
      <c r="HG235" s="238"/>
      <c r="HH235" s="238"/>
      <c r="HI235" s="58"/>
      <c r="HJ235" s="58"/>
      <c r="HK235" s="57"/>
      <c r="HL235" s="57"/>
      <c r="HM235" s="57"/>
      <c r="HN235" s="57"/>
      <c r="HO235" s="57"/>
      <c r="HP235" s="57"/>
      <c r="HQ235" s="57"/>
      <c r="HR235" s="57"/>
      <c r="HS235" s="57"/>
      <c r="HT235" s="57"/>
      <c r="HU235" s="57">
        <f t="shared" si="3614"/>
        <v>0</v>
      </c>
      <c r="HV235" s="57">
        <f t="shared" si="3615"/>
        <v>0</v>
      </c>
      <c r="HW235" s="57">
        <f t="shared" si="3616"/>
        <v>0</v>
      </c>
      <c r="HX235" s="243">
        <f t="shared" si="3617"/>
        <v>0</v>
      </c>
      <c r="HY235" s="243">
        <f t="shared" si="3718"/>
        <v>0</v>
      </c>
      <c r="HZ235" s="238"/>
      <c r="IA235" s="238"/>
      <c r="IB235" s="58"/>
      <c r="IC235" s="58"/>
      <c r="ID235" s="58"/>
      <c r="IE235" s="58"/>
      <c r="IF235" s="57"/>
      <c r="IG235" s="57"/>
      <c r="IH235" s="57"/>
      <c r="II235" s="57"/>
      <c r="IJ235" s="57"/>
      <c r="IK235" s="57"/>
      <c r="IL235" s="57"/>
      <c r="IM235" s="57"/>
      <c r="IN235" s="57">
        <f t="shared" si="3618"/>
        <v>0</v>
      </c>
      <c r="IO235" s="57">
        <f t="shared" si="3619"/>
        <v>0</v>
      </c>
      <c r="IP235" s="57">
        <f t="shared" si="3620"/>
        <v>0</v>
      </c>
      <c r="IQ235" s="243">
        <f t="shared" si="3621"/>
        <v>0</v>
      </c>
      <c r="IR235" s="243">
        <f t="shared" si="3719"/>
        <v>0</v>
      </c>
      <c r="IS235" s="238"/>
      <c r="IT235" s="238"/>
      <c r="IU235" s="58"/>
      <c r="IV235" s="58"/>
      <c r="IW235" s="58"/>
      <c r="IX235" s="58"/>
      <c r="IY235" s="57"/>
      <c r="IZ235" s="57"/>
      <c r="JA235" s="57"/>
      <c r="JB235" s="57"/>
      <c r="JC235" s="57"/>
      <c r="JD235" s="57"/>
      <c r="JE235" s="57"/>
      <c r="JF235" s="57"/>
      <c r="JG235" s="57">
        <f t="shared" si="3622"/>
        <v>0</v>
      </c>
      <c r="JH235" s="57">
        <f t="shared" si="3623"/>
        <v>0</v>
      </c>
      <c r="JI235" s="57">
        <f t="shared" si="3624"/>
        <v>0</v>
      </c>
      <c r="JJ235" s="243">
        <f t="shared" si="3625"/>
        <v>0</v>
      </c>
      <c r="JK235" s="243">
        <f t="shared" si="3720"/>
        <v>0</v>
      </c>
      <c r="JL235" s="238"/>
      <c r="JM235" s="238"/>
      <c r="JN235" s="58"/>
      <c r="JO235" s="58"/>
      <c r="JP235" s="59"/>
      <c r="JQ235" s="60"/>
      <c r="JR235" s="59"/>
      <c r="JS235" s="59"/>
      <c r="JT235" s="519">
        <f t="shared" si="4342"/>
        <v>0</v>
      </c>
      <c r="JU235" s="519">
        <f t="shared" si="4343"/>
        <v>0</v>
      </c>
      <c r="JV235" s="519">
        <f t="shared" si="4344"/>
        <v>0</v>
      </c>
      <c r="JW235" s="519">
        <f t="shared" si="4345"/>
        <v>0</v>
      </c>
      <c r="JX235" s="519">
        <f t="shared" si="4346"/>
        <v>0</v>
      </c>
      <c r="JY235" s="519">
        <f t="shared" si="4347"/>
        <v>0</v>
      </c>
      <c r="JZ235" s="57">
        <f t="shared" si="4348"/>
        <v>0</v>
      </c>
      <c r="KA235" s="57">
        <f t="shared" si="3703"/>
        <v>0</v>
      </c>
      <c r="KB235" s="57">
        <f t="shared" si="3704"/>
        <v>0</v>
      </c>
      <c r="KC235" s="243">
        <f t="shared" si="4349"/>
        <v>0</v>
      </c>
      <c r="KD235" s="243">
        <f t="shared" si="4350"/>
        <v>0</v>
      </c>
      <c r="KE235" s="58"/>
      <c r="KF235" s="58"/>
      <c r="KG235" s="61"/>
      <c r="KH235" s="61"/>
    </row>
    <row r="236" spans="1:294" s="4" customFormat="1" ht="13.5" x14ac:dyDescent="0.2">
      <c r="A236" s="126">
        <v>1</v>
      </c>
      <c r="B236" s="126"/>
      <c r="C236" s="61"/>
      <c r="D236" s="333"/>
      <c r="E236" s="163"/>
      <c r="F236" s="168"/>
      <c r="G236" s="80"/>
      <c r="H236" s="98"/>
      <c r="I236" s="98"/>
      <c r="J236" s="57"/>
      <c r="K236" s="57"/>
      <c r="L236" s="57"/>
      <c r="M236" s="57"/>
      <c r="N236" s="57"/>
      <c r="O236" s="57"/>
      <c r="P236" s="57"/>
      <c r="Q236" s="57"/>
      <c r="R236" s="57"/>
      <c r="S236" s="57"/>
      <c r="T236" s="57">
        <f t="shared" si="4321"/>
        <v>0</v>
      </c>
      <c r="U236" s="57">
        <f t="shared" si="4322"/>
        <v>0</v>
      </c>
      <c r="V236" s="57">
        <f t="shared" si="4323"/>
        <v>0</v>
      </c>
      <c r="W236" s="243">
        <f t="shared" si="4324"/>
        <v>0</v>
      </c>
      <c r="X236" s="243">
        <f t="shared" si="4325"/>
        <v>0</v>
      </c>
      <c r="Y236" s="238"/>
      <c r="Z236" s="238"/>
      <c r="AA236" s="58"/>
      <c r="AB236" s="58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>
        <f t="shared" si="3574"/>
        <v>0</v>
      </c>
      <c r="AN236" s="57">
        <f t="shared" si="3575"/>
        <v>0</v>
      </c>
      <c r="AO236" s="57">
        <f t="shared" si="3576"/>
        <v>0</v>
      </c>
      <c r="AP236" s="243">
        <f t="shared" si="3577"/>
        <v>0</v>
      </c>
      <c r="AQ236" s="243">
        <f t="shared" si="3708"/>
        <v>0</v>
      </c>
      <c r="AR236" s="238"/>
      <c r="AS236" s="238"/>
      <c r="AT236" s="58"/>
      <c r="AU236" s="58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>
        <f t="shared" si="3578"/>
        <v>0</v>
      </c>
      <c r="BG236" s="57">
        <f t="shared" si="3579"/>
        <v>0</v>
      </c>
      <c r="BH236" s="57">
        <f t="shared" si="3580"/>
        <v>0</v>
      </c>
      <c r="BI236" s="243">
        <f t="shared" si="3581"/>
        <v>0</v>
      </c>
      <c r="BJ236" s="243">
        <f t="shared" si="3709"/>
        <v>0</v>
      </c>
      <c r="BK236" s="238"/>
      <c r="BL236" s="238"/>
      <c r="BM236" s="58"/>
      <c r="BN236" s="58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>
        <f t="shared" si="3582"/>
        <v>0</v>
      </c>
      <c r="BZ236" s="57">
        <f t="shared" si="3583"/>
        <v>0</v>
      </c>
      <c r="CA236" s="57">
        <f t="shared" si="3584"/>
        <v>0</v>
      </c>
      <c r="CB236" s="243">
        <f t="shared" si="3585"/>
        <v>0</v>
      </c>
      <c r="CC236" s="243">
        <f t="shared" si="3710"/>
        <v>0</v>
      </c>
      <c r="CD236" s="238"/>
      <c r="CE236" s="238"/>
      <c r="CF236" s="58"/>
      <c r="CG236" s="58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>
        <f t="shared" si="3586"/>
        <v>0</v>
      </c>
      <c r="CS236" s="57">
        <f t="shared" si="3587"/>
        <v>0</v>
      </c>
      <c r="CT236" s="57">
        <f t="shared" si="3588"/>
        <v>0</v>
      </c>
      <c r="CU236" s="243">
        <f t="shared" si="3589"/>
        <v>0</v>
      </c>
      <c r="CV236" s="243">
        <f t="shared" si="3711"/>
        <v>0</v>
      </c>
      <c r="CW236" s="238"/>
      <c r="CX236" s="238"/>
      <c r="CY236" s="58"/>
      <c r="CZ236" s="58"/>
      <c r="DA236" s="57"/>
      <c r="DB236" s="57"/>
      <c r="DC236" s="57"/>
      <c r="DD236" s="57"/>
      <c r="DE236" s="57"/>
      <c r="DF236" s="57"/>
      <c r="DG236" s="57"/>
      <c r="DH236" s="57"/>
      <c r="DI236" s="57"/>
      <c r="DJ236" s="57"/>
      <c r="DK236" s="57">
        <f t="shared" si="3590"/>
        <v>0</v>
      </c>
      <c r="DL236" s="57">
        <f t="shared" si="3591"/>
        <v>0</v>
      </c>
      <c r="DM236" s="57">
        <f t="shared" si="3592"/>
        <v>0</v>
      </c>
      <c r="DN236" s="243">
        <f t="shared" si="3593"/>
        <v>0</v>
      </c>
      <c r="DO236" s="243">
        <f t="shared" si="3712"/>
        <v>0</v>
      </c>
      <c r="DP236" s="238"/>
      <c r="DQ236" s="238"/>
      <c r="DR236" s="58"/>
      <c r="DS236" s="58"/>
      <c r="DT236" s="57"/>
      <c r="DU236" s="57"/>
      <c r="DV236" s="57"/>
      <c r="DW236" s="57"/>
      <c r="DX236" s="57"/>
      <c r="DY236" s="57"/>
      <c r="DZ236" s="57"/>
      <c r="EA236" s="57"/>
      <c r="EB236" s="57"/>
      <c r="EC236" s="57"/>
      <c r="ED236" s="57">
        <f t="shared" si="3594"/>
        <v>0</v>
      </c>
      <c r="EE236" s="57">
        <f t="shared" si="3595"/>
        <v>0</v>
      </c>
      <c r="EF236" s="57">
        <f t="shared" si="3596"/>
        <v>0</v>
      </c>
      <c r="EG236" s="243">
        <f t="shared" si="3597"/>
        <v>0</v>
      </c>
      <c r="EH236" s="243">
        <f t="shared" si="3713"/>
        <v>0</v>
      </c>
      <c r="EI236" s="238"/>
      <c r="EJ236" s="238"/>
      <c r="EK236" s="58"/>
      <c r="EL236" s="58"/>
      <c r="EM236" s="57"/>
      <c r="EN236" s="57"/>
      <c r="EO236" s="57"/>
      <c r="EP236" s="57"/>
      <c r="EQ236" s="57"/>
      <c r="ER236" s="57"/>
      <c r="ES236" s="57"/>
      <c r="ET236" s="57"/>
      <c r="EU236" s="57"/>
      <c r="EV236" s="57"/>
      <c r="EW236" s="57">
        <f t="shared" si="3598"/>
        <v>0</v>
      </c>
      <c r="EX236" s="57">
        <f t="shared" si="3599"/>
        <v>0</v>
      </c>
      <c r="EY236" s="57">
        <f t="shared" si="3600"/>
        <v>0</v>
      </c>
      <c r="EZ236" s="243">
        <f t="shared" si="3601"/>
        <v>0</v>
      </c>
      <c r="FA236" s="243">
        <f t="shared" si="3714"/>
        <v>0</v>
      </c>
      <c r="FB236" s="238"/>
      <c r="FC236" s="238"/>
      <c r="FD236" s="58"/>
      <c r="FE236" s="58"/>
      <c r="FF236" s="57"/>
      <c r="FG236" s="57"/>
      <c r="FH236" s="57"/>
      <c r="FI236" s="57"/>
      <c r="FJ236" s="57"/>
      <c r="FK236" s="57"/>
      <c r="FL236" s="57"/>
      <c r="FM236" s="57"/>
      <c r="FN236" s="57"/>
      <c r="FO236" s="57"/>
      <c r="FP236" s="57">
        <f t="shared" si="3602"/>
        <v>0</v>
      </c>
      <c r="FQ236" s="57">
        <f t="shared" si="3603"/>
        <v>0</v>
      </c>
      <c r="FR236" s="57">
        <f t="shared" si="3604"/>
        <v>0</v>
      </c>
      <c r="FS236" s="243">
        <f t="shared" si="3605"/>
        <v>0</v>
      </c>
      <c r="FT236" s="243">
        <f t="shared" si="3715"/>
        <v>0</v>
      </c>
      <c r="FU236" s="238"/>
      <c r="FV236" s="238"/>
      <c r="FW236" s="58"/>
      <c r="FX236" s="58"/>
      <c r="FY236" s="57"/>
      <c r="FZ236" s="57"/>
      <c r="GA236" s="57"/>
      <c r="GB236" s="57"/>
      <c r="GC236" s="57"/>
      <c r="GD236" s="57"/>
      <c r="GE236" s="57"/>
      <c r="GF236" s="57"/>
      <c r="GG236" s="57"/>
      <c r="GH236" s="57"/>
      <c r="GI236" s="57">
        <f t="shared" si="3606"/>
        <v>0</v>
      </c>
      <c r="GJ236" s="57">
        <f t="shared" si="3607"/>
        <v>0</v>
      </c>
      <c r="GK236" s="57">
        <f t="shared" si="3608"/>
        <v>0</v>
      </c>
      <c r="GL236" s="243">
        <f t="shared" si="3609"/>
        <v>0</v>
      </c>
      <c r="GM236" s="243">
        <f t="shared" si="3716"/>
        <v>0</v>
      </c>
      <c r="GN236" s="238"/>
      <c r="GO236" s="238"/>
      <c r="GP236" s="58"/>
      <c r="GQ236" s="58"/>
      <c r="GR236" s="57"/>
      <c r="GS236" s="57"/>
      <c r="GT236" s="57"/>
      <c r="GU236" s="57"/>
      <c r="GV236" s="57"/>
      <c r="GW236" s="57"/>
      <c r="GX236" s="57"/>
      <c r="GY236" s="57"/>
      <c r="GZ236" s="57"/>
      <c r="HA236" s="57"/>
      <c r="HB236" s="57">
        <f t="shared" si="3610"/>
        <v>0</v>
      </c>
      <c r="HC236" s="57">
        <f t="shared" si="3611"/>
        <v>0</v>
      </c>
      <c r="HD236" s="57">
        <f t="shared" si="3612"/>
        <v>0</v>
      </c>
      <c r="HE236" s="243">
        <f t="shared" si="3613"/>
        <v>0</v>
      </c>
      <c r="HF236" s="243">
        <f t="shared" si="3717"/>
        <v>0</v>
      </c>
      <c r="HG236" s="238"/>
      <c r="HH236" s="238"/>
      <c r="HI236" s="58"/>
      <c r="HJ236" s="58"/>
      <c r="HK236" s="57"/>
      <c r="HL236" s="57"/>
      <c r="HM236" s="57"/>
      <c r="HN236" s="57"/>
      <c r="HO236" s="57"/>
      <c r="HP236" s="57"/>
      <c r="HQ236" s="57"/>
      <c r="HR236" s="57"/>
      <c r="HS236" s="57"/>
      <c r="HT236" s="57"/>
      <c r="HU236" s="57">
        <f t="shared" si="3614"/>
        <v>0</v>
      </c>
      <c r="HV236" s="57">
        <f t="shared" si="3615"/>
        <v>0</v>
      </c>
      <c r="HW236" s="57">
        <f t="shared" si="3616"/>
        <v>0</v>
      </c>
      <c r="HX236" s="243">
        <f t="shared" si="3617"/>
        <v>0</v>
      </c>
      <c r="HY236" s="243">
        <f t="shared" si="3718"/>
        <v>0</v>
      </c>
      <c r="HZ236" s="238"/>
      <c r="IA236" s="238"/>
      <c r="IB236" s="58"/>
      <c r="IC236" s="58"/>
      <c r="ID236" s="58"/>
      <c r="IE236" s="58"/>
      <c r="IF236" s="57"/>
      <c r="IG236" s="57"/>
      <c r="IH236" s="57"/>
      <c r="II236" s="57"/>
      <c r="IJ236" s="57"/>
      <c r="IK236" s="57"/>
      <c r="IL236" s="57"/>
      <c r="IM236" s="57"/>
      <c r="IN236" s="57">
        <f t="shared" si="3618"/>
        <v>0</v>
      </c>
      <c r="IO236" s="57">
        <f t="shared" si="3619"/>
        <v>0</v>
      </c>
      <c r="IP236" s="57">
        <f t="shared" si="3620"/>
        <v>0</v>
      </c>
      <c r="IQ236" s="243">
        <f t="shared" si="3621"/>
        <v>0</v>
      </c>
      <c r="IR236" s="243">
        <f t="shared" si="3719"/>
        <v>0</v>
      </c>
      <c r="IS236" s="238"/>
      <c r="IT236" s="238"/>
      <c r="IU236" s="58"/>
      <c r="IV236" s="58"/>
      <c r="IW236" s="58"/>
      <c r="IX236" s="58"/>
      <c r="IY236" s="57"/>
      <c r="IZ236" s="57"/>
      <c r="JA236" s="57"/>
      <c r="JB236" s="57"/>
      <c r="JC236" s="57"/>
      <c r="JD236" s="57"/>
      <c r="JE236" s="57"/>
      <c r="JF236" s="57"/>
      <c r="JG236" s="57">
        <f t="shared" si="3622"/>
        <v>0</v>
      </c>
      <c r="JH236" s="57">
        <f t="shared" si="3623"/>
        <v>0</v>
      </c>
      <c r="JI236" s="57">
        <f t="shared" si="3624"/>
        <v>0</v>
      </c>
      <c r="JJ236" s="243">
        <f t="shared" si="3625"/>
        <v>0</v>
      </c>
      <c r="JK236" s="243">
        <f t="shared" si="3720"/>
        <v>0</v>
      </c>
      <c r="JL236" s="238"/>
      <c r="JM236" s="238"/>
      <c r="JN236" s="58"/>
      <c r="JO236" s="58"/>
      <c r="JP236" s="59"/>
      <c r="JQ236" s="60"/>
      <c r="JR236" s="59"/>
      <c r="JS236" s="59"/>
      <c r="JT236" s="519">
        <f t="shared" si="4342"/>
        <v>0</v>
      </c>
      <c r="JU236" s="519">
        <f t="shared" si="4343"/>
        <v>0</v>
      </c>
      <c r="JV236" s="519">
        <f t="shared" si="4344"/>
        <v>0</v>
      </c>
      <c r="JW236" s="519">
        <f t="shared" si="4345"/>
        <v>0</v>
      </c>
      <c r="JX236" s="519">
        <f t="shared" si="4346"/>
        <v>0</v>
      </c>
      <c r="JY236" s="519">
        <f t="shared" si="4347"/>
        <v>0</v>
      </c>
      <c r="JZ236" s="57">
        <f t="shared" si="4348"/>
        <v>0</v>
      </c>
      <c r="KA236" s="57">
        <f t="shared" si="3703"/>
        <v>0</v>
      </c>
      <c r="KB236" s="57">
        <f t="shared" si="3704"/>
        <v>0</v>
      </c>
      <c r="KC236" s="243">
        <f t="shared" si="4349"/>
        <v>0</v>
      </c>
      <c r="KD236" s="243">
        <f t="shared" si="4350"/>
        <v>0</v>
      </c>
      <c r="KE236" s="58"/>
      <c r="KF236" s="58"/>
      <c r="KG236" s="61"/>
      <c r="KH236" s="61"/>
    </row>
    <row r="237" spans="1:294" s="4" customFormat="1" ht="13.5" x14ac:dyDescent="0.2">
      <c r="A237" s="126">
        <v>1</v>
      </c>
      <c r="B237" s="126"/>
      <c r="C237" s="61"/>
      <c r="D237" s="333"/>
      <c r="E237" s="163"/>
      <c r="F237" s="168"/>
      <c r="G237" s="80"/>
      <c r="H237" s="98"/>
      <c r="I237" s="98"/>
      <c r="J237" s="57"/>
      <c r="K237" s="57"/>
      <c r="L237" s="57"/>
      <c r="M237" s="57"/>
      <c r="N237" s="57"/>
      <c r="O237" s="57"/>
      <c r="P237" s="57"/>
      <c r="Q237" s="57"/>
      <c r="R237" s="57"/>
      <c r="S237" s="57"/>
      <c r="T237" s="57">
        <f t="shared" si="4321"/>
        <v>0</v>
      </c>
      <c r="U237" s="57">
        <f t="shared" si="4322"/>
        <v>0</v>
      </c>
      <c r="V237" s="57">
        <f t="shared" si="4323"/>
        <v>0</v>
      </c>
      <c r="W237" s="243">
        <f t="shared" si="4324"/>
        <v>0</v>
      </c>
      <c r="X237" s="243">
        <f t="shared" si="4325"/>
        <v>0</v>
      </c>
      <c r="Y237" s="238"/>
      <c r="Z237" s="238"/>
      <c r="AA237" s="58"/>
      <c r="AB237" s="58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>
        <f t="shared" si="3574"/>
        <v>0</v>
      </c>
      <c r="AN237" s="57">
        <f t="shared" si="3575"/>
        <v>0</v>
      </c>
      <c r="AO237" s="57">
        <f t="shared" si="3576"/>
        <v>0</v>
      </c>
      <c r="AP237" s="243">
        <f t="shared" si="3577"/>
        <v>0</v>
      </c>
      <c r="AQ237" s="243">
        <f t="shared" si="3708"/>
        <v>0</v>
      </c>
      <c r="AR237" s="238"/>
      <c r="AS237" s="238"/>
      <c r="AT237" s="58"/>
      <c r="AU237" s="58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>
        <f t="shared" si="3578"/>
        <v>0</v>
      </c>
      <c r="BG237" s="57">
        <f t="shared" si="3579"/>
        <v>0</v>
      </c>
      <c r="BH237" s="57">
        <f t="shared" si="3580"/>
        <v>0</v>
      </c>
      <c r="BI237" s="243">
        <f t="shared" si="3581"/>
        <v>0</v>
      </c>
      <c r="BJ237" s="243">
        <f t="shared" si="3709"/>
        <v>0</v>
      </c>
      <c r="BK237" s="238"/>
      <c r="BL237" s="238"/>
      <c r="BM237" s="58"/>
      <c r="BN237" s="58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>
        <f t="shared" si="3582"/>
        <v>0</v>
      </c>
      <c r="BZ237" s="57">
        <f t="shared" si="3583"/>
        <v>0</v>
      </c>
      <c r="CA237" s="57">
        <f t="shared" si="3584"/>
        <v>0</v>
      </c>
      <c r="CB237" s="243">
        <f t="shared" si="3585"/>
        <v>0</v>
      </c>
      <c r="CC237" s="243">
        <f t="shared" si="3710"/>
        <v>0</v>
      </c>
      <c r="CD237" s="238"/>
      <c r="CE237" s="238"/>
      <c r="CF237" s="58"/>
      <c r="CG237" s="58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>
        <f t="shared" si="3586"/>
        <v>0</v>
      </c>
      <c r="CS237" s="57">
        <f t="shared" si="3587"/>
        <v>0</v>
      </c>
      <c r="CT237" s="57">
        <f t="shared" si="3588"/>
        <v>0</v>
      </c>
      <c r="CU237" s="243">
        <f t="shared" si="3589"/>
        <v>0</v>
      </c>
      <c r="CV237" s="243">
        <f t="shared" si="3711"/>
        <v>0</v>
      </c>
      <c r="CW237" s="238"/>
      <c r="CX237" s="238"/>
      <c r="CY237" s="58"/>
      <c r="CZ237" s="58"/>
      <c r="DA237" s="57"/>
      <c r="DB237" s="57"/>
      <c r="DC237" s="57"/>
      <c r="DD237" s="57"/>
      <c r="DE237" s="57"/>
      <c r="DF237" s="57"/>
      <c r="DG237" s="57"/>
      <c r="DH237" s="57"/>
      <c r="DI237" s="57"/>
      <c r="DJ237" s="57"/>
      <c r="DK237" s="57">
        <f t="shared" si="3590"/>
        <v>0</v>
      </c>
      <c r="DL237" s="57">
        <f t="shared" si="3591"/>
        <v>0</v>
      </c>
      <c r="DM237" s="57">
        <f t="shared" si="3592"/>
        <v>0</v>
      </c>
      <c r="DN237" s="243">
        <f t="shared" si="3593"/>
        <v>0</v>
      </c>
      <c r="DO237" s="243">
        <f t="shared" si="3712"/>
        <v>0</v>
      </c>
      <c r="DP237" s="238"/>
      <c r="DQ237" s="238"/>
      <c r="DR237" s="58"/>
      <c r="DS237" s="58"/>
      <c r="DT237" s="57"/>
      <c r="DU237" s="57"/>
      <c r="DV237" s="57"/>
      <c r="DW237" s="57"/>
      <c r="DX237" s="57"/>
      <c r="DY237" s="57"/>
      <c r="DZ237" s="57"/>
      <c r="EA237" s="57"/>
      <c r="EB237" s="57"/>
      <c r="EC237" s="57"/>
      <c r="ED237" s="57">
        <f t="shared" si="3594"/>
        <v>0</v>
      </c>
      <c r="EE237" s="57">
        <f t="shared" si="3595"/>
        <v>0</v>
      </c>
      <c r="EF237" s="57">
        <f t="shared" si="3596"/>
        <v>0</v>
      </c>
      <c r="EG237" s="243">
        <f t="shared" si="3597"/>
        <v>0</v>
      </c>
      <c r="EH237" s="243">
        <f t="shared" si="3713"/>
        <v>0</v>
      </c>
      <c r="EI237" s="238"/>
      <c r="EJ237" s="238"/>
      <c r="EK237" s="58"/>
      <c r="EL237" s="58"/>
      <c r="EM237" s="57"/>
      <c r="EN237" s="57"/>
      <c r="EO237" s="57"/>
      <c r="EP237" s="57"/>
      <c r="EQ237" s="57"/>
      <c r="ER237" s="57"/>
      <c r="ES237" s="57"/>
      <c r="ET237" s="57"/>
      <c r="EU237" s="57"/>
      <c r="EV237" s="57"/>
      <c r="EW237" s="57">
        <f t="shared" si="3598"/>
        <v>0</v>
      </c>
      <c r="EX237" s="57">
        <f t="shared" si="3599"/>
        <v>0</v>
      </c>
      <c r="EY237" s="57">
        <f t="shared" si="3600"/>
        <v>0</v>
      </c>
      <c r="EZ237" s="243">
        <f t="shared" si="3601"/>
        <v>0</v>
      </c>
      <c r="FA237" s="243">
        <f t="shared" si="3714"/>
        <v>0</v>
      </c>
      <c r="FB237" s="238"/>
      <c r="FC237" s="238"/>
      <c r="FD237" s="58"/>
      <c r="FE237" s="58"/>
      <c r="FF237" s="57"/>
      <c r="FG237" s="57"/>
      <c r="FH237" s="57"/>
      <c r="FI237" s="57"/>
      <c r="FJ237" s="57"/>
      <c r="FK237" s="57"/>
      <c r="FL237" s="57"/>
      <c r="FM237" s="57"/>
      <c r="FN237" s="57"/>
      <c r="FO237" s="57"/>
      <c r="FP237" s="57">
        <f t="shared" si="3602"/>
        <v>0</v>
      </c>
      <c r="FQ237" s="57">
        <f t="shared" si="3603"/>
        <v>0</v>
      </c>
      <c r="FR237" s="57">
        <f t="shared" si="3604"/>
        <v>0</v>
      </c>
      <c r="FS237" s="243">
        <f t="shared" si="3605"/>
        <v>0</v>
      </c>
      <c r="FT237" s="243">
        <f t="shared" si="3715"/>
        <v>0</v>
      </c>
      <c r="FU237" s="238"/>
      <c r="FV237" s="238"/>
      <c r="FW237" s="58"/>
      <c r="FX237" s="58"/>
      <c r="FY237" s="57"/>
      <c r="FZ237" s="57"/>
      <c r="GA237" s="57"/>
      <c r="GB237" s="57"/>
      <c r="GC237" s="57"/>
      <c r="GD237" s="57"/>
      <c r="GE237" s="57"/>
      <c r="GF237" s="57"/>
      <c r="GG237" s="57"/>
      <c r="GH237" s="57"/>
      <c r="GI237" s="57">
        <f t="shared" si="3606"/>
        <v>0</v>
      </c>
      <c r="GJ237" s="57">
        <f t="shared" si="3607"/>
        <v>0</v>
      </c>
      <c r="GK237" s="57">
        <f t="shared" si="3608"/>
        <v>0</v>
      </c>
      <c r="GL237" s="243">
        <f t="shared" si="3609"/>
        <v>0</v>
      </c>
      <c r="GM237" s="243">
        <f t="shared" si="3716"/>
        <v>0</v>
      </c>
      <c r="GN237" s="238"/>
      <c r="GO237" s="238"/>
      <c r="GP237" s="58"/>
      <c r="GQ237" s="58"/>
      <c r="GR237" s="57"/>
      <c r="GS237" s="57"/>
      <c r="GT237" s="57"/>
      <c r="GU237" s="57"/>
      <c r="GV237" s="57"/>
      <c r="GW237" s="57"/>
      <c r="GX237" s="57"/>
      <c r="GY237" s="57"/>
      <c r="GZ237" s="57"/>
      <c r="HA237" s="57"/>
      <c r="HB237" s="57">
        <f t="shared" si="3610"/>
        <v>0</v>
      </c>
      <c r="HC237" s="57">
        <f t="shared" si="3611"/>
        <v>0</v>
      </c>
      <c r="HD237" s="57">
        <f t="shared" si="3612"/>
        <v>0</v>
      </c>
      <c r="HE237" s="243">
        <f t="shared" si="3613"/>
        <v>0</v>
      </c>
      <c r="HF237" s="243">
        <f t="shared" si="3717"/>
        <v>0</v>
      </c>
      <c r="HG237" s="238"/>
      <c r="HH237" s="238"/>
      <c r="HI237" s="58"/>
      <c r="HJ237" s="58"/>
      <c r="HK237" s="57"/>
      <c r="HL237" s="57"/>
      <c r="HM237" s="57"/>
      <c r="HN237" s="57"/>
      <c r="HO237" s="57"/>
      <c r="HP237" s="57"/>
      <c r="HQ237" s="57"/>
      <c r="HR237" s="57"/>
      <c r="HS237" s="57"/>
      <c r="HT237" s="57"/>
      <c r="HU237" s="57">
        <f t="shared" si="3614"/>
        <v>0</v>
      </c>
      <c r="HV237" s="57">
        <f t="shared" si="3615"/>
        <v>0</v>
      </c>
      <c r="HW237" s="57">
        <f t="shared" si="3616"/>
        <v>0</v>
      </c>
      <c r="HX237" s="243">
        <f t="shared" si="3617"/>
        <v>0</v>
      </c>
      <c r="HY237" s="243">
        <f t="shared" si="3718"/>
        <v>0</v>
      </c>
      <c r="HZ237" s="238"/>
      <c r="IA237" s="238"/>
      <c r="IB237" s="58"/>
      <c r="IC237" s="58"/>
      <c r="ID237" s="58"/>
      <c r="IE237" s="58"/>
      <c r="IF237" s="57"/>
      <c r="IG237" s="57"/>
      <c r="IH237" s="57"/>
      <c r="II237" s="57"/>
      <c r="IJ237" s="57"/>
      <c r="IK237" s="57"/>
      <c r="IL237" s="57"/>
      <c r="IM237" s="57"/>
      <c r="IN237" s="57">
        <f t="shared" si="3618"/>
        <v>0</v>
      </c>
      <c r="IO237" s="57">
        <f t="shared" si="3619"/>
        <v>0</v>
      </c>
      <c r="IP237" s="57">
        <f t="shared" si="3620"/>
        <v>0</v>
      </c>
      <c r="IQ237" s="243">
        <f t="shared" si="3621"/>
        <v>0</v>
      </c>
      <c r="IR237" s="243">
        <f t="shared" si="3719"/>
        <v>0</v>
      </c>
      <c r="IS237" s="238"/>
      <c r="IT237" s="238"/>
      <c r="IU237" s="58"/>
      <c r="IV237" s="58"/>
      <c r="IW237" s="58"/>
      <c r="IX237" s="58"/>
      <c r="IY237" s="57"/>
      <c r="IZ237" s="57"/>
      <c r="JA237" s="57"/>
      <c r="JB237" s="57"/>
      <c r="JC237" s="57"/>
      <c r="JD237" s="57"/>
      <c r="JE237" s="57"/>
      <c r="JF237" s="57"/>
      <c r="JG237" s="57">
        <f t="shared" si="3622"/>
        <v>0</v>
      </c>
      <c r="JH237" s="57">
        <f t="shared" si="3623"/>
        <v>0</v>
      </c>
      <c r="JI237" s="57">
        <f t="shared" si="3624"/>
        <v>0</v>
      </c>
      <c r="JJ237" s="243">
        <f t="shared" si="3625"/>
        <v>0</v>
      </c>
      <c r="JK237" s="243">
        <f t="shared" si="3720"/>
        <v>0</v>
      </c>
      <c r="JL237" s="238"/>
      <c r="JM237" s="238"/>
      <c r="JN237" s="58"/>
      <c r="JO237" s="58"/>
      <c r="JP237" s="59"/>
      <c r="JQ237" s="60"/>
      <c r="JR237" s="59"/>
      <c r="JS237" s="59"/>
      <c r="JT237" s="519">
        <f t="shared" si="4342"/>
        <v>0</v>
      </c>
      <c r="JU237" s="519">
        <f t="shared" si="4343"/>
        <v>0</v>
      </c>
      <c r="JV237" s="519">
        <f t="shared" si="4344"/>
        <v>0</v>
      </c>
      <c r="JW237" s="519">
        <f t="shared" si="4345"/>
        <v>0</v>
      </c>
      <c r="JX237" s="519">
        <f t="shared" si="4346"/>
        <v>0</v>
      </c>
      <c r="JY237" s="519">
        <f t="shared" si="4347"/>
        <v>0</v>
      </c>
      <c r="JZ237" s="57">
        <f t="shared" si="4348"/>
        <v>0</v>
      </c>
      <c r="KA237" s="57">
        <f t="shared" si="3703"/>
        <v>0</v>
      </c>
      <c r="KB237" s="57">
        <f t="shared" si="3704"/>
        <v>0</v>
      </c>
      <c r="KC237" s="243">
        <f t="shared" si="4349"/>
        <v>0</v>
      </c>
      <c r="KD237" s="243">
        <f t="shared" si="4350"/>
        <v>0</v>
      </c>
      <c r="KE237" s="58"/>
      <c r="KF237" s="58"/>
      <c r="KG237" s="61"/>
      <c r="KH237" s="61"/>
    </row>
    <row r="238" spans="1:294" ht="13.5" x14ac:dyDescent="0.2">
      <c r="A238" s="126">
        <v>1</v>
      </c>
      <c r="B238" s="126">
        <v>1</v>
      </c>
      <c r="C238" s="81"/>
      <c r="D238" s="326"/>
      <c r="E238" s="78"/>
      <c r="F238" s="245" t="s">
        <v>140</v>
      </c>
      <c r="G238" s="124">
        <v>33</v>
      </c>
      <c r="H238" s="130">
        <v>130936.49599999998</v>
      </c>
      <c r="I238" s="130">
        <v>141909.34319999997</v>
      </c>
      <c r="J238" s="69">
        <f>VLOOKUP($G238,'ВМП план'!$A$7:$AQ$74,14,0)</f>
        <v>0</v>
      </c>
      <c r="K238" s="69">
        <f>VLOOKUP($G238,'ВМП план'!$A$7:$AQ$74,15,0)</f>
        <v>0</v>
      </c>
      <c r="L238" s="69">
        <f>SUM(J238/12*$B$2)</f>
        <v>0</v>
      </c>
      <c r="M238" s="69">
        <f>SUM(K238/12*$B$2)</f>
        <v>0</v>
      </c>
      <c r="N238" s="68">
        <f>SUM(N239:N243)</f>
        <v>0</v>
      </c>
      <c r="O238" s="68">
        <f t="shared" ref="O238:S238" si="4351">SUM(O239:O243)</f>
        <v>0</v>
      </c>
      <c r="P238" s="68">
        <f t="shared" si="4351"/>
        <v>0</v>
      </c>
      <c r="Q238" s="68">
        <f t="shared" si="4351"/>
        <v>0</v>
      </c>
      <c r="R238" s="68">
        <f t="shared" si="4351"/>
        <v>0</v>
      </c>
      <c r="S238" s="68">
        <f t="shared" si="4351"/>
        <v>0</v>
      </c>
      <c r="T238" s="105">
        <f t="shared" si="3487"/>
        <v>0</v>
      </c>
      <c r="U238" s="71">
        <f t="shared" si="3488"/>
        <v>0</v>
      </c>
      <c r="V238" s="71">
        <f t="shared" si="3489"/>
        <v>0</v>
      </c>
      <c r="W238" s="88">
        <f t="shared" si="3490"/>
        <v>0</v>
      </c>
      <c r="X238" s="88">
        <f t="shared" si="3491"/>
        <v>0</v>
      </c>
      <c r="Y238" s="410"/>
      <c r="Z238" s="410"/>
      <c r="AA238" s="200">
        <f>$H238</f>
        <v>130936.49599999998</v>
      </c>
      <c r="AB238" s="201" t="e">
        <f>O238/N238</f>
        <v>#DIV/0!</v>
      </c>
      <c r="AC238" s="69">
        <f>VLOOKUP($G238,'ВМП план'!$A$7:$AQ$73,12,0)</f>
        <v>0</v>
      </c>
      <c r="AD238" s="69">
        <f>VLOOKUP($G238,'ВМП план'!$A$7:$AQ$73,13,0)</f>
        <v>0</v>
      </c>
      <c r="AE238" s="69">
        <f>SUM(AC238/12*$B$2)</f>
        <v>0</v>
      </c>
      <c r="AF238" s="69">
        <f>SUM(AD238/12*$B$2)</f>
        <v>0</v>
      </c>
      <c r="AG238" s="68">
        <f>SUM(AG239:AG243)</f>
        <v>0</v>
      </c>
      <c r="AH238" s="68">
        <f t="shared" ref="AH238" si="4352">SUM(AH239:AH243)</f>
        <v>0</v>
      </c>
      <c r="AI238" s="68">
        <f t="shared" ref="AI238" si="4353">SUM(AI239:AI243)</f>
        <v>0</v>
      </c>
      <c r="AJ238" s="68">
        <f t="shared" ref="AJ238" si="4354">SUM(AJ239:AJ243)</f>
        <v>0</v>
      </c>
      <c r="AK238" s="68">
        <f t="shared" ref="AK238" si="4355">SUM(AK239:AK243)</f>
        <v>0</v>
      </c>
      <c r="AL238" s="68">
        <f t="shared" ref="AL238" si="4356">SUM(AL239:AL243)</f>
        <v>0</v>
      </c>
      <c r="AM238" s="105">
        <f t="shared" si="3574"/>
        <v>0</v>
      </c>
      <c r="AN238" s="71">
        <f t="shared" si="3575"/>
        <v>0</v>
      </c>
      <c r="AO238" s="71">
        <f t="shared" si="3576"/>
        <v>0</v>
      </c>
      <c r="AP238" s="88">
        <f t="shared" si="3577"/>
        <v>0</v>
      </c>
      <c r="AQ238" s="88">
        <f t="shared" si="3708"/>
        <v>0</v>
      </c>
      <c r="AR238" s="410"/>
      <c r="AS238" s="410"/>
      <c r="AT238" s="200">
        <f>$H238</f>
        <v>130936.49599999998</v>
      </c>
      <c r="AU238" s="201" t="e">
        <f>AH238/AG238</f>
        <v>#DIV/0!</v>
      </c>
      <c r="AV238" s="69">
        <f>VLOOKUP($G238,'ВМП план'!$A$7:$AQ$73,16,0)</f>
        <v>0</v>
      </c>
      <c r="AW238" s="69">
        <f>VLOOKUP($G238,'ВМП план'!$A$7:$AQ$73,17,0)</f>
        <v>0</v>
      </c>
      <c r="AX238" s="69">
        <f>SUM(AV238/12*$B$2)</f>
        <v>0</v>
      </c>
      <c r="AY238" s="69">
        <f>SUM(AW238/12*$B$2)</f>
        <v>0</v>
      </c>
      <c r="AZ238" s="68">
        <f>SUM(AZ239:AZ243)</f>
        <v>0</v>
      </c>
      <c r="BA238" s="68">
        <f t="shared" ref="BA238" si="4357">SUM(BA239:BA243)</f>
        <v>0</v>
      </c>
      <c r="BB238" s="68">
        <f t="shared" ref="BB238" si="4358">SUM(BB239:BB243)</f>
        <v>0</v>
      </c>
      <c r="BC238" s="68">
        <f t="shared" ref="BC238" si="4359">SUM(BC239:BC243)</f>
        <v>0</v>
      </c>
      <c r="BD238" s="68">
        <f t="shared" ref="BD238" si="4360">SUM(BD239:BD243)</f>
        <v>0</v>
      </c>
      <c r="BE238" s="68">
        <f t="shared" ref="BE238" si="4361">SUM(BE239:BE243)</f>
        <v>0</v>
      </c>
      <c r="BF238" s="105">
        <f t="shared" si="3578"/>
        <v>0</v>
      </c>
      <c r="BG238" s="71">
        <f t="shared" si="3579"/>
        <v>0</v>
      </c>
      <c r="BH238" s="71">
        <f t="shared" si="3580"/>
        <v>0</v>
      </c>
      <c r="BI238" s="88">
        <f t="shared" si="3581"/>
        <v>0</v>
      </c>
      <c r="BJ238" s="88">
        <f t="shared" si="3709"/>
        <v>0</v>
      </c>
      <c r="BK238" s="410"/>
      <c r="BL238" s="410"/>
      <c r="BM238" s="200">
        <f>$H238</f>
        <v>130936.49599999998</v>
      </c>
      <c r="BN238" s="201" t="e">
        <f>BA238/AZ238</f>
        <v>#DIV/0!</v>
      </c>
      <c r="BO238" s="69">
        <f>VLOOKUP($G238,'ВМП план'!$A$7:$AQ$73,18,0)</f>
        <v>0</v>
      </c>
      <c r="BP238" s="69">
        <f>VLOOKUP($G238,'ВМП план'!$A$7:$AQ$73,19,0)</f>
        <v>0</v>
      </c>
      <c r="BQ238" s="69">
        <f>SUM(BO238/12*$B$2)</f>
        <v>0</v>
      </c>
      <c r="BR238" s="69">
        <f>SUM(BP238/12*$B$2)</f>
        <v>0</v>
      </c>
      <c r="BS238" s="68">
        <f>SUM(BS239:BS243)</f>
        <v>0</v>
      </c>
      <c r="BT238" s="68">
        <f t="shared" ref="BT238" si="4362">SUM(BT239:BT243)</f>
        <v>0</v>
      </c>
      <c r="BU238" s="68">
        <f t="shared" ref="BU238" si="4363">SUM(BU239:BU243)</f>
        <v>0</v>
      </c>
      <c r="BV238" s="68">
        <f t="shared" ref="BV238" si="4364">SUM(BV239:BV243)</f>
        <v>0</v>
      </c>
      <c r="BW238" s="68">
        <f t="shared" ref="BW238" si="4365">SUM(BW239:BW243)</f>
        <v>0</v>
      </c>
      <c r="BX238" s="68">
        <f t="shared" ref="BX238" si="4366">SUM(BX239:BX243)</f>
        <v>0</v>
      </c>
      <c r="BY238" s="105">
        <f t="shared" si="3582"/>
        <v>0</v>
      </c>
      <c r="BZ238" s="71">
        <f t="shared" si="3583"/>
        <v>0</v>
      </c>
      <c r="CA238" s="71">
        <f t="shared" si="3584"/>
        <v>0</v>
      </c>
      <c r="CB238" s="88">
        <f t="shared" si="3585"/>
        <v>0</v>
      </c>
      <c r="CC238" s="88">
        <f t="shared" si="3710"/>
        <v>0</v>
      </c>
      <c r="CD238" s="410"/>
      <c r="CE238" s="410"/>
      <c r="CF238" s="200">
        <f>$H238</f>
        <v>130936.49599999998</v>
      </c>
      <c r="CG238" s="201" t="e">
        <f>BT238/BS238</f>
        <v>#DIV/0!</v>
      </c>
      <c r="CH238" s="69">
        <f>VLOOKUP($G238,'ВМП план'!$A$7:$AQ$73,10,0)</f>
        <v>0</v>
      </c>
      <c r="CI238" s="69">
        <f>VLOOKUP($G238,'ВМП план'!$A$7:$AQ$73,11,0)</f>
        <v>0</v>
      </c>
      <c r="CJ238" s="69">
        <f>SUM(CH238/12*$B$2)</f>
        <v>0</v>
      </c>
      <c r="CK238" s="69">
        <f>SUM(CI238/12*$B$2)</f>
        <v>0</v>
      </c>
      <c r="CL238" s="68">
        <f>SUM(CL239:CL243)</f>
        <v>0</v>
      </c>
      <c r="CM238" s="68">
        <f t="shared" ref="CM238" si="4367">SUM(CM239:CM243)</f>
        <v>0</v>
      </c>
      <c r="CN238" s="68">
        <f t="shared" ref="CN238" si="4368">SUM(CN239:CN243)</f>
        <v>0</v>
      </c>
      <c r="CO238" s="68">
        <f t="shared" ref="CO238" si="4369">SUM(CO239:CO243)</f>
        <v>0</v>
      </c>
      <c r="CP238" s="68">
        <f t="shared" ref="CP238" si="4370">SUM(CP239:CP243)</f>
        <v>0</v>
      </c>
      <c r="CQ238" s="68">
        <f t="shared" ref="CQ238" si="4371">SUM(CQ239:CQ243)</f>
        <v>0</v>
      </c>
      <c r="CR238" s="105">
        <f t="shared" si="3586"/>
        <v>0</v>
      </c>
      <c r="CS238" s="71">
        <f t="shared" si="3587"/>
        <v>0</v>
      </c>
      <c r="CT238" s="71">
        <f t="shared" si="3588"/>
        <v>0</v>
      </c>
      <c r="CU238" s="88">
        <f t="shared" si="3589"/>
        <v>0</v>
      </c>
      <c r="CV238" s="88">
        <f t="shared" si="3711"/>
        <v>0</v>
      </c>
      <c r="CW238" s="410"/>
      <c r="CX238" s="410"/>
      <c r="CY238" s="200">
        <f>$H238</f>
        <v>130936.49599999998</v>
      </c>
      <c r="CZ238" s="201" t="e">
        <f>CM238/CL238</f>
        <v>#DIV/0!</v>
      </c>
      <c r="DA238" s="69">
        <f>VLOOKUP($G238,'ВМП план'!$A$7:$AQ$73,26,0)</f>
        <v>0</v>
      </c>
      <c r="DB238" s="69">
        <f>VLOOKUP($G238,'ВМП план'!$A$7:$AQ$73,27,0)</f>
        <v>0</v>
      </c>
      <c r="DC238" s="69">
        <f>SUM(DA238/12*$B$2)</f>
        <v>0</v>
      </c>
      <c r="DD238" s="69">
        <f>SUM(DB238/12*$B$2)</f>
        <v>0</v>
      </c>
      <c r="DE238" s="68">
        <f>SUM(DE239:DE243)</f>
        <v>0</v>
      </c>
      <c r="DF238" s="68">
        <f t="shared" ref="DF238" si="4372">SUM(DF239:DF243)</f>
        <v>0</v>
      </c>
      <c r="DG238" s="68">
        <f t="shared" ref="DG238" si="4373">SUM(DG239:DG243)</f>
        <v>0</v>
      </c>
      <c r="DH238" s="68">
        <f t="shared" ref="DH238" si="4374">SUM(DH239:DH243)</f>
        <v>0</v>
      </c>
      <c r="DI238" s="68">
        <f t="shared" ref="DI238" si="4375">SUM(DI239:DI243)</f>
        <v>0</v>
      </c>
      <c r="DJ238" s="68">
        <f t="shared" ref="DJ238" si="4376">SUM(DJ239:DJ243)</f>
        <v>0</v>
      </c>
      <c r="DK238" s="105">
        <f t="shared" si="3590"/>
        <v>0</v>
      </c>
      <c r="DL238" s="71">
        <f t="shared" si="3591"/>
        <v>0</v>
      </c>
      <c r="DM238" s="71">
        <f t="shared" si="3592"/>
        <v>0</v>
      </c>
      <c r="DN238" s="88">
        <f t="shared" si="3593"/>
        <v>0</v>
      </c>
      <c r="DO238" s="88">
        <f t="shared" si="3712"/>
        <v>0</v>
      </c>
      <c r="DP238" s="410"/>
      <c r="DQ238" s="410"/>
      <c r="DR238" s="200">
        <f>$H238</f>
        <v>130936.49599999998</v>
      </c>
      <c r="DS238" s="201" t="e">
        <f>DF238/DE238</f>
        <v>#DIV/0!</v>
      </c>
      <c r="DT238" s="69">
        <f>VLOOKUP($G238,'ВМП план'!$A$7:$AQ$73,28,0)</f>
        <v>0</v>
      </c>
      <c r="DU238" s="69">
        <f>VLOOKUP($G238,'ВМП план'!$A$7:$AQ$73,29,0)</f>
        <v>0</v>
      </c>
      <c r="DV238" s="69">
        <f>SUM(DT238/12*$B$2)</f>
        <v>0</v>
      </c>
      <c r="DW238" s="69">
        <f>SUM(DU238/12*$B$2)</f>
        <v>0</v>
      </c>
      <c r="DX238" s="68">
        <f>SUM(DX239:DX243)</f>
        <v>0</v>
      </c>
      <c r="DY238" s="68">
        <f t="shared" ref="DY238" si="4377">SUM(DY239:DY243)</f>
        <v>0</v>
      </c>
      <c r="DZ238" s="68">
        <f t="shared" ref="DZ238" si="4378">SUM(DZ239:DZ243)</f>
        <v>0</v>
      </c>
      <c r="EA238" s="68">
        <f t="shared" ref="EA238" si="4379">SUM(EA239:EA243)</f>
        <v>0</v>
      </c>
      <c r="EB238" s="68">
        <f t="shared" ref="EB238" si="4380">SUM(EB239:EB243)</f>
        <v>0</v>
      </c>
      <c r="EC238" s="68">
        <f t="shared" ref="EC238" si="4381">SUM(EC239:EC243)</f>
        <v>0</v>
      </c>
      <c r="ED238" s="105">
        <f t="shared" si="3594"/>
        <v>0</v>
      </c>
      <c r="EE238" s="71">
        <f t="shared" si="3595"/>
        <v>0</v>
      </c>
      <c r="EF238" s="71">
        <f t="shared" si="3596"/>
        <v>0</v>
      </c>
      <c r="EG238" s="88">
        <f t="shared" si="3597"/>
        <v>0</v>
      </c>
      <c r="EH238" s="88">
        <f t="shared" si="3713"/>
        <v>0</v>
      </c>
      <c r="EI238" s="410"/>
      <c r="EJ238" s="410"/>
      <c r="EK238" s="200">
        <f>$H238</f>
        <v>130936.49599999998</v>
      </c>
      <c r="EL238" s="201" t="e">
        <f>DY238/DX238</f>
        <v>#DIV/0!</v>
      </c>
      <c r="EM238" s="138">
        <f>VLOOKUP($G238,'ВМП план'!$A$7:$AQ$73,30,0)</f>
        <v>0</v>
      </c>
      <c r="EN238" s="138">
        <f>VLOOKUP($G238,'ВМП план'!$A$7:$AQ$73,31,0)</f>
        <v>0</v>
      </c>
      <c r="EO238" s="69">
        <f>SUM(EM238/12*$B$2)</f>
        <v>0</v>
      </c>
      <c r="EP238" s="69">
        <f>SUM(EN238/12*$B$2)</f>
        <v>0</v>
      </c>
      <c r="EQ238" s="68">
        <f>SUM(EQ239:EQ243)</f>
        <v>0</v>
      </c>
      <c r="ER238" s="68">
        <f t="shared" ref="ER238" si="4382">SUM(ER239:ER243)</f>
        <v>0</v>
      </c>
      <c r="ES238" s="68">
        <f t="shared" ref="ES238" si="4383">SUM(ES239:ES243)</f>
        <v>0</v>
      </c>
      <c r="ET238" s="68">
        <f t="shared" ref="ET238" si="4384">SUM(ET239:ET243)</f>
        <v>0</v>
      </c>
      <c r="EU238" s="68">
        <f t="shared" ref="EU238" si="4385">SUM(EU239:EU243)</f>
        <v>0</v>
      </c>
      <c r="EV238" s="68">
        <f t="shared" ref="EV238" si="4386">SUM(EV239:EV243)</f>
        <v>0</v>
      </c>
      <c r="EW238" s="105">
        <f t="shared" si="3598"/>
        <v>0</v>
      </c>
      <c r="EX238" s="71">
        <f t="shared" si="3599"/>
        <v>0</v>
      </c>
      <c r="EY238" s="71">
        <f t="shared" si="3600"/>
        <v>0</v>
      </c>
      <c r="EZ238" s="88">
        <f t="shared" si="3601"/>
        <v>0</v>
      </c>
      <c r="FA238" s="88">
        <f t="shared" si="3714"/>
        <v>0</v>
      </c>
      <c r="FB238" s="410"/>
      <c r="FC238" s="410"/>
      <c r="FD238" s="200">
        <f>$H238</f>
        <v>130936.49599999998</v>
      </c>
      <c r="FE238" s="201" t="e">
        <f>ER238/EQ238</f>
        <v>#DIV/0!</v>
      </c>
      <c r="FF238" s="138">
        <f>VLOOKUP($G238,'ВМП план'!$A$7:$AQ$73,32,0)</f>
        <v>0</v>
      </c>
      <c r="FG238" s="138">
        <f>VLOOKUP($G238,'ВМП план'!$A$7:$AQ$73,33,0)</f>
        <v>0</v>
      </c>
      <c r="FH238" s="69">
        <f>SUM(FF238/12*$B$2)</f>
        <v>0</v>
      </c>
      <c r="FI238" s="69">
        <f>SUM(FG238/12*$B$2)</f>
        <v>0</v>
      </c>
      <c r="FJ238" s="68">
        <f>SUM(FJ239:FJ243)</f>
        <v>0</v>
      </c>
      <c r="FK238" s="68">
        <f t="shared" ref="FK238" si="4387">SUM(FK239:FK243)</f>
        <v>0</v>
      </c>
      <c r="FL238" s="68">
        <f t="shared" ref="FL238" si="4388">SUM(FL239:FL243)</f>
        <v>0</v>
      </c>
      <c r="FM238" s="68">
        <f t="shared" ref="FM238" si="4389">SUM(FM239:FM243)</f>
        <v>0</v>
      </c>
      <c r="FN238" s="68">
        <f t="shared" ref="FN238" si="4390">SUM(FN239:FN243)</f>
        <v>0</v>
      </c>
      <c r="FO238" s="68">
        <f t="shared" ref="FO238" si="4391">SUM(FO239:FO243)</f>
        <v>0</v>
      </c>
      <c r="FP238" s="105">
        <f t="shared" si="3602"/>
        <v>0</v>
      </c>
      <c r="FQ238" s="71">
        <f t="shared" si="3603"/>
        <v>0</v>
      </c>
      <c r="FR238" s="71">
        <f t="shared" si="3604"/>
        <v>0</v>
      </c>
      <c r="FS238" s="88">
        <f t="shared" si="3605"/>
        <v>0</v>
      </c>
      <c r="FT238" s="88">
        <f t="shared" si="3715"/>
        <v>0</v>
      </c>
      <c r="FU238" s="410"/>
      <c r="FV238" s="410"/>
      <c r="FW238" s="200">
        <f>$H238</f>
        <v>130936.49599999998</v>
      </c>
      <c r="FX238" s="201" t="e">
        <f>FK238/FJ238</f>
        <v>#DIV/0!</v>
      </c>
      <c r="FY238" s="69">
        <f>VLOOKUP($G238,'ВМП план'!$A$7:$AQ$73,36,0)</f>
        <v>0</v>
      </c>
      <c r="FZ238" s="69">
        <f>VLOOKUP($G238,'ВМП план'!$A$7:$AQ$73,37,0)</f>
        <v>0</v>
      </c>
      <c r="GA238" s="69">
        <f>SUM(FY238/12*$B$2)</f>
        <v>0</v>
      </c>
      <c r="GB238" s="69">
        <f>SUM(FZ238/12*$B$2)</f>
        <v>0</v>
      </c>
      <c r="GC238" s="68">
        <f>SUM(GC239:GC243)</f>
        <v>0</v>
      </c>
      <c r="GD238" s="68">
        <f t="shared" ref="GD238" si="4392">SUM(GD239:GD243)</f>
        <v>0</v>
      </c>
      <c r="GE238" s="68">
        <f t="shared" ref="GE238" si="4393">SUM(GE239:GE243)</f>
        <v>0</v>
      </c>
      <c r="GF238" s="68">
        <f t="shared" ref="GF238" si="4394">SUM(GF239:GF243)</f>
        <v>0</v>
      </c>
      <c r="GG238" s="68">
        <f t="shared" ref="GG238" si="4395">SUM(GG239:GG243)</f>
        <v>0</v>
      </c>
      <c r="GH238" s="68">
        <f t="shared" ref="GH238" si="4396">SUM(GH239:GH243)</f>
        <v>0</v>
      </c>
      <c r="GI238" s="105">
        <f t="shared" si="3606"/>
        <v>0</v>
      </c>
      <c r="GJ238" s="71">
        <f t="shared" si="3607"/>
        <v>0</v>
      </c>
      <c r="GK238" s="71">
        <f t="shared" si="3608"/>
        <v>0</v>
      </c>
      <c r="GL238" s="88">
        <f t="shared" si="3609"/>
        <v>0</v>
      </c>
      <c r="GM238" s="88">
        <f t="shared" si="3716"/>
        <v>0</v>
      </c>
      <c r="GN238" s="410"/>
      <c r="GO238" s="410"/>
      <c r="GP238" s="200">
        <f>$H238</f>
        <v>130936.49599999998</v>
      </c>
      <c r="GQ238" s="201" t="e">
        <f>GD238/GC238</f>
        <v>#DIV/0!</v>
      </c>
      <c r="GR238" s="69">
        <f>VLOOKUP($G238,'ВМП план'!$A$7:$AQ$73,38,0)</f>
        <v>0</v>
      </c>
      <c r="GS238" s="69">
        <f>VLOOKUP($G238,'ВМП план'!$A$7:$AQ$73,39,0)</f>
        <v>0</v>
      </c>
      <c r="GT238" s="69">
        <f>SUM(GR238/12*$B$2)</f>
        <v>0</v>
      </c>
      <c r="GU238" s="69">
        <f>SUM(GS238/12*$B$2)</f>
        <v>0</v>
      </c>
      <c r="GV238" s="68">
        <f>SUM(GV239:GV243)</f>
        <v>0</v>
      </c>
      <c r="GW238" s="68">
        <f t="shared" ref="GW238" si="4397">SUM(GW239:GW243)</f>
        <v>0</v>
      </c>
      <c r="GX238" s="68">
        <f t="shared" ref="GX238" si="4398">SUM(GX239:GX243)</f>
        <v>0</v>
      </c>
      <c r="GY238" s="68">
        <f t="shared" ref="GY238" si="4399">SUM(GY239:GY243)</f>
        <v>0</v>
      </c>
      <c r="GZ238" s="68">
        <f t="shared" ref="GZ238" si="4400">SUM(GZ239:GZ243)</f>
        <v>0</v>
      </c>
      <c r="HA238" s="68">
        <f t="shared" ref="HA238" si="4401">SUM(HA239:HA243)</f>
        <v>0</v>
      </c>
      <c r="HB238" s="105">
        <f t="shared" si="3610"/>
        <v>0</v>
      </c>
      <c r="HC238" s="71">
        <f t="shared" si="3611"/>
        <v>0</v>
      </c>
      <c r="HD238" s="71">
        <f t="shared" si="3612"/>
        <v>0</v>
      </c>
      <c r="HE238" s="88">
        <f t="shared" si="3613"/>
        <v>0</v>
      </c>
      <c r="HF238" s="88">
        <f t="shared" si="3717"/>
        <v>0</v>
      </c>
      <c r="HG238" s="410"/>
      <c r="HH238" s="410"/>
      <c r="HI238" s="200">
        <f>$H238</f>
        <v>130936.49599999998</v>
      </c>
      <c r="HJ238" s="201" t="e">
        <f>GW238/GV238</f>
        <v>#DIV/0!</v>
      </c>
      <c r="HK238" s="69">
        <f>VLOOKUP($G238,'ВМП план'!$A$7:$AQ$73,40,0)</f>
        <v>0</v>
      </c>
      <c r="HL238" s="69">
        <f>VLOOKUP($G238,'ВМП план'!$A$7:$AQ$73,41,0)</f>
        <v>0</v>
      </c>
      <c r="HM238" s="69">
        <f>SUM(HK238/12*$B$2)</f>
        <v>0</v>
      </c>
      <c r="HN238" s="69">
        <f>SUM(HL238/12*$B$2)</f>
        <v>0</v>
      </c>
      <c r="HO238" s="68">
        <f>SUM(HO239:HO243)</f>
        <v>0</v>
      </c>
      <c r="HP238" s="68">
        <f t="shared" ref="HP238" si="4402">SUM(HP239:HP243)</f>
        <v>0</v>
      </c>
      <c r="HQ238" s="68">
        <f t="shared" ref="HQ238" si="4403">SUM(HQ239:HQ243)</f>
        <v>0</v>
      </c>
      <c r="HR238" s="68">
        <f t="shared" ref="HR238" si="4404">SUM(HR239:HR243)</f>
        <v>0</v>
      </c>
      <c r="HS238" s="68">
        <f t="shared" ref="HS238" si="4405">SUM(HS239:HS243)</f>
        <v>0</v>
      </c>
      <c r="HT238" s="68">
        <f t="shared" ref="HT238" si="4406">SUM(HT239:HT243)</f>
        <v>0</v>
      </c>
      <c r="HU238" s="105">
        <f t="shared" si="3614"/>
        <v>0</v>
      </c>
      <c r="HV238" s="71">
        <f t="shared" si="3615"/>
        <v>0</v>
      </c>
      <c r="HW238" s="71">
        <f t="shared" si="3616"/>
        <v>0</v>
      </c>
      <c r="HX238" s="88">
        <f t="shared" si="3617"/>
        <v>0</v>
      </c>
      <c r="HY238" s="88">
        <f t="shared" si="3718"/>
        <v>0</v>
      </c>
      <c r="HZ238" s="410"/>
      <c r="IA238" s="410"/>
      <c r="IB238" s="200">
        <f>$H238</f>
        <v>130936.49599999998</v>
      </c>
      <c r="IC238" s="201" t="e">
        <f>HP238/HO238</f>
        <v>#DIV/0!</v>
      </c>
      <c r="ID238" s="138">
        <f>VLOOKUP($G238,'ВМП план'!$A$7:$AQ$73,34,0)</f>
        <v>0</v>
      </c>
      <c r="IE238" s="138">
        <f>VLOOKUP($G238,'ВМП план'!$A$7:$AQ$73,35,0)</f>
        <v>0</v>
      </c>
      <c r="IF238" s="69">
        <f>SUM(ID238/12*$B$2)</f>
        <v>0</v>
      </c>
      <c r="IG238" s="69">
        <f>SUM(IE238/12*$B$2)</f>
        <v>0</v>
      </c>
      <c r="IH238" s="68">
        <f>SUM(IH239:IH243)</f>
        <v>0</v>
      </c>
      <c r="II238" s="68">
        <f t="shared" ref="II238" si="4407">SUM(II239:II243)</f>
        <v>0</v>
      </c>
      <c r="IJ238" s="68">
        <f t="shared" ref="IJ238" si="4408">SUM(IJ239:IJ243)</f>
        <v>0</v>
      </c>
      <c r="IK238" s="68">
        <f t="shared" ref="IK238" si="4409">SUM(IK239:IK243)</f>
        <v>0</v>
      </c>
      <c r="IL238" s="68">
        <f t="shared" ref="IL238" si="4410">SUM(IL239:IL243)</f>
        <v>0</v>
      </c>
      <c r="IM238" s="68">
        <f t="shared" ref="IM238" si="4411">SUM(IM239:IM243)</f>
        <v>0</v>
      </c>
      <c r="IN238" s="105">
        <f t="shared" si="3618"/>
        <v>0</v>
      </c>
      <c r="IO238" s="71">
        <f t="shared" si="3619"/>
        <v>0</v>
      </c>
      <c r="IP238" s="71">
        <f t="shared" si="3620"/>
        <v>0</v>
      </c>
      <c r="IQ238" s="88">
        <f t="shared" si="3621"/>
        <v>0</v>
      </c>
      <c r="IR238" s="88">
        <f t="shared" si="3719"/>
        <v>0</v>
      </c>
      <c r="IS238" s="410"/>
      <c r="IT238" s="410"/>
      <c r="IU238" s="200">
        <f>$H238</f>
        <v>130936.49599999998</v>
      </c>
      <c r="IV238" s="201" t="e">
        <f>II238/IH238</f>
        <v>#DIV/0!</v>
      </c>
      <c r="IW238" s="138">
        <f>VLOOKUP($G238,'ВМП план'!$A$7:$AQ$73,42,0)</f>
        <v>0</v>
      </c>
      <c r="IX238" s="138">
        <f>VLOOKUP($G238,'ВМП план'!$A$7:$AQ$73,43,0)</f>
        <v>0</v>
      </c>
      <c r="IY238" s="69">
        <f>SUM(IW238/12*$B$2)</f>
        <v>0</v>
      </c>
      <c r="IZ238" s="69">
        <f>SUM(IX238/12*$B$2)</f>
        <v>0</v>
      </c>
      <c r="JA238" s="68">
        <f>SUM(JA239:JA243)</f>
        <v>0</v>
      </c>
      <c r="JB238" s="68">
        <f t="shared" ref="JB238" si="4412">SUM(JB239:JB243)</f>
        <v>0</v>
      </c>
      <c r="JC238" s="68">
        <f t="shared" ref="JC238" si="4413">SUM(JC239:JC243)</f>
        <v>0</v>
      </c>
      <c r="JD238" s="68">
        <f t="shared" ref="JD238" si="4414">SUM(JD239:JD243)</f>
        <v>0</v>
      </c>
      <c r="JE238" s="68">
        <f t="shared" ref="JE238" si="4415">SUM(JE239:JE243)</f>
        <v>0</v>
      </c>
      <c r="JF238" s="68">
        <f t="shared" ref="JF238" si="4416">SUM(JF239:JF243)</f>
        <v>0</v>
      </c>
      <c r="JG238" s="105">
        <f t="shared" si="3622"/>
        <v>0</v>
      </c>
      <c r="JH238" s="71">
        <f t="shared" si="3623"/>
        <v>0</v>
      </c>
      <c r="JI238" s="71">
        <f t="shared" si="3624"/>
        <v>0</v>
      </c>
      <c r="JJ238" s="88">
        <f t="shared" si="3625"/>
        <v>0</v>
      </c>
      <c r="JK238" s="88">
        <f t="shared" si="3720"/>
        <v>0</v>
      </c>
      <c r="JL238" s="410"/>
      <c r="JM238" s="410"/>
      <c r="JN238" s="200">
        <f>$H238</f>
        <v>130936.49599999998</v>
      </c>
      <c r="JO238" s="201" t="e">
        <f>JB238/JA238</f>
        <v>#DIV/0!</v>
      </c>
      <c r="JP238" s="517">
        <f>J238+AC238+AV238+BO238+CH238+DA238+DT238+EM238+FF238+FY238+GR238+HK238+ID238+IW238</f>
        <v>0</v>
      </c>
      <c r="JQ238" s="517">
        <f t="shared" ref="JQ238" si="4417">K238+AD238+AW238+BP238+CI238+DB238+DU238+EN238+FG238+FZ238+GS238+HL238+IE238+IX238</f>
        <v>0</v>
      </c>
      <c r="JR238" s="517">
        <f t="shared" ref="JR238" si="4418">L238+AE238+AX238+BQ238+CJ238+DC238+DV238+EO238+FH238+GA238+GT238+HM238+IF238+IY238</f>
        <v>0</v>
      </c>
      <c r="JS238" s="517">
        <f t="shared" ref="JS238" si="4419">M238+AF238+AY238+BR238+CK238+DD238+DW238+EP238+FI238+GB238+GU238+HN238+IG238+IZ238</f>
        <v>0</v>
      </c>
      <c r="JT238" s="517">
        <f t="shared" ref="JT238:JT243" si="4420">N238+AG238+AZ238+BS238+CL238+DE238+DX238+EQ238+FJ238+GC238+GV238+HO238+IH238+JA238</f>
        <v>0</v>
      </c>
      <c r="JU238" s="517">
        <f t="shared" ref="JU238:JU243" si="4421">O238+AH238+BA238+BT238+CM238+DF238+DY238+ER238+FK238+GD238+GW238+HP238+II238+JB238</f>
        <v>0</v>
      </c>
      <c r="JV238" s="517">
        <f t="shared" ref="JV238:JV243" si="4422">P238+AI238+BB238+BU238+CN238+DG238+DZ238+ES238+FL238+GE238+GX238+HQ238+IJ238+JC238</f>
        <v>0</v>
      </c>
      <c r="JW238" s="517">
        <f t="shared" ref="JW238:JW243" si="4423">Q238+AJ238+BC238+BV238+CO238+DH238+EA238+ET238+FM238+GF238+GY238+HR238+IK238+JD238</f>
        <v>0</v>
      </c>
      <c r="JX238" s="517">
        <f t="shared" ref="JX238:JX243" si="4424">R238+AK238+BD238+BW238+CP238+DI238+EB238+EU238+FN238+GG238+GZ238+HS238+IL238+JE238</f>
        <v>0</v>
      </c>
      <c r="JY238" s="517">
        <f t="shared" ref="JY238:JY243" si="4425">S238+AL238+BE238+BX238+CQ238+DJ238+EC238+EV238+FO238+GH238+HA238+HT238+IM238+JF238</f>
        <v>0</v>
      </c>
      <c r="JZ238" s="517">
        <f>JT238+JW238</f>
        <v>0</v>
      </c>
      <c r="KA238" s="517">
        <f t="shared" si="3703"/>
        <v>0</v>
      </c>
      <c r="KB238" s="517">
        <f t="shared" si="3704"/>
        <v>0</v>
      </c>
      <c r="KC238" s="88">
        <f>JT238-JR238</f>
        <v>0</v>
      </c>
      <c r="KD238" s="88">
        <f>JU238-JS238</f>
        <v>0</v>
      </c>
      <c r="KE238" s="200">
        <f>$H238</f>
        <v>130936.49599999998</v>
      </c>
      <c r="KF238" s="201" t="e">
        <f>JU238/JT238</f>
        <v>#DIV/0!</v>
      </c>
      <c r="KG238" s="412"/>
      <c r="KH238" s="412"/>
    </row>
    <row r="239" spans="1:294" ht="13.5" x14ac:dyDescent="0.2">
      <c r="A239" s="126">
        <v>1</v>
      </c>
      <c r="C239" s="290"/>
      <c r="D239" s="334"/>
      <c r="E239" s="164"/>
      <c r="F239" s="165"/>
      <c r="G239" s="159"/>
      <c r="H239" s="490"/>
      <c r="I239" s="490"/>
      <c r="J239" s="174"/>
      <c r="K239" s="174"/>
      <c r="L239" s="174"/>
      <c r="M239" s="174"/>
      <c r="N239" s="154"/>
      <c r="O239" s="154"/>
      <c r="P239" s="154"/>
      <c r="Q239" s="154"/>
      <c r="R239" s="154"/>
      <c r="S239" s="154"/>
      <c r="T239" s="57">
        <f t="shared" si="3487"/>
        <v>0</v>
      </c>
      <c r="U239" s="57">
        <f t="shared" si="3488"/>
        <v>0</v>
      </c>
      <c r="V239" s="57">
        <f t="shared" si="3489"/>
        <v>0</v>
      </c>
      <c r="W239" s="243">
        <f t="shared" si="3490"/>
        <v>0</v>
      </c>
      <c r="X239" s="243">
        <f t="shared" si="3491"/>
        <v>0</v>
      </c>
      <c r="Y239" s="491"/>
      <c r="Z239" s="491"/>
      <c r="AA239" s="141"/>
      <c r="AB239" s="142"/>
      <c r="AC239" s="174"/>
      <c r="AD239" s="174"/>
      <c r="AE239" s="174"/>
      <c r="AF239" s="174"/>
      <c r="AG239" s="154"/>
      <c r="AH239" s="154"/>
      <c r="AI239" s="154"/>
      <c r="AJ239" s="154"/>
      <c r="AK239" s="154"/>
      <c r="AL239" s="154"/>
      <c r="AM239" s="57">
        <f t="shared" si="3574"/>
        <v>0</v>
      </c>
      <c r="AN239" s="57">
        <f t="shared" si="3575"/>
        <v>0</v>
      </c>
      <c r="AO239" s="57">
        <f t="shared" si="3576"/>
        <v>0</v>
      </c>
      <c r="AP239" s="243">
        <f t="shared" si="3577"/>
        <v>0</v>
      </c>
      <c r="AQ239" s="243">
        <f t="shared" si="3708"/>
        <v>0</v>
      </c>
      <c r="AR239" s="491"/>
      <c r="AS239" s="491"/>
      <c r="AT239" s="141"/>
      <c r="AU239" s="142"/>
      <c r="AV239" s="174"/>
      <c r="AW239" s="174"/>
      <c r="AX239" s="174"/>
      <c r="AY239" s="174"/>
      <c r="AZ239" s="154"/>
      <c r="BA239" s="154"/>
      <c r="BB239" s="154"/>
      <c r="BC239" s="154"/>
      <c r="BD239" s="154"/>
      <c r="BE239" s="154"/>
      <c r="BF239" s="57">
        <f t="shared" si="3578"/>
        <v>0</v>
      </c>
      <c r="BG239" s="57">
        <f t="shared" si="3579"/>
        <v>0</v>
      </c>
      <c r="BH239" s="57">
        <f t="shared" si="3580"/>
        <v>0</v>
      </c>
      <c r="BI239" s="243">
        <f t="shared" si="3581"/>
        <v>0</v>
      </c>
      <c r="BJ239" s="243">
        <f t="shared" si="3709"/>
        <v>0</v>
      </c>
      <c r="BK239" s="491"/>
      <c r="BL239" s="491"/>
      <c r="BM239" s="141"/>
      <c r="BN239" s="142"/>
      <c r="BO239" s="174"/>
      <c r="BP239" s="174"/>
      <c r="BQ239" s="174"/>
      <c r="BR239" s="174"/>
      <c r="BS239" s="154"/>
      <c r="BT239" s="154"/>
      <c r="BU239" s="154"/>
      <c r="BV239" s="154"/>
      <c r="BW239" s="154"/>
      <c r="BX239" s="154"/>
      <c r="BY239" s="57">
        <f t="shared" si="3582"/>
        <v>0</v>
      </c>
      <c r="BZ239" s="57">
        <f t="shared" si="3583"/>
        <v>0</v>
      </c>
      <c r="CA239" s="57">
        <f t="shared" si="3584"/>
        <v>0</v>
      </c>
      <c r="CB239" s="243">
        <f t="shared" si="3585"/>
        <v>0</v>
      </c>
      <c r="CC239" s="243">
        <f t="shared" si="3710"/>
        <v>0</v>
      </c>
      <c r="CD239" s="491"/>
      <c r="CE239" s="491"/>
      <c r="CF239" s="141"/>
      <c r="CG239" s="142"/>
      <c r="CH239" s="174"/>
      <c r="CI239" s="174"/>
      <c r="CJ239" s="174"/>
      <c r="CK239" s="174"/>
      <c r="CL239" s="57"/>
      <c r="CM239" s="57"/>
      <c r="CN239" s="57"/>
      <c r="CO239" s="57"/>
      <c r="CP239" s="57"/>
      <c r="CQ239" s="57"/>
      <c r="CR239" s="57">
        <f t="shared" si="3586"/>
        <v>0</v>
      </c>
      <c r="CS239" s="57">
        <f t="shared" si="3587"/>
        <v>0</v>
      </c>
      <c r="CT239" s="57">
        <f t="shared" si="3588"/>
        <v>0</v>
      </c>
      <c r="CU239" s="243">
        <f t="shared" si="3589"/>
        <v>0</v>
      </c>
      <c r="CV239" s="243">
        <f t="shared" si="3711"/>
        <v>0</v>
      </c>
      <c r="CW239" s="491"/>
      <c r="CX239" s="491"/>
      <c r="CY239" s="141"/>
      <c r="CZ239" s="142"/>
      <c r="DA239" s="174"/>
      <c r="DB239" s="174"/>
      <c r="DC239" s="174"/>
      <c r="DD239" s="174"/>
      <c r="DE239" s="154"/>
      <c r="DF239" s="154"/>
      <c r="DG239" s="154"/>
      <c r="DH239" s="154"/>
      <c r="DI239" s="154"/>
      <c r="DJ239" s="154"/>
      <c r="DK239" s="57">
        <f t="shared" si="3590"/>
        <v>0</v>
      </c>
      <c r="DL239" s="57">
        <f t="shared" si="3591"/>
        <v>0</v>
      </c>
      <c r="DM239" s="57">
        <f t="shared" si="3592"/>
        <v>0</v>
      </c>
      <c r="DN239" s="243">
        <f t="shared" si="3593"/>
        <v>0</v>
      </c>
      <c r="DO239" s="243">
        <f t="shared" si="3712"/>
        <v>0</v>
      </c>
      <c r="DP239" s="491"/>
      <c r="DQ239" s="491"/>
      <c r="DR239" s="141"/>
      <c r="DS239" s="142"/>
      <c r="DT239" s="174"/>
      <c r="DU239" s="174"/>
      <c r="DV239" s="174"/>
      <c r="DW239" s="174"/>
      <c r="DX239" s="154"/>
      <c r="DY239" s="154"/>
      <c r="DZ239" s="154"/>
      <c r="EA239" s="154"/>
      <c r="EB239" s="154"/>
      <c r="EC239" s="154"/>
      <c r="ED239" s="57">
        <f t="shared" si="3594"/>
        <v>0</v>
      </c>
      <c r="EE239" s="57">
        <f t="shared" si="3595"/>
        <v>0</v>
      </c>
      <c r="EF239" s="57">
        <f t="shared" si="3596"/>
        <v>0</v>
      </c>
      <c r="EG239" s="243">
        <f t="shared" si="3597"/>
        <v>0</v>
      </c>
      <c r="EH239" s="243">
        <f t="shared" si="3713"/>
        <v>0</v>
      </c>
      <c r="EI239" s="491"/>
      <c r="EJ239" s="491"/>
      <c r="EK239" s="141"/>
      <c r="EL239" s="142"/>
      <c r="EM239" s="492"/>
      <c r="EN239" s="492"/>
      <c r="EO239" s="174"/>
      <c r="EP239" s="174"/>
      <c r="EQ239" s="57"/>
      <c r="ER239" s="57"/>
      <c r="ES239" s="57"/>
      <c r="ET239" s="57"/>
      <c r="EU239" s="57"/>
      <c r="EV239" s="57"/>
      <c r="EW239" s="57">
        <f t="shared" si="3598"/>
        <v>0</v>
      </c>
      <c r="EX239" s="57">
        <f t="shared" si="3599"/>
        <v>0</v>
      </c>
      <c r="EY239" s="57">
        <f t="shared" si="3600"/>
        <v>0</v>
      </c>
      <c r="EZ239" s="243">
        <f t="shared" si="3601"/>
        <v>0</v>
      </c>
      <c r="FA239" s="243">
        <f t="shared" si="3714"/>
        <v>0</v>
      </c>
      <c r="FB239" s="491"/>
      <c r="FC239" s="491"/>
      <c r="FD239" s="141"/>
      <c r="FE239" s="142"/>
      <c r="FF239" s="492"/>
      <c r="FG239" s="492"/>
      <c r="FH239" s="174"/>
      <c r="FI239" s="174"/>
      <c r="FJ239" s="57"/>
      <c r="FK239" s="57"/>
      <c r="FL239" s="57"/>
      <c r="FM239" s="57"/>
      <c r="FN239" s="57"/>
      <c r="FO239" s="57"/>
      <c r="FP239" s="57">
        <f t="shared" si="3602"/>
        <v>0</v>
      </c>
      <c r="FQ239" s="57">
        <f t="shared" si="3603"/>
        <v>0</v>
      </c>
      <c r="FR239" s="57">
        <f t="shared" si="3604"/>
        <v>0</v>
      </c>
      <c r="FS239" s="243">
        <f t="shared" si="3605"/>
        <v>0</v>
      </c>
      <c r="FT239" s="243">
        <f t="shared" si="3715"/>
        <v>0</v>
      </c>
      <c r="FU239" s="491"/>
      <c r="FV239" s="491"/>
      <c r="FW239" s="141"/>
      <c r="FX239" s="142"/>
      <c r="FY239" s="174"/>
      <c r="FZ239" s="174"/>
      <c r="GA239" s="174"/>
      <c r="GB239" s="174"/>
      <c r="GC239" s="154"/>
      <c r="GD239" s="154"/>
      <c r="GE239" s="154"/>
      <c r="GF239" s="154"/>
      <c r="GG239" s="154"/>
      <c r="GH239" s="154"/>
      <c r="GI239" s="57">
        <f t="shared" si="3606"/>
        <v>0</v>
      </c>
      <c r="GJ239" s="57">
        <f t="shared" si="3607"/>
        <v>0</v>
      </c>
      <c r="GK239" s="57">
        <f t="shared" si="3608"/>
        <v>0</v>
      </c>
      <c r="GL239" s="243">
        <f t="shared" si="3609"/>
        <v>0</v>
      </c>
      <c r="GM239" s="243">
        <f t="shared" si="3716"/>
        <v>0</v>
      </c>
      <c r="GN239" s="491"/>
      <c r="GO239" s="491"/>
      <c r="GP239" s="141"/>
      <c r="GQ239" s="142"/>
      <c r="GR239" s="174"/>
      <c r="GS239" s="174"/>
      <c r="GT239" s="174"/>
      <c r="GU239" s="174"/>
      <c r="GV239" s="154"/>
      <c r="GW239" s="154"/>
      <c r="GX239" s="154"/>
      <c r="GY239" s="154"/>
      <c r="GZ239" s="154"/>
      <c r="HA239" s="154"/>
      <c r="HB239" s="57">
        <f t="shared" si="3610"/>
        <v>0</v>
      </c>
      <c r="HC239" s="57">
        <f t="shared" si="3611"/>
        <v>0</v>
      </c>
      <c r="HD239" s="57">
        <f t="shared" si="3612"/>
        <v>0</v>
      </c>
      <c r="HE239" s="243">
        <f t="shared" si="3613"/>
        <v>0</v>
      </c>
      <c r="HF239" s="243">
        <f t="shared" si="3717"/>
        <v>0</v>
      </c>
      <c r="HG239" s="491"/>
      <c r="HH239" s="491"/>
      <c r="HI239" s="141"/>
      <c r="HJ239" s="142"/>
      <c r="HK239" s="174"/>
      <c r="HL239" s="174"/>
      <c r="HM239" s="174"/>
      <c r="HN239" s="174"/>
      <c r="HO239" s="154"/>
      <c r="HP239" s="154"/>
      <c r="HQ239" s="154"/>
      <c r="HR239" s="154"/>
      <c r="HS239" s="154"/>
      <c r="HT239" s="154"/>
      <c r="HU239" s="57">
        <f t="shared" si="3614"/>
        <v>0</v>
      </c>
      <c r="HV239" s="57">
        <f t="shared" si="3615"/>
        <v>0</v>
      </c>
      <c r="HW239" s="57">
        <f t="shared" si="3616"/>
        <v>0</v>
      </c>
      <c r="HX239" s="243">
        <f t="shared" si="3617"/>
        <v>0</v>
      </c>
      <c r="HY239" s="243">
        <f t="shared" si="3718"/>
        <v>0</v>
      </c>
      <c r="HZ239" s="491"/>
      <c r="IA239" s="491"/>
      <c r="IB239" s="141"/>
      <c r="IC239" s="142"/>
      <c r="ID239" s="492"/>
      <c r="IE239" s="492"/>
      <c r="IF239" s="174"/>
      <c r="IG239" s="174"/>
      <c r="IH239" s="154"/>
      <c r="II239" s="154"/>
      <c r="IJ239" s="154"/>
      <c r="IK239" s="154"/>
      <c r="IL239" s="154"/>
      <c r="IM239" s="154"/>
      <c r="IN239" s="57">
        <f t="shared" si="3618"/>
        <v>0</v>
      </c>
      <c r="IO239" s="57">
        <f t="shared" si="3619"/>
        <v>0</v>
      </c>
      <c r="IP239" s="57">
        <f t="shared" si="3620"/>
        <v>0</v>
      </c>
      <c r="IQ239" s="243">
        <f t="shared" si="3621"/>
        <v>0</v>
      </c>
      <c r="IR239" s="243">
        <f t="shared" si="3719"/>
        <v>0</v>
      </c>
      <c r="IS239" s="491"/>
      <c r="IT239" s="491"/>
      <c r="IU239" s="141"/>
      <c r="IV239" s="142"/>
      <c r="IW239" s="492"/>
      <c r="IX239" s="492"/>
      <c r="IY239" s="174"/>
      <c r="IZ239" s="174"/>
      <c r="JA239" s="57"/>
      <c r="JB239" s="57"/>
      <c r="JC239" s="57"/>
      <c r="JD239" s="57"/>
      <c r="JE239" s="57"/>
      <c r="JF239" s="57"/>
      <c r="JG239" s="57">
        <f t="shared" si="3622"/>
        <v>0</v>
      </c>
      <c r="JH239" s="57">
        <f t="shared" si="3623"/>
        <v>0</v>
      </c>
      <c r="JI239" s="57">
        <f t="shared" si="3624"/>
        <v>0</v>
      </c>
      <c r="JJ239" s="243">
        <f t="shared" si="3625"/>
        <v>0</v>
      </c>
      <c r="JK239" s="243">
        <f t="shared" si="3720"/>
        <v>0</v>
      </c>
      <c r="JL239" s="491"/>
      <c r="JM239" s="491"/>
      <c r="JN239" s="141"/>
      <c r="JO239" s="142"/>
      <c r="JP239" s="493"/>
      <c r="JQ239" s="494"/>
      <c r="JR239" s="495"/>
      <c r="JS239" s="494"/>
      <c r="JT239" s="519">
        <f t="shared" si="4420"/>
        <v>0</v>
      </c>
      <c r="JU239" s="519">
        <f t="shared" si="4421"/>
        <v>0</v>
      </c>
      <c r="JV239" s="519">
        <f t="shared" si="4422"/>
        <v>0</v>
      </c>
      <c r="JW239" s="519">
        <f t="shared" si="4423"/>
        <v>0</v>
      </c>
      <c r="JX239" s="519">
        <f t="shared" si="4424"/>
        <v>0</v>
      </c>
      <c r="JY239" s="519">
        <f t="shared" si="4425"/>
        <v>0</v>
      </c>
      <c r="JZ239" s="57">
        <f t="shared" ref="JZ239:JZ243" si="4426">JT239+JW239</f>
        <v>0</v>
      </c>
      <c r="KA239" s="57">
        <f t="shared" si="3703"/>
        <v>0</v>
      </c>
      <c r="KB239" s="57">
        <f t="shared" si="3704"/>
        <v>0</v>
      </c>
      <c r="KC239" s="243">
        <f t="shared" ref="KC239:KC243" si="4427">JT239-JR239</f>
        <v>0</v>
      </c>
      <c r="KD239" s="243">
        <f t="shared" ref="KD239:KD243" si="4428">JU239-JS239</f>
        <v>0</v>
      </c>
      <c r="KE239" s="141"/>
      <c r="KF239" s="142"/>
      <c r="KG239" s="242"/>
      <c r="KH239" s="242"/>
    </row>
    <row r="240" spans="1:294" ht="13.5" x14ac:dyDescent="0.2">
      <c r="A240" s="126">
        <v>1</v>
      </c>
      <c r="C240" s="290"/>
      <c r="D240" s="334"/>
      <c r="E240" s="164"/>
      <c r="F240" s="165"/>
      <c r="G240" s="159"/>
      <c r="H240" s="490"/>
      <c r="I240" s="490"/>
      <c r="J240" s="174"/>
      <c r="K240" s="174"/>
      <c r="L240" s="174"/>
      <c r="M240" s="174"/>
      <c r="N240" s="154"/>
      <c r="O240" s="154"/>
      <c r="P240" s="154"/>
      <c r="Q240" s="154"/>
      <c r="R240" s="154"/>
      <c r="S240" s="154"/>
      <c r="T240" s="57">
        <f t="shared" si="3487"/>
        <v>0</v>
      </c>
      <c r="U240" s="57">
        <f t="shared" si="3488"/>
        <v>0</v>
      </c>
      <c r="V240" s="57">
        <f t="shared" si="3489"/>
        <v>0</v>
      </c>
      <c r="W240" s="243">
        <f t="shared" si="3490"/>
        <v>0</v>
      </c>
      <c r="X240" s="243">
        <f t="shared" si="3491"/>
        <v>0</v>
      </c>
      <c r="Y240" s="491"/>
      <c r="Z240" s="491"/>
      <c r="AA240" s="141"/>
      <c r="AB240" s="142"/>
      <c r="AC240" s="174"/>
      <c r="AD240" s="174"/>
      <c r="AE240" s="174"/>
      <c r="AF240" s="174"/>
      <c r="AG240" s="154"/>
      <c r="AH240" s="154"/>
      <c r="AI240" s="154"/>
      <c r="AJ240" s="154"/>
      <c r="AK240" s="154"/>
      <c r="AL240" s="154"/>
      <c r="AM240" s="57">
        <f t="shared" si="3574"/>
        <v>0</v>
      </c>
      <c r="AN240" s="57">
        <f t="shared" si="3575"/>
        <v>0</v>
      </c>
      <c r="AO240" s="57">
        <f t="shared" si="3576"/>
        <v>0</v>
      </c>
      <c r="AP240" s="243">
        <f t="shared" si="3577"/>
        <v>0</v>
      </c>
      <c r="AQ240" s="243">
        <f t="shared" si="3708"/>
        <v>0</v>
      </c>
      <c r="AR240" s="491"/>
      <c r="AS240" s="491"/>
      <c r="AT240" s="141"/>
      <c r="AU240" s="142"/>
      <c r="AV240" s="174"/>
      <c r="AW240" s="174"/>
      <c r="AX240" s="174"/>
      <c r="AY240" s="174"/>
      <c r="AZ240" s="154"/>
      <c r="BA240" s="154"/>
      <c r="BB240" s="154"/>
      <c r="BC240" s="154"/>
      <c r="BD240" s="154"/>
      <c r="BE240" s="154"/>
      <c r="BF240" s="57">
        <f t="shared" si="3578"/>
        <v>0</v>
      </c>
      <c r="BG240" s="57">
        <f t="shared" si="3579"/>
        <v>0</v>
      </c>
      <c r="BH240" s="57">
        <f t="shared" si="3580"/>
        <v>0</v>
      </c>
      <c r="BI240" s="243">
        <f t="shared" si="3581"/>
        <v>0</v>
      </c>
      <c r="BJ240" s="243">
        <f t="shared" si="3709"/>
        <v>0</v>
      </c>
      <c r="BK240" s="491"/>
      <c r="BL240" s="491"/>
      <c r="BM240" s="141"/>
      <c r="BN240" s="142"/>
      <c r="BO240" s="174"/>
      <c r="BP240" s="174"/>
      <c r="BQ240" s="174"/>
      <c r="BR240" s="174"/>
      <c r="BS240" s="154"/>
      <c r="BT240" s="154"/>
      <c r="BU240" s="154"/>
      <c r="BV240" s="154"/>
      <c r="BW240" s="154"/>
      <c r="BX240" s="154"/>
      <c r="BY240" s="57">
        <f t="shared" si="3582"/>
        <v>0</v>
      </c>
      <c r="BZ240" s="57">
        <f t="shared" si="3583"/>
        <v>0</v>
      </c>
      <c r="CA240" s="57">
        <f t="shared" si="3584"/>
        <v>0</v>
      </c>
      <c r="CB240" s="243">
        <f t="shared" si="3585"/>
        <v>0</v>
      </c>
      <c r="CC240" s="243">
        <f t="shared" si="3710"/>
        <v>0</v>
      </c>
      <c r="CD240" s="491"/>
      <c r="CE240" s="491"/>
      <c r="CF240" s="141"/>
      <c r="CG240" s="142"/>
      <c r="CH240" s="174"/>
      <c r="CI240" s="174"/>
      <c r="CJ240" s="174"/>
      <c r="CK240" s="174"/>
      <c r="CL240" s="57"/>
      <c r="CM240" s="57"/>
      <c r="CN240" s="57"/>
      <c r="CO240" s="57"/>
      <c r="CP240" s="57"/>
      <c r="CQ240" s="57"/>
      <c r="CR240" s="57">
        <f t="shared" si="3586"/>
        <v>0</v>
      </c>
      <c r="CS240" s="57">
        <f t="shared" si="3587"/>
        <v>0</v>
      </c>
      <c r="CT240" s="57">
        <f t="shared" si="3588"/>
        <v>0</v>
      </c>
      <c r="CU240" s="243">
        <f t="shared" si="3589"/>
        <v>0</v>
      </c>
      <c r="CV240" s="243">
        <f t="shared" si="3711"/>
        <v>0</v>
      </c>
      <c r="CW240" s="491"/>
      <c r="CX240" s="491"/>
      <c r="CY240" s="141"/>
      <c r="CZ240" s="142"/>
      <c r="DA240" s="174"/>
      <c r="DB240" s="174"/>
      <c r="DC240" s="174"/>
      <c r="DD240" s="174"/>
      <c r="DE240" s="154"/>
      <c r="DF240" s="154"/>
      <c r="DG240" s="154"/>
      <c r="DH240" s="154"/>
      <c r="DI240" s="154"/>
      <c r="DJ240" s="154"/>
      <c r="DK240" s="57">
        <f t="shared" si="3590"/>
        <v>0</v>
      </c>
      <c r="DL240" s="57">
        <f t="shared" si="3591"/>
        <v>0</v>
      </c>
      <c r="DM240" s="57">
        <f t="shared" si="3592"/>
        <v>0</v>
      </c>
      <c r="DN240" s="243">
        <f t="shared" si="3593"/>
        <v>0</v>
      </c>
      <c r="DO240" s="243">
        <f t="shared" si="3712"/>
        <v>0</v>
      </c>
      <c r="DP240" s="491"/>
      <c r="DQ240" s="491"/>
      <c r="DR240" s="141"/>
      <c r="DS240" s="142"/>
      <c r="DT240" s="174"/>
      <c r="DU240" s="174"/>
      <c r="DV240" s="174"/>
      <c r="DW240" s="174"/>
      <c r="DX240" s="154"/>
      <c r="DY240" s="154"/>
      <c r="DZ240" s="154"/>
      <c r="EA240" s="154"/>
      <c r="EB240" s="154"/>
      <c r="EC240" s="154"/>
      <c r="ED240" s="57">
        <f t="shared" si="3594"/>
        <v>0</v>
      </c>
      <c r="EE240" s="57">
        <f t="shared" si="3595"/>
        <v>0</v>
      </c>
      <c r="EF240" s="57">
        <f t="shared" si="3596"/>
        <v>0</v>
      </c>
      <c r="EG240" s="243">
        <f t="shared" si="3597"/>
        <v>0</v>
      </c>
      <c r="EH240" s="243">
        <f t="shared" si="3713"/>
        <v>0</v>
      </c>
      <c r="EI240" s="491"/>
      <c r="EJ240" s="491"/>
      <c r="EK240" s="141"/>
      <c r="EL240" s="142"/>
      <c r="EM240" s="492"/>
      <c r="EN240" s="492"/>
      <c r="EO240" s="174"/>
      <c r="EP240" s="174"/>
      <c r="EQ240" s="57"/>
      <c r="ER240" s="57"/>
      <c r="ES240" s="57"/>
      <c r="ET240" s="57"/>
      <c r="EU240" s="57"/>
      <c r="EV240" s="57"/>
      <c r="EW240" s="57">
        <f t="shared" si="3598"/>
        <v>0</v>
      </c>
      <c r="EX240" s="57">
        <f t="shared" si="3599"/>
        <v>0</v>
      </c>
      <c r="EY240" s="57">
        <f t="shared" si="3600"/>
        <v>0</v>
      </c>
      <c r="EZ240" s="243">
        <f t="shared" si="3601"/>
        <v>0</v>
      </c>
      <c r="FA240" s="243">
        <f t="shared" si="3714"/>
        <v>0</v>
      </c>
      <c r="FB240" s="491"/>
      <c r="FC240" s="491"/>
      <c r="FD240" s="141"/>
      <c r="FE240" s="142"/>
      <c r="FF240" s="492"/>
      <c r="FG240" s="492"/>
      <c r="FH240" s="174"/>
      <c r="FI240" s="174"/>
      <c r="FJ240" s="57"/>
      <c r="FK240" s="57"/>
      <c r="FL240" s="57"/>
      <c r="FM240" s="57"/>
      <c r="FN240" s="57"/>
      <c r="FO240" s="57"/>
      <c r="FP240" s="57">
        <f t="shared" si="3602"/>
        <v>0</v>
      </c>
      <c r="FQ240" s="57">
        <f t="shared" si="3603"/>
        <v>0</v>
      </c>
      <c r="FR240" s="57">
        <f t="shared" si="3604"/>
        <v>0</v>
      </c>
      <c r="FS240" s="243">
        <f t="shared" si="3605"/>
        <v>0</v>
      </c>
      <c r="FT240" s="243">
        <f t="shared" si="3715"/>
        <v>0</v>
      </c>
      <c r="FU240" s="491"/>
      <c r="FV240" s="491"/>
      <c r="FW240" s="141"/>
      <c r="FX240" s="142"/>
      <c r="FY240" s="174"/>
      <c r="FZ240" s="174"/>
      <c r="GA240" s="174"/>
      <c r="GB240" s="174"/>
      <c r="GC240" s="154"/>
      <c r="GD240" s="154"/>
      <c r="GE240" s="154"/>
      <c r="GF240" s="154"/>
      <c r="GG240" s="154"/>
      <c r="GH240" s="154"/>
      <c r="GI240" s="57">
        <f t="shared" si="3606"/>
        <v>0</v>
      </c>
      <c r="GJ240" s="57">
        <f t="shared" si="3607"/>
        <v>0</v>
      </c>
      <c r="GK240" s="57">
        <f t="shared" si="3608"/>
        <v>0</v>
      </c>
      <c r="GL240" s="243">
        <f t="shared" si="3609"/>
        <v>0</v>
      </c>
      <c r="GM240" s="243">
        <f t="shared" si="3716"/>
        <v>0</v>
      </c>
      <c r="GN240" s="491"/>
      <c r="GO240" s="491"/>
      <c r="GP240" s="141"/>
      <c r="GQ240" s="142"/>
      <c r="GR240" s="174"/>
      <c r="GS240" s="174"/>
      <c r="GT240" s="174"/>
      <c r="GU240" s="174"/>
      <c r="GV240" s="154"/>
      <c r="GW240" s="154"/>
      <c r="GX240" s="154"/>
      <c r="GY240" s="154"/>
      <c r="GZ240" s="154"/>
      <c r="HA240" s="154"/>
      <c r="HB240" s="57">
        <f t="shared" si="3610"/>
        <v>0</v>
      </c>
      <c r="HC240" s="57">
        <f t="shared" si="3611"/>
        <v>0</v>
      </c>
      <c r="HD240" s="57">
        <f t="shared" si="3612"/>
        <v>0</v>
      </c>
      <c r="HE240" s="243">
        <f t="shared" si="3613"/>
        <v>0</v>
      </c>
      <c r="HF240" s="243">
        <f t="shared" si="3717"/>
        <v>0</v>
      </c>
      <c r="HG240" s="491"/>
      <c r="HH240" s="491"/>
      <c r="HI240" s="141"/>
      <c r="HJ240" s="142"/>
      <c r="HK240" s="174"/>
      <c r="HL240" s="174"/>
      <c r="HM240" s="174"/>
      <c r="HN240" s="174"/>
      <c r="HO240" s="154"/>
      <c r="HP240" s="154"/>
      <c r="HQ240" s="154"/>
      <c r="HR240" s="154"/>
      <c r="HS240" s="154"/>
      <c r="HT240" s="154"/>
      <c r="HU240" s="57">
        <f t="shared" si="3614"/>
        <v>0</v>
      </c>
      <c r="HV240" s="57">
        <f t="shared" si="3615"/>
        <v>0</v>
      </c>
      <c r="HW240" s="57">
        <f t="shared" si="3616"/>
        <v>0</v>
      </c>
      <c r="HX240" s="243">
        <f t="shared" si="3617"/>
        <v>0</v>
      </c>
      <c r="HY240" s="243">
        <f t="shared" si="3718"/>
        <v>0</v>
      </c>
      <c r="HZ240" s="491"/>
      <c r="IA240" s="491"/>
      <c r="IB240" s="141"/>
      <c r="IC240" s="142"/>
      <c r="ID240" s="492"/>
      <c r="IE240" s="492"/>
      <c r="IF240" s="174"/>
      <c r="IG240" s="174"/>
      <c r="IH240" s="154"/>
      <c r="II240" s="154"/>
      <c r="IJ240" s="154"/>
      <c r="IK240" s="154"/>
      <c r="IL240" s="154"/>
      <c r="IM240" s="154"/>
      <c r="IN240" s="57">
        <f t="shared" si="3618"/>
        <v>0</v>
      </c>
      <c r="IO240" s="57">
        <f t="shared" si="3619"/>
        <v>0</v>
      </c>
      <c r="IP240" s="57">
        <f t="shared" si="3620"/>
        <v>0</v>
      </c>
      <c r="IQ240" s="243">
        <f t="shared" si="3621"/>
        <v>0</v>
      </c>
      <c r="IR240" s="243">
        <f t="shared" si="3719"/>
        <v>0</v>
      </c>
      <c r="IS240" s="491"/>
      <c r="IT240" s="491"/>
      <c r="IU240" s="141"/>
      <c r="IV240" s="142"/>
      <c r="IW240" s="492"/>
      <c r="IX240" s="492"/>
      <c r="IY240" s="174"/>
      <c r="IZ240" s="174"/>
      <c r="JA240" s="57"/>
      <c r="JB240" s="57"/>
      <c r="JC240" s="57"/>
      <c r="JD240" s="57"/>
      <c r="JE240" s="57"/>
      <c r="JF240" s="57"/>
      <c r="JG240" s="57">
        <f t="shared" si="3622"/>
        <v>0</v>
      </c>
      <c r="JH240" s="57">
        <f t="shared" si="3623"/>
        <v>0</v>
      </c>
      <c r="JI240" s="57">
        <f t="shared" si="3624"/>
        <v>0</v>
      </c>
      <c r="JJ240" s="243">
        <f t="shared" si="3625"/>
        <v>0</v>
      </c>
      <c r="JK240" s="243">
        <f t="shared" si="3720"/>
        <v>0</v>
      </c>
      <c r="JL240" s="491"/>
      <c r="JM240" s="491"/>
      <c r="JN240" s="141"/>
      <c r="JO240" s="142"/>
      <c r="JP240" s="493"/>
      <c r="JQ240" s="494"/>
      <c r="JR240" s="495"/>
      <c r="JS240" s="494"/>
      <c r="JT240" s="519">
        <f t="shared" si="4420"/>
        <v>0</v>
      </c>
      <c r="JU240" s="519">
        <f t="shared" si="4421"/>
        <v>0</v>
      </c>
      <c r="JV240" s="519">
        <f t="shared" si="4422"/>
        <v>0</v>
      </c>
      <c r="JW240" s="519">
        <f t="shared" si="4423"/>
        <v>0</v>
      </c>
      <c r="JX240" s="519">
        <f t="shared" si="4424"/>
        <v>0</v>
      </c>
      <c r="JY240" s="519">
        <f t="shared" si="4425"/>
        <v>0</v>
      </c>
      <c r="JZ240" s="57">
        <f t="shared" si="4426"/>
        <v>0</v>
      </c>
      <c r="KA240" s="57">
        <f t="shared" si="3703"/>
        <v>0</v>
      </c>
      <c r="KB240" s="57">
        <f t="shared" si="3704"/>
        <v>0</v>
      </c>
      <c r="KC240" s="243">
        <f t="shared" si="4427"/>
        <v>0</v>
      </c>
      <c r="KD240" s="243">
        <f t="shared" si="4428"/>
        <v>0</v>
      </c>
      <c r="KE240" s="141"/>
      <c r="KF240" s="142"/>
      <c r="KG240" s="242"/>
      <c r="KH240" s="242"/>
    </row>
    <row r="241" spans="1:294" ht="13.5" x14ac:dyDescent="0.2">
      <c r="A241" s="126">
        <v>1</v>
      </c>
      <c r="C241" s="290"/>
      <c r="D241" s="334"/>
      <c r="E241" s="164"/>
      <c r="F241" s="165"/>
      <c r="G241" s="159"/>
      <c r="H241" s="490"/>
      <c r="I241" s="490"/>
      <c r="J241" s="174"/>
      <c r="K241" s="174"/>
      <c r="L241" s="174"/>
      <c r="M241" s="174"/>
      <c r="N241" s="154"/>
      <c r="O241" s="154"/>
      <c r="P241" s="154"/>
      <c r="Q241" s="154"/>
      <c r="R241" s="154"/>
      <c r="S241" s="154"/>
      <c r="T241" s="57">
        <f t="shared" si="3487"/>
        <v>0</v>
      </c>
      <c r="U241" s="57">
        <f t="shared" si="3488"/>
        <v>0</v>
      </c>
      <c r="V241" s="57">
        <f t="shared" si="3489"/>
        <v>0</v>
      </c>
      <c r="W241" s="243">
        <f t="shared" si="3490"/>
        <v>0</v>
      </c>
      <c r="X241" s="243">
        <f t="shared" si="3491"/>
        <v>0</v>
      </c>
      <c r="Y241" s="491"/>
      <c r="Z241" s="491"/>
      <c r="AA241" s="141"/>
      <c r="AB241" s="142"/>
      <c r="AC241" s="174"/>
      <c r="AD241" s="174"/>
      <c r="AE241" s="174"/>
      <c r="AF241" s="174"/>
      <c r="AG241" s="154"/>
      <c r="AH241" s="154"/>
      <c r="AI241" s="154"/>
      <c r="AJ241" s="154"/>
      <c r="AK241" s="154"/>
      <c r="AL241" s="154"/>
      <c r="AM241" s="57">
        <f t="shared" si="3574"/>
        <v>0</v>
      </c>
      <c r="AN241" s="57">
        <f t="shared" si="3575"/>
        <v>0</v>
      </c>
      <c r="AO241" s="57">
        <f t="shared" si="3576"/>
        <v>0</v>
      </c>
      <c r="AP241" s="243">
        <f t="shared" si="3577"/>
        <v>0</v>
      </c>
      <c r="AQ241" s="243">
        <f t="shared" si="3708"/>
        <v>0</v>
      </c>
      <c r="AR241" s="491"/>
      <c r="AS241" s="491"/>
      <c r="AT241" s="141"/>
      <c r="AU241" s="142"/>
      <c r="AV241" s="174"/>
      <c r="AW241" s="174"/>
      <c r="AX241" s="174"/>
      <c r="AY241" s="174"/>
      <c r="AZ241" s="154"/>
      <c r="BA241" s="154"/>
      <c r="BB241" s="154"/>
      <c r="BC241" s="154"/>
      <c r="BD241" s="154"/>
      <c r="BE241" s="154"/>
      <c r="BF241" s="57">
        <f t="shared" si="3578"/>
        <v>0</v>
      </c>
      <c r="BG241" s="57">
        <f t="shared" si="3579"/>
        <v>0</v>
      </c>
      <c r="BH241" s="57">
        <f t="shared" si="3580"/>
        <v>0</v>
      </c>
      <c r="BI241" s="243">
        <f t="shared" si="3581"/>
        <v>0</v>
      </c>
      <c r="BJ241" s="243">
        <f t="shared" si="3709"/>
        <v>0</v>
      </c>
      <c r="BK241" s="491"/>
      <c r="BL241" s="491"/>
      <c r="BM241" s="141"/>
      <c r="BN241" s="142"/>
      <c r="BO241" s="174"/>
      <c r="BP241" s="174"/>
      <c r="BQ241" s="174"/>
      <c r="BR241" s="174"/>
      <c r="BS241" s="154"/>
      <c r="BT241" s="154"/>
      <c r="BU241" s="154"/>
      <c r="BV241" s="154"/>
      <c r="BW241" s="154"/>
      <c r="BX241" s="154"/>
      <c r="BY241" s="57">
        <f t="shared" si="3582"/>
        <v>0</v>
      </c>
      <c r="BZ241" s="57">
        <f t="shared" si="3583"/>
        <v>0</v>
      </c>
      <c r="CA241" s="57">
        <f t="shared" si="3584"/>
        <v>0</v>
      </c>
      <c r="CB241" s="243">
        <f t="shared" si="3585"/>
        <v>0</v>
      </c>
      <c r="CC241" s="243">
        <f t="shared" si="3710"/>
        <v>0</v>
      </c>
      <c r="CD241" s="491"/>
      <c r="CE241" s="491"/>
      <c r="CF241" s="141"/>
      <c r="CG241" s="142"/>
      <c r="CH241" s="174"/>
      <c r="CI241" s="174"/>
      <c r="CJ241" s="174"/>
      <c r="CK241" s="174"/>
      <c r="CL241" s="57"/>
      <c r="CM241" s="57"/>
      <c r="CN241" s="57"/>
      <c r="CO241" s="57"/>
      <c r="CP241" s="57"/>
      <c r="CQ241" s="57"/>
      <c r="CR241" s="57">
        <f t="shared" si="3586"/>
        <v>0</v>
      </c>
      <c r="CS241" s="57">
        <f t="shared" si="3587"/>
        <v>0</v>
      </c>
      <c r="CT241" s="57">
        <f t="shared" si="3588"/>
        <v>0</v>
      </c>
      <c r="CU241" s="243">
        <f t="shared" si="3589"/>
        <v>0</v>
      </c>
      <c r="CV241" s="243">
        <f t="shared" si="3711"/>
        <v>0</v>
      </c>
      <c r="CW241" s="491"/>
      <c r="CX241" s="491"/>
      <c r="CY241" s="141"/>
      <c r="CZ241" s="142"/>
      <c r="DA241" s="174"/>
      <c r="DB241" s="174"/>
      <c r="DC241" s="174"/>
      <c r="DD241" s="174"/>
      <c r="DE241" s="154"/>
      <c r="DF241" s="154"/>
      <c r="DG241" s="154"/>
      <c r="DH241" s="154"/>
      <c r="DI241" s="154"/>
      <c r="DJ241" s="154"/>
      <c r="DK241" s="57">
        <f t="shared" si="3590"/>
        <v>0</v>
      </c>
      <c r="DL241" s="57">
        <f t="shared" si="3591"/>
        <v>0</v>
      </c>
      <c r="DM241" s="57">
        <f t="shared" si="3592"/>
        <v>0</v>
      </c>
      <c r="DN241" s="243">
        <f t="shared" si="3593"/>
        <v>0</v>
      </c>
      <c r="DO241" s="243">
        <f t="shared" si="3712"/>
        <v>0</v>
      </c>
      <c r="DP241" s="491"/>
      <c r="DQ241" s="491"/>
      <c r="DR241" s="141"/>
      <c r="DS241" s="142"/>
      <c r="DT241" s="174"/>
      <c r="DU241" s="174"/>
      <c r="DV241" s="174"/>
      <c r="DW241" s="174"/>
      <c r="DX241" s="154"/>
      <c r="DY241" s="154"/>
      <c r="DZ241" s="154"/>
      <c r="EA241" s="154"/>
      <c r="EB241" s="154"/>
      <c r="EC241" s="154"/>
      <c r="ED241" s="57">
        <f t="shared" si="3594"/>
        <v>0</v>
      </c>
      <c r="EE241" s="57">
        <f t="shared" si="3595"/>
        <v>0</v>
      </c>
      <c r="EF241" s="57">
        <f t="shared" si="3596"/>
        <v>0</v>
      </c>
      <c r="EG241" s="243">
        <f t="shared" si="3597"/>
        <v>0</v>
      </c>
      <c r="EH241" s="243">
        <f t="shared" si="3713"/>
        <v>0</v>
      </c>
      <c r="EI241" s="491"/>
      <c r="EJ241" s="491"/>
      <c r="EK241" s="141"/>
      <c r="EL241" s="142"/>
      <c r="EM241" s="492"/>
      <c r="EN241" s="492"/>
      <c r="EO241" s="174"/>
      <c r="EP241" s="174"/>
      <c r="EQ241" s="57"/>
      <c r="ER241" s="57"/>
      <c r="ES241" s="57"/>
      <c r="ET241" s="57"/>
      <c r="EU241" s="57"/>
      <c r="EV241" s="57"/>
      <c r="EW241" s="57">
        <f t="shared" si="3598"/>
        <v>0</v>
      </c>
      <c r="EX241" s="57">
        <f t="shared" si="3599"/>
        <v>0</v>
      </c>
      <c r="EY241" s="57">
        <f t="shared" si="3600"/>
        <v>0</v>
      </c>
      <c r="EZ241" s="243">
        <f t="shared" si="3601"/>
        <v>0</v>
      </c>
      <c r="FA241" s="243">
        <f t="shared" si="3714"/>
        <v>0</v>
      </c>
      <c r="FB241" s="491"/>
      <c r="FC241" s="491"/>
      <c r="FD241" s="141"/>
      <c r="FE241" s="142"/>
      <c r="FF241" s="492"/>
      <c r="FG241" s="492"/>
      <c r="FH241" s="174"/>
      <c r="FI241" s="174"/>
      <c r="FJ241" s="57"/>
      <c r="FK241" s="57"/>
      <c r="FL241" s="57"/>
      <c r="FM241" s="57"/>
      <c r="FN241" s="57"/>
      <c r="FO241" s="57"/>
      <c r="FP241" s="57">
        <f t="shared" si="3602"/>
        <v>0</v>
      </c>
      <c r="FQ241" s="57">
        <f t="shared" si="3603"/>
        <v>0</v>
      </c>
      <c r="FR241" s="57">
        <f t="shared" si="3604"/>
        <v>0</v>
      </c>
      <c r="FS241" s="243">
        <f t="shared" si="3605"/>
        <v>0</v>
      </c>
      <c r="FT241" s="243">
        <f t="shared" si="3715"/>
        <v>0</v>
      </c>
      <c r="FU241" s="491"/>
      <c r="FV241" s="491"/>
      <c r="FW241" s="141"/>
      <c r="FX241" s="142"/>
      <c r="FY241" s="174"/>
      <c r="FZ241" s="174"/>
      <c r="GA241" s="174"/>
      <c r="GB241" s="174"/>
      <c r="GC241" s="154"/>
      <c r="GD241" s="154"/>
      <c r="GE241" s="154"/>
      <c r="GF241" s="154"/>
      <c r="GG241" s="154"/>
      <c r="GH241" s="154"/>
      <c r="GI241" s="57">
        <f t="shared" si="3606"/>
        <v>0</v>
      </c>
      <c r="GJ241" s="57">
        <f t="shared" si="3607"/>
        <v>0</v>
      </c>
      <c r="GK241" s="57">
        <f t="shared" si="3608"/>
        <v>0</v>
      </c>
      <c r="GL241" s="243">
        <f t="shared" si="3609"/>
        <v>0</v>
      </c>
      <c r="GM241" s="243">
        <f t="shared" si="3716"/>
        <v>0</v>
      </c>
      <c r="GN241" s="491"/>
      <c r="GO241" s="491"/>
      <c r="GP241" s="141"/>
      <c r="GQ241" s="142"/>
      <c r="GR241" s="174"/>
      <c r="GS241" s="174"/>
      <c r="GT241" s="174"/>
      <c r="GU241" s="174"/>
      <c r="GV241" s="154"/>
      <c r="GW241" s="154"/>
      <c r="GX241" s="154"/>
      <c r="GY241" s="154"/>
      <c r="GZ241" s="154"/>
      <c r="HA241" s="154"/>
      <c r="HB241" s="57">
        <f t="shared" si="3610"/>
        <v>0</v>
      </c>
      <c r="HC241" s="57">
        <f t="shared" si="3611"/>
        <v>0</v>
      </c>
      <c r="HD241" s="57">
        <f t="shared" si="3612"/>
        <v>0</v>
      </c>
      <c r="HE241" s="243">
        <f t="shared" si="3613"/>
        <v>0</v>
      </c>
      <c r="HF241" s="243">
        <f t="shared" si="3717"/>
        <v>0</v>
      </c>
      <c r="HG241" s="491"/>
      <c r="HH241" s="491"/>
      <c r="HI241" s="141"/>
      <c r="HJ241" s="142"/>
      <c r="HK241" s="174"/>
      <c r="HL241" s="174"/>
      <c r="HM241" s="174"/>
      <c r="HN241" s="174"/>
      <c r="HO241" s="154"/>
      <c r="HP241" s="154"/>
      <c r="HQ241" s="154"/>
      <c r="HR241" s="154"/>
      <c r="HS241" s="154"/>
      <c r="HT241" s="154"/>
      <c r="HU241" s="57">
        <f t="shared" si="3614"/>
        <v>0</v>
      </c>
      <c r="HV241" s="57">
        <f t="shared" si="3615"/>
        <v>0</v>
      </c>
      <c r="HW241" s="57">
        <f t="shared" si="3616"/>
        <v>0</v>
      </c>
      <c r="HX241" s="243">
        <f t="shared" si="3617"/>
        <v>0</v>
      </c>
      <c r="HY241" s="243">
        <f t="shared" si="3718"/>
        <v>0</v>
      </c>
      <c r="HZ241" s="491"/>
      <c r="IA241" s="491"/>
      <c r="IB241" s="141"/>
      <c r="IC241" s="142"/>
      <c r="ID241" s="492"/>
      <c r="IE241" s="492"/>
      <c r="IF241" s="174"/>
      <c r="IG241" s="174"/>
      <c r="IH241" s="154"/>
      <c r="II241" s="154"/>
      <c r="IJ241" s="154"/>
      <c r="IK241" s="154"/>
      <c r="IL241" s="154"/>
      <c r="IM241" s="154"/>
      <c r="IN241" s="57">
        <f t="shared" si="3618"/>
        <v>0</v>
      </c>
      <c r="IO241" s="57">
        <f t="shared" si="3619"/>
        <v>0</v>
      </c>
      <c r="IP241" s="57">
        <f t="shared" si="3620"/>
        <v>0</v>
      </c>
      <c r="IQ241" s="243">
        <f t="shared" si="3621"/>
        <v>0</v>
      </c>
      <c r="IR241" s="243">
        <f t="shared" si="3719"/>
        <v>0</v>
      </c>
      <c r="IS241" s="491"/>
      <c r="IT241" s="491"/>
      <c r="IU241" s="141"/>
      <c r="IV241" s="142"/>
      <c r="IW241" s="492"/>
      <c r="IX241" s="492"/>
      <c r="IY241" s="174"/>
      <c r="IZ241" s="174"/>
      <c r="JA241" s="57"/>
      <c r="JB241" s="57"/>
      <c r="JC241" s="57"/>
      <c r="JD241" s="57"/>
      <c r="JE241" s="57"/>
      <c r="JF241" s="57"/>
      <c r="JG241" s="57">
        <f t="shared" si="3622"/>
        <v>0</v>
      </c>
      <c r="JH241" s="57">
        <f t="shared" si="3623"/>
        <v>0</v>
      </c>
      <c r="JI241" s="57">
        <f t="shared" si="3624"/>
        <v>0</v>
      </c>
      <c r="JJ241" s="243">
        <f t="shared" si="3625"/>
        <v>0</v>
      </c>
      <c r="JK241" s="243">
        <f t="shared" si="3720"/>
        <v>0</v>
      </c>
      <c r="JL241" s="491"/>
      <c r="JM241" s="491"/>
      <c r="JN241" s="141"/>
      <c r="JO241" s="142"/>
      <c r="JP241" s="493"/>
      <c r="JQ241" s="494"/>
      <c r="JR241" s="495"/>
      <c r="JS241" s="494"/>
      <c r="JT241" s="519">
        <f t="shared" si="4420"/>
        <v>0</v>
      </c>
      <c r="JU241" s="519">
        <f t="shared" si="4421"/>
        <v>0</v>
      </c>
      <c r="JV241" s="519">
        <f t="shared" si="4422"/>
        <v>0</v>
      </c>
      <c r="JW241" s="519">
        <f t="shared" si="4423"/>
        <v>0</v>
      </c>
      <c r="JX241" s="519">
        <f t="shared" si="4424"/>
        <v>0</v>
      </c>
      <c r="JY241" s="519">
        <f t="shared" si="4425"/>
        <v>0</v>
      </c>
      <c r="JZ241" s="57">
        <f t="shared" si="4426"/>
        <v>0</v>
      </c>
      <c r="KA241" s="57">
        <f t="shared" si="3703"/>
        <v>0</v>
      </c>
      <c r="KB241" s="57">
        <f t="shared" si="3704"/>
        <v>0</v>
      </c>
      <c r="KC241" s="243">
        <f t="shared" si="4427"/>
        <v>0</v>
      </c>
      <c r="KD241" s="243">
        <f t="shared" si="4428"/>
        <v>0</v>
      </c>
      <c r="KE241" s="141"/>
      <c r="KF241" s="142"/>
      <c r="KG241" s="242"/>
      <c r="KH241" s="242"/>
    </row>
    <row r="242" spans="1:294" ht="13.5" x14ac:dyDescent="0.2">
      <c r="A242" s="126">
        <v>1</v>
      </c>
      <c r="C242" s="290"/>
      <c r="D242" s="334"/>
      <c r="E242" s="164"/>
      <c r="F242" s="165"/>
      <c r="G242" s="159"/>
      <c r="H242" s="490"/>
      <c r="I242" s="490"/>
      <c r="J242" s="174"/>
      <c r="K242" s="174"/>
      <c r="L242" s="174"/>
      <c r="M242" s="174"/>
      <c r="N242" s="154"/>
      <c r="O242" s="154"/>
      <c r="P242" s="154"/>
      <c r="Q242" s="154"/>
      <c r="R242" s="154"/>
      <c r="S242" s="154"/>
      <c r="T242" s="57">
        <f t="shared" si="3487"/>
        <v>0</v>
      </c>
      <c r="U242" s="57">
        <f t="shared" si="3488"/>
        <v>0</v>
      </c>
      <c r="V242" s="57">
        <f t="shared" si="3489"/>
        <v>0</v>
      </c>
      <c r="W242" s="243">
        <f t="shared" si="3490"/>
        <v>0</v>
      </c>
      <c r="X242" s="243">
        <f t="shared" si="3491"/>
        <v>0</v>
      </c>
      <c r="Y242" s="491"/>
      <c r="Z242" s="491"/>
      <c r="AA242" s="141"/>
      <c r="AB242" s="142"/>
      <c r="AC242" s="174"/>
      <c r="AD242" s="174"/>
      <c r="AE242" s="174"/>
      <c r="AF242" s="174"/>
      <c r="AG242" s="154"/>
      <c r="AH242" s="154"/>
      <c r="AI242" s="154"/>
      <c r="AJ242" s="154"/>
      <c r="AK242" s="154"/>
      <c r="AL242" s="154"/>
      <c r="AM242" s="57">
        <f t="shared" si="3574"/>
        <v>0</v>
      </c>
      <c r="AN242" s="57">
        <f t="shared" si="3575"/>
        <v>0</v>
      </c>
      <c r="AO242" s="57">
        <f t="shared" si="3576"/>
        <v>0</v>
      </c>
      <c r="AP242" s="243">
        <f t="shared" si="3577"/>
        <v>0</v>
      </c>
      <c r="AQ242" s="243">
        <f t="shared" si="3708"/>
        <v>0</v>
      </c>
      <c r="AR242" s="491"/>
      <c r="AS242" s="491"/>
      <c r="AT242" s="141"/>
      <c r="AU242" s="142"/>
      <c r="AV242" s="174"/>
      <c r="AW242" s="174"/>
      <c r="AX242" s="174"/>
      <c r="AY242" s="174"/>
      <c r="AZ242" s="154"/>
      <c r="BA242" s="154"/>
      <c r="BB242" s="154"/>
      <c r="BC242" s="154"/>
      <c r="BD242" s="154"/>
      <c r="BE242" s="154"/>
      <c r="BF242" s="57">
        <f t="shared" si="3578"/>
        <v>0</v>
      </c>
      <c r="BG242" s="57">
        <f t="shared" si="3579"/>
        <v>0</v>
      </c>
      <c r="BH242" s="57">
        <f t="shared" si="3580"/>
        <v>0</v>
      </c>
      <c r="BI242" s="243">
        <f t="shared" si="3581"/>
        <v>0</v>
      </c>
      <c r="BJ242" s="243">
        <f t="shared" si="3709"/>
        <v>0</v>
      </c>
      <c r="BK242" s="491"/>
      <c r="BL242" s="491"/>
      <c r="BM242" s="141"/>
      <c r="BN242" s="142"/>
      <c r="BO242" s="174"/>
      <c r="BP242" s="174"/>
      <c r="BQ242" s="174"/>
      <c r="BR242" s="174"/>
      <c r="BS242" s="154"/>
      <c r="BT242" s="154"/>
      <c r="BU242" s="154"/>
      <c r="BV242" s="154"/>
      <c r="BW242" s="154"/>
      <c r="BX242" s="154"/>
      <c r="BY242" s="57">
        <f t="shared" si="3582"/>
        <v>0</v>
      </c>
      <c r="BZ242" s="57">
        <f t="shared" si="3583"/>
        <v>0</v>
      </c>
      <c r="CA242" s="57">
        <f t="shared" si="3584"/>
        <v>0</v>
      </c>
      <c r="CB242" s="243">
        <f t="shared" si="3585"/>
        <v>0</v>
      </c>
      <c r="CC242" s="243">
        <f t="shared" si="3710"/>
        <v>0</v>
      </c>
      <c r="CD242" s="491"/>
      <c r="CE242" s="491"/>
      <c r="CF242" s="141"/>
      <c r="CG242" s="142"/>
      <c r="CH242" s="174"/>
      <c r="CI242" s="174"/>
      <c r="CJ242" s="174"/>
      <c r="CK242" s="174"/>
      <c r="CL242" s="57"/>
      <c r="CM242" s="57"/>
      <c r="CN242" s="57"/>
      <c r="CO242" s="57"/>
      <c r="CP242" s="57"/>
      <c r="CQ242" s="57"/>
      <c r="CR242" s="57">
        <f t="shared" si="3586"/>
        <v>0</v>
      </c>
      <c r="CS242" s="57">
        <f t="shared" si="3587"/>
        <v>0</v>
      </c>
      <c r="CT242" s="57">
        <f t="shared" si="3588"/>
        <v>0</v>
      </c>
      <c r="CU242" s="243">
        <f t="shared" si="3589"/>
        <v>0</v>
      </c>
      <c r="CV242" s="243">
        <f t="shared" si="3711"/>
        <v>0</v>
      </c>
      <c r="CW242" s="491"/>
      <c r="CX242" s="491"/>
      <c r="CY242" s="141"/>
      <c r="CZ242" s="142"/>
      <c r="DA242" s="174"/>
      <c r="DB242" s="174"/>
      <c r="DC242" s="174"/>
      <c r="DD242" s="174"/>
      <c r="DE242" s="154"/>
      <c r="DF242" s="154"/>
      <c r="DG242" s="154"/>
      <c r="DH242" s="154"/>
      <c r="DI242" s="154"/>
      <c r="DJ242" s="154"/>
      <c r="DK242" s="57">
        <f t="shared" si="3590"/>
        <v>0</v>
      </c>
      <c r="DL242" s="57">
        <f t="shared" si="3591"/>
        <v>0</v>
      </c>
      <c r="DM242" s="57">
        <f t="shared" si="3592"/>
        <v>0</v>
      </c>
      <c r="DN242" s="243">
        <f t="shared" si="3593"/>
        <v>0</v>
      </c>
      <c r="DO242" s="243">
        <f t="shared" si="3712"/>
        <v>0</v>
      </c>
      <c r="DP242" s="491"/>
      <c r="DQ242" s="491"/>
      <c r="DR242" s="141"/>
      <c r="DS242" s="142"/>
      <c r="DT242" s="174"/>
      <c r="DU242" s="174"/>
      <c r="DV242" s="174"/>
      <c r="DW242" s="174"/>
      <c r="DX242" s="154"/>
      <c r="DY242" s="154"/>
      <c r="DZ242" s="154"/>
      <c r="EA242" s="154"/>
      <c r="EB242" s="154"/>
      <c r="EC242" s="154"/>
      <c r="ED242" s="57">
        <f t="shared" si="3594"/>
        <v>0</v>
      </c>
      <c r="EE242" s="57">
        <f t="shared" si="3595"/>
        <v>0</v>
      </c>
      <c r="EF242" s="57">
        <f t="shared" si="3596"/>
        <v>0</v>
      </c>
      <c r="EG242" s="243">
        <f t="shared" si="3597"/>
        <v>0</v>
      </c>
      <c r="EH242" s="243">
        <f t="shared" si="3713"/>
        <v>0</v>
      </c>
      <c r="EI242" s="491"/>
      <c r="EJ242" s="491"/>
      <c r="EK242" s="141"/>
      <c r="EL242" s="142"/>
      <c r="EM242" s="492"/>
      <c r="EN242" s="492"/>
      <c r="EO242" s="174"/>
      <c r="EP242" s="174"/>
      <c r="EQ242" s="57"/>
      <c r="ER242" s="57"/>
      <c r="ES242" s="57"/>
      <c r="ET242" s="57"/>
      <c r="EU242" s="57"/>
      <c r="EV242" s="57"/>
      <c r="EW242" s="57">
        <f t="shared" si="3598"/>
        <v>0</v>
      </c>
      <c r="EX242" s="57">
        <f t="shared" si="3599"/>
        <v>0</v>
      </c>
      <c r="EY242" s="57">
        <f t="shared" si="3600"/>
        <v>0</v>
      </c>
      <c r="EZ242" s="243">
        <f t="shared" si="3601"/>
        <v>0</v>
      </c>
      <c r="FA242" s="243">
        <f t="shared" si="3714"/>
        <v>0</v>
      </c>
      <c r="FB242" s="491"/>
      <c r="FC242" s="491"/>
      <c r="FD242" s="141"/>
      <c r="FE242" s="142"/>
      <c r="FF242" s="492"/>
      <c r="FG242" s="492"/>
      <c r="FH242" s="174"/>
      <c r="FI242" s="174"/>
      <c r="FJ242" s="57"/>
      <c r="FK242" s="57"/>
      <c r="FL242" s="57"/>
      <c r="FM242" s="57"/>
      <c r="FN242" s="57"/>
      <c r="FO242" s="57"/>
      <c r="FP242" s="57">
        <f t="shared" si="3602"/>
        <v>0</v>
      </c>
      <c r="FQ242" s="57">
        <f t="shared" si="3603"/>
        <v>0</v>
      </c>
      <c r="FR242" s="57">
        <f t="shared" si="3604"/>
        <v>0</v>
      </c>
      <c r="FS242" s="243">
        <f t="shared" si="3605"/>
        <v>0</v>
      </c>
      <c r="FT242" s="243">
        <f t="shared" si="3715"/>
        <v>0</v>
      </c>
      <c r="FU242" s="491"/>
      <c r="FV242" s="491"/>
      <c r="FW242" s="141"/>
      <c r="FX242" s="142"/>
      <c r="FY242" s="174"/>
      <c r="FZ242" s="174"/>
      <c r="GA242" s="174"/>
      <c r="GB242" s="174"/>
      <c r="GC242" s="154"/>
      <c r="GD242" s="154"/>
      <c r="GE242" s="154"/>
      <c r="GF242" s="154"/>
      <c r="GG242" s="154"/>
      <c r="GH242" s="154"/>
      <c r="GI242" s="57">
        <f t="shared" si="3606"/>
        <v>0</v>
      </c>
      <c r="GJ242" s="57">
        <f t="shared" si="3607"/>
        <v>0</v>
      </c>
      <c r="GK242" s="57">
        <f t="shared" si="3608"/>
        <v>0</v>
      </c>
      <c r="GL242" s="243">
        <f t="shared" si="3609"/>
        <v>0</v>
      </c>
      <c r="GM242" s="243">
        <f t="shared" si="3716"/>
        <v>0</v>
      </c>
      <c r="GN242" s="491"/>
      <c r="GO242" s="491"/>
      <c r="GP242" s="141"/>
      <c r="GQ242" s="142"/>
      <c r="GR242" s="174"/>
      <c r="GS242" s="174"/>
      <c r="GT242" s="174"/>
      <c r="GU242" s="174"/>
      <c r="GV242" s="154"/>
      <c r="GW242" s="154"/>
      <c r="GX242" s="154"/>
      <c r="GY242" s="154"/>
      <c r="GZ242" s="154"/>
      <c r="HA242" s="154"/>
      <c r="HB242" s="57">
        <f t="shared" si="3610"/>
        <v>0</v>
      </c>
      <c r="HC242" s="57">
        <f t="shared" si="3611"/>
        <v>0</v>
      </c>
      <c r="HD242" s="57">
        <f t="shared" si="3612"/>
        <v>0</v>
      </c>
      <c r="HE242" s="243">
        <f t="shared" si="3613"/>
        <v>0</v>
      </c>
      <c r="HF242" s="243">
        <f t="shared" si="3717"/>
        <v>0</v>
      </c>
      <c r="HG242" s="491"/>
      <c r="HH242" s="491"/>
      <c r="HI242" s="141"/>
      <c r="HJ242" s="142"/>
      <c r="HK242" s="174"/>
      <c r="HL242" s="174"/>
      <c r="HM242" s="174"/>
      <c r="HN242" s="174"/>
      <c r="HO242" s="154"/>
      <c r="HP242" s="154"/>
      <c r="HQ242" s="154"/>
      <c r="HR242" s="154"/>
      <c r="HS242" s="154"/>
      <c r="HT242" s="154"/>
      <c r="HU242" s="57">
        <f t="shared" si="3614"/>
        <v>0</v>
      </c>
      <c r="HV242" s="57">
        <f t="shared" si="3615"/>
        <v>0</v>
      </c>
      <c r="HW242" s="57">
        <f t="shared" si="3616"/>
        <v>0</v>
      </c>
      <c r="HX242" s="243">
        <f t="shared" si="3617"/>
        <v>0</v>
      </c>
      <c r="HY242" s="243">
        <f t="shared" si="3718"/>
        <v>0</v>
      </c>
      <c r="HZ242" s="491"/>
      <c r="IA242" s="491"/>
      <c r="IB242" s="141"/>
      <c r="IC242" s="142"/>
      <c r="ID242" s="492"/>
      <c r="IE242" s="492"/>
      <c r="IF242" s="174"/>
      <c r="IG242" s="174"/>
      <c r="IH242" s="154"/>
      <c r="II242" s="154"/>
      <c r="IJ242" s="154"/>
      <c r="IK242" s="154"/>
      <c r="IL242" s="154"/>
      <c r="IM242" s="154"/>
      <c r="IN242" s="57">
        <f t="shared" si="3618"/>
        <v>0</v>
      </c>
      <c r="IO242" s="57">
        <f t="shared" si="3619"/>
        <v>0</v>
      </c>
      <c r="IP242" s="57">
        <f t="shared" si="3620"/>
        <v>0</v>
      </c>
      <c r="IQ242" s="243">
        <f t="shared" si="3621"/>
        <v>0</v>
      </c>
      <c r="IR242" s="243">
        <f t="shared" si="3719"/>
        <v>0</v>
      </c>
      <c r="IS242" s="491"/>
      <c r="IT242" s="491"/>
      <c r="IU242" s="141"/>
      <c r="IV242" s="142"/>
      <c r="IW242" s="492"/>
      <c r="IX242" s="492"/>
      <c r="IY242" s="174"/>
      <c r="IZ242" s="174"/>
      <c r="JA242" s="57"/>
      <c r="JB242" s="57"/>
      <c r="JC242" s="57"/>
      <c r="JD242" s="57"/>
      <c r="JE242" s="57"/>
      <c r="JF242" s="57"/>
      <c r="JG242" s="57">
        <f t="shared" si="3622"/>
        <v>0</v>
      </c>
      <c r="JH242" s="57">
        <f t="shared" si="3623"/>
        <v>0</v>
      </c>
      <c r="JI242" s="57">
        <f t="shared" si="3624"/>
        <v>0</v>
      </c>
      <c r="JJ242" s="243">
        <f t="shared" si="3625"/>
        <v>0</v>
      </c>
      <c r="JK242" s="243">
        <f t="shared" si="3720"/>
        <v>0</v>
      </c>
      <c r="JL242" s="491"/>
      <c r="JM242" s="491"/>
      <c r="JN242" s="141"/>
      <c r="JO242" s="142"/>
      <c r="JP242" s="493"/>
      <c r="JQ242" s="494"/>
      <c r="JR242" s="495"/>
      <c r="JS242" s="494"/>
      <c r="JT242" s="519">
        <f t="shared" si="4420"/>
        <v>0</v>
      </c>
      <c r="JU242" s="519">
        <f t="shared" si="4421"/>
        <v>0</v>
      </c>
      <c r="JV242" s="519">
        <f t="shared" si="4422"/>
        <v>0</v>
      </c>
      <c r="JW242" s="519">
        <f t="shared" si="4423"/>
        <v>0</v>
      </c>
      <c r="JX242" s="519">
        <f t="shared" si="4424"/>
        <v>0</v>
      </c>
      <c r="JY242" s="519">
        <f t="shared" si="4425"/>
        <v>0</v>
      </c>
      <c r="JZ242" s="57">
        <f t="shared" si="4426"/>
        <v>0</v>
      </c>
      <c r="KA242" s="57">
        <f t="shared" si="3703"/>
        <v>0</v>
      </c>
      <c r="KB242" s="57">
        <f t="shared" si="3704"/>
        <v>0</v>
      </c>
      <c r="KC242" s="243">
        <f t="shared" si="4427"/>
        <v>0</v>
      </c>
      <c r="KD242" s="243">
        <f t="shared" si="4428"/>
        <v>0</v>
      </c>
      <c r="KE242" s="141"/>
      <c r="KF242" s="142"/>
      <c r="KG242" s="242"/>
      <c r="KH242" s="242"/>
    </row>
    <row r="243" spans="1:294" ht="13.5" x14ac:dyDescent="0.2">
      <c r="A243" s="126">
        <v>1</v>
      </c>
      <c r="C243" s="290"/>
      <c r="D243" s="334"/>
      <c r="E243" s="164"/>
      <c r="F243" s="165"/>
      <c r="G243" s="159"/>
      <c r="H243" s="490"/>
      <c r="I243" s="490"/>
      <c r="J243" s="174"/>
      <c r="K243" s="174"/>
      <c r="L243" s="174"/>
      <c r="M243" s="174"/>
      <c r="N243" s="154"/>
      <c r="O243" s="154"/>
      <c r="P243" s="154"/>
      <c r="Q243" s="154"/>
      <c r="R243" s="154"/>
      <c r="S243" s="154"/>
      <c r="T243" s="57">
        <f t="shared" si="3487"/>
        <v>0</v>
      </c>
      <c r="U243" s="57">
        <f t="shared" si="3488"/>
        <v>0</v>
      </c>
      <c r="V243" s="57">
        <f t="shared" si="3489"/>
        <v>0</v>
      </c>
      <c r="W243" s="243">
        <f t="shared" si="3490"/>
        <v>0</v>
      </c>
      <c r="X243" s="243">
        <f t="shared" si="3491"/>
        <v>0</v>
      </c>
      <c r="Y243" s="491"/>
      <c r="Z243" s="491"/>
      <c r="AA243" s="141"/>
      <c r="AB243" s="142"/>
      <c r="AC243" s="174"/>
      <c r="AD243" s="174"/>
      <c r="AE243" s="174"/>
      <c r="AF243" s="174"/>
      <c r="AG243" s="154"/>
      <c r="AH243" s="154"/>
      <c r="AI243" s="154"/>
      <c r="AJ243" s="154"/>
      <c r="AK243" s="154"/>
      <c r="AL243" s="154"/>
      <c r="AM243" s="57">
        <f t="shared" si="3574"/>
        <v>0</v>
      </c>
      <c r="AN243" s="57">
        <f t="shared" si="3575"/>
        <v>0</v>
      </c>
      <c r="AO243" s="57">
        <f t="shared" si="3576"/>
        <v>0</v>
      </c>
      <c r="AP243" s="243">
        <f t="shared" si="3577"/>
        <v>0</v>
      </c>
      <c r="AQ243" s="243">
        <f t="shared" si="3708"/>
        <v>0</v>
      </c>
      <c r="AR243" s="491"/>
      <c r="AS243" s="491"/>
      <c r="AT243" s="141"/>
      <c r="AU243" s="142"/>
      <c r="AV243" s="174"/>
      <c r="AW243" s="174"/>
      <c r="AX243" s="174"/>
      <c r="AY243" s="174"/>
      <c r="AZ243" s="154"/>
      <c r="BA243" s="154"/>
      <c r="BB243" s="154"/>
      <c r="BC243" s="154"/>
      <c r="BD243" s="154"/>
      <c r="BE243" s="154"/>
      <c r="BF243" s="57">
        <f t="shared" si="3578"/>
        <v>0</v>
      </c>
      <c r="BG243" s="57">
        <f t="shared" si="3579"/>
        <v>0</v>
      </c>
      <c r="BH243" s="57">
        <f t="shared" si="3580"/>
        <v>0</v>
      </c>
      <c r="BI243" s="243">
        <f t="shared" si="3581"/>
        <v>0</v>
      </c>
      <c r="BJ243" s="243">
        <f t="shared" si="3709"/>
        <v>0</v>
      </c>
      <c r="BK243" s="491"/>
      <c r="BL243" s="491"/>
      <c r="BM243" s="141"/>
      <c r="BN243" s="142"/>
      <c r="BO243" s="174"/>
      <c r="BP243" s="174"/>
      <c r="BQ243" s="174"/>
      <c r="BR243" s="174"/>
      <c r="BS243" s="154"/>
      <c r="BT243" s="154"/>
      <c r="BU243" s="154"/>
      <c r="BV243" s="154"/>
      <c r="BW243" s="154"/>
      <c r="BX243" s="154"/>
      <c r="BY243" s="57">
        <f t="shared" si="3582"/>
        <v>0</v>
      </c>
      <c r="BZ243" s="57">
        <f t="shared" si="3583"/>
        <v>0</v>
      </c>
      <c r="CA243" s="57">
        <f t="shared" si="3584"/>
        <v>0</v>
      </c>
      <c r="CB243" s="243">
        <f t="shared" si="3585"/>
        <v>0</v>
      </c>
      <c r="CC243" s="243">
        <f t="shared" si="3710"/>
        <v>0</v>
      </c>
      <c r="CD243" s="491"/>
      <c r="CE243" s="491"/>
      <c r="CF243" s="141"/>
      <c r="CG243" s="142"/>
      <c r="CH243" s="174"/>
      <c r="CI243" s="174"/>
      <c r="CJ243" s="174"/>
      <c r="CK243" s="174"/>
      <c r="CL243" s="57"/>
      <c r="CM243" s="57"/>
      <c r="CN243" s="57"/>
      <c r="CO243" s="57"/>
      <c r="CP243" s="57"/>
      <c r="CQ243" s="57"/>
      <c r="CR243" s="57">
        <f t="shared" si="3586"/>
        <v>0</v>
      </c>
      <c r="CS243" s="57">
        <f t="shared" si="3587"/>
        <v>0</v>
      </c>
      <c r="CT243" s="57">
        <f t="shared" si="3588"/>
        <v>0</v>
      </c>
      <c r="CU243" s="243">
        <f t="shared" si="3589"/>
        <v>0</v>
      </c>
      <c r="CV243" s="243">
        <f t="shared" si="3711"/>
        <v>0</v>
      </c>
      <c r="CW243" s="491"/>
      <c r="CX243" s="491"/>
      <c r="CY243" s="141"/>
      <c r="CZ243" s="142"/>
      <c r="DA243" s="174"/>
      <c r="DB243" s="174"/>
      <c r="DC243" s="174"/>
      <c r="DD243" s="174"/>
      <c r="DE243" s="154"/>
      <c r="DF243" s="154"/>
      <c r="DG243" s="154"/>
      <c r="DH243" s="154"/>
      <c r="DI243" s="154"/>
      <c r="DJ243" s="154"/>
      <c r="DK243" s="57">
        <f t="shared" si="3590"/>
        <v>0</v>
      </c>
      <c r="DL243" s="57">
        <f t="shared" si="3591"/>
        <v>0</v>
      </c>
      <c r="DM243" s="57">
        <f t="shared" si="3592"/>
        <v>0</v>
      </c>
      <c r="DN243" s="243">
        <f t="shared" si="3593"/>
        <v>0</v>
      </c>
      <c r="DO243" s="243">
        <f t="shared" si="3712"/>
        <v>0</v>
      </c>
      <c r="DP243" s="491"/>
      <c r="DQ243" s="491"/>
      <c r="DR243" s="141"/>
      <c r="DS243" s="142"/>
      <c r="DT243" s="174"/>
      <c r="DU243" s="174"/>
      <c r="DV243" s="174"/>
      <c r="DW243" s="174"/>
      <c r="DX243" s="154"/>
      <c r="DY243" s="154"/>
      <c r="DZ243" s="154"/>
      <c r="EA243" s="154"/>
      <c r="EB243" s="154"/>
      <c r="EC243" s="154"/>
      <c r="ED243" s="57">
        <f t="shared" si="3594"/>
        <v>0</v>
      </c>
      <c r="EE243" s="57">
        <f t="shared" si="3595"/>
        <v>0</v>
      </c>
      <c r="EF243" s="57">
        <f t="shared" si="3596"/>
        <v>0</v>
      </c>
      <c r="EG243" s="243">
        <f t="shared" si="3597"/>
        <v>0</v>
      </c>
      <c r="EH243" s="243">
        <f t="shared" si="3713"/>
        <v>0</v>
      </c>
      <c r="EI243" s="491"/>
      <c r="EJ243" s="491"/>
      <c r="EK243" s="141"/>
      <c r="EL243" s="142"/>
      <c r="EM243" s="492"/>
      <c r="EN243" s="492"/>
      <c r="EO243" s="174"/>
      <c r="EP243" s="174"/>
      <c r="EQ243" s="57"/>
      <c r="ER243" s="57"/>
      <c r="ES243" s="57"/>
      <c r="ET243" s="57"/>
      <c r="EU243" s="57"/>
      <c r="EV243" s="57"/>
      <c r="EW243" s="57">
        <f t="shared" si="3598"/>
        <v>0</v>
      </c>
      <c r="EX243" s="57">
        <f t="shared" si="3599"/>
        <v>0</v>
      </c>
      <c r="EY243" s="57">
        <f t="shared" si="3600"/>
        <v>0</v>
      </c>
      <c r="EZ243" s="243">
        <f t="shared" si="3601"/>
        <v>0</v>
      </c>
      <c r="FA243" s="243">
        <f t="shared" si="3714"/>
        <v>0</v>
      </c>
      <c r="FB243" s="491"/>
      <c r="FC243" s="491"/>
      <c r="FD243" s="141"/>
      <c r="FE243" s="142"/>
      <c r="FF243" s="492"/>
      <c r="FG243" s="492"/>
      <c r="FH243" s="174"/>
      <c r="FI243" s="174"/>
      <c r="FJ243" s="57"/>
      <c r="FK243" s="57"/>
      <c r="FL243" s="57"/>
      <c r="FM243" s="57"/>
      <c r="FN243" s="57"/>
      <c r="FO243" s="57"/>
      <c r="FP243" s="57">
        <f t="shared" si="3602"/>
        <v>0</v>
      </c>
      <c r="FQ243" s="57">
        <f t="shared" si="3603"/>
        <v>0</v>
      </c>
      <c r="FR243" s="57">
        <f t="shared" si="3604"/>
        <v>0</v>
      </c>
      <c r="FS243" s="243">
        <f t="shared" si="3605"/>
        <v>0</v>
      </c>
      <c r="FT243" s="243">
        <f t="shared" si="3715"/>
        <v>0</v>
      </c>
      <c r="FU243" s="491"/>
      <c r="FV243" s="491"/>
      <c r="FW243" s="141"/>
      <c r="FX243" s="142"/>
      <c r="FY243" s="174"/>
      <c r="FZ243" s="174"/>
      <c r="GA243" s="174"/>
      <c r="GB243" s="174"/>
      <c r="GC243" s="154"/>
      <c r="GD243" s="154"/>
      <c r="GE243" s="154"/>
      <c r="GF243" s="154"/>
      <c r="GG243" s="154"/>
      <c r="GH243" s="154"/>
      <c r="GI243" s="57">
        <f t="shared" si="3606"/>
        <v>0</v>
      </c>
      <c r="GJ243" s="57">
        <f t="shared" si="3607"/>
        <v>0</v>
      </c>
      <c r="GK243" s="57">
        <f t="shared" si="3608"/>
        <v>0</v>
      </c>
      <c r="GL243" s="243">
        <f t="shared" si="3609"/>
        <v>0</v>
      </c>
      <c r="GM243" s="243">
        <f t="shared" si="3716"/>
        <v>0</v>
      </c>
      <c r="GN243" s="491"/>
      <c r="GO243" s="491"/>
      <c r="GP243" s="141"/>
      <c r="GQ243" s="142"/>
      <c r="GR243" s="174"/>
      <c r="GS243" s="174"/>
      <c r="GT243" s="174"/>
      <c r="GU243" s="174"/>
      <c r="GV243" s="154"/>
      <c r="GW243" s="154"/>
      <c r="GX243" s="154"/>
      <c r="GY243" s="154"/>
      <c r="GZ243" s="154"/>
      <c r="HA243" s="154"/>
      <c r="HB243" s="57">
        <f t="shared" si="3610"/>
        <v>0</v>
      </c>
      <c r="HC243" s="57">
        <f t="shared" si="3611"/>
        <v>0</v>
      </c>
      <c r="HD243" s="57">
        <f t="shared" si="3612"/>
        <v>0</v>
      </c>
      <c r="HE243" s="243">
        <f t="shared" si="3613"/>
        <v>0</v>
      </c>
      <c r="HF243" s="243">
        <f t="shared" si="3717"/>
        <v>0</v>
      </c>
      <c r="HG243" s="491"/>
      <c r="HH243" s="491"/>
      <c r="HI243" s="141"/>
      <c r="HJ243" s="142"/>
      <c r="HK243" s="174"/>
      <c r="HL243" s="174"/>
      <c r="HM243" s="174"/>
      <c r="HN243" s="174"/>
      <c r="HO243" s="154"/>
      <c r="HP243" s="154"/>
      <c r="HQ243" s="154"/>
      <c r="HR243" s="154"/>
      <c r="HS243" s="154"/>
      <c r="HT243" s="154"/>
      <c r="HU243" s="57">
        <f t="shared" si="3614"/>
        <v>0</v>
      </c>
      <c r="HV243" s="57">
        <f t="shared" si="3615"/>
        <v>0</v>
      </c>
      <c r="HW243" s="57">
        <f t="shared" si="3616"/>
        <v>0</v>
      </c>
      <c r="HX243" s="243">
        <f t="shared" si="3617"/>
        <v>0</v>
      </c>
      <c r="HY243" s="243">
        <f t="shared" si="3718"/>
        <v>0</v>
      </c>
      <c r="HZ243" s="491"/>
      <c r="IA243" s="491"/>
      <c r="IB243" s="141"/>
      <c r="IC243" s="142"/>
      <c r="ID243" s="492"/>
      <c r="IE243" s="492"/>
      <c r="IF243" s="174"/>
      <c r="IG243" s="174"/>
      <c r="IH243" s="154"/>
      <c r="II243" s="154"/>
      <c r="IJ243" s="154"/>
      <c r="IK243" s="154"/>
      <c r="IL243" s="154"/>
      <c r="IM243" s="154"/>
      <c r="IN243" s="57">
        <f t="shared" si="3618"/>
        <v>0</v>
      </c>
      <c r="IO243" s="57">
        <f t="shared" si="3619"/>
        <v>0</v>
      </c>
      <c r="IP243" s="57">
        <f t="shared" si="3620"/>
        <v>0</v>
      </c>
      <c r="IQ243" s="243">
        <f t="shared" si="3621"/>
        <v>0</v>
      </c>
      <c r="IR243" s="243">
        <f t="shared" si="3719"/>
        <v>0</v>
      </c>
      <c r="IS243" s="491"/>
      <c r="IT243" s="491"/>
      <c r="IU243" s="141"/>
      <c r="IV243" s="142"/>
      <c r="IW243" s="492"/>
      <c r="IX243" s="492"/>
      <c r="IY243" s="174"/>
      <c r="IZ243" s="174"/>
      <c r="JA243" s="57"/>
      <c r="JB243" s="57"/>
      <c r="JC243" s="57"/>
      <c r="JD243" s="57"/>
      <c r="JE243" s="57"/>
      <c r="JF243" s="57"/>
      <c r="JG243" s="57">
        <f t="shared" si="3622"/>
        <v>0</v>
      </c>
      <c r="JH243" s="57">
        <f t="shared" si="3623"/>
        <v>0</v>
      </c>
      <c r="JI243" s="57">
        <f t="shared" si="3624"/>
        <v>0</v>
      </c>
      <c r="JJ243" s="243">
        <f t="shared" si="3625"/>
        <v>0</v>
      </c>
      <c r="JK243" s="243">
        <f t="shared" si="3720"/>
        <v>0</v>
      </c>
      <c r="JL243" s="491"/>
      <c r="JM243" s="491"/>
      <c r="JN243" s="141"/>
      <c r="JO243" s="142"/>
      <c r="JP243" s="493"/>
      <c r="JQ243" s="494"/>
      <c r="JR243" s="495"/>
      <c r="JS243" s="494"/>
      <c r="JT243" s="519">
        <f t="shared" si="4420"/>
        <v>0</v>
      </c>
      <c r="JU243" s="519">
        <f t="shared" si="4421"/>
        <v>0</v>
      </c>
      <c r="JV243" s="519">
        <f t="shared" si="4422"/>
        <v>0</v>
      </c>
      <c r="JW243" s="519">
        <f t="shared" si="4423"/>
        <v>0</v>
      </c>
      <c r="JX243" s="519">
        <f t="shared" si="4424"/>
        <v>0</v>
      </c>
      <c r="JY243" s="519">
        <f t="shared" si="4425"/>
        <v>0</v>
      </c>
      <c r="JZ243" s="57">
        <f t="shared" si="4426"/>
        <v>0</v>
      </c>
      <c r="KA243" s="57">
        <f t="shared" si="3703"/>
        <v>0</v>
      </c>
      <c r="KB243" s="57">
        <f t="shared" si="3704"/>
        <v>0</v>
      </c>
      <c r="KC243" s="243">
        <f t="shared" si="4427"/>
        <v>0</v>
      </c>
      <c r="KD243" s="243">
        <f t="shared" si="4428"/>
        <v>0</v>
      </c>
      <c r="KE243" s="141"/>
      <c r="KF243" s="142"/>
      <c r="KG243" s="242"/>
      <c r="KH243" s="242"/>
    </row>
    <row r="244" spans="1:294" ht="13.5" x14ac:dyDescent="0.2">
      <c r="A244" s="126">
        <v>1</v>
      </c>
      <c r="B244" s="126">
        <v>1</v>
      </c>
      <c r="C244" s="348"/>
      <c r="D244" s="349"/>
      <c r="E244" s="488"/>
      <c r="F244" s="245" t="s">
        <v>169</v>
      </c>
      <c r="G244" s="124">
        <v>34</v>
      </c>
      <c r="H244" s="130">
        <v>216807.93600000002</v>
      </c>
      <c r="I244" s="130">
        <v>229083.0912</v>
      </c>
      <c r="J244" s="69">
        <f>VLOOKUP($G244,'ВМП план'!$A$7:$AQ$74,14,0)</f>
        <v>50</v>
      </c>
      <c r="K244" s="69">
        <f>VLOOKUP($G244,'ВМП план'!$A$7:$AQ$74,15,0)</f>
        <v>10840396.800000001</v>
      </c>
      <c r="L244" s="69">
        <f>SUM(J244/12*$B$2)</f>
        <v>8.3333333333333339</v>
      </c>
      <c r="M244" s="69">
        <f>SUM(K244/12*$B$2)</f>
        <v>1806732.8</v>
      </c>
      <c r="N244" s="68">
        <f>SUM(N245:N250)</f>
        <v>0</v>
      </c>
      <c r="O244" s="68">
        <f t="shared" ref="O244:S244" si="4429">SUM(O245:O250)</f>
        <v>0</v>
      </c>
      <c r="P244" s="68">
        <f t="shared" si="4429"/>
        <v>0</v>
      </c>
      <c r="Q244" s="68">
        <f t="shared" si="4429"/>
        <v>0</v>
      </c>
      <c r="R244" s="68">
        <f t="shared" si="4429"/>
        <v>0</v>
      </c>
      <c r="S244" s="68">
        <f t="shared" si="4429"/>
        <v>0</v>
      </c>
      <c r="T244" s="105">
        <f t="shared" ref="T244:T250" si="4430">N244+Q244</f>
        <v>0</v>
      </c>
      <c r="U244" s="71">
        <f t="shared" ref="U244:U250" si="4431">O244+R244</f>
        <v>0</v>
      </c>
      <c r="V244" s="71">
        <f t="shared" ref="V244:V250" si="4432">P244+S244</f>
        <v>0</v>
      </c>
      <c r="W244" s="88">
        <f t="shared" ref="W244:W250" si="4433">N244-L244</f>
        <v>-8.3333333333333339</v>
      </c>
      <c r="X244" s="88">
        <f t="shared" ref="X244:X250" si="4434">O244-M244</f>
        <v>-1806732.8</v>
      </c>
      <c r="Y244" s="489"/>
      <c r="Z244" s="489"/>
      <c r="AA244" s="200">
        <f>$H244</f>
        <v>216807.93600000002</v>
      </c>
      <c r="AB244" s="201" t="e">
        <f>O244/N244</f>
        <v>#DIV/0!</v>
      </c>
      <c r="AC244" s="69">
        <f>VLOOKUP($G244,'ВМП план'!$A$7:$AQ$73,12,0)</f>
        <v>0</v>
      </c>
      <c r="AD244" s="69">
        <f>VLOOKUP($G244,'ВМП план'!$A$7:$AQ$73,13,0)</f>
        <v>0</v>
      </c>
      <c r="AE244" s="69">
        <f>SUM(AC244/12*$B$2)</f>
        <v>0</v>
      </c>
      <c r="AF244" s="69">
        <f>SUM(AD244/12*$B$2)</f>
        <v>0</v>
      </c>
      <c r="AG244" s="68">
        <f>SUM(AG245:AG250)</f>
        <v>0</v>
      </c>
      <c r="AH244" s="68">
        <f t="shared" ref="AH244" si="4435">SUM(AH245:AH250)</f>
        <v>0</v>
      </c>
      <c r="AI244" s="68">
        <f t="shared" ref="AI244" si="4436">SUM(AI245:AI250)</f>
        <v>0</v>
      </c>
      <c r="AJ244" s="68">
        <f t="shared" ref="AJ244" si="4437">SUM(AJ245:AJ250)</f>
        <v>0</v>
      </c>
      <c r="AK244" s="68">
        <f t="shared" ref="AK244" si="4438">SUM(AK245:AK250)</f>
        <v>0</v>
      </c>
      <c r="AL244" s="68">
        <f t="shared" ref="AL244" si="4439">SUM(AL245:AL250)</f>
        <v>0</v>
      </c>
      <c r="AM244" s="105">
        <f t="shared" si="3574"/>
        <v>0</v>
      </c>
      <c r="AN244" s="71">
        <f t="shared" si="3575"/>
        <v>0</v>
      </c>
      <c r="AO244" s="71">
        <f t="shared" si="3576"/>
        <v>0</v>
      </c>
      <c r="AP244" s="88">
        <f t="shared" si="3577"/>
        <v>0</v>
      </c>
      <c r="AQ244" s="88">
        <f t="shared" si="3708"/>
        <v>0</v>
      </c>
      <c r="AR244" s="489"/>
      <c r="AS244" s="489"/>
      <c r="AT244" s="200">
        <f>$H244</f>
        <v>216807.93600000002</v>
      </c>
      <c r="AU244" s="201" t="e">
        <f>AH244/AG244</f>
        <v>#DIV/0!</v>
      </c>
      <c r="AV244" s="69">
        <f>VLOOKUP($G244,'ВМП план'!$A$7:$AQ$73,16,0)</f>
        <v>0</v>
      </c>
      <c r="AW244" s="69">
        <f>VLOOKUP($G244,'ВМП план'!$A$7:$AQ$73,17,0)</f>
        <v>0</v>
      </c>
      <c r="AX244" s="69">
        <f>SUM(AV244/12*$B$2)</f>
        <v>0</v>
      </c>
      <c r="AY244" s="69">
        <f>SUM(AW244/12*$B$2)</f>
        <v>0</v>
      </c>
      <c r="AZ244" s="68">
        <f>SUM(AZ245:AZ250)</f>
        <v>0</v>
      </c>
      <c r="BA244" s="68">
        <f t="shared" ref="BA244" si="4440">SUM(BA245:BA250)</f>
        <v>0</v>
      </c>
      <c r="BB244" s="68">
        <f t="shared" ref="BB244" si="4441">SUM(BB245:BB250)</f>
        <v>0</v>
      </c>
      <c r="BC244" s="68">
        <f t="shared" ref="BC244" si="4442">SUM(BC245:BC250)</f>
        <v>0</v>
      </c>
      <c r="BD244" s="68">
        <f t="shared" ref="BD244" si="4443">SUM(BD245:BD250)</f>
        <v>0</v>
      </c>
      <c r="BE244" s="68">
        <f t="shared" ref="BE244" si="4444">SUM(BE245:BE250)</f>
        <v>0</v>
      </c>
      <c r="BF244" s="105">
        <f t="shared" si="3578"/>
        <v>0</v>
      </c>
      <c r="BG244" s="71">
        <f t="shared" si="3579"/>
        <v>0</v>
      </c>
      <c r="BH244" s="71">
        <f t="shared" si="3580"/>
        <v>0</v>
      </c>
      <c r="BI244" s="88">
        <f t="shared" si="3581"/>
        <v>0</v>
      </c>
      <c r="BJ244" s="88">
        <f t="shared" si="3709"/>
        <v>0</v>
      </c>
      <c r="BK244" s="489"/>
      <c r="BL244" s="489"/>
      <c r="BM244" s="200">
        <f>$H244</f>
        <v>216807.93600000002</v>
      </c>
      <c r="BN244" s="201" t="e">
        <f>BA244/AZ244</f>
        <v>#DIV/0!</v>
      </c>
      <c r="BO244" s="69">
        <f>VLOOKUP($G244,'ВМП план'!$A$7:$AQ$73,18,0)</f>
        <v>0</v>
      </c>
      <c r="BP244" s="69">
        <f>VLOOKUP($G244,'ВМП план'!$A$7:$AQ$73,19,0)</f>
        <v>0</v>
      </c>
      <c r="BQ244" s="69">
        <f>SUM(BO244/12*$B$2)</f>
        <v>0</v>
      </c>
      <c r="BR244" s="69">
        <f>SUM(BP244/12*$B$2)</f>
        <v>0</v>
      </c>
      <c r="BS244" s="68">
        <f>SUM(BS245:BS250)</f>
        <v>0</v>
      </c>
      <c r="BT244" s="68">
        <f t="shared" ref="BT244" si="4445">SUM(BT245:BT250)</f>
        <v>0</v>
      </c>
      <c r="BU244" s="68">
        <f t="shared" ref="BU244" si="4446">SUM(BU245:BU250)</f>
        <v>0</v>
      </c>
      <c r="BV244" s="68">
        <f t="shared" ref="BV244" si="4447">SUM(BV245:BV250)</f>
        <v>0</v>
      </c>
      <c r="BW244" s="68">
        <f t="shared" ref="BW244" si="4448">SUM(BW245:BW250)</f>
        <v>0</v>
      </c>
      <c r="BX244" s="68">
        <f t="shared" ref="BX244" si="4449">SUM(BX245:BX250)</f>
        <v>0</v>
      </c>
      <c r="BY244" s="105">
        <f t="shared" si="3582"/>
        <v>0</v>
      </c>
      <c r="BZ244" s="71">
        <f t="shared" si="3583"/>
        <v>0</v>
      </c>
      <c r="CA244" s="71">
        <f t="shared" si="3584"/>
        <v>0</v>
      </c>
      <c r="CB244" s="88">
        <f t="shared" si="3585"/>
        <v>0</v>
      </c>
      <c r="CC244" s="88">
        <f t="shared" si="3710"/>
        <v>0</v>
      </c>
      <c r="CD244" s="489"/>
      <c r="CE244" s="489"/>
      <c r="CF244" s="200">
        <f>$H244</f>
        <v>216807.93600000002</v>
      </c>
      <c r="CG244" s="201" t="e">
        <f>BT244/BS244</f>
        <v>#DIV/0!</v>
      </c>
      <c r="CH244" s="69">
        <f>VLOOKUP($G244,'ВМП план'!$A$7:$AQ$73,10,0)</f>
        <v>0</v>
      </c>
      <c r="CI244" s="69">
        <f>VLOOKUP($G244,'ВМП план'!$A$7:$AQ$73,11,0)</f>
        <v>0</v>
      </c>
      <c r="CJ244" s="69">
        <f>SUM(CH244/12*$B$2)</f>
        <v>0</v>
      </c>
      <c r="CK244" s="69">
        <f>SUM(CI244/12*$B$2)</f>
        <v>0</v>
      </c>
      <c r="CL244" s="68">
        <f>SUM(CL245:CL250)</f>
        <v>0</v>
      </c>
      <c r="CM244" s="68">
        <f t="shared" ref="CM244" si="4450">SUM(CM245:CM250)</f>
        <v>0</v>
      </c>
      <c r="CN244" s="68">
        <f t="shared" ref="CN244" si="4451">SUM(CN245:CN250)</f>
        <v>0</v>
      </c>
      <c r="CO244" s="68">
        <f t="shared" ref="CO244" si="4452">SUM(CO245:CO250)</f>
        <v>0</v>
      </c>
      <c r="CP244" s="68">
        <f t="shared" ref="CP244" si="4453">SUM(CP245:CP250)</f>
        <v>0</v>
      </c>
      <c r="CQ244" s="68">
        <f t="shared" ref="CQ244" si="4454">SUM(CQ245:CQ250)</f>
        <v>0</v>
      </c>
      <c r="CR244" s="105">
        <f t="shared" si="3586"/>
        <v>0</v>
      </c>
      <c r="CS244" s="71">
        <f t="shared" si="3587"/>
        <v>0</v>
      </c>
      <c r="CT244" s="71">
        <f t="shared" si="3588"/>
        <v>0</v>
      </c>
      <c r="CU244" s="88">
        <f t="shared" si="3589"/>
        <v>0</v>
      </c>
      <c r="CV244" s="88">
        <f t="shared" si="3711"/>
        <v>0</v>
      </c>
      <c r="CW244" s="489"/>
      <c r="CX244" s="489"/>
      <c r="CY244" s="200">
        <f>$H244</f>
        <v>216807.93600000002</v>
      </c>
      <c r="CZ244" s="201" t="e">
        <f>CM244/CL244</f>
        <v>#DIV/0!</v>
      </c>
      <c r="DA244" s="69">
        <f>VLOOKUP($G244,'ВМП план'!$A$7:$AQ$73,26,0)</f>
        <v>0</v>
      </c>
      <c r="DB244" s="69">
        <f>VLOOKUP($G244,'ВМП план'!$A$7:$AQ$73,27,0)</f>
        <v>0</v>
      </c>
      <c r="DC244" s="69">
        <f>SUM(DA244/12*$B$2)</f>
        <v>0</v>
      </c>
      <c r="DD244" s="69">
        <f>SUM(DB244/12*$B$2)</f>
        <v>0</v>
      </c>
      <c r="DE244" s="68">
        <f>SUM(DE245:DE250)</f>
        <v>0</v>
      </c>
      <c r="DF244" s="68">
        <f t="shared" ref="DF244" si="4455">SUM(DF245:DF250)</f>
        <v>0</v>
      </c>
      <c r="DG244" s="68">
        <f t="shared" ref="DG244" si="4456">SUM(DG245:DG250)</f>
        <v>0</v>
      </c>
      <c r="DH244" s="68">
        <f t="shared" ref="DH244" si="4457">SUM(DH245:DH250)</f>
        <v>0</v>
      </c>
      <c r="DI244" s="68">
        <f t="shared" ref="DI244" si="4458">SUM(DI245:DI250)</f>
        <v>0</v>
      </c>
      <c r="DJ244" s="68">
        <f t="shared" ref="DJ244" si="4459">SUM(DJ245:DJ250)</f>
        <v>0</v>
      </c>
      <c r="DK244" s="105">
        <f t="shared" si="3590"/>
        <v>0</v>
      </c>
      <c r="DL244" s="71">
        <f t="shared" si="3591"/>
        <v>0</v>
      </c>
      <c r="DM244" s="71">
        <f t="shared" si="3592"/>
        <v>0</v>
      </c>
      <c r="DN244" s="88">
        <f t="shared" si="3593"/>
        <v>0</v>
      </c>
      <c r="DO244" s="88">
        <f t="shared" si="3712"/>
        <v>0</v>
      </c>
      <c r="DP244" s="489"/>
      <c r="DQ244" s="489"/>
      <c r="DR244" s="200">
        <f>$H244</f>
        <v>216807.93600000002</v>
      </c>
      <c r="DS244" s="201" t="e">
        <f>DF244/DE244</f>
        <v>#DIV/0!</v>
      </c>
      <c r="DT244" s="69">
        <f>VLOOKUP($G244,'ВМП план'!$A$7:$AQ$73,28,0)</f>
        <v>0</v>
      </c>
      <c r="DU244" s="69">
        <f>VLOOKUP($G244,'ВМП план'!$A$7:$AQ$73,29,0)</f>
        <v>0</v>
      </c>
      <c r="DV244" s="69">
        <f>SUM(DT244/12*$B$2)</f>
        <v>0</v>
      </c>
      <c r="DW244" s="69">
        <f>SUM(DU244/12*$B$2)</f>
        <v>0</v>
      </c>
      <c r="DX244" s="68">
        <f>SUM(DX245:DX250)</f>
        <v>0</v>
      </c>
      <c r="DY244" s="68">
        <f t="shared" ref="DY244" si="4460">SUM(DY245:DY250)</f>
        <v>0</v>
      </c>
      <c r="DZ244" s="68">
        <f t="shared" ref="DZ244" si="4461">SUM(DZ245:DZ250)</f>
        <v>0</v>
      </c>
      <c r="EA244" s="68">
        <f t="shared" ref="EA244" si="4462">SUM(EA245:EA250)</f>
        <v>0</v>
      </c>
      <c r="EB244" s="68">
        <f t="shared" ref="EB244" si="4463">SUM(EB245:EB250)</f>
        <v>0</v>
      </c>
      <c r="EC244" s="68">
        <f t="shared" ref="EC244" si="4464">SUM(EC245:EC250)</f>
        <v>0</v>
      </c>
      <c r="ED244" s="105">
        <f t="shared" si="3594"/>
        <v>0</v>
      </c>
      <c r="EE244" s="71">
        <f t="shared" si="3595"/>
        <v>0</v>
      </c>
      <c r="EF244" s="71">
        <f t="shared" si="3596"/>
        <v>0</v>
      </c>
      <c r="EG244" s="88">
        <f t="shared" si="3597"/>
        <v>0</v>
      </c>
      <c r="EH244" s="88">
        <f t="shared" si="3713"/>
        <v>0</v>
      </c>
      <c r="EI244" s="489"/>
      <c r="EJ244" s="489"/>
      <c r="EK244" s="200">
        <f>$H244</f>
        <v>216807.93600000002</v>
      </c>
      <c r="EL244" s="201" t="e">
        <f>DY244/DX244</f>
        <v>#DIV/0!</v>
      </c>
      <c r="EM244" s="138">
        <f>VLOOKUP($G244,'ВМП план'!$A$7:$AQ$73,30,0)</f>
        <v>0</v>
      </c>
      <c r="EN244" s="138">
        <f>VLOOKUP($G244,'ВМП план'!$A$7:$AQ$73,31,0)</f>
        <v>0</v>
      </c>
      <c r="EO244" s="69">
        <f>SUM(EM244/12*$B$2)</f>
        <v>0</v>
      </c>
      <c r="EP244" s="69">
        <f>SUM(EN244/12*$B$2)</f>
        <v>0</v>
      </c>
      <c r="EQ244" s="68">
        <f>SUM(EQ245:EQ250)</f>
        <v>0</v>
      </c>
      <c r="ER244" s="68">
        <f t="shared" ref="ER244" si="4465">SUM(ER245:ER250)</f>
        <v>0</v>
      </c>
      <c r="ES244" s="68">
        <f t="shared" ref="ES244" si="4466">SUM(ES245:ES250)</f>
        <v>0</v>
      </c>
      <c r="ET244" s="68">
        <f t="shared" ref="ET244" si="4467">SUM(ET245:ET250)</f>
        <v>0</v>
      </c>
      <c r="EU244" s="68">
        <f t="shared" ref="EU244" si="4468">SUM(EU245:EU250)</f>
        <v>0</v>
      </c>
      <c r="EV244" s="68">
        <f t="shared" ref="EV244" si="4469">SUM(EV245:EV250)</f>
        <v>0</v>
      </c>
      <c r="EW244" s="105">
        <f t="shared" si="3598"/>
        <v>0</v>
      </c>
      <c r="EX244" s="71">
        <f t="shared" si="3599"/>
        <v>0</v>
      </c>
      <c r="EY244" s="71">
        <f t="shared" si="3600"/>
        <v>0</v>
      </c>
      <c r="EZ244" s="88">
        <f t="shared" si="3601"/>
        <v>0</v>
      </c>
      <c r="FA244" s="88">
        <f t="shared" si="3714"/>
        <v>0</v>
      </c>
      <c r="FB244" s="489"/>
      <c r="FC244" s="489"/>
      <c r="FD244" s="200">
        <f>$H244</f>
        <v>216807.93600000002</v>
      </c>
      <c r="FE244" s="201" t="e">
        <f>ER244/EQ244</f>
        <v>#DIV/0!</v>
      </c>
      <c r="FF244" s="138">
        <f>VLOOKUP($G244,'ВМП план'!$A$7:$AQ$73,32,0)</f>
        <v>0</v>
      </c>
      <c r="FG244" s="138">
        <f>VLOOKUP($G244,'ВМП план'!$A$7:$AQ$73,33,0)</f>
        <v>0</v>
      </c>
      <c r="FH244" s="69">
        <f>SUM(FF244/12*$B$2)</f>
        <v>0</v>
      </c>
      <c r="FI244" s="69">
        <f>SUM(FG244/12*$B$2)</f>
        <v>0</v>
      </c>
      <c r="FJ244" s="68">
        <f>SUM(FJ245:FJ250)</f>
        <v>0</v>
      </c>
      <c r="FK244" s="68">
        <f t="shared" ref="FK244" si="4470">SUM(FK245:FK250)</f>
        <v>0</v>
      </c>
      <c r="FL244" s="68">
        <f t="shared" ref="FL244" si="4471">SUM(FL245:FL250)</f>
        <v>0</v>
      </c>
      <c r="FM244" s="68">
        <f t="shared" ref="FM244" si="4472">SUM(FM245:FM250)</f>
        <v>0</v>
      </c>
      <c r="FN244" s="68">
        <f t="shared" ref="FN244" si="4473">SUM(FN245:FN250)</f>
        <v>0</v>
      </c>
      <c r="FO244" s="68">
        <f t="shared" ref="FO244" si="4474">SUM(FO245:FO250)</f>
        <v>0</v>
      </c>
      <c r="FP244" s="105">
        <f t="shared" si="3602"/>
        <v>0</v>
      </c>
      <c r="FQ244" s="71">
        <f t="shared" si="3603"/>
        <v>0</v>
      </c>
      <c r="FR244" s="71">
        <f t="shared" si="3604"/>
        <v>0</v>
      </c>
      <c r="FS244" s="88">
        <f t="shared" si="3605"/>
        <v>0</v>
      </c>
      <c r="FT244" s="88">
        <f t="shared" si="3715"/>
        <v>0</v>
      </c>
      <c r="FU244" s="489"/>
      <c r="FV244" s="489"/>
      <c r="FW244" s="200">
        <f>$H244</f>
        <v>216807.93600000002</v>
      </c>
      <c r="FX244" s="201" t="e">
        <f>FK244/FJ244</f>
        <v>#DIV/0!</v>
      </c>
      <c r="FY244" s="69">
        <f>VLOOKUP($G244,'ВМП план'!$A$7:$AQ$73,36,0)</f>
        <v>0</v>
      </c>
      <c r="FZ244" s="69">
        <f>VLOOKUP($G244,'ВМП план'!$A$7:$AQ$73,37,0)</f>
        <v>0</v>
      </c>
      <c r="GA244" s="69">
        <f>SUM(FY244/12*$B$2)</f>
        <v>0</v>
      </c>
      <c r="GB244" s="69">
        <f>SUM(FZ244/12*$B$2)</f>
        <v>0</v>
      </c>
      <c r="GC244" s="68">
        <f>SUM(GC245:GC250)</f>
        <v>0</v>
      </c>
      <c r="GD244" s="68">
        <f t="shared" ref="GD244" si="4475">SUM(GD245:GD250)</f>
        <v>0</v>
      </c>
      <c r="GE244" s="68">
        <f t="shared" ref="GE244" si="4476">SUM(GE245:GE250)</f>
        <v>0</v>
      </c>
      <c r="GF244" s="68">
        <f t="shared" ref="GF244" si="4477">SUM(GF245:GF250)</f>
        <v>0</v>
      </c>
      <c r="GG244" s="68">
        <f t="shared" ref="GG244" si="4478">SUM(GG245:GG250)</f>
        <v>0</v>
      </c>
      <c r="GH244" s="68">
        <f t="shared" ref="GH244" si="4479">SUM(GH245:GH250)</f>
        <v>0</v>
      </c>
      <c r="GI244" s="105">
        <f t="shared" si="3606"/>
        <v>0</v>
      </c>
      <c r="GJ244" s="71">
        <f t="shared" si="3607"/>
        <v>0</v>
      </c>
      <c r="GK244" s="71">
        <f t="shared" si="3608"/>
        <v>0</v>
      </c>
      <c r="GL244" s="88">
        <f t="shared" si="3609"/>
        <v>0</v>
      </c>
      <c r="GM244" s="88">
        <f t="shared" si="3716"/>
        <v>0</v>
      </c>
      <c r="GN244" s="489"/>
      <c r="GO244" s="489"/>
      <c r="GP244" s="200">
        <f>$H244</f>
        <v>216807.93600000002</v>
      </c>
      <c r="GQ244" s="201" t="e">
        <f>GD244/GC244</f>
        <v>#DIV/0!</v>
      </c>
      <c r="GR244" s="69">
        <f>VLOOKUP($G244,'ВМП план'!$A$7:$AQ$73,38,0)</f>
        <v>0</v>
      </c>
      <c r="GS244" s="69">
        <f>VLOOKUP($G244,'ВМП план'!$A$7:$AQ$73,39,0)</f>
        <v>0</v>
      </c>
      <c r="GT244" s="69">
        <f>SUM(GR244/12*$B$2)</f>
        <v>0</v>
      </c>
      <c r="GU244" s="69">
        <f>SUM(GS244/12*$B$2)</f>
        <v>0</v>
      </c>
      <c r="GV244" s="68">
        <f>SUM(GV245:GV250)</f>
        <v>0</v>
      </c>
      <c r="GW244" s="68">
        <f t="shared" ref="GW244" si="4480">SUM(GW245:GW250)</f>
        <v>0</v>
      </c>
      <c r="GX244" s="68">
        <f t="shared" ref="GX244" si="4481">SUM(GX245:GX250)</f>
        <v>0</v>
      </c>
      <c r="GY244" s="68">
        <f t="shared" ref="GY244" si="4482">SUM(GY245:GY250)</f>
        <v>0</v>
      </c>
      <c r="GZ244" s="68">
        <f t="shared" ref="GZ244" si="4483">SUM(GZ245:GZ250)</f>
        <v>0</v>
      </c>
      <c r="HA244" s="68">
        <f t="shared" ref="HA244" si="4484">SUM(HA245:HA250)</f>
        <v>0</v>
      </c>
      <c r="HB244" s="105">
        <f t="shared" si="3610"/>
        <v>0</v>
      </c>
      <c r="HC244" s="71">
        <f t="shared" si="3611"/>
        <v>0</v>
      </c>
      <c r="HD244" s="71">
        <f t="shared" si="3612"/>
        <v>0</v>
      </c>
      <c r="HE244" s="88">
        <f t="shared" si="3613"/>
        <v>0</v>
      </c>
      <c r="HF244" s="88">
        <f t="shared" si="3717"/>
        <v>0</v>
      </c>
      <c r="HG244" s="489"/>
      <c r="HH244" s="489"/>
      <c r="HI244" s="200">
        <f>$H244</f>
        <v>216807.93600000002</v>
      </c>
      <c r="HJ244" s="201" t="e">
        <f>GW244/GV244</f>
        <v>#DIV/0!</v>
      </c>
      <c r="HK244" s="69">
        <f>VLOOKUP($G244,'ВМП план'!$A$7:$AQ$73,40,0)</f>
        <v>0</v>
      </c>
      <c r="HL244" s="69">
        <f>VLOOKUP($G244,'ВМП план'!$A$7:$AQ$73,41,0)</f>
        <v>0</v>
      </c>
      <c r="HM244" s="69">
        <f>SUM(HK244/12*$B$2)</f>
        <v>0</v>
      </c>
      <c r="HN244" s="69">
        <f>SUM(HL244/12*$B$2)</f>
        <v>0</v>
      </c>
      <c r="HO244" s="68">
        <f>SUM(HO245:HO250)</f>
        <v>0</v>
      </c>
      <c r="HP244" s="68">
        <f t="shared" ref="HP244" si="4485">SUM(HP245:HP250)</f>
        <v>0</v>
      </c>
      <c r="HQ244" s="68">
        <f t="shared" ref="HQ244" si="4486">SUM(HQ245:HQ250)</f>
        <v>0</v>
      </c>
      <c r="HR244" s="68">
        <f t="shared" ref="HR244" si="4487">SUM(HR245:HR250)</f>
        <v>0</v>
      </c>
      <c r="HS244" s="68">
        <f t="shared" ref="HS244" si="4488">SUM(HS245:HS250)</f>
        <v>0</v>
      </c>
      <c r="HT244" s="68">
        <f t="shared" ref="HT244" si="4489">SUM(HT245:HT250)</f>
        <v>0</v>
      </c>
      <c r="HU244" s="105">
        <f t="shared" si="3614"/>
        <v>0</v>
      </c>
      <c r="HV244" s="71">
        <f t="shared" si="3615"/>
        <v>0</v>
      </c>
      <c r="HW244" s="71">
        <f t="shared" si="3616"/>
        <v>0</v>
      </c>
      <c r="HX244" s="88">
        <f t="shared" si="3617"/>
        <v>0</v>
      </c>
      <c r="HY244" s="88">
        <f t="shared" si="3718"/>
        <v>0</v>
      </c>
      <c r="HZ244" s="489"/>
      <c r="IA244" s="489"/>
      <c r="IB244" s="200">
        <f>$H244</f>
        <v>216807.93600000002</v>
      </c>
      <c r="IC244" s="201" t="e">
        <f>HP244/HO244</f>
        <v>#DIV/0!</v>
      </c>
      <c r="ID244" s="138">
        <f>VLOOKUP($G244,'ВМП план'!$A$7:$AQ$73,34,0)</f>
        <v>0</v>
      </c>
      <c r="IE244" s="138">
        <f>VLOOKUP($G244,'ВМП план'!$A$7:$AQ$73,35,0)</f>
        <v>0</v>
      </c>
      <c r="IF244" s="69">
        <f>SUM(ID244/12*$B$2)</f>
        <v>0</v>
      </c>
      <c r="IG244" s="69">
        <f>SUM(IE244/12*$B$2)</f>
        <v>0</v>
      </c>
      <c r="IH244" s="68">
        <f>SUM(IH245:IH250)</f>
        <v>0</v>
      </c>
      <c r="II244" s="68">
        <f t="shared" ref="II244" si="4490">SUM(II245:II250)</f>
        <v>0</v>
      </c>
      <c r="IJ244" s="68">
        <f t="shared" ref="IJ244" si="4491">SUM(IJ245:IJ250)</f>
        <v>0</v>
      </c>
      <c r="IK244" s="68">
        <f t="shared" ref="IK244" si="4492">SUM(IK245:IK250)</f>
        <v>0</v>
      </c>
      <c r="IL244" s="68">
        <f t="shared" ref="IL244" si="4493">SUM(IL245:IL250)</f>
        <v>0</v>
      </c>
      <c r="IM244" s="68">
        <f t="shared" ref="IM244" si="4494">SUM(IM245:IM250)</f>
        <v>0</v>
      </c>
      <c r="IN244" s="105">
        <f t="shared" si="3618"/>
        <v>0</v>
      </c>
      <c r="IO244" s="71">
        <f t="shared" si="3619"/>
        <v>0</v>
      </c>
      <c r="IP244" s="71">
        <f t="shared" si="3620"/>
        <v>0</v>
      </c>
      <c r="IQ244" s="88">
        <f t="shared" si="3621"/>
        <v>0</v>
      </c>
      <c r="IR244" s="88">
        <f t="shared" si="3719"/>
        <v>0</v>
      </c>
      <c r="IS244" s="489"/>
      <c r="IT244" s="489"/>
      <c r="IU244" s="200">
        <f>$H244</f>
        <v>216807.93600000002</v>
      </c>
      <c r="IV244" s="201" t="e">
        <f>II244/IH244</f>
        <v>#DIV/0!</v>
      </c>
      <c r="IW244" s="138">
        <f>VLOOKUP($G244,'ВМП план'!$A$7:$AQ$73,42,0)</f>
        <v>0</v>
      </c>
      <c r="IX244" s="138">
        <f>VLOOKUP($G244,'ВМП план'!$A$7:$AQ$73,43,0)</f>
        <v>0</v>
      </c>
      <c r="IY244" s="69">
        <f>SUM(IW244/12*$B$2)</f>
        <v>0</v>
      </c>
      <c r="IZ244" s="69">
        <f>SUM(IX244/12*$B$2)</f>
        <v>0</v>
      </c>
      <c r="JA244" s="68">
        <f>SUM(JA245:JA250)</f>
        <v>0</v>
      </c>
      <c r="JB244" s="68">
        <f t="shared" ref="JB244" si="4495">SUM(JB245:JB250)</f>
        <v>0</v>
      </c>
      <c r="JC244" s="68">
        <f t="shared" ref="JC244" si="4496">SUM(JC245:JC250)</f>
        <v>0</v>
      </c>
      <c r="JD244" s="68">
        <f t="shared" ref="JD244" si="4497">SUM(JD245:JD250)</f>
        <v>0</v>
      </c>
      <c r="JE244" s="68">
        <f t="shared" ref="JE244" si="4498">SUM(JE245:JE250)</f>
        <v>0</v>
      </c>
      <c r="JF244" s="68">
        <f t="shared" ref="JF244" si="4499">SUM(JF245:JF250)</f>
        <v>0</v>
      </c>
      <c r="JG244" s="105">
        <f t="shared" si="3622"/>
        <v>0</v>
      </c>
      <c r="JH244" s="71">
        <f t="shared" si="3623"/>
        <v>0</v>
      </c>
      <c r="JI244" s="71">
        <f t="shared" si="3624"/>
        <v>0</v>
      </c>
      <c r="JJ244" s="88">
        <f t="shared" si="3625"/>
        <v>0</v>
      </c>
      <c r="JK244" s="88">
        <f t="shared" si="3720"/>
        <v>0</v>
      </c>
      <c r="JL244" s="489"/>
      <c r="JM244" s="489"/>
      <c r="JN244" s="200">
        <f>$H244</f>
        <v>216807.93600000002</v>
      </c>
      <c r="JO244" s="201" t="e">
        <f>JB244/JA244</f>
        <v>#DIV/0!</v>
      </c>
      <c r="JP244" s="517">
        <f>J244+AC244+AV244+BO244+CH244+DA244+DT244+EM244+FF244+FY244+GR244+HK244+ID244+IW244</f>
        <v>50</v>
      </c>
      <c r="JQ244" s="517">
        <f t="shared" ref="JQ244" si="4500">K244+AD244+AW244+BP244+CI244+DB244+DU244+EN244+FG244+FZ244+GS244+HL244+IE244+IX244</f>
        <v>10840396.800000001</v>
      </c>
      <c r="JR244" s="517">
        <f t="shared" ref="JR244" si="4501">L244+AE244+AX244+BQ244+CJ244+DC244+DV244+EO244+FH244+GA244+GT244+HM244+IF244+IY244</f>
        <v>8.3333333333333339</v>
      </c>
      <c r="JS244" s="517">
        <f t="shared" ref="JS244" si="4502">M244+AF244+AY244+BR244+CK244+DD244+DW244+EP244+FI244+GB244+GU244+HN244+IG244+IZ244</f>
        <v>1806732.8</v>
      </c>
      <c r="JT244" s="517">
        <f t="shared" ref="JT244:JT250" si="4503">N244+AG244+AZ244+BS244+CL244+DE244+DX244+EQ244+FJ244+GC244+GV244+HO244+IH244+JA244</f>
        <v>0</v>
      </c>
      <c r="JU244" s="517">
        <f t="shared" ref="JU244:JU250" si="4504">O244+AH244+BA244+BT244+CM244+DF244+DY244+ER244+FK244+GD244+GW244+HP244+II244+JB244</f>
        <v>0</v>
      </c>
      <c r="JV244" s="517">
        <f t="shared" ref="JV244:JV250" si="4505">P244+AI244+BB244+BU244+CN244+DG244+DZ244+ES244+FL244+GE244+GX244+HQ244+IJ244+JC244</f>
        <v>0</v>
      </c>
      <c r="JW244" s="517">
        <f t="shared" ref="JW244:JW250" si="4506">Q244+AJ244+BC244+BV244+CO244+DH244+EA244+ET244+FM244+GF244+GY244+HR244+IK244+JD244</f>
        <v>0</v>
      </c>
      <c r="JX244" s="517">
        <f t="shared" ref="JX244:JX250" si="4507">R244+AK244+BD244+BW244+CP244+DI244+EB244+EU244+FN244+GG244+GZ244+HS244+IL244+JE244</f>
        <v>0</v>
      </c>
      <c r="JY244" s="517">
        <f t="shared" ref="JY244:JY250" si="4508">S244+AL244+BE244+BX244+CQ244+DJ244+EC244+EV244+FO244+GH244+HA244+HT244+IM244+JF244</f>
        <v>0</v>
      </c>
      <c r="JZ244" s="517">
        <f>JT244+JW244</f>
        <v>0</v>
      </c>
      <c r="KA244" s="517">
        <f t="shared" si="3703"/>
        <v>0</v>
      </c>
      <c r="KB244" s="517">
        <f t="shared" si="3704"/>
        <v>0</v>
      </c>
      <c r="KC244" s="88">
        <f>JT244-JR244</f>
        <v>-8.3333333333333339</v>
      </c>
      <c r="KD244" s="88">
        <f>JU244-JS244</f>
        <v>-1806732.8</v>
      </c>
      <c r="KE244" s="200">
        <f>$H244</f>
        <v>216807.93600000002</v>
      </c>
      <c r="KF244" s="201" t="e">
        <f>JU244/JT244</f>
        <v>#DIV/0!</v>
      </c>
      <c r="KG244" s="412"/>
      <c r="KH244" s="412"/>
    </row>
    <row r="245" spans="1:294" s="4" customFormat="1" x14ac:dyDescent="0.2">
      <c r="A245" s="126">
        <v>1</v>
      </c>
      <c r="B245" s="126"/>
      <c r="C245" s="147"/>
      <c r="D245" s="334"/>
      <c r="E245" s="164"/>
      <c r="F245" s="180"/>
      <c r="G245" s="164"/>
      <c r="H245" s="167"/>
      <c r="I245" s="167"/>
      <c r="J245" s="140"/>
      <c r="K245" s="140"/>
      <c r="L245" s="140"/>
      <c r="M245" s="140"/>
      <c r="N245" s="57"/>
      <c r="O245" s="57"/>
      <c r="P245" s="57"/>
      <c r="Q245" s="57"/>
      <c r="R245" s="57"/>
      <c r="S245" s="57"/>
      <c r="T245" s="57">
        <f t="shared" si="4430"/>
        <v>0</v>
      </c>
      <c r="U245" s="57">
        <f t="shared" si="4431"/>
        <v>0</v>
      </c>
      <c r="V245" s="57">
        <f t="shared" si="4432"/>
        <v>0</v>
      </c>
      <c r="W245" s="243">
        <f t="shared" si="4433"/>
        <v>0</v>
      </c>
      <c r="X245" s="243">
        <f t="shared" si="4434"/>
        <v>0</v>
      </c>
      <c r="Y245" s="243"/>
      <c r="Z245" s="243"/>
      <c r="AA245" s="143"/>
      <c r="AB245" s="143"/>
      <c r="AC245" s="140"/>
      <c r="AD245" s="140"/>
      <c r="AE245" s="140"/>
      <c r="AF245" s="140"/>
      <c r="AG245" s="57"/>
      <c r="AH245" s="57"/>
      <c r="AI245" s="57"/>
      <c r="AJ245" s="57"/>
      <c r="AK245" s="57"/>
      <c r="AL245" s="57"/>
      <c r="AM245" s="57">
        <f t="shared" si="3574"/>
        <v>0</v>
      </c>
      <c r="AN245" s="57">
        <f t="shared" si="3575"/>
        <v>0</v>
      </c>
      <c r="AO245" s="57">
        <f t="shared" si="3576"/>
        <v>0</v>
      </c>
      <c r="AP245" s="243">
        <f t="shared" si="3577"/>
        <v>0</v>
      </c>
      <c r="AQ245" s="243">
        <f t="shared" si="3708"/>
        <v>0</v>
      </c>
      <c r="AR245" s="243"/>
      <c r="AS245" s="243"/>
      <c r="AT245" s="143"/>
      <c r="AU245" s="143"/>
      <c r="AV245" s="140"/>
      <c r="AW245" s="140"/>
      <c r="AX245" s="140"/>
      <c r="AY245" s="140"/>
      <c r="AZ245" s="57"/>
      <c r="BA245" s="57"/>
      <c r="BB245" s="57"/>
      <c r="BC245" s="57"/>
      <c r="BD245" s="57"/>
      <c r="BE245" s="57"/>
      <c r="BF245" s="57">
        <f t="shared" si="3578"/>
        <v>0</v>
      </c>
      <c r="BG245" s="57">
        <f t="shared" si="3579"/>
        <v>0</v>
      </c>
      <c r="BH245" s="57">
        <f t="shared" si="3580"/>
        <v>0</v>
      </c>
      <c r="BI245" s="243">
        <f t="shared" si="3581"/>
        <v>0</v>
      </c>
      <c r="BJ245" s="243">
        <f t="shared" si="3709"/>
        <v>0</v>
      </c>
      <c r="BK245" s="243"/>
      <c r="BL245" s="243"/>
      <c r="BM245" s="143"/>
      <c r="BN245" s="143"/>
      <c r="BO245" s="140"/>
      <c r="BP245" s="140"/>
      <c r="BQ245" s="140"/>
      <c r="BR245" s="140"/>
      <c r="BS245" s="57"/>
      <c r="BT245" s="57"/>
      <c r="BU245" s="57"/>
      <c r="BV245" s="57"/>
      <c r="BW245" s="57"/>
      <c r="BX245" s="57"/>
      <c r="BY245" s="57">
        <f t="shared" si="3582"/>
        <v>0</v>
      </c>
      <c r="BZ245" s="57">
        <f t="shared" si="3583"/>
        <v>0</v>
      </c>
      <c r="CA245" s="57">
        <f t="shared" si="3584"/>
        <v>0</v>
      </c>
      <c r="CB245" s="243">
        <f t="shared" si="3585"/>
        <v>0</v>
      </c>
      <c r="CC245" s="243">
        <f t="shared" si="3710"/>
        <v>0</v>
      </c>
      <c r="CD245" s="243"/>
      <c r="CE245" s="243"/>
      <c r="CF245" s="143"/>
      <c r="CG245" s="143"/>
      <c r="CH245" s="140"/>
      <c r="CI245" s="140"/>
      <c r="CJ245" s="140"/>
      <c r="CK245" s="140"/>
      <c r="CL245" s="57"/>
      <c r="CM245" s="57"/>
      <c r="CN245" s="57"/>
      <c r="CO245" s="57"/>
      <c r="CP245" s="57"/>
      <c r="CQ245" s="57"/>
      <c r="CR245" s="57">
        <f t="shared" si="3586"/>
        <v>0</v>
      </c>
      <c r="CS245" s="57">
        <f t="shared" si="3587"/>
        <v>0</v>
      </c>
      <c r="CT245" s="57">
        <f t="shared" si="3588"/>
        <v>0</v>
      </c>
      <c r="CU245" s="243">
        <f t="shared" si="3589"/>
        <v>0</v>
      </c>
      <c r="CV245" s="243">
        <f t="shared" si="3711"/>
        <v>0</v>
      </c>
      <c r="CW245" s="243"/>
      <c r="CX245" s="243"/>
      <c r="CY245" s="143"/>
      <c r="CZ245" s="143"/>
      <c r="DA245" s="140"/>
      <c r="DB245" s="140"/>
      <c r="DC245" s="140"/>
      <c r="DD245" s="140"/>
      <c r="DE245" s="57"/>
      <c r="DF245" s="57"/>
      <c r="DG245" s="57"/>
      <c r="DH245" s="57"/>
      <c r="DI245" s="57"/>
      <c r="DJ245" s="57"/>
      <c r="DK245" s="57">
        <f t="shared" si="3590"/>
        <v>0</v>
      </c>
      <c r="DL245" s="57">
        <f t="shared" si="3591"/>
        <v>0</v>
      </c>
      <c r="DM245" s="57">
        <f t="shared" si="3592"/>
        <v>0</v>
      </c>
      <c r="DN245" s="243">
        <f t="shared" si="3593"/>
        <v>0</v>
      </c>
      <c r="DO245" s="243">
        <f t="shared" si="3712"/>
        <v>0</v>
      </c>
      <c r="DP245" s="243"/>
      <c r="DQ245" s="243"/>
      <c r="DR245" s="143"/>
      <c r="DS245" s="143"/>
      <c r="DT245" s="140"/>
      <c r="DU245" s="140"/>
      <c r="DV245" s="140"/>
      <c r="DW245" s="140"/>
      <c r="DX245" s="57"/>
      <c r="DY245" s="57"/>
      <c r="DZ245" s="57"/>
      <c r="EA245" s="57"/>
      <c r="EB245" s="57"/>
      <c r="EC245" s="57"/>
      <c r="ED245" s="57">
        <f t="shared" si="3594"/>
        <v>0</v>
      </c>
      <c r="EE245" s="57">
        <f t="shared" si="3595"/>
        <v>0</v>
      </c>
      <c r="EF245" s="57">
        <f t="shared" si="3596"/>
        <v>0</v>
      </c>
      <c r="EG245" s="243">
        <f t="shared" si="3597"/>
        <v>0</v>
      </c>
      <c r="EH245" s="243">
        <f t="shared" si="3713"/>
        <v>0</v>
      </c>
      <c r="EI245" s="243"/>
      <c r="EJ245" s="243"/>
      <c r="EK245" s="143"/>
      <c r="EL245" s="143"/>
      <c r="EM245" s="140"/>
      <c r="EN245" s="140"/>
      <c r="EO245" s="140"/>
      <c r="EP245" s="140"/>
      <c r="EQ245" s="57"/>
      <c r="ER245" s="57"/>
      <c r="ES245" s="57"/>
      <c r="ET245" s="57"/>
      <c r="EU245" s="57"/>
      <c r="EV245" s="57"/>
      <c r="EW245" s="57">
        <f t="shared" si="3598"/>
        <v>0</v>
      </c>
      <c r="EX245" s="57">
        <f t="shared" si="3599"/>
        <v>0</v>
      </c>
      <c r="EY245" s="57">
        <f t="shared" si="3600"/>
        <v>0</v>
      </c>
      <c r="EZ245" s="243">
        <f t="shared" si="3601"/>
        <v>0</v>
      </c>
      <c r="FA245" s="243">
        <f t="shared" si="3714"/>
        <v>0</v>
      </c>
      <c r="FB245" s="243"/>
      <c r="FC245" s="243"/>
      <c r="FD245" s="143"/>
      <c r="FE245" s="143"/>
      <c r="FF245" s="140"/>
      <c r="FG245" s="140"/>
      <c r="FH245" s="140"/>
      <c r="FI245" s="140"/>
      <c r="FJ245" s="57"/>
      <c r="FK245" s="57"/>
      <c r="FL245" s="57"/>
      <c r="FM245" s="57"/>
      <c r="FN245" s="57"/>
      <c r="FO245" s="57"/>
      <c r="FP245" s="57">
        <f t="shared" si="3602"/>
        <v>0</v>
      </c>
      <c r="FQ245" s="57">
        <f t="shared" si="3603"/>
        <v>0</v>
      </c>
      <c r="FR245" s="57">
        <f t="shared" si="3604"/>
        <v>0</v>
      </c>
      <c r="FS245" s="243">
        <f t="shared" si="3605"/>
        <v>0</v>
      </c>
      <c r="FT245" s="243">
        <f t="shared" si="3715"/>
        <v>0</v>
      </c>
      <c r="FU245" s="243"/>
      <c r="FV245" s="243"/>
      <c r="FW245" s="143"/>
      <c r="FX245" s="143"/>
      <c r="FY245" s="140"/>
      <c r="FZ245" s="140"/>
      <c r="GA245" s="140"/>
      <c r="GB245" s="140"/>
      <c r="GC245" s="57"/>
      <c r="GD245" s="57"/>
      <c r="GE245" s="57"/>
      <c r="GF245" s="57"/>
      <c r="GG245" s="57"/>
      <c r="GH245" s="57"/>
      <c r="GI245" s="57">
        <f t="shared" si="3606"/>
        <v>0</v>
      </c>
      <c r="GJ245" s="57">
        <f t="shared" si="3607"/>
        <v>0</v>
      </c>
      <c r="GK245" s="57">
        <f t="shared" si="3608"/>
        <v>0</v>
      </c>
      <c r="GL245" s="243">
        <f t="shared" si="3609"/>
        <v>0</v>
      </c>
      <c r="GM245" s="243">
        <f t="shared" si="3716"/>
        <v>0</v>
      </c>
      <c r="GN245" s="243"/>
      <c r="GO245" s="243"/>
      <c r="GP245" s="143"/>
      <c r="GQ245" s="143"/>
      <c r="GR245" s="140"/>
      <c r="GS245" s="140"/>
      <c r="GT245" s="140"/>
      <c r="GU245" s="140"/>
      <c r="GV245" s="57"/>
      <c r="GW245" s="57"/>
      <c r="GX245" s="57"/>
      <c r="GY245" s="57"/>
      <c r="GZ245" s="57"/>
      <c r="HA245" s="57"/>
      <c r="HB245" s="57">
        <f t="shared" si="3610"/>
        <v>0</v>
      </c>
      <c r="HC245" s="57">
        <f t="shared" si="3611"/>
        <v>0</v>
      </c>
      <c r="HD245" s="57">
        <f t="shared" si="3612"/>
        <v>0</v>
      </c>
      <c r="HE245" s="243">
        <f t="shared" si="3613"/>
        <v>0</v>
      </c>
      <c r="HF245" s="243">
        <f t="shared" si="3717"/>
        <v>0</v>
      </c>
      <c r="HG245" s="243"/>
      <c r="HH245" s="243"/>
      <c r="HI245" s="143"/>
      <c r="HJ245" s="143"/>
      <c r="HK245" s="140"/>
      <c r="HL245" s="140"/>
      <c r="HM245" s="140"/>
      <c r="HN245" s="140"/>
      <c r="HO245" s="57"/>
      <c r="HP245" s="57"/>
      <c r="HQ245" s="57"/>
      <c r="HR245" s="57"/>
      <c r="HS245" s="57"/>
      <c r="HT245" s="57"/>
      <c r="HU245" s="57">
        <f t="shared" si="3614"/>
        <v>0</v>
      </c>
      <c r="HV245" s="57">
        <f t="shared" si="3615"/>
        <v>0</v>
      </c>
      <c r="HW245" s="57">
        <f t="shared" si="3616"/>
        <v>0</v>
      </c>
      <c r="HX245" s="243">
        <f t="shared" si="3617"/>
        <v>0</v>
      </c>
      <c r="HY245" s="243">
        <f t="shared" si="3718"/>
        <v>0</v>
      </c>
      <c r="HZ245" s="243"/>
      <c r="IA245" s="243"/>
      <c r="IB245" s="143"/>
      <c r="IC245" s="143"/>
      <c r="ID245" s="143"/>
      <c r="IE245" s="143"/>
      <c r="IF245" s="140"/>
      <c r="IG245" s="140"/>
      <c r="IH245" s="57"/>
      <c r="II245" s="57"/>
      <c r="IJ245" s="57"/>
      <c r="IK245" s="57"/>
      <c r="IL245" s="57"/>
      <c r="IM245" s="57"/>
      <c r="IN245" s="57">
        <f t="shared" si="3618"/>
        <v>0</v>
      </c>
      <c r="IO245" s="57">
        <f t="shared" si="3619"/>
        <v>0</v>
      </c>
      <c r="IP245" s="57">
        <f t="shared" si="3620"/>
        <v>0</v>
      </c>
      <c r="IQ245" s="243">
        <f t="shared" si="3621"/>
        <v>0</v>
      </c>
      <c r="IR245" s="243">
        <f t="shared" si="3719"/>
        <v>0</v>
      </c>
      <c r="IS245" s="243"/>
      <c r="IT245" s="243"/>
      <c r="IU245" s="143"/>
      <c r="IV245" s="143"/>
      <c r="IW245" s="143"/>
      <c r="IX245" s="143"/>
      <c r="IY245" s="140"/>
      <c r="IZ245" s="140"/>
      <c r="JA245" s="57"/>
      <c r="JB245" s="57"/>
      <c r="JC245" s="57"/>
      <c r="JD245" s="57"/>
      <c r="JE245" s="57"/>
      <c r="JF245" s="57"/>
      <c r="JG245" s="57">
        <f t="shared" si="3622"/>
        <v>0</v>
      </c>
      <c r="JH245" s="57">
        <f t="shared" si="3623"/>
        <v>0</v>
      </c>
      <c r="JI245" s="57">
        <f t="shared" si="3624"/>
        <v>0</v>
      </c>
      <c r="JJ245" s="243">
        <f t="shared" si="3625"/>
        <v>0</v>
      </c>
      <c r="JK245" s="243">
        <f t="shared" si="3720"/>
        <v>0</v>
      </c>
      <c r="JL245" s="243"/>
      <c r="JM245" s="243"/>
      <c r="JN245" s="143"/>
      <c r="JO245" s="143"/>
      <c r="JP245" s="144"/>
      <c r="JQ245" s="145"/>
      <c r="JR245" s="144"/>
      <c r="JS245" s="144"/>
      <c r="JT245" s="519">
        <f t="shared" si="4503"/>
        <v>0</v>
      </c>
      <c r="JU245" s="519">
        <f t="shared" si="4504"/>
        <v>0</v>
      </c>
      <c r="JV245" s="519">
        <f t="shared" si="4505"/>
        <v>0</v>
      </c>
      <c r="JW245" s="519">
        <f t="shared" si="4506"/>
        <v>0</v>
      </c>
      <c r="JX245" s="519">
        <f t="shared" si="4507"/>
        <v>0</v>
      </c>
      <c r="JY245" s="519">
        <f t="shared" si="4508"/>
        <v>0</v>
      </c>
      <c r="JZ245" s="57">
        <f t="shared" ref="JZ245:JZ250" si="4509">JT245+JW245</f>
        <v>0</v>
      </c>
      <c r="KA245" s="57">
        <f t="shared" si="3703"/>
        <v>0</v>
      </c>
      <c r="KB245" s="57">
        <f t="shared" si="3704"/>
        <v>0</v>
      </c>
      <c r="KC245" s="243">
        <f t="shared" ref="KC245:KC250" si="4510">JT245-JR245</f>
        <v>0</v>
      </c>
      <c r="KD245" s="243">
        <f t="shared" ref="KD245:KD250" si="4511">JU245-JS245</f>
        <v>0</v>
      </c>
      <c r="KE245" s="143"/>
      <c r="KF245" s="143"/>
      <c r="KG245" s="61"/>
      <c r="KH245" s="61"/>
    </row>
    <row r="246" spans="1:294" s="4" customFormat="1" x14ac:dyDescent="0.2">
      <c r="A246" s="126">
        <v>1</v>
      </c>
      <c r="B246" s="126"/>
      <c r="C246" s="61"/>
      <c r="D246" s="8"/>
      <c r="E246" s="80"/>
      <c r="F246" s="181"/>
      <c r="G246" s="80"/>
      <c r="H246" s="98"/>
      <c r="I246" s="98"/>
      <c r="J246" s="57"/>
      <c r="K246" s="57"/>
      <c r="L246" s="57"/>
      <c r="M246" s="57"/>
      <c r="N246" s="57"/>
      <c r="O246" s="57"/>
      <c r="P246" s="57"/>
      <c r="Q246" s="57"/>
      <c r="R246" s="57"/>
      <c r="S246" s="57"/>
      <c r="T246" s="57">
        <f t="shared" si="4430"/>
        <v>0</v>
      </c>
      <c r="U246" s="57">
        <f t="shared" si="4431"/>
        <v>0</v>
      </c>
      <c r="V246" s="57">
        <f t="shared" si="4432"/>
        <v>0</v>
      </c>
      <c r="W246" s="243">
        <f t="shared" si="4433"/>
        <v>0</v>
      </c>
      <c r="X246" s="243">
        <f t="shared" si="4434"/>
        <v>0</v>
      </c>
      <c r="Y246" s="238"/>
      <c r="Z246" s="238"/>
      <c r="AA246" s="58"/>
      <c r="AB246" s="58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>
        <f t="shared" si="3574"/>
        <v>0</v>
      </c>
      <c r="AN246" s="57">
        <f t="shared" si="3575"/>
        <v>0</v>
      </c>
      <c r="AO246" s="57">
        <f t="shared" si="3576"/>
        <v>0</v>
      </c>
      <c r="AP246" s="243">
        <f t="shared" si="3577"/>
        <v>0</v>
      </c>
      <c r="AQ246" s="243">
        <f t="shared" si="3708"/>
        <v>0</v>
      </c>
      <c r="AR246" s="238"/>
      <c r="AS246" s="238"/>
      <c r="AT246" s="58"/>
      <c r="AU246" s="58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>
        <f t="shared" si="3578"/>
        <v>0</v>
      </c>
      <c r="BG246" s="57">
        <f t="shared" si="3579"/>
        <v>0</v>
      </c>
      <c r="BH246" s="57">
        <f t="shared" si="3580"/>
        <v>0</v>
      </c>
      <c r="BI246" s="243">
        <f t="shared" si="3581"/>
        <v>0</v>
      </c>
      <c r="BJ246" s="243">
        <f t="shared" si="3709"/>
        <v>0</v>
      </c>
      <c r="BK246" s="238"/>
      <c r="BL246" s="238"/>
      <c r="BM246" s="58"/>
      <c r="BN246" s="58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>
        <f t="shared" si="3582"/>
        <v>0</v>
      </c>
      <c r="BZ246" s="57">
        <f t="shared" si="3583"/>
        <v>0</v>
      </c>
      <c r="CA246" s="57">
        <f t="shared" si="3584"/>
        <v>0</v>
      </c>
      <c r="CB246" s="243">
        <f t="shared" si="3585"/>
        <v>0</v>
      </c>
      <c r="CC246" s="243">
        <f t="shared" si="3710"/>
        <v>0</v>
      </c>
      <c r="CD246" s="238"/>
      <c r="CE246" s="238"/>
      <c r="CF246" s="58"/>
      <c r="CG246" s="58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>
        <f t="shared" si="3586"/>
        <v>0</v>
      </c>
      <c r="CS246" s="57">
        <f t="shared" si="3587"/>
        <v>0</v>
      </c>
      <c r="CT246" s="57">
        <f t="shared" si="3588"/>
        <v>0</v>
      </c>
      <c r="CU246" s="243">
        <f t="shared" si="3589"/>
        <v>0</v>
      </c>
      <c r="CV246" s="243">
        <f t="shared" si="3711"/>
        <v>0</v>
      </c>
      <c r="CW246" s="238"/>
      <c r="CX246" s="238"/>
      <c r="CY246" s="58"/>
      <c r="CZ246" s="58"/>
      <c r="DA246" s="57"/>
      <c r="DB246" s="57"/>
      <c r="DC246" s="57"/>
      <c r="DD246" s="57"/>
      <c r="DE246" s="57"/>
      <c r="DF246" s="57"/>
      <c r="DG246" s="57"/>
      <c r="DH246" s="57"/>
      <c r="DI246" s="57"/>
      <c r="DJ246" s="57"/>
      <c r="DK246" s="57">
        <f t="shared" si="3590"/>
        <v>0</v>
      </c>
      <c r="DL246" s="57">
        <f t="shared" si="3591"/>
        <v>0</v>
      </c>
      <c r="DM246" s="57">
        <f t="shared" si="3592"/>
        <v>0</v>
      </c>
      <c r="DN246" s="243">
        <f t="shared" si="3593"/>
        <v>0</v>
      </c>
      <c r="DO246" s="243">
        <f t="shared" si="3712"/>
        <v>0</v>
      </c>
      <c r="DP246" s="238"/>
      <c r="DQ246" s="238"/>
      <c r="DR246" s="58"/>
      <c r="DS246" s="58"/>
      <c r="DT246" s="57"/>
      <c r="DU246" s="57"/>
      <c r="DV246" s="57"/>
      <c r="DW246" s="57"/>
      <c r="DX246" s="57"/>
      <c r="DY246" s="57"/>
      <c r="DZ246" s="57"/>
      <c r="EA246" s="57"/>
      <c r="EB246" s="57"/>
      <c r="EC246" s="57"/>
      <c r="ED246" s="57">
        <f t="shared" si="3594"/>
        <v>0</v>
      </c>
      <c r="EE246" s="57">
        <f t="shared" si="3595"/>
        <v>0</v>
      </c>
      <c r="EF246" s="57">
        <f t="shared" si="3596"/>
        <v>0</v>
      </c>
      <c r="EG246" s="243">
        <f t="shared" si="3597"/>
        <v>0</v>
      </c>
      <c r="EH246" s="243">
        <f t="shared" si="3713"/>
        <v>0</v>
      </c>
      <c r="EI246" s="238"/>
      <c r="EJ246" s="238"/>
      <c r="EK246" s="58"/>
      <c r="EL246" s="58"/>
      <c r="EM246" s="57"/>
      <c r="EN246" s="57"/>
      <c r="EO246" s="57"/>
      <c r="EP246" s="57"/>
      <c r="EQ246" s="57"/>
      <c r="ER246" s="57"/>
      <c r="ES246" s="57"/>
      <c r="ET246" s="57"/>
      <c r="EU246" s="57"/>
      <c r="EV246" s="57"/>
      <c r="EW246" s="57">
        <f t="shared" si="3598"/>
        <v>0</v>
      </c>
      <c r="EX246" s="57">
        <f t="shared" si="3599"/>
        <v>0</v>
      </c>
      <c r="EY246" s="57">
        <f t="shared" si="3600"/>
        <v>0</v>
      </c>
      <c r="EZ246" s="243">
        <f t="shared" si="3601"/>
        <v>0</v>
      </c>
      <c r="FA246" s="243">
        <f t="shared" si="3714"/>
        <v>0</v>
      </c>
      <c r="FB246" s="238"/>
      <c r="FC246" s="238"/>
      <c r="FD246" s="58"/>
      <c r="FE246" s="58"/>
      <c r="FF246" s="57"/>
      <c r="FG246" s="57"/>
      <c r="FH246" s="57"/>
      <c r="FI246" s="57"/>
      <c r="FJ246" s="57"/>
      <c r="FK246" s="57"/>
      <c r="FL246" s="57"/>
      <c r="FM246" s="57"/>
      <c r="FN246" s="57"/>
      <c r="FO246" s="57"/>
      <c r="FP246" s="57">
        <f t="shared" si="3602"/>
        <v>0</v>
      </c>
      <c r="FQ246" s="57">
        <f t="shared" si="3603"/>
        <v>0</v>
      </c>
      <c r="FR246" s="57">
        <f t="shared" si="3604"/>
        <v>0</v>
      </c>
      <c r="FS246" s="243">
        <f t="shared" si="3605"/>
        <v>0</v>
      </c>
      <c r="FT246" s="243">
        <f t="shared" si="3715"/>
        <v>0</v>
      </c>
      <c r="FU246" s="238"/>
      <c r="FV246" s="238"/>
      <c r="FW246" s="58"/>
      <c r="FX246" s="58"/>
      <c r="FY246" s="57"/>
      <c r="FZ246" s="57"/>
      <c r="GA246" s="57"/>
      <c r="GB246" s="57"/>
      <c r="GC246" s="57"/>
      <c r="GD246" s="57"/>
      <c r="GE246" s="57"/>
      <c r="GF246" s="57"/>
      <c r="GG246" s="57"/>
      <c r="GH246" s="57"/>
      <c r="GI246" s="57">
        <f t="shared" si="3606"/>
        <v>0</v>
      </c>
      <c r="GJ246" s="57">
        <f t="shared" si="3607"/>
        <v>0</v>
      </c>
      <c r="GK246" s="57">
        <f t="shared" si="3608"/>
        <v>0</v>
      </c>
      <c r="GL246" s="243">
        <f t="shared" si="3609"/>
        <v>0</v>
      </c>
      <c r="GM246" s="243">
        <f t="shared" si="3716"/>
        <v>0</v>
      </c>
      <c r="GN246" s="238"/>
      <c r="GO246" s="238"/>
      <c r="GP246" s="58"/>
      <c r="GQ246" s="58"/>
      <c r="GR246" s="57"/>
      <c r="GS246" s="57"/>
      <c r="GT246" s="57"/>
      <c r="GU246" s="57"/>
      <c r="GV246" s="57"/>
      <c r="GW246" s="57"/>
      <c r="GX246" s="57"/>
      <c r="GY246" s="57"/>
      <c r="GZ246" s="57"/>
      <c r="HA246" s="57"/>
      <c r="HB246" s="57">
        <f t="shared" si="3610"/>
        <v>0</v>
      </c>
      <c r="HC246" s="57">
        <f t="shared" si="3611"/>
        <v>0</v>
      </c>
      <c r="HD246" s="57">
        <f t="shared" si="3612"/>
        <v>0</v>
      </c>
      <c r="HE246" s="243">
        <f t="shared" si="3613"/>
        <v>0</v>
      </c>
      <c r="HF246" s="243">
        <f t="shared" si="3717"/>
        <v>0</v>
      </c>
      <c r="HG246" s="238"/>
      <c r="HH246" s="238"/>
      <c r="HI246" s="58"/>
      <c r="HJ246" s="58"/>
      <c r="HK246" s="57"/>
      <c r="HL246" s="57"/>
      <c r="HM246" s="57"/>
      <c r="HN246" s="57"/>
      <c r="HO246" s="57"/>
      <c r="HP246" s="57"/>
      <c r="HQ246" s="57"/>
      <c r="HR246" s="57"/>
      <c r="HS246" s="57"/>
      <c r="HT246" s="57"/>
      <c r="HU246" s="57">
        <f t="shared" si="3614"/>
        <v>0</v>
      </c>
      <c r="HV246" s="57">
        <f t="shared" si="3615"/>
        <v>0</v>
      </c>
      <c r="HW246" s="57">
        <f t="shared" si="3616"/>
        <v>0</v>
      </c>
      <c r="HX246" s="243">
        <f t="shared" si="3617"/>
        <v>0</v>
      </c>
      <c r="HY246" s="243">
        <f t="shared" si="3718"/>
        <v>0</v>
      </c>
      <c r="HZ246" s="238"/>
      <c r="IA246" s="238"/>
      <c r="IB246" s="58"/>
      <c r="IC246" s="58"/>
      <c r="ID246" s="58"/>
      <c r="IE246" s="58"/>
      <c r="IF246" s="57"/>
      <c r="IG246" s="57"/>
      <c r="IH246" s="57"/>
      <c r="II246" s="57"/>
      <c r="IJ246" s="57"/>
      <c r="IK246" s="57"/>
      <c r="IL246" s="57"/>
      <c r="IM246" s="57"/>
      <c r="IN246" s="57">
        <f t="shared" si="3618"/>
        <v>0</v>
      </c>
      <c r="IO246" s="57">
        <f t="shared" si="3619"/>
        <v>0</v>
      </c>
      <c r="IP246" s="57">
        <f t="shared" si="3620"/>
        <v>0</v>
      </c>
      <c r="IQ246" s="243">
        <f t="shared" si="3621"/>
        <v>0</v>
      </c>
      <c r="IR246" s="243">
        <f t="shared" si="3719"/>
        <v>0</v>
      </c>
      <c r="IS246" s="238"/>
      <c r="IT246" s="238"/>
      <c r="IU246" s="58"/>
      <c r="IV246" s="58"/>
      <c r="IW246" s="58"/>
      <c r="IX246" s="58"/>
      <c r="IY246" s="57"/>
      <c r="IZ246" s="57"/>
      <c r="JA246" s="57"/>
      <c r="JB246" s="57"/>
      <c r="JC246" s="57"/>
      <c r="JD246" s="57"/>
      <c r="JE246" s="57"/>
      <c r="JF246" s="57"/>
      <c r="JG246" s="57">
        <f t="shared" si="3622"/>
        <v>0</v>
      </c>
      <c r="JH246" s="57">
        <f t="shared" si="3623"/>
        <v>0</v>
      </c>
      <c r="JI246" s="57">
        <f t="shared" si="3624"/>
        <v>0</v>
      </c>
      <c r="JJ246" s="243">
        <f t="shared" si="3625"/>
        <v>0</v>
      </c>
      <c r="JK246" s="243">
        <f t="shared" si="3720"/>
        <v>0</v>
      </c>
      <c r="JL246" s="238"/>
      <c r="JM246" s="238"/>
      <c r="JN246" s="58"/>
      <c r="JO246" s="58"/>
      <c r="JP246" s="59"/>
      <c r="JQ246" s="60"/>
      <c r="JR246" s="59"/>
      <c r="JS246" s="59"/>
      <c r="JT246" s="519">
        <f t="shared" si="4503"/>
        <v>0</v>
      </c>
      <c r="JU246" s="519">
        <f t="shared" si="4504"/>
        <v>0</v>
      </c>
      <c r="JV246" s="519">
        <f t="shared" si="4505"/>
        <v>0</v>
      </c>
      <c r="JW246" s="519">
        <f t="shared" si="4506"/>
        <v>0</v>
      </c>
      <c r="JX246" s="519">
        <f t="shared" si="4507"/>
        <v>0</v>
      </c>
      <c r="JY246" s="519">
        <f t="shared" si="4508"/>
        <v>0</v>
      </c>
      <c r="JZ246" s="57">
        <f t="shared" si="4509"/>
        <v>0</v>
      </c>
      <c r="KA246" s="57">
        <f t="shared" si="3703"/>
        <v>0</v>
      </c>
      <c r="KB246" s="57">
        <f t="shared" si="3704"/>
        <v>0</v>
      </c>
      <c r="KC246" s="243">
        <f t="shared" si="4510"/>
        <v>0</v>
      </c>
      <c r="KD246" s="243">
        <f t="shared" si="4511"/>
        <v>0</v>
      </c>
      <c r="KE246" s="58"/>
      <c r="KF246" s="58"/>
      <c r="KG246" s="61"/>
      <c r="KH246" s="61"/>
    </row>
    <row r="247" spans="1:294" s="4" customFormat="1" x14ac:dyDescent="0.2">
      <c r="A247" s="126">
        <v>1</v>
      </c>
      <c r="B247" s="126"/>
      <c r="C247" s="61"/>
      <c r="D247" s="8"/>
      <c r="E247" s="80"/>
      <c r="F247" s="181"/>
      <c r="G247" s="80"/>
      <c r="H247" s="98"/>
      <c r="I247" s="98"/>
      <c r="J247" s="57"/>
      <c r="K247" s="57"/>
      <c r="L247" s="57"/>
      <c r="M247" s="57"/>
      <c r="N247" s="57"/>
      <c r="O247" s="57"/>
      <c r="P247" s="57"/>
      <c r="Q247" s="57"/>
      <c r="R247" s="57"/>
      <c r="S247" s="57"/>
      <c r="T247" s="57">
        <f t="shared" si="4430"/>
        <v>0</v>
      </c>
      <c r="U247" s="57">
        <f t="shared" si="4431"/>
        <v>0</v>
      </c>
      <c r="V247" s="57">
        <f t="shared" si="4432"/>
        <v>0</v>
      </c>
      <c r="W247" s="243">
        <f t="shared" si="4433"/>
        <v>0</v>
      </c>
      <c r="X247" s="243">
        <f t="shared" si="4434"/>
        <v>0</v>
      </c>
      <c r="Y247" s="238"/>
      <c r="Z247" s="238"/>
      <c r="AA247" s="58"/>
      <c r="AB247" s="58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>
        <f t="shared" si="3574"/>
        <v>0</v>
      </c>
      <c r="AN247" s="57">
        <f t="shared" si="3575"/>
        <v>0</v>
      </c>
      <c r="AO247" s="57">
        <f t="shared" si="3576"/>
        <v>0</v>
      </c>
      <c r="AP247" s="243">
        <f t="shared" si="3577"/>
        <v>0</v>
      </c>
      <c r="AQ247" s="243">
        <f t="shared" si="3708"/>
        <v>0</v>
      </c>
      <c r="AR247" s="238"/>
      <c r="AS247" s="238"/>
      <c r="AT247" s="58"/>
      <c r="AU247" s="58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>
        <f t="shared" si="3578"/>
        <v>0</v>
      </c>
      <c r="BG247" s="57">
        <f t="shared" si="3579"/>
        <v>0</v>
      </c>
      <c r="BH247" s="57">
        <f t="shared" si="3580"/>
        <v>0</v>
      </c>
      <c r="BI247" s="243">
        <f t="shared" si="3581"/>
        <v>0</v>
      </c>
      <c r="BJ247" s="243">
        <f t="shared" si="3709"/>
        <v>0</v>
      </c>
      <c r="BK247" s="238"/>
      <c r="BL247" s="238"/>
      <c r="BM247" s="58"/>
      <c r="BN247" s="58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>
        <f t="shared" si="3582"/>
        <v>0</v>
      </c>
      <c r="BZ247" s="57">
        <f t="shared" si="3583"/>
        <v>0</v>
      </c>
      <c r="CA247" s="57">
        <f t="shared" si="3584"/>
        <v>0</v>
      </c>
      <c r="CB247" s="243">
        <f t="shared" si="3585"/>
        <v>0</v>
      </c>
      <c r="CC247" s="243">
        <f t="shared" si="3710"/>
        <v>0</v>
      </c>
      <c r="CD247" s="238"/>
      <c r="CE247" s="238"/>
      <c r="CF247" s="58"/>
      <c r="CG247" s="58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>
        <f t="shared" si="3586"/>
        <v>0</v>
      </c>
      <c r="CS247" s="57">
        <f t="shared" si="3587"/>
        <v>0</v>
      </c>
      <c r="CT247" s="57">
        <f t="shared" si="3588"/>
        <v>0</v>
      </c>
      <c r="CU247" s="243">
        <f t="shared" si="3589"/>
        <v>0</v>
      </c>
      <c r="CV247" s="243">
        <f t="shared" si="3711"/>
        <v>0</v>
      </c>
      <c r="CW247" s="238"/>
      <c r="CX247" s="238"/>
      <c r="CY247" s="58"/>
      <c r="CZ247" s="58"/>
      <c r="DA247" s="57"/>
      <c r="DB247" s="57"/>
      <c r="DC247" s="57"/>
      <c r="DD247" s="57"/>
      <c r="DE247" s="57"/>
      <c r="DF247" s="57"/>
      <c r="DG247" s="57"/>
      <c r="DH247" s="57"/>
      <c r="DI247" s="57"/>
      <c r="DJ247" s="57"/>
      <c r="DK247" s="57">
        <f t="shared" si="3590"/>
        <v>0</v>
      </c>
      <c r="DL247" s="57">
        <f t="shared" si="3591"/>
        <v>0</v>
      </c>
      <c r="DM247" s="57">
        <f t="shared" si="3592"/>
        <v>0</v>
      </c>
      <c r="DN247" s="243">
        <f t="shared" si="3593"/>
        <v>0</v>
      </c>
      <c r="DO247" s="243">
        <f t="shared" si="3712"/>
        <v>0</v>
      </c>
      <c r="DP247" s="238"/>
      <c r="DQ247" s="238"/>
      <c r="DR247" s="58"/>
      <c r="DS247" s="58"/>
      <c r="DT247" s="57"/>
      <c r="DU247" s="57"/>
      <c r="DV247" s="57"/>
      <c r="DW247" s="57"/>
      <c r="DX247" s="57"/>
      <c r="DY247" s="57"/>
      <c r="DZ247" s="57"/>
      <c r="EA247" s="57"/>
      <c r="EB247" s="57"/>
      <c r="EC247" s="57"/>
      <c r="ED247" s="57">
        <f t="shared" si="3594"/>
        <v>0</v>
      </c>
      <c r="EE247" s="57">
        <f t="shared" si="3595"/>
        <v>0</v>
      </c>
      <c r="EF247" s="57">
        <f t="shared" si="3596"/>
        <v>0</v>
      </c>
      <c r="EG247" s="243">
        <f t="shared" si="3597"/>
        <v>0</v>
      </c>
      <c r="EH247" s="243">
        <f t="shared" si="3713"/>
        <v>0</v>
      </c>
      <c r="EI247" s="238"/>
      <c r="EJ247" s="238"/>
      <c r="EK247" s="58"/>
      <c r="EL247" s="58"/>
      <c r="EM247" s="57"/>
      <c r="EN247" s="57"/>
      <c r="EO247" s="57"/>
      <c r="EP247" s="57"/>
      <c r="EQ247" s="57"/>
      <c r="ER247" s="57"/>
      <c r="ES247" s="57"/>
      <c r="ET247" s="57"/>
      <c r="EU247" s="57"/>
      <c r="EV247" s="57"/>
      <c r="EW247" s="57">
        <f t="shared" si="3598"/>
        <v>0</v>
      </c>
      <c r="EX247" s="57">
        <f t="shared" si="3599"/>
        <v>0</v>
      </c>
      <c r="EY247" s="57">
        <f t="shared" si="3600"/>
        <v>0</v>
      </c>
      <c r="EZ247" s="243">
        <f t="shared" si="3601"/>
        <v>0</v>
      </c>
      <c r="FA247" s="243">
        <f t="shared" si="3714"/>
        <v>0</v>
      </c>
      <c r="FB247" s="238"/>
      <c r="FC247" s="238"/>
      <c r="FD247" s="58"/>
      <c r="FE247" s="58"/>
      <c r="FF247" s="57"/>
      <c r="FG247" s="57"/>
      <c r="FH247" s="57"/>
      <c r="FI247" s="57"/>
      <c r="FJ247" s="57"/>
      <c r="FK247" s="57"/>
      <c r="FL247" s="57"/>
      <c r="FM247" s="57"/>
      <c r="FN247" s="57"/>
      <c r="FO247" s="57"/>
      <c r="FP247" s="57">
        <f t="shared" si="3602"/>
        <v>0</v>
      </c>
      <c r="FQ247" s="57">
        <f t="shared" si="3603"/>
        <v>0</v>
      </c>
      <c r="FR247" s="57">
        <f t="shared" si="3604"/>
        <v>0</v>
      </c>
      <c r="FS247" s="243">
        <f t="shared" si="3605"/>
        <v>0</v>
      </c>
      <c r="FT247" s="243">
        <f t="shared" si="3715"/>
        <v>0</v>
      </c>
      <c r="FU247" s="238"/>
      <c r="FV247" s="238"/>
      <c r="FW247" s="58"/>
      <c r="FX247" s="58"/>
      <c r="FY247" s="57"/>
      <c r="FZ247" s="57"/>
      <c r="GA247" s="57"/>
      <c r="GB247" s="57"/>
      <c r="GC247" s="57"/>
      <c r="GD247" s="57"/>
      <c r="GE247" s="57"/>
      <c r="GF247" s="57"/>
      <c r="GG247" s="57"/>
      <c r="GH247" s="57"/>
      <c r="GI247" s="57">
        <f t="shared" si="3606"/>
        <v>0</v>
      </c>
      <c r="GJ247" s="57">
        <f t="shared" si="3607"/>
        <v>0</v>
      </c>
      <c r="GK247" s="57">
        <f t="shared" si="3608"/>
        <v>0</v>
      </c>
      <c r="GL247" s="243">
        <f t="shared" si="3609"/>
        <v>0</v>
      </c>
      <c r="GM247" s="243">
        <f t="shared" si="3716"/>
        <v>0</v>
      </c>
      <c r="GN247" s="238"/>
      <c r="GO247" s="238"/>
      <c r="GP247" s="58"/>
      <c r="GQ247" s="58"/>
      <c r="GR247" s="57"/>
      <c r="GS247" s="57"/>
      <c r="GT247" s="57"/>
      <c r="GU247" s="57"/>
      <c r="GV247" s="57"/>
      <c r="GW247" s="57"/>
      <c r="GX247" s="57"/>
      <c r="GY247" s="57"/>
      <c r="GZ247" s="57"/>
      <c r="HA247" s="57"/>
      <c r="HB247" s="57">
        <f t="shared" si="3610"/>
        <v>0</v>
      </c>
      <c r="HC247" s="57">
        <f t="shared" si="3611"/>
        <v>0</v>
      </c>
      <c r="HD247" s="57">
        <f t="shared" si="3612"/>
        <v>0</v>
      </c>
      <c r="HE247" s="243">
        <f t="shared" si="3613"/>
        <v>0</v>
      </c>
      <c r="HF247" s="243">
        <f t="shared" si="3717"/>
        <v>0</v>
      </c>
      <c r="HG247" s="238"/>
      <c r="HH247" s="238"/>
      <c r="HI247" s="58"/>
      <c r="HJ247" s="58"/>
      <c r="HK247" s="57"/>
      <c r="HL247" s="57"/>
      <c r="HM247" s="57"/>
      <c r="HN247" s="57"/>
      <c r="HO247" s="57"/>
      <c r="HP247" s="57"/>
      <c r="HQ247" s="57"/>
      <c r="HR247" s="57"/>
      <c r="HS247" s="57"/>
      <c r="HT247" s="57"/>
      <c r="HU247" s="57">
        <f t="shared" si="3614"/>
        <v>0</v>
      </c>
      <c r="HV247" s="57">
        <f t="shared" si="3615"/>
        <v>0</v>
      </c>
      <c r="HW247" s="57">
        <f t="shared" si="3616"/>
        <v>0</v>
      </c>
      <c r="HX247" s="243">
        <f t="shared" si="3617"/>
        <v>0</v>
      </c>
      <c r="HY247" s="243">
        <f t="shared" si="3718"/>
        <v>0</v>
      </c>
      <c r="HZ247" s="238"/>
      <c r="IA247" s="238"/>
      <c r="IB247" s="58"/>
      <c r="IC247" s="58"/>
      <c r="ID247" s="58"/>
      <c r="IE247" s="58"/>
      <c r="IF247" s="57"/>
      <c r="IG247" s="57"/>
      <c r="IH247" s="57"/>
      <c r="II247" s="57"/>
      <c r="IJ247" s="57"/>
      <c r="IK247" s="57"/>
      <c r="IL247" s="57"/>
      <c r="IM247" s="57"/>
      <c r="IN247" s="57">
        <f t="shared" si="3618"/>
        <v>0</v>
      </c>
      <c r="IO247" s="57">
        <f t="shared" si="3619"/>
        <v>0</v>
      </c>
      <c r="IP247" s="57">
        <f t="shared" si="3620"/>
        <v>0</v>
      </c>
      <c r="IQ247" s="243">
        <f t="shared" si="3621"/>
        <v>0</v>
      </c>
      <c r="IR247" s="243">
        <f t="shared" si="3719"/>
        <v>0</v>
      </c>
      <c r="IS247" s="238"/>
      <c r="IT247" s="238"/>
      <c r="IU247" s="58"/>
      <c r="IV247" s="58"/>
      <c r="IW247" s="58"/>
      <c r="IX247" s="58"/>
      <c r="IY247" s="57"/>
      <c r="IZ247" s="57"/>
      <c r="JA247" s="57"/>
      <c r="JB247" s="57"/>
      <c r="JC247" s="57"/>
      <c r="JD247" s="57"/>
      <c r="JE247" s="57"/>
      <c r="JF247" s="57"/>
      <c r="JG247" s="57">
        <f t="shared" si="3622"/>
        <v>0</v>
      </c>
      <c r="JH247" s="57">
        <f t="shared" si="3623"/>
        <v>0</v>
      </c>
      <c r="JI247" s="57">
        <f t="shared" si="3624"/>
        <v>0</v>
      </c>
      <c r="JJ247" s="243">
        <f t="shared" si="3625"/>
        <v>0</v>
      </c>
      <c r="JK247" s="243">
        <f t="shared" si="3720"/>
        <v>0</v>
      </c>
      <c r="JL247" s="238"/>
      <c r="JM247" s="238"/>
      <c r="JN247" s="58"/>
      <c r="JO247" s="58"/>
      <c r="JP247" s="59"/>
      <c r="JQ247" s="60"/>
      <c r="JR247" s="59"/>
      <c r="JS247" s="59"/>
      <c r="JT247" s="519">
        <f t="shared" si="4503"/>
        <v>0</v>
      </c>
      <c r="JU247" s="519">
        <f t="shared" si="4504"/>
        <v>0</v>
      </c>
      <c r="JV247" s="519">
        <f t="shared" si="4505"/>
        <v>0</v>
      </c>
      <c r="JW247" s="519">
        <f t="shared" si="4506"/>
        <v>0</v>
      </c>
      <c r="JX247" s="519">
        <f t="shared" si="4507"/>
        <v>0</v>
      </c>
      <c r="JY247" s="519">
        <f t="shared" si="4508"/>
        <v>0</v>
      </c>
      <c r="JZ247" s="57">
        <f t="shared" si="4509"/>
        <v>0</v>
      </c>
      <c r="KA247" s="57">
        <f t="shared" si="3703"/>
        <v>0</v>
      </c>
      <c r="KB247" s="57">
        <f t="shared" si="3704"/>
        <v>0</v>
      </c>
      <c r="KC247" s="243">
        <f t="shared" si="4510"/>
        <v>0</v>
      </c>
      <c r="KD247" s="243">
        <f t="shared" si="4511"/>
        <v>0</v>
      </c>
      <c r="KE247" s="58"/>
      <c r="KF247" s="58"/>
      <c r="KG247" s="61"/>
      <c r="KH247" s="61"/>
    </row>
    <row r="248" spans="1:294" s="4" customFormat="1" x14ac:dyDescent="0.2">
      <c r="A248" s="126">
        <v>1</v>
      </c>
      <c r="B248" s="126"/>
      <c r="C248" s="61"/>
      <c r="D248" s="8"/>
      <c r="E248" s="80"/>
      <c r="F248" s="181"/>
      <c r="G248" s="80"/>
      <c r="H248" s="98"/>
      <c r="I248" s="98"/>
      <c r="J248" s="57"/>
      <c r="K248" s="57"/>
      <c r="L248" s="57"/>
      <c r="M248" s="57"/>
      <c r="N248" s="57"/>
      <c r="O248" s="57"/>
      <c r="P248" s="57"/>
      <c r="Q248" s="57"/>
      <c r="R248" s="57"/>
      <c r="S248" s="57"/>
      <c r="T248" s="57">
        <f t="shared" si="4430"/>
        <v>0</v>
      </c>
      <c r="U248" s="57">
        <f t="shared" si="4431"/>
        <v>0</v>
      </c>
      <c r="V248" s="57">
        <f t="shared" si="4432"/>
        <v>0</v>
      </c>
      <c r="W248" s="243">
        <f t="shared" si="4433"/>
        <v>0</v>
      </c>
      <c r="X248" s="243">
        <f t="shared" si="4434"/>
        <v>0</v>
      </c>
      <c r="Y248" s="238"/>
      <c r="Z248" s="238"/>
      <c r="AA248" s="58"/>
      <c r="AB248" s="58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>
        <f t="shared" si="3574"/>
        <v>0</v>
      </c>
      <c r="AN248" s="57">
        <f t="shared" si="3575"/>
        <v>0</v>
      </c>
      <c r="AO248" s="57">
        <f t="shared" si="3576"/>
        <v>0</v>
      </c>
      <c r="AP248" s="243">
        <f t="shared" si="3577"/>
        <v>0</v>
      </c>
      <c r="AQ248" s="243">
        <f t="shared" si="3708"/>
        <v>0</v>
      </c>
      <c r="AR248" s="238"/>
      <c r="AS248" s="238"/>
      <c r="AT248" s="58"/>
      <c r="AU248" s="58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>
        <f t="shared" si="3578"/>
        <v>0</v>
      </c>
      <c r="BG248" s="57">
        <f t="shared" si="3579"/>
        <v>0</v>
      </c>
      <c r="BH248" s="57">
        <f t="shared" si="3580"/>
        <v>0</v>
      </c>
      <c r="BI248" s="243">
        <f t="shared" si="3581"/>
        <v>0</v>
      </c>
      <c r="BJ248" s="243">
        <f t="shared" si="3709"/>
        <v>0</v>
      </c>
      <c r="BK248" s="238"/>
      <c r="BL248" s="238"/>
      <c r="BM248" s="58"/>
      <c r="BN248" s="58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>
        <f t="shared" si="3582"/>
        <v>0</v>
      </c>
      <c r="BZ248" s="57">
        <f t="shared" si="3583"/>
        <v>0</v>
      </c>
      <c r="CA248" s="57">
        <f t="shared" si="3584"/>
        <v>0</v>
      </c>
      <c r="CB248" s="243">
        <f t="shared" si="3585"/>
        <v>0</v>
      </c>
      <c r="CC248" s="243">
        <f t="shared" si="3710"/>
        <v>0</v>
      </c>
      <c r="CD248" s="238"/>
      <c r="CE248" s="238"/>
      <c r="CF248" s="58"/>
      <c r="CG248" s="58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>
        <f t="shared" si="3586"/>
        <v>0</v>
      </c>
      <c r="CS248" s="57">
        <f t="shared" si="3587"/>
        <v>0</v>
      </c>
      <c r="CT248" s="57">
        <f t="shared" si="3588"/>
        <v>0</v>
      </c>
      <c r="CU248" s="243">
        <f t="shared" si="3589"/>
        <v>0</v>
      </c>
      <c r="CV248" s="243">
        <f t="shared" si="3711"/>
        <v>0</v>
      </c>
      <c r="CW248" s="238"/>
      <c r="CX248" s="238"/>
      <c r="CY248" s="58"/>
      <c r="CZ248" s="58"/>
      <c r="DA248" s="57"/>
      <c r="DB248" s="57"/>
      <c r="DC248" s="57"/>
      <c r="DD248" s="57"/>
      <c r="DE248" s="57"/>
      <c r="DF248" s="57"/>
      <c r="DG248" s="57"/>
      <c r="DH248" s="57"/>
      <c r="DI248" s="57"/>
      <c r="DJ248" s="57"/>
      <c r="DK248" s="57">
        <f t="shared" si="3590"/>
        <v>0</v>
      </c>
      <c r="DL248" s="57">
        <f t="shared" si="3591"/>
        <v>0</v>
      </c>
      <c r="DM248" s="57">
        <f t="shared" si="3592"/>
        <v>0</v>
      </c>
      <c r="DN248" s="243">
        <f t="shared" si="3593"/>
        <v>0</v>
      </c>
      <c r="DO248" s="243">
        <f t="shared" si="3712"/>
        <v>0</v>
      </c>
      <c r="DP248" s="238"/>
      <c r="DQ248" s="238"/>
      <c r="DR248" s="58"/>
      <c r="DS248" s="58"/>
      <c r="DT248" s="57"/>
      <c r="DU248" s="57"/>
      <c r="DV248" s="57"/>
      <c r="DW248" s="57"/>
      <c r="DX248" s="57"/>
      <c r="DY248" s="57"/>
      <c r="DZ248" s="57"/>
      <c r="EA248" s="57"/>
      <c r="EB248" s="57"/>
      <c r="EC248" s="57"/>
      <c r="ED248" s="57">
        <f t="shared" si="3594"/>
        <v>0</v>
      </c>
      <c r="EE248" s="57">
        <f t="shared" si="3595"/>
        <v>0</v>
      </c>
      <c r="EF248" s="57">
        <f t="shared" si="3596"/>
        <v>0</v>
      </c>
      <c r="EG248" s="243">
        <f t="shared" si="3597"/>
        <v>0</v>
      </c>
      <c r="EH248" s="243">
        <f t="shared" si="3713"/>
        <v>0</v>
      </c>
      <c r="EI248" s="238"/>
      <c r="EJ248" s="238"/>
      <c r="EK248" s="58"/>
      <c r="EL248" s="58"/>
      <c r="EM248" s="57"/>
      <c r="EN248" s="57"/>
      <c r="EO248" s="57"/>
      <c r="EP248" s="57"/>
      <c r="EQ248" s="57"/>
      <c r="ER248" s="57"/>
      <c r="ES248" s="57"/>
      <c r="ET248" s="57"/>
      <c r="EU248" s="57"/>
      <c r="EV248" s="57"/>
      <c r="EW248" s="57">
        <f t="shared" si="3598"/>
        <v>0</v>
      </c>
      <c r="EX248" s="57">
        <f t="shared" si="3599"/>
        <v>0</v>
      </c>
      <c r="EY248" s="57">
        <f t="shared" si="3600"/>
        <v>0</v>
      </c>
      <c r="EZ248" s="243">
        <f t="shared" si="3601"/>
        <v>0</v>
      </c>
      <c r="FA248" s="243">
        <f t="shared" si="3714"/>
        <v>0</v>
      </c>
      <c r="FB248" s="238"/>
      <c r="FC248" s="238"/>
      <c r="FD248" s="58"/>
      <c r="FE248" s="58"/>
      <c r="FF248" s="57"/>
      <c r="FG248" s="57"/>
      <c r="FH248" s="57"/>
      <c r="FI248" s="57"/>
      <c r="FJ248" s="57"/>
      <c r="FK248" s="57"/>
      <c r="FL248" s="57"/>
      <c r="FM248" s="57"/>
      <c r="FN248" s="57"/>
      <c r="FO248" s="57"/>
      <c r="FP248" s="57">
        <f t="shared" si="3602"/>
        <v>0</v>
      </c>
      <c r="FQ248" s="57">
        <f t="shared" si="3603"/>
        <v>0</v>
      </c>
      <c r="FR248" s="57">
        <f t="shared" si="3604"/>
        <v>0</v>
      </c>
      <c r="FS248" s="243">
        <f t="shared" si="3605"/>
        <v>0</v>
      </c>
      <c r="FT248" s="243">
        <f t="shared" si="3715"/>
        <v>0</v>
      </c>
      <c r="FU248" s="238"/>
      <c r="FV248" s="238"/>
      <c r="FW248" s="58"/>
      <c r="FX248" s="58"/>
      <c r="FY248" s="57"/>
      <c r="FZ248" s="57"/>
      <c r="GA248" s="57"/>
      <c r="GB248" s="57"/>
      <c r="GC248" s="57"/>
      <c r="GD248" s="57"/>
      <c r="GE248" s="57"/>
      <c r="GF248" s="57"/>
      <c r="GG248" s="57"/>
      <c r="GH248" s="57"/>
      <c r="GI248" s="57">
        <f t="shared" si="3606"/>
        <v>0</v>
      </c>
      <c r="GJ248" s="57">
        <f t="shared" si="3607"/>
        <v>0</v>
      </c>
      <c r="GK248" s="57">
        <f t="shared" si="3608"/>
        <v>0</v>
      </c>
      <c r="GL248" s="243">
        <f t="shared" si="3609"/>
        <v>0</v>
      </c>
      <c r="GM248" s="243">
        <f t="shared" si="3716"/>
        <v>0</v>
      </c>
      <c r="GN248" s="238"/>
      <c r="GO248" s="238"/>
      <c r="GP248" s="58"/>
      <c r="GQ248" s="58"/>
      <c r="GR248" s="57"/>
      <c r="GS248" s="57"/>
      <c r="GT248" s="57"/>
      <c r="GU248" s="57"/>
      <c r="GV248" s="57"/>
      <c r="GW248" s="57"/>
      <c r="GX248" s="57"/>
      <c r="GY248" s="57"/>
      <c r="GZ248" s="57"/>
      <c r="HA248" s="57"/>
      <c r="HB248" s="57">
        <f t="shared" si="3610"/>
        <v>0</v>
      </c>
      <c r="HC248" s="57">
        <f t="shared" si="3611"/>
        <v>0</v>
      </c>
      <c r="HD248" s="57">
        <f t="shared" si="3612"/>
        <v>0</v>
      </c>
      <c r="HE248" s="243">
        <f t="shared" si="3613"/>
        <v>0</v>
      </c>
      <c r="HF248" s="243">
        <f t="shared" si="3717"/>
        <v>0</v>
      </c>
      <c r="HG248" s="238"/>
      <c r="HH248" s="238"/>
      <c r="HI248" s="58"/>
      <c r="HJ248" s="58"/>
      <c r="HK248" s="57"/>
      <c r="HL248" s="57"/>
      <c r="HM248" s="57"/>
      <c r="HN248" s="57"/>
      <c r="HO248" s="57"/>
      <c r="HP248" s="57"/>
      <c r="HQ248" s="57"/>
      <c r="HR248" s="57"/>
      <c r="HS248" s="57"/>
      <c r="HT248" s="57"/>
      <c r="HU248" s="57">
        <f t="shared" si="3614"/>
        <v>0</v>
      </c>
      <c r="HV248" s="57">
        <f t="shared" si="3615"/>
        <v>0</v>
      </c>
      <c r="HW248" s="57">
        <f t="shared" si="3616"/>
        <v>0</v>
      </c>
      <c r="HX248" s="243">
        <f t="shared" si="3617"/>
        <v>0</v>
      </c>
      <c r="HY248" s="243">
        <f t="shared" si="3718"/>
        <v>0</v>
      </c>
      <c r="HZ248" s="238"/>
      <c r="IA248" s="238"/>
      <c r="IB248" s="58"/>
      <c r="IC248" s="58"/>
      <c r="ID248" s="58"/>
      <c r="IE248" s="58"/>
      <c r="IF248" s="57"/>
      <c r="IG248" s="57"/>
      <c r="IH248" s="57"/>
      <c r="II248" s="57"/>
      <c r="IJ248" s="57"/>
      <c r="IK248" s="57"/>
      <c r="IL248" s="57"/>
      <c r="IM248" s="57"/>
      <c r="IN248" s="57">
        <f t="shared" si="3618"/>
        <v>0</v>
      </c>
      <c r="IO248" s="57">
        <f t="shared" si="3619"/>
        <v>0</v>
      </c>
      <c r="IP248" s="57">
        <f t="shared" si="3620"/>
        <v>0</v>
      </c>
      <c r="IQ248" s="243">
        <f t="shared" si="3621"/>
        <v>0</v>
      </c>
      <c r="IR248" s="243">
        <f t="shared" si="3719"/>
        <v>0</v>
      </c>
      <c r="IS248" s="238"/>
      <c r="IT248" s="238"/>
      <c r="IU248" s="58"/>
      <c r="IV248" s="58"/>
      <c r="IW248" s="58"/>
      <c r="IX248" s="58"/>
      <c r="IY248" s="57"/>
      <c r="IZ248" s="57"/>
      <c r="JA248" s="57"/>
      <c r="JB248" s="57"/>
      <c r="JC248" s="57"/>
      <c r="JD248" s="57"/>
      <c r="JE248" s="57"/>
      <c r="JF248" s="57"/>
      <c r="JG248" s="57">
        <f t="shared" si="3622"/>
        <v>0</v>
      </c>
      <c r="JH248" s="57">
        <f t="shared" si="3623"/>
        <v>0</v>
      </c>
      <c r="JI248" s="57">
        <f t="shared" si="3624"/>
        <v>0</v>
      </c>
      <c r="JJ248" s="243">
        <f t="shared" si="3625"/>
        <v>0</v>
      </c>
      <c r="JK248" s="243">
        <f t="shared" si="3720"/>
        <v>0</v>
      </c>
      <c r="JL248" s="238"/>
      <c r="JM248" s="238"/>
      <c r="JN248" s="58"/>
      <c r="JO248" s="58"/>
      <c r="JP248" s="59"/>
      <c r="JQ248" s="60"/>
      <c r="JR248" s="59"/>
      <c r="JS248" s="59"/>
      <c r="JT248" s="519">
        <f t="shared" si="4503"/>
        <v>0</v>
      </c>
      <c r="JU248" s="519">
        <f t="shared" si="4504"/>
        <v>0</v>
      </c>
      <c r="JV248" s="519">
        <f t="shared" si="4505"/>
        <v>0</v>
      </c>
      <c r="JW248" s="519">
        <f t="shared" si="4506"/>
        <v>0</v>
      </c>
      <c r="JX248" s="519">
        <f t="shared" si="4507"/>
        <v>0</v>
      </c>
      <c r="JY248" s="519">
        <f t="shared" si="4508"/>
        <v>0</v>
      </c>
      <c r="JZ248" s="57">
        <f t="shared" si="4509"/>
        <v>0</v>
      </c>
      <c r="KA248" s="57">
        <f t="shared" si="3703"/>
        <v>0</v>
      </c>
      <c r="KB248" s="57">
        <f t="shared" si="3704"/>
        <v>0</v>
      </c>
      <c r="KC248" s="243">
        <f t="shared" si="4510"/>
        <v>0</v>
      </c>
      <c r="KD248" s="243">
        <f t="shared" si="4511"/>
        <v>0</v>
      </c>
      <c r="KE248" s="58"/>
      <c r="KF248" s="58"/>
      <c r="KG248" s="61"/>
      <c r="KH248" s="61"/>
    </row>
    <row r="249" spans="1:294" s="4" customFormat="1" x14ac:dyDescent="0.2">
      <c r="A249" s="126">
        <v>1</v>
      </c>
      <c r="B249" s="126"/>
      <c r="C249" s="61"/>
      <c r="D249" s="8"/>
      <c r="E249" s="80"/>
      <c r="F249" s="181"/>
      <c r="G249" s="80"/>
      <c r="H249" s="98"/>
      <c r="I249" s="98"/>
      <c r="J249" s="57"/>
      <c r="K249" s="57"/>
      <c r="L249" s="57"/>
      <c r="M249" s="57"/>
      <c r="N249" s="57"/>
      <c r="O249" s="57"/>
      <c r="P249" s="57"/>
      <c r="Q249" s="57"/>
      <c r="R249" s="57"/>
      <c r="S249" s="57"/>
      <c r="T249" s="57">
        <f t="shared" si="4430"/>
        <v>0</v>
      </c>
      <c r="U249" s="57">
        <f t="shared" si="4431"/>
        <v>0</v>
      </c>
      <c r="V249" s="57">
        <f t="shared" si="4432"/>
        <v>0</v>
      </c>
      <c r="W249" s="243">
        <f t="shared" si="4433"/>
        <v>0</v>
      </c>
      <c r="X249" s="243">
        <f t="shared" si="4434"/>
        <v>0</v>
      </c>
      <c r="Y249" s="238"/>
      <c r="Z249" s="238"/>
      <c r="AA249" s="58"/>
      <c r="AB249" s="58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>
        <f t="shared" si="3574"/>
        <v>0</v>
      </c>
      <c r="AN249" s="57">
        <f t="shared" si="3575"/>
        <v>0</v>
      </c>
      <c r="AO249" s="57">
        <f t="shared" si="3576"/>
        <v>0</v>
      </c>
      <c r="AP249" s="243">
        <f t="shared" si="3577"/>
        <v>0</v>
      </c>
      <c r="AQ249" s="243">
        <f t="shared" si="3708"/>
        <v>0</v>
      </c>
      <c r="AR249" s="238"/>
      <c r="AS249" s="238"/>
      <c r="AT249" s="58"/>
      <c r="AU249" s="58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>
        <f t="shared" si="3578"/>
        <v>0</v>
      </c>
      <c r="BG249" s="57">
        <f t="shared" si="3579"/>
        <v>0</v>
      </c>
      <c r="BH249" s="57">
        <f t="shared" si="3580"/>
        <v>0</v>
      </c>
      <c r="BI249" s="243">
        <f t="shared" si="3581"/>
        <v>0</v>
      </c>
      <c r="BJ249" s="243">
        <f t="shared" si="3709"/>
        <v>0</v>
      </c>
      <c r="BK249" s="238"/>
      <c r="BL249" s="238"/>
      <c r="BM249" s="58"/>
      <c r="BN249" s="58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>
        <f t="shared" si="3582"/>
        <v>0</v>
      </c>
      <c r="BZ249" s="57">
        <f t="shared" si="3583"/>
        <v>0</v>
      </c>
      <c r="CA249" s="57">
        <f t="shared" si="3584"/>
        <v>0</v>
      </c>
      <c r="CB249" s="243">
        <f t="shared" si="3585"/>
        <v>0</v>
      </c>
      <c r="CC249" s="243">
        <f t="shared" si="3710"/>
        <v>0</v>
      </c>
      <c r="CD249" s="238"/>
      <c r="CE249" s="238"/>
      <c r="CF249" s="58"/>
      <c r="CG249" s="58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>
        <f t="shared" si="3586"/>
        <v>0</v>
      </c>
      <c r="CS249" s="57">
        <f t="shared" si="3587"/>
        <v>0</v>
      </c>
      <c r="CT249" s="57">
        <f t="shared" si="3588"/>
        <v>0</v>
      </c>
      <c r="CU249" s="243">
        <f t="shared" si="3589"/>
        <v>0</v>
      </c>
      <c r="CV249" s="243">
        <f t="shared" si="3711"/>
        <v>0</v>
      </c>
      <c r="CW249" s="238"/>
      <c r="CX249" s="238"/>
      <c r="CY249" s="58"/>
      <c r="CZ249" s="58"/>
      <c r="DA249" s="57"/>
      <c r="DB249" s="57"/>
      <c r="DC249" s="57"/>
      <c r="DD249" s="57"/>
      <c r="DE249" s="57"/>
      <c r="DF249" s="57"/>
      <c r="DG249" s="57"/>
      <c r="DH249" s="57"/>
      <c r="DI249" s="57"/>
      <c r="DJ249" s="57"/>
      <c r="DK249" s="57">
        <f t="shared" si="3590"/>
        <v>0</v>
      </c>
      <c r="DL249" s="57">
        <f t="shared" si="3591"/>
        <v>0</v>
      </c>
      <c r="DM249" s="57">
        <f t="shared" si="3592"/>
        <v>0</v>
      </c>
      <c r="DN249" s="243">
        <f t="shared" si="3593"/>
        <v>0</v>
      </c>
      <c r="DO249" s="243">
        <f t="shared" si="3712"/>
        <v>0</v>
      </c>
      <c r="DP249" s="238"/>
      <c r="DQ249" s="238"/>
      <c r="DR249" s="58"/>
      <c r="DS249" s="58"/>
      <c r="DT249" s="57"/>
      <c r="DU249" s="57"/>
      <c r="DV249" s="57"/>
      <c r="DW249" s="57"/>
      <c r="DX249" s="57"/>
      <c r="DY249" s="57"/>
      <c r="DZ249" s="57"/>
      <c r="EA249" s="57"/>
      <c r="EB249" s="57"/>
      <c r="EC249" s="57"/>
      <c r="ED249" s="57">
        <f t="shared" si="3594"/>
        <v>0</v>
      </c>
      <c r="EE249" s="57">
        <f t="shared" si="3595"/>
        <v>0</v>
      </c>
      <c r="EF249" s="57">
        <f t="shared" si="3596"/>
        <v>0</v>
      </c>
      <c r="EG249" s="243">
        <f t="shared" si="3597"/>
        <v>0</v>
      </c>
      <c r="EH249" s="243">
        <f t="shared" si="3713"/>
        <v>0</v>
      </c>
      <c r="EI249" s="238"/>
      <c r="EJ249" s="238"/>
      <c r="EK249" s="58"/>
      <c r="EL249" s="58"/>
      <c r="EM249" s="57"/>
      <c r="EN249" s="57"/>
      <c r="EO249" s="57"/>
      <c r="EP249" s="57"/>
      <c r="EQ249" s="57"/>
      <c r="ER249" s="57"/>
      <c r="ES249" s="57"/>
      <c r="ET249" s="57"/>
      <c r="EU249" s="57"/>
      <c r="EV249" s="57"/>
      <c r="EW249" s="57">
        <f t="shared" si="3598"/>
        <v>0</v>
      </c>
      <c r="EX249" s="57">
        <f t="shared" si="3599"/>
        <v>0</v>
      </c>
      <c r="EY249" s="57">
        <f t="shared" si="3600"/>
        <v>0</v>
      </c>
      <c r="EZ249" s="243">
        <f t="shared" si="3601"/>
        <v>0</v>
      </c>
      <c r="FA249" s="243">
        <f t="shared" si="3714"/>
        <v>0</v>
      </c>
      <c r="FB249" s="238"/>
      <c r="FC249" s="238"/>
      <c r="FD249" s="58"/>
      <c r="FE249" s="58"/>
      <c r="FF249" s="57"/>
      <c r="FG249" s="57"/>
      <c r="FH249" s="57"/>
      <c r="FI249" s="57"/>
      <c r="FJ249" s="57"/>
      <c r="FK249" s="57"/>
      <c r="FL249" s="57"/>
      <c r="FM249" s="57"/>
      <c r="FN249" s="57"/>
      <c r="FO249" s="57"/>
      <c r="FP249" s="57">
        <f t="shared" si="3602"/>
        <v>0</v>
      </c>
      <c r="FQ249" s="57">
        <f t="shared" si="3603"/>
        <v>0</v>
      </c>
      <c r="FR249" s="57">
        <f t="shared" si="3604"/>
        <v>0</v>
      </c>
      <c r="FS249" s="243">
        <f t="shared" si="3605"/>
        <v>0</v>
      </c>
      <c r="FT249" s="243">
        <f t="shared" si="3715"/>
        <v>0</v>
      </c>
      <c r="FU249" s="238"/>
      <c r="FV249" s="238"/>
      <c r="FW249" s="58"/>
      <c r="FX249" s="58"/>
      <c r="FY249" s="57"/>
      <c r="FZ249" s="57"/>
      <c r="GA249" s="57"/>
      <c r="GB249" s="57"/>
      <c r="GC249" s="57"/>
      <c r="GD249" s="57"/>
      <c r="GE249" s="57"/>
      <c r="GF249" s="57"/>
      <c r="GG249" s="57"/>
      <c r="GH249" s="57"/>
      <c r="GI249" s="57">
        <f t="shared" si="3606"/>
        <v>0</v>
      </c>
      <c r="GJ249" s="57">
        <f t="shared" si="3607"/>
        <v>0</v>
      </c>
      <c r="GK249" s="57">
        <f t="shared" si="3608"/>
        <v>0</v>
      </c>
      <c r="GL249" s="243">
        <f t="shared" si="3609"/>
        <v>0</v>
      </c>
      <c r="GM249" s="243">
        <f t="shared" si="3716"/>
        <v>0</v>
      </c>
      <c r="GN249" s="238"/>
      <c r="GO249" s="238"/>
      <c r="GP249" s="58"/>
      <c r="GQ249" s="58"/>
      <c r="GR249" s="57"/>
      <c r="GS249" s="57"/>
      <c r="GT249" s="57"/>
      <c r="GU249" s="57"/>
      <c r="GV249" s="57"/>
      <c r="GW249" s="57"/>
      <c r="GX249" s="57"/>
      <c r="GY249" s="57"/>
      <c r="GZ249" s="57"/>
      <c r="HA249" s="57"/>
      <c r="HB249" s="57">
        <f t="shared" si="3610"/>
        <v>0</v>
      </c>
      <c r="HC249" s="57">
        <f t="shared" si="3611"/>
        <v>0</v>
      </c>
      <c r="HD249" s="57">
        <f t="shared" si="3612"/>
        <v>0</v>
      </c>
      <c r="HE249" s="243">
        <f t="shared" si="3613"/>
        <v>0</v>
      </c>
      <c r="HF249" s="243">
        <f t="shared" si="3717"/>
        <v>0</v>
      </c>
      <c r="HG249" s="238"/>
      <c r="HH249" s="238"/>
      <c r="HI249" s="58"/>
      <c r="HJ249" s="58"/>
      <c r="HK249" s="57"/>
      <c r="HL249" s="57"/>
      <c r="HM249" s="57"/>
      <c r="HN249" s="57"/>
      <c r="HO249" s="57"/>
      <c r="HP249" s="57"/>
      <c r="HQ249" s="57"/>
      <c r="HR249" s="57"/>
      <c r="HS249" s="57"/>
      <c r="HT249" s="57"/>
      <c r="HU249" s="57">
        <f t="shared" si="3614"/>
        <v>0</v>
      </c>
      <c r="HV249" s="57">
        <f t="shared" si="3615"/>
        <v>0</v>
      </c>
      <c r="HW249" s="57">
        <f t="shared" si="3616"/>
        <v>0</v>
      </c>
      <c r="HX249" s="243">
        <f t="shared" si="3617"/>
        <v>0</v>
      </c>
      <c r="HY249" s="243">
        <f t="shared" si="3718"/>
        <v>0</v>
      </c>
      <c r="HZ249" s="238"/>
      <c r="IA249" s="238"/>
      <c r="IB249" s="58"/>
      <c r="IC249" s="58"/>
      <c r="ID249" s="58"/>
      <c r="IE249" s="58"/>
      <c r="IF249" s="57"/>
      <c r="IG249" s="57"/>
      <c r="IH249" s="57"/>
      <c r="II249" s="57"/>
      <c r="IJ249" s="57"/>
      <c r="IK249" s="57"/>
      <c r="IL249" s="57"/>
      <c r="IM249" s="57"/>
      <c r="IN249" s="57">
        <f t="shared" si="3618"/>
        <v>0</v>
      </c>
      <c r="IO249" s="57">
        <f t="shared" si="3619"/>
        <v>0</v>
      </c>
      <c r="IP249" s="57">
        <f t="shared" si="3620"/>
        <v>0</v>
      </c>
      <c r="IQ249" s="243">
        <f t="shared" si="3621"/>
        <v>0</v>
      </c>
      <c r="IR249" s="243">
        <f t="shared" si="3719"/>
        <v>0</v>
      </c>
      <c r="IS249" s="238"/>
      <c r="IT249" s="238"/>
      <c r="IU249" s="58"/>
      <c r="IV249" s="58"/>
      <c r="IW249" s="58"/>
      <c r="IX249" s="58"/>
      <c r="IY249" s="57"/>
      <c r="IZ249" s="57"/>
      <c r="JA249" s="57"/>
      <c r="JB249" s="57"/>
      <c r="JC249" s="57"/>
      <c r="JD249" s="57"/>
      <c r="JE249" s="57"/>
      <c r="JF249" s="57"/>
      <c r="JG249" s="57">
        <f t="shared" si="3622"/>
        <v>0</v>
      </c>
      <c r="JH249" s="57">
        <f t="shared" si="3623"/>
        <v>0</v>
      </c>
      <c r="JI249" s="57">
        <f t="shared" si="3624"/>
        <v>0</v>
      </c>
      <c r="JJ249" s="243">
        <f t="shared" si="3625"/>
        <v>0</v>
      </c>
      <c r="JK249" s="243">
        <f t="shared" si="3720"/>
        <v>0</v>
      </c>
      <c r="JL249" s="238"/>
      <c r="JM249" s="238"/>
      <c r="JN249" s="58"/>
      <c r="JO249" s="58"/>
      <c r="JP249" s="59"/>
      <c r="JQ249" s="60"/>
      <c r="JR249" s="59"/>
      <c r="JS249" s="59"/>
      <c r="JT249" s="519">
        <f t="shared" si="4503"/>
        <v>0</v>
      </c>
      <c r="JU249" s="519">
        <f t="shared" si="4504"/>
        <v>0</v>
      </c>
      <c r="JV249" s="519">
        <f t="shared" si="4505"/>
        <v>0</v>
      </c>
      <c r="JW249" s="519">
        <f t="shared" si="4506"/>
        <v>0</v>
      </c>
      <c r="JX249" s="519">
        <f t="shared" si="4507"/>
        <v>0</v>
      </c>
      <c r="JY249" s="519">
        <f t="shared" si="4508"/>
        <v>0</v>
      </c>
      <c r="JZ249" s="57">
        <f t="shared" si="4509"/>
        <v>0</v>
      </c>
      <c r="KA249" s="57">
        <f t="shared" si="3703"/>
        <v>0</v>
      </c>
      <c r="KB249" s="57">
        <f t="shared" si="3704"/>
        <v>0</v>
      </c>
      <c r="KC249" s="243">
        <f t="shared" si="4510"/>
        <v>0</v>
      </c>
      <c r="KD249" s="243">
        <f t="shared" si="4511"/>
        <v>0</v>
      </c>
      <c r="KE249" s="58"/>
      <c r="KF249" s="58"/>
      <c r="KG249" s="61"/>
      <c r="KH249" s="61"/>
    </row>
    <row r="250" spans="1:294" s="4" customFormat="1" x14ac:dyDescent="0.2">
      <c r="A250" s="126">
        <v>1</v>
      </c>
      <c r="B250" s="126"/>
      <c r="C250" s="61"/>
      <c r="D250" s="8"/>
      <c r="E250" s="80"/>
      <c r="F250" s="181"/>
      <c r="G250" s="80"/>
      <c r="H250" s="98"/>
      <c r="I250" s="98"/>
      <c r="J250" s="57"/>
      <c r="K250" s="57"/>
      <c r="L250" s="57"/>
      <c r="M250" s="57"/>
      <c r="N250" s="57"/>
      <c r="O250" s="57"/>
      <c r="P250" s="57"/>
      <c r="Q250" s="57"/>
      <c r="R250" s="57"/>
      <c r="S250" s="57"/>
      <c r="T250" s="57">
        <f t="shared" si="4430"/>
        <v>0</v>
      </c>
      <c r="U250" s="57">
        <f t="shared" si="4431"/>
        <v>0</v>
      </c>
      <c r="V250" s="57">
        <f t="shared" si="4432"/>
        <v>0</v>
      </c>
      <c r="W250" s="243">
        <f t="shared" si="4433"/>
        <v>0</v>
      </c>
      <c r="X250" s="243">
        <f t="shared" si="4434"/>
        <v>0</v>
      </c>
      <c r="Y250" s="238"/>
      <c r="Z250" s="238"/>
      <c r="AA250" s="58"/>
      <c r="AB250" s="58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>
        <f t="shared" si="3574"/>
        <v>0</v>
      </c>
      <c r="AN250" s="57">
        <f t="shared" si="3575"/>
        <v>0</v>
      </c>
      <c r="AO250" s="57">
        <f t="shared" si="3576"/>
        <v>0</v>
      </c>
      <c r="AP250" s="243">
        <f t="shared" si="3577"/>
        <v>0</v>
      </c>
      <c r="AQ250" s="243">
        <f t="shared" si="3708"/>
        <v>0</v>
      </c>
      <c r="AR250" s="238"/>
      <c r="AS250" s="238"/>
      <c r="AT250" s="58"/>
      <c r="AU250" s="58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>
        <f t="shared" si="3578"/>
        <v>0</v>
      </c>
      <c r="BG250" s="57">
        <f t="shared" si="3579"/>
        <v>0</v>
      </c>
      <c r="BH250" s="57">
        <f t="shared" si="3580"/>
        <v>0</v>
      </c>
      <c r="BI250" s="243">
        <f t="shared" si="3581"/>
        <v>0</v>
      </c>
      <c r="BJ250" s="243">
        <f t="shared" si="3709"/>
        <v>0</v>
      </c>
      <c r="BK250" s="238"/>
      <c r="BL250" s="238"/>
      <c r="BM250" s="58"/>
      <c r="BN250" s="58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>
        <f t="shared" si="3582"/>
        <v>0</v>
      </c>
      <c r="BZ250" s="57">
        <f t="shared" si="3583"/>
        <v>0</v>
      </c>
      <c r="CA250" s="57">
        <f t="shared" si="3584"/>
        <v>0</v>
      </c>
      <c r="CB250" s="243">
        <f t="shared" si="3585"/>
        <v>0</v>
      </c>
      <c r="CC250" s="243">
        <f t="shared" si="3710"/>
        <v>0</v>
      </c>
      <c r="CD250" s="238"/>
      <c r="CE250" s="238"/>
      <c r="CF250" s="58"/>
      <c r="CG250" s="58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>
        <f t="shared" si="3586"/>
        <v>0</v>
      </c>
      <c r="CS250" s="57">
        <f t="shared" si="3587"/>
        <v>0</v>
      </c>
      <c r="CT250" s="57">
        <f t="shared" si="3588"/>
        <v>0</v>
      </c>
      <c r="CU250" s="243">
        <f t="shared" si="3589"/>
        <v>0</v>
      </c>
      <c r="CV250" s="243">
        <f t="shared" si="3711"/>
        <v>0</v>
      </c>
      <c r="CW250" s="238"/>
      <c r="CX250" s="238"/>
      <c r="CY250" s="58"/>
      <c r="CZ250" s="58"/>
      <c r="DA250" s="57"/>
      <c r="DB250" s="57"/>
      <c r="DC250" s="57"/>
      <c r="DD250" s="57"/>
      <c r="DE250" s="57"/>
      <c r="DF250" s="57"/>
      <c r="DG250" s="57"/>
      <c r="DH250" s="57"/>
      <c r="DI250" s="57"/>
      <c r="DJ250" s="57"/>
      <c r="DK250" s="57">
        <f t="shared" si="3590"/>
        <v>0</v>
      </c>
      <c r="DL250" s="57">
        <f t="shared" si="3591"/>
        <v>0</v>
      </c>
      <c r="DM250" s="57">
        <f t="shared" si="3592"/>
        <v>0</v>
      </c>
      <c r="DN250" s="243">
        <f t="shared" si="3593"/>
        <v>0</v>
      </c>
      <c r="DO250" s="243">
        <f t="shared" si="3712"/>
        <v>0</v>
      </c>
      <c r="DP250" s="238"/>
      <c r="DQ250" s="238"/>
      <c r="DR250" s="58"/>
      <c r="DS250" s="58"/>
      <c r="DT250" s="57"/>
      <c r="DU250" s="57"/>
      <c r="DV250" s="57"/>
      <c r="DW250" s="57"/>
      <c r="DX250" s="57"/>
      <c r="DY250" s="57"/>
      <c r="DZ250" s="57"/>
      <c r="EA250" s="57"/>
      <c r="EB250" s="57"/>
      <c r="EC250" s="57"/>
      <c r="ED250" s="57">
        <f t="shared" si="3594"/>
        <v>0</v>
      </c>
      <c r="EE250" s="57">
        <f t="shared" si="3595"/>
        <v>0</v>
      </c>
      <c r="EF250" s="57">
        <f t="shared" si="3596"/>
        <v>0</v>
      </c>
      <c r="EG250" s="243">
        <f t="shared" si="3597"/>
        <v>0</v>
      </c>
      <c r="EH250" s="243">
        <f t="shared" si="3713"/>
        <v>0</v>
      </c>
      <c r="EI250" s="238"/>
      <c r="EJ250" s="238"/>
      <c r="EK250" s="58"/>
      <c r="EL250" s="58"/>
      <c r="EM250" s="57"/>
      <c r="EN250" s="57"/>
      <c r="EO250" s="57"/>
      <c r="EP250" s="57"/>
      <c r="EQ250" s="57"/>
      <c r="ER250" s="57"/>
      <c r="ES250" s="57"/>
      <c r="ET250" s="57"/>
      <c r="EU250" s="57"/>
      <c r="EV250" s="57"/>
      <c r="EW250" s="57">
        <f t="shared" si="3598"/>
        <v>0</v>
      </c>
      <c r="EX250" s="57">
        <f t="shared" si="3599"/>
        <v>0</v>
      </c>
      <c r="EY250" s="57">
        <f t="shared" si="3600"/>
        <v>0</v>
      </c>
      <c r="EZ250" s="243">
        <f t="shared" si="3601"/>
        <v>0</v>
      </c>
      <c r="FA250" s="243">
        <f t="shared" si="3714"/>
        <v>0</v>
      </c>
      <c r="FB250" s="238"/>
      <c r="FC250" s="238"/>
      <c r="FD250" s="58"/>
      <c r="FE250" s="58"/>
      <c r="FF250" s="57"/>
      <c r="FG250" s="57"/>
      <c r="FH250" s="57"/>
      <c r="FI250" s="57"/>
      <c r="FJ250" s="57"/>
      <c r="FK250" s="57"/>
      <c r="FL250" s="57"/>
      <c r="FM250" s="57"/>
      <c r="FN250" s="57"/>
      <c r="FO250" s="57"/>
      <c r="FP250" s="57">
        <f t="shared" si="3602"/>
        <v>0</v>
      </c>
      <c r="FQ250" s="57">
        <f t="shared" si="3603"/>
        <v>0</v>
      </c>
      <c r="FR250" s="57">
        <f t="shared" si="3604"/>
        <v>0</v>
      </c>
      <c r="FS250" s="243">
        <f t="shared" si="3605"/>
        <v>0</v>
      </c>
      <c r="FT250" s="243">
        <f t="shared" si="3715"/>
        <v>0</v>
      </c>
      <c r="FU250" s="238"/>
      <c r="FV250" s="238"/>
      <c r="FW250" s="58"/>
      <c r="FX250" s="58"/>
      <c r="FY250" s="57"/>
      <c r="FZ250" s="57"/>
      <c r="GA250" s="57"/>
      <c r="GB250" s="57"/>
      <c r="GC250" s="57"/>
      <c r="GD250" s="57"/>
      <c r="GE250" s="57"/>
      <c r="GF250" s="57"/>
      <c r="GG250" s="57"/>
      <c r="GH250" s="57"/>
      <c r="GI250" s="57">
        <f t="shared" si="3606"/>
        <v>0</v>
      </c>
      <c r="GJ250" s="57">
        <f t="shared" si="3607"/>
        <v>0</v>
      </c>
      <c r="GK250" s="57">
        <f t="shared" si="3608"/>
        <v>0</v>
      </c>
      <c r="GL250" s="243">
        <f t="shared" si="3609"/>
        <v>0</v>
      </c>
      <c r="GM250" s="243">
        <f t="shared" si="3716"/>
        <v>0</v>
      </c>
      <c r="GN250" s="238"/>
      <c r="GO250" s="238"/>
      <c r="GP250" s="58"/>
      <c r="GQ250" s="58"/>
      <c r="GR250" s="57"/>
      <c r="GS250" s="57"/>
      <c r="GT250" s="57"/>
      <c r="GU250" s="57"/>
      <c r="GV250" s="57"/>
      <c r="GW250" s="57"/>
      <c r="GX250" s="57"/>
      <c r="GY250" s="57"/>
      <c r="GZ250" s="57"/>
      <c r="HA250" s="57"/>
      <c r="HB250" s="57">
        <f t="shared" si="3610"/>
        <v>0</v>
      </c>
      <c r="HC250" s="57">
        <f t="shared" si="3611"/>
        <v>0</v>
      </c>
      <c r="HD250" s="57">
        <f t="shared" si="3612"/>
        <v>0</v>
      </c>
      <c r="HE250" s="243">
        <f t="shared" si="3613"/>
        <v>0</v>
      </c>
      <c r="HF250" s="243">
        <f t="shared" si="3717"/>
        <v>0</v>
      </c>
      <c r="HG250" s="238"/>
      <c r="HH250" s="238"/>
      <c r="HI250" s="58"/>
      <c r="HJ250" s="58"/>
      <c r="HK250" s="57"/>
      <c r="HL250" s="57"/>
      <c r="HM250" s="57"/>
      <c r="HN250" s="57"/>
      <c r="HO250" s="57"/>
      <c r="HP250" s="57"/>
      <c r="HQ250" s="57"/>
      <c r="HR250" s="57"/>
      <c r="HS250" s="57"/>
      <c r="HT250" s="57"/>
      <c r="HU250" s="57">
        <f t="shared" si="3614"/>
        <v>0</v>
      </c>
      <c r="HV250" s="57">
        <f t="shared" si="3615"/>
        <v>0</v>
      </c>
      <c r="HW250" s="57">
        <f t="shared" si="3616"/>
        <v>0</v>
      </c>
      <c r="HX250" s="243">
        <f t="shared" si="3617"/>
        <v>0</v>
      </c>
      <c r="HY250" s="243">
        <f t="shared" si="3718"/>
        <v>0</v>
      </c>
      <c r="HZ250" s="238"/>
      <c r="IA250" s="238"/>
      <c r="IB250" s="58"/>
      <c r="IC250" s="58"/>
      <c r="ID250" s="58"/>
      <c r="IE250" s="58"/>
      <c r="IF250" s="57"/>
      <c r="IG250" s="57"/>
      <c r="IH250" s="57"/>
      <c r="II250" s="57"/>
      <c r="IJ250" s="57"/>
      <c r="IK250" s="57"/>
      <c r="IL250" s="57"/>
      <c r="IM250" s="57"/>
      <c r="IN250" s="57">
        <f t="shared" si="3618"/>
        <v>0</v>
      </c>
      <c r="IO250" s="57">
        <f t="shared" si="3619"/>
        <v>0</v>
      </c>
      <c r="IP250" s="57">
        <f t="shared" si="3620"/>
        <v>0</v>
      </c>
      <c r="IQ250" s="243">
        <f t="shared" si="3621"/>
        <v>0</v>
      </c>
      <c r="IR250" s="243">
        <f t="shared" si="3719"/>
        <v>0</v>
      </c>
      <c r="IS250" s="238"/>
      <c r="IT250" s="238"/>
      <c r="IU250" s="58"/>
      <c r="IV250" s="58"/>
      <c r="IW250" s="58"/>
      <c r="IX250" s="58"/>
      <c r="IY250" s="57"/>
      <c r="IZ250" s="57"/>
      <c r="JA250" s="57"/>
      <c r="JB250" s="57"/>
      <c r="JC250" s="57"/>
      <c r="JD250" s="57"/>
      <c r="JE250" s="57"/>
      <c r="JF250" s="57"/>
      <c r="JG250" s="57">
        <f t="shared" si="3622"/>
        <v>0</v>
      </c>
      <c r="JH250" s="57">
        <f t="shared" si="3623"/>
        <v>0</v>
      </c>
      <c r="JI250" s="57">
        <f t="shared" si="3624"/>
        <v>0</v>
      </c>
      <c r="JJ250" s="243">
        <f t="shared" si="3625"/>
        <v>0</v>
      </c>
      <c r="JK250" s="243">
        <f t="shared" si="3720"/>
        <v>0</v>
      </c>
      <c r="JL250" s="238"/>
      <c r="JM250" s="238"/>
      <c r="JN250" s="58"/>
      <c r="JO250" s="58"/>
      <c r="JP250" s="59"/>
      <c r="JQ250" s="60"/>
      <c r="JR250" s="59"/>
      <c r="JS250" s="59"/>
      <c r="JT250" s="519">
        <f t="shared" si="4503"/>
        <v>0</v>
      </c>
      <c r="JU250" s="519">
        <f t="shared" si="4504"/>
        <v>0</v>
      </c>
      <c r="JV250" s="519">
        <f t="shared" si="4505"/>
        <v>0</v>
      </c>
      <c r="JW250" s="519">
        <f t="shared" si="4506"/>
        <v>0</v>
      </c>
      <c r="JX250" s="519">
        <f t="shared" si="4507"/>
        <v>0</v>
      </c>
      <c r="JY250" s="519">
        <f t="shared" si="4508"/>
        <v>0</v>
      </c>
      <c r="JZ250" s="57">
        <f t="shared" si="4509"/>
        <v>0</v>
      </c>
      <c r="KA250" s="57">
        <f t="shared" si="3703"/>
        <v>0</v>
      </c>
      <c r="KB250" s="57">
        <f t="shared" si="3704"/>
        <v>0</v>
      </c>
      <c r="KC250" s="243">
        <f t="shared" si="4510"/>
        <v>0</v>
      </c>
      <c r="KD250" s="243">
        <f t="shared" si="4511"/>
        <v>0</v>
      </c>
      <c r="KE250" s="58"/>
      <c r="KF250" s="58"/>
      <c r="KG250" s="61"/>
      <c r="KH250" s="61"/>
    </row>
    <row r="251" spans="1:294" ht="13.5" x14ac:dyDescent="0.2">
      <c r="A251" s="126">
        <v>1</v>
      </c>
      <c r="B251" s="126">
        <v>1</v>
      </c>
      <c r="C251" s="81"/>
      <c r="D251" s="326"/>
      <c r="E251" s="78"/>
      <c r="F251" s="245" t="s">
        <v>170</v>
      </c>
      <c r="G251" s="124">
        <v>35</v>
      </c>
      <c r="H251" s="130">
        <v>213464.41200000001</v>
      </c>
      <c r="I251" s="130">
        <v>224018.6004</v>
      </c>
      <c r="J251" s="69">
        <f>VLOOKUP($G251,'ВМП план'!$A$7:$AQ$74,14,0)</f>
        <v>0</v>
      </c>
      <c r="K251" s="69">
        <f>VLOOKUP($G251,'ВМП план'!$A$7:$AQ$74,15,0)</f>
        <v>0</v>
      </c>
      <c r="L251" s="69">
        <f>SUM(J251/12*$B$2)</f>
        <v>0</v>
      </c>
      <c r="M251" s="69">
        <f>SUM(K251/12*$B$2)</f>
        <v>0</v>
      </c>
      <c r="N251" s="71">
        <f t="shared" ref="N251:S251" si="4512">SUM(N252:N254)</f>
        <v>0</v>
      </c>
      <c r="O251" s="71">
        <f t="shared" si="4512"/>
        <v>0</v>
      </c>
      <c r="P251" s="71">
        <f t="shared" si="4512"/>
        <v>0</v>
      </c>
      <c r="Q251" s="71">
        <f t="shared" si="4512"/>
        <v>0</v>
      </c>
      <c r="R251" s="71">
        <f t="shared" si="4512"/>
        <v>0</v>
      </c>
      <c r="S251" s="71">
        <f t="shared" si="4512"/>
        <v>0</v>
      </c>
      <c r="T251" s="105">
        <f t="shared" si="3487"/>
        <v>0</v>
      </c>
      <c r="U251" s="71">
        <f t="shared" si="3488"/>
        <v>0</v>
      </c>
      <c r="V251" s="71">
        <f t="shared" si="3489"/>
        <v>0</v>
      </c>
      <c r="W251" s="88">
        <f t="shared" si="3490"/>
        <v>0</v>
      </c>
      <c r="X251" s="88">
        <f t="shared" si="3491"/>
        <v>0</v>
      </c>
      <c r="Y251" s="410" t="e">
        <f>N251/L251</f>
        <v>#DIV/0!</v>
      </c>
      <c r="Z251" s="410" t="e">
        <f>O251/M251</f>
        <v>#DIV/0!</v>
      </c>
      <c r="AA251" s="200">
        <f>$H251</f>
        <v>213464.41200000001</v>
      </c>
      <c r="AB251" s="201" t="e">
        <f>O251/N251</f>
        <v>#DIV/0!</v>
      </c>
      <c r="AC251" s="69">
        <f>VLOOKUP($G251,'ВМП план'!$A$7:$AQ$73,12,0)</f>
        <v>0</v>
      </c>
      <c r="AD251" s="69">
        <f>VLOOKUP($G251,'ВМП план'!$A$7:$AQ$73,13,0)</f>
        <v>0</v>
      </c>
      <c r="AE251" s="69">
        <f>SUM(AC251/12*$B$2)</f>
        <v>0</v>
      </c>
      <c r="AF251" s="69">
        <f>SUM(AD251/12*$B$2)</f>
        <v>0</v>
      </c>
      <c r="AG251" s="71">
        <f t="shared" ref="AG251:AL251" si="4513">SUM(AG252:AG254)</f>
        <v>0</v>
      </c>
      <c r="AH251" s="71">
        <f t="shared" si="4513"/>
        <v>0</v>
      </c>
      <c r="AI251" s="71">
        <f t="shared" si="4513"/>
        <v>0</v>
      </c>
      <c r="AJ251" s="71">
        <f t="shared" si="4513"/>
        <v>0</v>
      </c>
      <c r="AK251" s="71">
        <f t="shared" si="4513"/>
        <v>0</v>
      </c>
      <c r="AL251" s="71">
        <f t="shared" si="4513"/>
        <v>0</v>
      </c>
      <c r="AM251" s="105">
        <f t="shared" si="3574"/>
        <v>0</v>
      </c>
      <c r="AN251" s="71">
        <f t="shared" si="3575"/>
        <v>0</v>
      </c>
      <c r="AO251" s="71">
        <f t="shared" si="3576"/>
        <v>0</v>
      </c>
      <c r="AP251" s="88">
        <f t="shared" si="3577"/>
        <v>0</v>
      </c>
      <c r="AQ251" s="88">
        <f t="shared" si="3708"/>
        <v>0</v>
      </c>
      <c r="AR251" s="410" t="e">
        <f>AG251/AE251</f>
        <v>#DIV/0!</v>
      </c>
      <c r="AS251" s="410" t="e">
        <f>AH251/AF251</f>
        <v>#DIV/0!</v>
      </c>
      <c r="AT251" s="200">
        <f>$H251</f>
        <v>213464.41200000001</v>
      </c>
      <c r="AU251" s="201" t="e">
        <f>AH251/AG251</f>
        <v>#DIV/0!</v>
      </c>
      <c r="AV251" s="69">
        <f>VLOOKUP($G251,'ВМП план'!$A$7:$AQ$73,16,0)</f>
        <v>0</v>
      </c>
      <c r="AW251" s="69">
        <f>VLOOKUP($G251,'ВМП план'!$A$7:$AQ$73,17,0)</f>
        <v>0</v>
      </c>
      <c r="AX251" s="69">
        <f>SUM(AV251/12*$B$2)</f>
        <v>0</v>
      </c>
      <c r="AY251" s="69">
        <f>SUM(AW251/12*$B$2)</f>
        <v>0</v>
      </c>
      <c r="AZ251" s="71">
        <f t="shared" ref="AZ251:BE251" si="4514">SUM(AZ252:AZ254)</f>
        <v>0</v>
      </c>
      <c r="BA251" s="71">
        <f t="shared" si="4514"/>
        <v>0</v>
      </c>
      <c r="BB251" s="71">
        <f t="shared" si="4514"/>
        <v>0</v>
      </c>
      <c r="BC251" s="71">
        <f t="shared" si="4514"/>
        <v>0</v>
      </c>
      <c r="BD251" s="71">
        <f t="shared" si="4514"/>
        <v>0</v>
      </c>
      <c r="BE251" s="71">
        <f t="shared" si="4514"/>
        <v>0</v>
      </c>
      <c r="BF251" s="105">
        <f t="shared" si="3578"/>
        <v>0</v>
      </c>
      <c r="BG251" s="71">
        <f t="shared" si="3579"/>
        <v>0</v>
      </c>
      <c r="BH251" s="71">
        <f t="shared" si="3580"/>
        <v>0</v>
      </c>
      <c r="BI251" s="88">
        <f t="shared" si="3581"/>
        <v>0</v>
      </c>
      <c r="BJ251" s="88">
        <f t="shared" si="3709"/>
        <v>0</v>
      </c>
      <c r="BK251" s="410" t="e">
        <f>AZ251/AX251</f>
        <v>#DIV/0!</v>
      </c>
      <c r="BL251" s="410" t="e">
        <f>BA251/AY251</f>
        <v>#DIV/0!</v>
      </c>
      <c r="BM251" s="200">
        <f>$H251</f>
        <v>213464.41200000001</v>
      </c>
      <c r="BN251" s="201" t="e">
        <f>BA251/AZ251</f>
        <v>#DIV/0!</v>
      </c>
      <c r="BO251" s="69">
        <f>VLOOKUP($G251,'ВМП план'!$A$7:$AQ$73,18,0)</f>
        <v>0</v>
      </c>
      <c r="BP251" s="69">
        <f>VLOOKUP($G251,'ВМП план'!$A$7:$AQ$73,19,0)</f>
        <v>0</v>
      </c>
      <c r="BQ251" s="69">
        <f>SUM(BO251/12*$B$2)</f>
        <v>0</v>
      </c>
      <c r="BR251" s="69">
        <f>SUM(BP251/12*$B$2)</f>
        <v>0</v>
      </c>
      <c r="BS251" s="71">
        <f t="shared" ref="BS251:BX251" si="4515">SUM(BS252:BS254)</f>
        <v>0</v>
      </c>
      <c r="BT251" s="71">
        <f t="shared" si="4515"/>
        <v>0</v>
      </c>
      <c r="BU251" s="71">
        <f t="shared" si="4515"/>
        <v>0</v>
      </c>
      <c r="BV251" s="71">
        <f t="shared" si="4515"/>
        <v>0</v>
      </c>
      <c r="BW251" s="71">
        <f t="shared" si="4515"/>
        <v>0</v>
      </c>
      <c r="BX251" s="71">
        <f t="shared" si="4515"/>
        <v>0</v>
      </c>
      <c r="BY251" s="105">
        <f t="shared" si="3582"/>
        <v>0</v>
      </c>
      <c r="BZ251" s="71">
        <f t="shared" si="3583"/>
        <v>0</v>
      </c>
      <c r="CA251" s="71">
        <f t="shared" si="3584"/>
        <v>0</v>
      </c>
      <c r="CB251" s="88">
        <f t="shared" si="3585"/>
        <v>0</v>
      </c>
      <c r="CC251" s="88">
        <f t="shared" si="3710"/>
        <v>0</v>
      </c>
      <c r="CD251" s="410" t="e">
        <f>BS251/BQ251</f>
        <v>#DIV/0!</v>
      </c>
      <c r="CE251" s="410" t="e">
        <f>BT251/BR251</f>
        <v>#DIV/0!</v>
      </c>
      <c r="CF251" s="200">
        <f>$H251</f>
        <v>213464.41200000001</v>
      </c>
      <c r="CG251" s="201" t="e">
        <f>BT251/BS251</f>
        <v>#DIV/0!</v>
      </c>
      <c r="CH251" s="69">
        <f>VLOOKUP($G251,'ВМП план'!$A$7:$AQ$73,10,0)</f>
        <v>0</v>
      </c>
      <c r="CI251" s="69">
        <f>VLOOKUP($G251,'ВМП план'!$A$7:$AQ$73,11,0)</f>
        <v>0</v>
      </c>
      <c r="CJ251" s="69">
        <f>SUM(CH251/12*$B$2)</f>
        <v>0</v>
      </c>
      <c r="CK251" s="69">
        <f>SUM(CI251/12*$B$2)</f>
        <v>0</v>
      </c>
      <c r="CL251" s="71">
        <f t="shared" ref="CL251:CQ251" si="4516">SUM(CL252:CL254)</f>
        <v>0</v>
      </c>
      <c r="CM251" s="71">
        <f t="shared" si="4516"/>
        <v>0</v>
      </c>
      <c r="CN251" s="71">
        <f t="shared" si="4516"/>
        <v>0</v>
      </c>
      <c r="CO251" s="71">
        <f t="shared" si="4516"/>
        <v>0</v>
      </c>
      <c r="CP251" s="71">
        <f t="shared" si="4516"/>
        <v>0</v>
      </c>
      <c r="CQ251" s="71">
        <f t="shared" si="4516"/>
        <v>0</v>
      </c>
      <c r="CR251" s="105">
        <f t="shared" si="3586"/>
        <v>0</v>
      </c>
      <c r="CS251" s="71">
        <f t="shared" si="3587"/>
        <v>0</v>
      </c>
      <c r="CT251" s="71">
        <f t="shared" si="3588"/>
        <v>0</v>
      </c>
      <c r="CU251" s="88">
        <f t="shared" si="3589"/>
        <v>0</v>
      </c>
      <c r="CV251" s="88">
        <f t="shared" si="3711"/>
        <v>0</v>
      </c>
      <c r="CW251" s="410" t="e">
        <f>CL251/CJ251</f>
        <v>#DIV/0!</v>
      </c>
      <c r="CX251" s="410" t="e">
        <f>CM251/CK251</f>
        <v>#DIV/0!</v>
      </c>
      <c r="CY251" s="200">
        <f>$H251</f>
        <v>213464.41200000001</v>
      </c>
      <c r="CZ251" s="201" t="e">
        <f>CM251/CL251</f>
        <v>#DIV/0!</v>
      </c>
      <c r="DA251" s="69">
        <f>VLOOKUP($G251,'ВМП план'!$A$7:$AQ$73,26,0)</f>
        <v>0</v>
      </c>
      <c r="DB251" s="69">
        <f>VLOOKUP($G251,'ВМП план'!$A$7:$AQ$73,27,0)</f>
        <v>0</v>
      </c>
      <c r="DC251" s="69">
        <f>SUM(DA251/12*$B$2)</f>
        <v>0</v>
      </c>
      <c r="DD251" s="69">
        <f>SUM(DB251/12*$B$2)</f>
        <v>0</v>
      </c>
      <c r="DE251" s="71">
        <f t="shared" ref="DE251:DJ251" si="4517">SUM(DE252:DE254)</f>
        <v>0</v>
      </c>
      <c r="DF251" s="71">
        <f t="shared" si="4517"/>
        <v>0</v>
      </c>
      <c r="DG251" s="71">
        <f t="shared" si="4517"/>
        <v>0</v>
      </c>
      <c r="DH251" s="71">
        <f t="shared" si="4517"/>
        <v>0</v>
      </c>
      <c r="DI251" s="71">
        <f t="shared" si="4517"/>
        <v>0</v>
      </c>
      <c r="DJ251" s="71">
        <f t="shared" si="4517"/>
        <v>0</v>
      </c>
      <c r="DK251" s="105">
        <f t="shared" si="3590"/>
        <v>0</v>
      </c>
      <c r="DL251" s="71">
        <f t="shared" si="3591"/>
        <v>0</v>
      </c>
      <c r="DM251" s="71">
        <f t="shared" si="3592"/>
        <v>0</v>
      </c>
      <c r="DN251" s="88">
        <f t="shared" si="3593"/>
        <v>0</v>
      </c>
      <c r="DO251" s="88">
        <f t="shared" si="3712"/>
        <v>0</v>
      </c>
      <c r="DP251" s="410" t="e">
        <f>DE251/DC251</f>
        <v>#DIV/0!</v>
      </c>
      <c r="DQ251" s="410" t="e">
        <f>DF251/DD251</f>
        <v>#DIV/0!</v>
      </c>
      <c r="DR251" s="200">
        <f>$H251</f>
        <v>213464.41200000001</v>
      </c>
      <c r="DS251" s="201" t="e">
        <f>DF251/DE251</f>
        <v>#DIV/0!</v>
      </c>
      <c r="DT251" s="69">
        <f>VLOOKUP($G251,'ВМП план'!$A$7:$AQ$73,28,0)</f>
        <v>0</v>
      </c>
      <c r="DU251" s="69">
        <f>VLOOKUP($G251,'ВМП план'!$A$7:$AQ$73,29,0)</f>
        <v>0</v>
      </c>
      <c r="DV251" s="69">
        <f>SUM(DT251/12*$B$2)</f>
        <v>0</v>
      </c>
      <c r="DW251" s="69">
        <f>SUM(DU251/12*$B$2)</f>
        <v>0</v>
      </c>
      <c r="DX251" s="71">
        <f t="shared" ref="DX251:EC251" si="4518">SUM(DX252:DX254)</f>
        <v>0</v>
      </c>
      <c r="DY251" s="71">
        <f t="shared" si="4518"/>
        <v>0</v>
      </c>
      <c r="DZ251" s="71">
        <f t="shared" si="4518"/>
        <v>0</v>
      </c>
      <c r="EA251" s="71">
        <f t="shared" si="4518"/>
        <v>0</v>
      </c>
      <c r="EB251" s="71">
        <f t="shared" si="4518"/>
        <v>0</v>
      </c>
      <c r="EC251" s="71">
        <f t="shared" si="4518"/>
        <v>0</v>
      </c>
      <c r="ED251" s="105">
        <f t="shared" si="3594"/>
        <v>0</v>
      </c>
      <c r="EE251" s="71">
        <f t="shared" si="3595"/>
        <v>0</v>
      </c>
      <c r="EF251" s="71">
        <f t="shared" si="3596"/>
        <v>0</v>
      </c>
      <c r="EG251" s="88">
        <f t="shared" si="3597"/>
        <v>0</v>
      </c>
      <c r="EH251" s="88">
        <f t="shared" si="3713"/>
        <v>0</v>
      </c>
      <c r="EI251" s="410" t="e">
        <f>DX251/DV251</f>
        <v>#DIV/0!</v>
      </c>
      <c r="EJ251" s="410" t="e">
        <f>DY251/DW251</f>
        <v>#DIV/0!</v>
      </c>
      <c r="EK251" s="200">
        <f>$H251</f>
        <v>213464.41200000001</v>
      </c>
      <c r="EL251" s="201" t="e">
        <f>DY251/DX251</f>
        <v>#DIV/0!</v>
      </c>
      <c r="EM251" s="138">
        <f>VLOOKUP($G251,'ВМП план'!$A$7:$AQ$73,30,0)</f>
        <v>0</v>
      </c>
      <c r="EN251" s="138">
        <f>VLOOKUP($G251,'ВМП план'!$A$7:$AQ$73,31,0)</f>
        <v>0</v>
      </c>
      <c r="EO251" s="69">
        <f>SUM(EM251/12*$B$2)</f>
        <v>0</v>
      </c>
      <c r="EP251" s="69">
        <f>SUM(EN251/12*$B$2)</f>
        <v>0</v>
      </c>
      <c r="EQ251" s="71">
        <f t="shared" ref="EQ251:EV251" si="4519">SUM(EQ252:EQ254)</f>
        <v>0</v>
      </c>
      <c r="ER251" s="71">
        <f t="shared" si="4519"/>
        <v>0</v>
      </c>
      <c r="ES251" s="71">
        <f t="shared" si="4519"/>
        <v>0</v>
      </c>
      <c r="ET251" s="71">
        <f t="shared" si="4519"/>
        <v>0</v>
      </c>
      <c r="EU251" s="71">
        <f t="shared" si="4519"/>
        <v>0</v>
      </c>
      <c r="EV251" s="71">
        <f t="shared" si="4519"/>
        <v>0</v>
      </c>
      <c r="EW251" s="105">
        <f t="shared" si="3598"/>
        <v>0</v>
      </c>
      <c r="EX251" s="71">
        <f t="shared" si="3599"/>
        <v>0</v>
      </c>
      <c r="EY251" s="71">
        <f t="shared" si="3600"/>
        <v>0</v>
      </c>
      <c r="EZ251" s="88">
        <f t="shared" si="3601"/>
        <v>0</v>
      </c>
      <c r="FA251" s="88">
        <f t="shared" si="3714"/>
        <v>0</v>
      </c>
      <c r="FB251" s="410" t="e">
        <f>EQ251/EO251</f>
        <v>#DIV/0!</v>
      </c>
      <c r="FC251" s="410" t="e">
        <f>ER251/EP251</f>
        <v>#DIV/0!</v>
      </c>
      <c r="FD251" s="200">
        <f>$H251</f>
        <v>213464.41200000001</v>
      </c>
      <c r="FE251" s="201" t="e">
        <f>ER251/EQ251</f>
        <v>#DIV/0!</v>
      </c>
      <c r="FF251" s="138">
        <f>VLOOKUP($G251,'ВМП план'!$A$7:$AQ$73,32,0)</f>
        <v>0</v>
      </c>
      <c r="FG251" s="138">
        <f>VLOOKUP($G251,'ВМП план'!$A$7:$AQ$73,33,0)</f>
        <v>0</v>
      </c>
      <c r="FH251" s="69">
        <f>SUM(FF251/12*$B$2)</f>
        <v>0</v>
      </c>
      <c r="FI251" s="69">
        <f>SUM(FG251/12*$B$2)</f>
        <v>0</v>
      </c>
      <c r="FJ251" s="71">
        <f t="shared" ref="FJ251:FO251" si="4520">SUM(FJ252:FJ254)</f>
        <v>0</v>
      </c>
      <c r="FK251" s="71">
        <f t="shared" si="4520"/>
        <v>0</v>
      </c>
      <c r="FL251" s="71">
        <f t="shared" si="4520"/>
        <v>0</v>
      </c>
      <c r="FM251" s="71">
        <f t="shared" si="4520"/>
        <v>0</v>
      </c>
      <c r="FN251" s="71">
        <f t="shared" si="4520"/>
        <v>0</v>
      </c>
      <c r="FO251" s="71">
        <f t="shared" si="4520"/>
        <v>0</v>
      </c>
      <c r="FP251" s="105">
        <f t="shared" si="3602"/>
        <v>0</v>
      </c>
      <c r="FQ251" s="71">
        <f t="shared" si="3603"/>
        <v>0</v>
      </c>
      <c r="FR251" s="71">
        <f t="shared" si="3604"/>
        <v>0</v>
      </c>
      <c r="FS251" s="88">
        <f t="shared" si="3605"/>
        <v>0</v>
      </c>
      <c r="FT251" s="88">
        <f t="shared" si="3715"/>
        <v>0</v>
      </c>
      <c r="FU251" s="410" t="e">
        <f>FJ251/FH251</f>
        <v>#DIV/0!</v>
      </c>
      <c r="FV251" s="410" t="e">
        <f>FK251/FI251</f>
        <v>#DIV/0!</v>
      </c>
      <c r="FW251" s="200">
        <f>$H251</f>
        <v>213464.41200000001</v>
      </c>
      <c r="FX251" s="201" t="e">
        <f>FK251/FJ251</f>
        <v>#DIV/0!</v>
      </c>
      <c r="FY251" s="69">
        <f>VLOOKUP($G251,'ВМП план'!$A$7:$AQ$73,36,0)</f>
        <v>0</v>
      </c>
      <c r="FZ251" s="69">
        <f>VLOOKUP($G251,'ВМП план'!$A$7:$AQ$73,37,0)</f>
        <v>0</v>
      </c>
      <c r="GA251" s="69">
        <f>SUM(FY251/12*$B$2)</f>
        <v>0</v>
      </c>
      <c r="GB251" s="69">
        <f>SUM(FZ251/12*$B$2)</f>
        <v>0</v>
      </c>
      <c r="GC251" s="71">
        <f t="shared" ref="GC251:GH251" si="4521">SUM(GC252:GC254)</f>
        <v>0</v>
      </c>
      <c r="GD251" s="71">
        <f t="shared" si="4521"/>
        <v>0</v>
      </c>
      <c r="GE251" s="71">
        <f t="shared" si="4521"/>
        <v>0</v>
      </c>
      <c r="GF251" s="71">
        <f t="shared" si="4521"/>
        <v>0</v>
      </c>
      <c r="GG251" s="71">
        <f t="shared" si="4521"/>
        <v>0</v>
      </c>
      <c r="GH251" s="71">
        <f t="shared" si="4521"/>
        <v>0</v>
      </c>
      <c r="GI251" s="105">
        <f t="shared" si="3606"/>
        <v>0</v>
      </c>
      <c r="GJ251" s="71">
        <f t="shared" si="3607"/>
        <v>0</v>
      </c>
      <c r="GK251" s="71">
        <f t="shared" si="3608"/>
        <v>0</v>
      </c>
      <c r="GL251" s="88">
        <f t="shared" si="3609"/>
        <v>0</v>
      </c>
      <c r="GM251" s="88">
        <f t="shared" si="3716"/>
        <v>0</v>
      </c>
      <c r="GN251" s="410" t="e">
        <f>GC251/GA251</f>
        <v>#DIV/0!</v>
      </c>
      <c r="GO251" s="410" t="e">
        <f>GD251/GB251</f>
        <v>#DIV/0!</v>
      </c>
      <c r="GP251" s="200">
        <f>$H251</f>
        <v>213464.41200000001</v>
      </c>
      <c r="GQ251" s="201" t="e">
        <f>GD251/GC251</f>
        <v>#DIV/0!</v>
      </c>
      <c r="GR251" s="69">
        <f>VLOOKUP($G251,'ВМП план'!$A$7:$AQ$73,38,0)</f>
        <v>0</v>
      </c>
      <c r="GS251" s="69">
        <f>VLOOKUP($G251,'ВМП план'!$A$7:$AQ$73,39,0)</f>
        <v>0</v>
      </c>
      <c r="GT251" s="69">
        <f>SUM(GR251/12*$B$2)</f>
        <v>0</v>
      </c>
      <c r="GU251" s="69">
        <f>SUM(GS251/12*$B$2)</f>
        <v>0</v>
      </c>
      <c r="GV251" s="71">
        <f t="shared" ref="GV251:HA251" si="4522">SUM(GV252:GV254)</f>
        <v>0</v>
      </c>
      <c r="GW251" s="71">
        <f t="shared" si="4522"/>
        <v>0</v>
      </c>
      <c r="GX251" s="71">
        <f t="shared" si="4522"/>
        <v>0</v>
      </c>
      <c r="GY251" s="71">
        <f t="shared" si="4522"/>
        <v>0</v>
      </c>
      <c r="GZ251" s="71">
        <f t="shared" si="4522"/>
        <v>0</v>
      </c>
      <c r="HA251" s="71">
        <f t="shared" si="4522"/>
        <v>0</v>
      </c>
      <c r="HB251" s="105">
        <f t="shared" si="3610"/>
        <v>0</v>
      </c>
      <c r="HC251" s="71">
        <f t="shared" si="3611"/>
        <v>0</v>
      </c>
      <c r="HD251" s="71">
        <f t="shared" si="3612"/>
        <v>0</v>
      </c>
      <c r="HE251" s="88">
        <f t="shared" si="3613"/>
        <v>0</v>
      </c>
      <c r="HF251" s="88">
        <f t="shared" si="3717"/>
        <v>0</v>
      </c>
      <c r="HG251" s="410" t="e">
        <f>GV251/GT251</f>
        <v>#DIV/0!</v>
      </c>
      <c r="HH251" s="410" t="e">
        <f>GW251/GU251</f>
        <v>#DIV/0!</v>
      </c>
      <c r="HI251" s="200">
        <f>$H251</f>
        <v>213464.41200000001</v>
      </c>
      <c r="HJ251" s="201" t="e">
        <f>GW251/GV251</f>
        <v>#DIV/0!</v>
      </c>
      <c r="HK251" s="69">
        <f>VLOOKUP($G251,'ВМП план'!$A$7:$AQ$73,40,0)</f>
        <v>0</v>
      </c>
      <c r="HL251" s="69">
        <f>VLOOKUP($G251,'ВМП план'!$A$7:$AQ$73,41,0)</f>
        <v>0</v>
      </c>
      <c r="HM251" s="69">
        <f>SUM(HK251/12*$B$2)</f>
        <v>0</v>
      </c>
      <c r="HN251" s="69">
        <f>SUM(HL251/12*$B$2)</f>
        <v>0</v>
      </c>
      <c r="HO251" s="71">
        <f t="shared" ref="HO251:HT251" si="4523">SUM(HO252:HO254)</f>
        <v>0</v>
      </c>
      <c r="HP251" s="71">
        <f t="shared" si="4523"/>
        <v>0</v>
      </c>
      <c r="HQ251" s="71">
        <f t="shared" si="4523"/>
        <v>0</v>
      </c>
      <c r="HR251" s="71">
        <f t="shared" si="4523"/>
        <v>0</v>
      </c>
      <c r="HS251" s="71">
        <f t="shared" si="4523"/>
        <v>0</v>
      </c>
      <c r="HT251" s="71">
        <f t="shared" si="4523"/>
        <v>0</v>
      </c>
      <c r="HU251" s="105">
        <f t="shared" si="3614"/>
        <v>0</v>
      </c>
      <c r="HV251" s="71">
        <f t="shared" si="3615"/>
        <v>0</v>
      </c>
      <c r="HW251" s="71">
        <f t="shared" si="3616"/>
        <v>0</v>
      </c>
      <c r="HX251" s="88">
        <f t="shared" si="3617"/>
        <v>0</v>
      </c>
      <c r="HY251" s="88">
        <f t="shared" si="3718"/>
        <v>0</v>
      </c>
      <c r="HZ251" s="410" t="e">
        <f>HO251/HM251</f>
        <v>#DIV/0!</v>
      </c>
      <c r="IA251" s="410" t="e">
        <f>HP251/HN251</f>
        <v>#DIV/0!</v>
      </c>
      <c r="IB251" s="200">
        <f>$H251</f>
        <v>213464.41200000001</v>
      </c>
      <c r="IC251" s="201" t="e">
        <f>HP251/HO251</f>
        <v>#DIV/0!</v>
      </c>
      <c r="ID251" s="138">
        <f>VLOOKUP($G251,'ВМП план'!$A$7:$AQ$73,34,0)</f>
        <v>0</v>
      </c>
      <c r="IE251" s="138">
        <f>VLOOKUP($G251,'ВМП план'!$A$7:$AQ$73,35,0)</f>
        <v>0</v>
      </c>
      <c r="IF251" s="69">
        <f>SUM(ID251/12*$B$2)</f>
        <v>0</v>
      </c>
      <c r="IG251" s="69">
        <f>SUM(IE251/12*$B$2)</f>
        <v>0</v>
      </c>
      <c r="IH251" s="71">
        <f t="shared" ref="IH251:IM251" si="4524">SUM(IH252:IH254)</f>
        <v>0</v>
      </c>
      <c r="II251" s="71">
        <f t="shared" si="4524"/>
        <v>0</v>
      </c>
      <c r="IJ251" s="71">
        <f t="shared" si="4524"/>
        <v>0</v>
      </c>
      <c r="IK251" s="71">
        <f t="shared" si="4524"/>
        <v>0</v>
      </c>
      <c r="IL251" s="71">
        <f t="shared" si="4524"/>
        <v>0</v>
      </c>
      <c r="IM251" s="71">
        <f t="shared" si="4524"/>
        <v>0</v>
      </c>
      <c r="IN251" s="105">
        <f t="shared" si="3618"/>
        <v>0</v>
      </c>
      <c r="IO251" s="71">
        <f t="shared" si="3619"/>
        <v>0</v>
      </c>
      <c r="IP251" s="71">
        <f t="shared" si="3620"/>
        <v>0</v>
      </c>
      <c r="IQ251" s="88">
        <f t="shared" si="3621"/>
        <v>0</v>
      </c>
      <c r="IR251" s="88">
        <f t="shared" si="3719"/>
        <v>0</v>
      </c>
      <c r="IS251" s="410" t="e">
        <f>IH251/IF251</f>
        <v>#DIV/0!</v>
      </c>
      <c r="IT251" s="410" t="e">
        <f>II251/IG251</f>
        <v>#DIV/0!</v>
      </c>
      <c r="IU251" s="200">
        <f>$H251</f>
        <v>213464.41200000001</v>
      </c>
      <c r="IV251" s="201" t="e">
        <f>II251/IH251</f>
        <v>#DIV/0!</v>
      </c>
      <c r="IW251" s="138">
        <f>VLOOKUP($G251,'ВМП план'!$A$7:$AQ$73,42,0)</f>
        <v>0</v>
      </c>
      <c r="IX251" s="138">
        <f>VLOOKUP($G251,'ВМП план'!$A$7:$AQ$73,43,0)</f>
        <v>0</v>
      </c>
      <c r="IY251" s="69">
        <f>SUM(IW251/12*$B$2)</f>
        <v>0</v>
      </c>
      <c r="IZ251" s="69">
        <f>SUM(IX251/12*$B$2)</f>
        <v>0</v>
      </c>
      <c r="JA251" s="71">
        <f t="shared" ref="JA251:JF251" si="4525">SUM(JA252:JA254)</f>
        <v>0</v>
      </c>
      <c r="JB251" s="71">
        <f t="shared" si="4525"/>
        <v>0</v>
      </c>
      <c r="JC251" s="71">
        <f t="shared" si="4525"/>
        <v>0</v>
      </c>
      <c r="JD251" s="71">
        <f t="shared" si="4525"/>
        <v>0</v>
      </c>
      <c r="JE251" s="71">
        <f t="shared" si="4525"/>
        <v>0</v>
      </c>
      <c r="JF251" s="71">
        <f t="shared" si="4525"/>
        <v>0</v>
      </c>
      <c r="JG251" s="105">
        <f t="shared" si="3622"/>
        <v>0</v>
      </c>
      <c r="JH251" s="71">
        <f t="shared" si="3623"/>
        <v>0</v>
      </c>
      <c r="JI251" s="71">
        <f t="shared" si="3624"/>
        <v>0</v>
      </c>
      <c r="JJ251" s="88">
        <f t="shared" si="3625"/>
        <v>0</v>
      </c>
      <c r="JK251" s="88">
        <f t="shared" si="3720"/>
        <v>0</v>
      </c>
      <c r="JL251" s="410" t="e">
        <f>JA251/IY251</f>
        <v>#DIV/0!</v>
      </c>
      <c r="JM251" s="410" t="e">
        <f>JB251/IZ251</f>
        <v>#DIV/0!</v>
      </c>
      <c r="JN251" s="200">
        <f>$H251</f>
        <v>213464.41200000001</v>
      </c>
      <c r="JO251" s="201" t="e">
        <f>JB251/JA251</f>
        <v>#DIV/0!</v>
      </c>
      <c r="JP251" s="517">
        <f>J251+AC251+AV251+BO251+CH251+DA251+DT251+EM251+FF251+FY251+GR251+HK251+ID251+IW251</f>
        <v>0</v>
      </c>
      <c r="JQ251" s="517">
        <f t="shared" ref="JQ251" si="4526">K251+AD251+AW251+BP251+CI251+DB251+DU251+EN251+FG251+FZ251+GS251+HL251+IE251+IX251</f>
        <v>0</v>
      </c>
      <c r="JR251" s="517">
        <f t="shared" ref="JR251" si="4527">L251+AE251+AX251+BQ251+CJ251+DC251+DV251+EO251+FH251+GA251+GT251+HM251+IF251+IY251</f>
        <v>0</v>
      </c>
      <c r="JS251" s="517">
        <f t="shared" ref="JS251" si="4528">M251+AF251+AY251+BR251+CK251+DD251+DW251+EP251+FI251+GB251+GU251+HN251+IG251+IZ251</f>
        <v>0</v>
      </c>
      <c r="JT251" s="517">
        <f t="shared" ref="JT251:JT254" si="4529">N251+AG251+AZ251+BS251+CL251+DE251+DX251+EQ251+FJ251+GC251+GV251+HO251+IH251+JA251</f>
        <v>0</v>
      </c>
      <c r="JU251" s="517">
        <f t="shared" ref="JU251:JU254" si="4530">O251+AH251+BA251+BT251+CM251+DF251+DY251+ER251+FK251+GD251+GW251+HP251+II251+JB251</f>
        <v>0</v>
      </c>
      <c r="JV251" s="517">
        <f t="shared" ref="JV251:JV254" si="4531">P251+AI251+BB251+BU251+CN251+DG251+DZ251+ES251+FL251+GE251+GX251+HQ251+IJ251+JC251</f>
        <v>0</v>
      </c>
      <c r="JW251" s="517">
        <f t="shared" ref="JW251:JW254" si="4532">Q251+AJ251+BC251+BV251+CO251+DH251+EA251+ET251+FM251+GF251+GY251+HR251+IK251+JD251</f>
        <v>0</v>
      </c>
      <c r="JX251" s="517">
        <f t="shared" ref="JX251:JX254" si="4533">R251+AK251+BD251+BW251+CP251+DI251+EB251+EU251+FN251+GG251+GZ251+HS251+IL251+JE251</f>
        <v>0</v>
      </c>
      <c r="JY251" s="517">
        <f t="shared" ref="JY251:JY254" si="4534">S251+AL251+BE251+BX251+CQ251+DJ251+EC251+EV251+FO251+GH251+HA251+HT251+IM251+JF251</f>
        <v>0</v>
      </c>
      <c r="JZ251" s="517">
        <f>JT251+JW251</f>
        <v>0</v>
      </c>
      <c r="KA251" s="517">
        <f t="shared" si="3703"/>
        <v>0</v>
      </c>
      <c r="KB251" s="517">
        <f t="shared" si="3704"/>
        <v>0</v>
      </c>
      <c r="KC251" s="88">
        <f>JT251-JR251</f>
        <v>0</v>
      </c>
      <c r="KD251" s="88">
        <f>JU251-JS251</f>
        <v>0</v>
      </c>
      <c r="KE251" s="200">
        <f>$H251</f>
        <v>213464.41200000001</v>
      </c>
      <c r="KF251" s="201" t="e">
        <f>JU251/JT251</f>
        <v>#DIV/0!</v>
      </c>
      <c r="KG251" s="412"/>
      <c r="KH251" s="412"/>
    </row>
    <row r="252" spans="1:294" x14ac:dyDescent="0.2">
      <c r="A252" s="126">
        <v>1</v>
      </c>
      <c r="C252" s="212"/>
      <c r="D252" s="379"/>
      <c r="E252" s="392"/>
      <c r="F252" s="380"/>
      <c r="G252" s="80"/>
      <c r="H252" s="98"/>
      <c r="I252" s="98"/>
      <c r="J252" s="57"/>
      <c r="K252" s="57"/>
      <c r="L252" s="57"/>
      <c r="M252" s="57"/>
      <c r="N252" s="57"/>
      <c r="O252" s="57"/>
      <c r="P252" s="57"/>
      <c r="Q252" s="57"/>
      <c r="R252" s="57"/>
      <c r="S252" s="57"/>
      <c r="T252" s="57">
        <f t="shared" ref="T252:T254" si="4535">N252+Q252</f>
        <v>0</v>
      </c>
      <c r="U252" s="57">
        <f t="shared" ref="U252:U254" si="4536">O252+R252</f>
        <v>0</v>
      </c>
      <c r="V252" s="57">
        <f t="shared" ref="V252:V254" si="4537">P252+S252</f>
        <v>0</v>
      </c>
      <c r="W252" s="243">
        <f t="shared" ref="W252:W254" si="4538">N252-L252</f>
        <v>0</v>
      </c>
      <c r="X252" s="243">
        <f t="shared" ref="X252:X254" si="4539">O252-M252</f>
        <v>0</v>
      </c>
      <c r="Y252" s="238"/>
      <c r="Z252" s="238"/>
      <c r="AA252" s="136"/>
      <c r="AB252" s="13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>
        <f t="shared" si="3574"/>
        <v>0</v>
      </c>
      <c r="AN252" s="57">
        <f t="shared" si="3575"/>
        <v>0</v>
      </c>
      <c r="AO252" s="57">
        <f t="shared" si="3576"/>
        <v>0</v>
      </c>
      <c r="AP252" s="243">
        <f t="shared" si="3577"/>
        <v>0</v>
      </c>
      <c r="AQ252" s="243">
        <f t="shared" si="3708"/>
        <v>0</v>
      </c>
      <c r="AR252" s="238"/>
      <c r="AS252" s="238"/>
      <c r="AT252" s="136"/>
      <c r="AU252" s="13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>
        <f t="shared" si="3578"/>
        <v>0</v>
      </c>
      <c r="BG252" s="57">
        <f t="shared" si="3579"/>
        <v>0</v>
      </c>
      <c r="BH252" s="57">
        <f t="shared" si="3580"/>
        <v>0</v>
      </c>
      <c r="BI252" s="243">
        <f t="shared" si="3581"/>
        <v>0</v>
      </c>
      <c r="BJ252" s="243">
        <f t="shared" si="3709"/>
        <v>0</v>
      </c>
      <c r="BK252" s="238"/>
      <c r="BL252" s="238"/>
      <c r="BM252" s="136"/>
      <c r="BN252" s="13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>
        <f t="shared" si="3582"/>
        <v>0</v>
      </c>
      <c r="BZ252" s="57">
        <f t="shared" si="3583"/>
        <v>0</v>
      </c>
      <c r="CA252" s="57">
        <f t="shared" si="3584"/>
        <v>0</v>
      </c>
      <c r="CB252" s="243">
        <f t="shared" si="3585"/>
        <v>0</v>
      </c>
      <c r="CC252" s="243">
        <f t="shared" si="3710"/>
        <v>0</v>
      </c>
      <c r="CD252" s="238"/>
      <c r="CE252" s="238"/>
      <c r="CF252" s="136"/>
      <c r="CG252" s="13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>
        <f t="shared" si="3586"/>
        <v>0</v>
      </c>
      <c r="CS252" s="57">
        <f t="shared" si="3587"/>
        <v>0</v>
      </c>
      <c r="CT252" s="57">
        <f t="shared" si="3588"/>
        <v>0</v>
      </c>
      <c r="CU252" s="243">
        <f t="shared" si="3589"/>
        <v>0</v>
      </c>
      <c r="CV252" s="243">
        <f t="shared" si="3711"/>
        <v>0</v>
      </c>
      <c r="CW252" s="238"/>
      <c r="CX252" s="238"/>
      <c r="CY252" s="136"/>
      <c r="CZ252" s="137"/>
      <c r="DA252" s="57"/>
      <c r="DB252" s="57"/>
      <c r="DC252" s="57"/>
      <c r="DD252" s="57"/>
      <c r="DE252" s="57"/>
      <c r="DF252" s="57"/>
      <c r="DG252" s="57"/>
      <c r="DH252" s="57"/>
      <c r="DI252" s="57"/>
      <c r="DJ252" s="57"/>
      <c r="DK252" s="57">
        <f t="shared" si="3590"/>
        <v>0</v>
      </c>
      <c r="DL252" s="57">
        <f t="shared" si="3591"/>
        <v>0</v>
      </c>
      <c r="DM252" s="57">
        <f t="shared" si="3592"/>
        <v>0</v>
      </c>
      <c r="DN252" s="243">
        <f t="shared" si="3593"/>
        <v>0</v>
      </c>
      <c r="DO252" s="243">
        <f t="shared" si="3712"/>
        <v>0</v>
      </c>
      <c r="DP252" s="238"/>
      <c r="DQ252" s="238"/>
      <c r="DR252" s="136"/>
      <c r="DS252" s="137"/>
      <c r="DT252" s="57"/>
      <c r="DU252" s="57"/>
      <c r="DV252" s="57"/>
      <c r="DW252" s="57"/>
      <c r="DX252" s="57"/>
      <c r="DY252" s="57"/>
      <c r="DZ252" s="57"/>
      <c r="EA252" s="57"/>
      <c r="EB252" s="57"/>
      <c r="EC252" s="57"/>
      <c r="ED252" s="57">
        <f t="shared" si="3594"/>
        <v>0</v>
      </c>
      <c r="EE252" s="57">
        <f t="shared" si="3595"/>
        <v>0</v>
      </c>
      <c r="EF252" s="57">
        <f t="shared" si="3596"/>
        <v>0</v>
      </c>
      <c r="EG252" s="243">
        <f t="shared" si="3597"/>
        <v>0</v>
      </c>
      <c r="EH252" s="243">
        <f t="shared" si="3713"/>
        <v>0</v>
      </c>
      <c r="EI252" s="238"/>
      <c r="EJ252" s="238"/>
      <c r="EK252" s="136"/>
      <c r="EL252" s="137"/>
      <c r="EM252" s="57"/>
      <c r="EN252" s="57"/>
      <c r="EO252" s="57"/>
      <c r="EP252" s="57"/>
      <c r="EQ252" s="57"/>
      <c r="ER252" s="57"/>
      <c r="ES252" s="57"/>
      <c r="ET252" s="57"/>
      <c r="EU252" s="57"/>
      <c r="EV252" s="57"/>
      <c r="EW252" s="57">
        <f t="shared" si="3598"/>
        <v>0</v>
      </c>
      <c r="EX252" s="57">
        <f t="shared" si="3599"/>
        <v>0</v>
      </c>
      <c r="EY252" s="57">
        <f t="shared" si="3600"/>
        <v>0</v>
      </c>
      <c r="EZ252" s="243">
        <f t="shared" si="3601"/>
        <v>0</v>
      </c>
      <c r="FA252" s="243">
        <f t="shared" si="3714"/>
        <v>0</v>
      </c>
      <c r="FB252" s="238"/>
      <c r="FC252" s="238"/>
      <c r="FD252" s="136"/>
      <c r="FE252" s="137"/>
      <c r="FF252" s="57"/>
      <c r="FG252" s="57"/>
      <c r="FH252" s="57"/>
      <c r="FI252" s="57"/>
      <c r="FJ252" s="57"/>
      <c r="FK252" s="57"/>
      <c r="FL252" s="57"/>
      <c r="FM252" s="57"/>
      <c r="FN252" s="57"/>
      <c r="FO252" s="57"/>
      <c r="FP252" s="57">
        <f t="shared" si="3602"/>
        <v>0</v>
      </c>
      <c r="FQ252" s="57">
        <f t="shared" si="3603"/>
        <v>0</v>
      </c>
      <c r="FR252" s="57">
        <f t="shared" si="3604"/>
        <v>0</v>
      </c>
      <c r="FS252" s="243">
        <f t="shared" si="3605"/>
        <v>0</v>
      </c>
      <c r="FT252" s="243">
        <f t="shared" si="3715"/>
        <v>0</v>
      </c>
      <c r="FU252" s="238"/>
      <c r="FV252" s="238"/>
      <c r="FW252" s="136"/>
      <c r="FX252" s="137"/>
      <c r="FY252" s="57"/>
      <c r="FZ252" s="57"/>
      <c r="GA252" s="57"/>
      <c r="GB252" s="57"/>
      <c r="GC252" s="57"/>
      <c r="GD252" s="57"/>
      <c r="GE252" s="57"/>
      <c r="GF252" s="57"/>
      <c r="GG252" s="57"/>
      <c r="GH252" s="57"/>
      <c r="GI252" s="57">
        <f t="shared" si="3606"/>
        <v>0</v>
      </c>
      <c r="GJ252" s="57">
        <f t="shared" si="3607"/>
        <v>0</v>
      </c>
      <c r="GK252" s="57">
        <f t="shared" si="3608"/>
        <v>0</v>
      </c>
      <c r="GL252" s="243">
        <f t="shared" si="3609"/>
        <v>0</v>
      </c>
      <c r="GM252" s="243">
        <f t="shared" si="3716"/>
        <v>0</v>
      </c>
      <c r="GN252" s="238"/>
      <c r="GO252" s="238"/>
      <c r="GP252" s="136"/>
      <c r="GQ252" s="137"/>
      <c r="GR252" s="57"/>
      <c r="GS252" s="57"/>
      <c r="GT252" s="57"/>
      <c r="GU252" s="57"/>
      <c r="GV252" s="57"/>
      <c r="GW252" s="57"/>
      <c r="GX252" s="57"/>
      <c r="GY252" s="57"/>
      <c r="GZ252" s="57"/>
      <c r="HA252" s="57"/>
      <c r="HB252" s="57">
        <f t="shared" si="3610"/>
        <v>0</v>
      </c>
      <c r="HC252" s="57">
        <f t="shared" si="3611"/>
        <v>0</v>
      </c>
      <c r="HD252" s="57">
        <f t="shared" si="3612"/>
        <v>0</v>
      </c>
      <c r="HE252" s="243">
        <f t="shared" si="3613"/>
        <v>0</v>
      </c>
      <c r="HF252" s="243">
        <f t="shared" si="3717"/>
        <v>0</v>
      </c>
      <c r="HG252" s="238"/>
      <c r="HH252" s="238"/>
      <c r="HI252" s="136"/>
      <c r="HJ252" s="137"/>
      <c r="HK252" s="57"/>
      <c r="HL252" s="57"/>
      <c r="HM252" s="57"/>
      <c r="HN252" s="57"/>
      <c r="HO252" s="57"/>
      <c r="HP252" s="57"/>
      <c r="HQ252" s="57"/>
      <c r="HR252" s="57"/>
      <c r="HS252" s="57"/>
      <c r="HT252" s="57"/>
      <c r="HU252" s="57">
        <f t="shared" si="3614"/>
        <v>0</v>
      </c>
      <c r="HV252" s="57">
        <f t="shared" si="3615"/>
        <v>0</v>
      </c>
      <c r="HW252" s="57">
        <f t="shared" si="3616"/>
        <v>0</v>
      </c>
      <c r="HX252" s="243">
        <f t="shared" si="3617"/>
        <v>0</v>
      </c>
      <c r="HY252" s="243">
        <f t="shared" si="3718"/>
        <v>0</v>
      </c>
      <c r="HZ252" s="238"/>
      <c r="IA252" s="238"/>
      <c r="IB252" s="136"/>
      <c r="IC252" s="137"/>
      <c r="ID252" s="58"/>
      <c r="IE252" s="58"/>
      <c r="IF252" s="57"/>
      <c r="IG252" s="57"/>
      <c r="IH252" s="57"/>
      <c r="II252" s="57"/>
      <c r="IJ252" s="57"/>
      <c r="IK252" s="57"/>
      <c r="IL252" s="57"/>
      <c r="IM252" s="57"/>
      <c r="IN252" s="57">
        <f t="shared" si="3618"/>
        <v>0</v>
      </c>
      <c r="IO252" s="57">
        <f t="shared" si="3619"/>
        <v>0</v>
      </c>
      <c r="IP252" s="57">
        <f t="shared" si="3620"/>
        <v>0</v>
      </c>
      <c r="IQ252" s="243">
        <f t="shared" si="3621"/>
        <v>0</v>
      </c>
      <c r="IR252" s="243">
        <f t="shared" si="3719"/>
        <v>0</v>
      </c>
      <c r="IS252" s="238"/>
      <c r="IT252" s="238"/>
      <c r="IU252" s="136"/>
      <c r="IV252" s="137"/>
      <c r="IW252" s="58"/>
      <c r="IX252" s="58"/>
      <c r="IY252" s="57"/>
      <c r="IZ252" s="57"/>
      <c r="JA252" s="57"/>
      <c r="JB252" s="57"/>
      <c r="JC252" s="57"/>
      <c r="JD252" s="57"/>
      <c r="JE252" s="57"/>
      <c r="JF252" s="57"/>
      <c r="JG252" s="57">
        <f t="shared" si="3622"/>
        <v>0</v>
      </c>
      <c r="JH252" s="57">
        <f t="shared" si="3623"/>
        <v>0</v>
      </c>
      <c r="JI252" s="57">
        <f t="shared" si="3624"/>
        <v>0</v>
      </c>
      <c r="JJ252" s="243">
        <f t="shared" si="3625"/>
        <v>0</v>
      </c>
      <c r="JK252" s="243">
        <f t="shared" si="3720"/>
        <v>0</v>
      </c>
      <c r="JL252" s="238"/>
      <c r="JM252" s="238"/>
      <c r="JN252" s="136"/>
      <c r="JO252" s="137"/>
      <c r="JP252" s="59"/>
      <c r="JQ252" s="60"/>
      <c r="JR252" s="59"/>
      <c r="JS252" s="59"/>
      <c r="JT252" s="519">
        <f t="shared" si="4529"/>
        <v>0</v>
      </c>
      <c r="JU252" s="519">
        <f t="shared" si="4530"/>
        <v>0</v>
      </c>
      <c r="JV252" s="519">
        <f t="shared" si="4531"/>
        <v>0</v>
      </c>
      <c r="JW252" s="519">
        <f t="shared" si="4532"/>
        <v>0</v>
      </c>
      <c r="JX252" s="519">
        <f t="shared" si="4533"/>
        <v>0</v>
      </c>
      <c r="JY252" s="519">
        <f t="shared" si="4534"/>
        <v>0</v>
      </c>
      <c r="JZ252" s="57">
        <f t="shared" ref="JZ252:JZ254" si="4540">JT252+JW252</f>
        <v>0</v>
      </c>
      <c r="KA252" s="57">
        <f t="shared" si="3703"/>
        <v>0</v>
      </c>
      <c r="KB252" s="57">
        <f t="shared" si="3704"/>
        <v>0</v>
      </c>
      <c r="KC252" s="243">
        <f t="shared" ref="KC252:KC254" si="4541">JT252-JR252</f>
        <v>0</v>
      </c>
      <c r="KD252" s="243">
        <f t="shared" ref="KD252:KD254" si="4542">JU252-JS252</f>
        <v>0</v>
      </c>
      <c r="KE252" s="136"/>
      <c r="KF252" s="137"/>
      <c r="KG252" s="76"/>
      <c r="KH252" s="76"/>
    </row>
    <row r="253" spans="1:294" x14ac:dyDescent="0.2">
      <c r="A253" s="126">
        <v>1</v>
      </c>
      <c r="C253" s="76"/>
      <c r="D253" s="8"/>
      <c r="E253" s="73"/>
      <c r="F253" s="73"/>
      <c r="G253" s="80"/>
      <c r="H253" s="98"/>
      <c r="I253" s="98"/>
      <c r="J253" s="57"/>
      <c r="K253" s="57"/>
      <c r="L253" s="57"/>
      <c r="M253" s="57"/>
      <c r="N253" s="57"/>
      <c r="O253" s="57"/>
      <c r="P253" s="57"/>
      <c r="Q253" s="57"/>
      <c r="R253" s="57"/>
      <c r="S253" s="57"/>
      <c r="T253" s="57">
        <f t="shared" si="4535"/>
        <v>0</v>
      </c>
      <c r="U253" s="57">
        <f t="shared" si="4536"/>
        <v>0</v>
      </c>
      <c r="V253" s="57">
        <f t="shared" si="4537"/>
        <v>0</v>
      </c>
      <c r="W253" s="243">
        <f t="shared" si="4538"/>
        <v>0</v>
      </c>
      <c r="X253" s="243">
        <f t="shared" si="4539"/>
        <v>0</v>
      </c>
      <c r="Y253" s="238"/>
      <c r="Z253" s="238"/>
      <c r="AA253" s="58"/>
      <c r="AB253" s="58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>
        <f t="shared" si="3574"/>
        <v>0</v>
      </c>
      <c r="AN253" s="57">
        <f t="shared" si="3575"/>
        <v>0</v>
      </c>
      <c r="AO253" s="57">
        <f t="shared" si="3576"/>
        <v>0</v>
      </c>
      <c r="AP253" s="243">
        <f t="shared" si="3577"/>
        <v>0</v>
      </c>
      <c r="AQ253" s="243">
        <f t="shared" si="3708"/>
        <v>0</v>
      </c>
      <c r="AR253" s="238"/>
      <c r="AS253" s="238"/>
      <c r="AT253" s="58"/>
      <c r="AU253" s="58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>
        <f t="shared" si="3578"/>
        <v>0</v>
      </c>
      <c r="BG253" s="57">
        <f t="shared" si="3579"/>
        <v>0</v>
      </c>
      <c r="BH253" s="57">
        <f t="shared" si="3580"/>
        <v>0</v>
      </c>
      <c r="BI253" s="243">
        <f t="shared" si="3581"/>
        <v>0</v>
      </c>
      <c r="BJ253" s="243">
        <f t="shared" si="3709"/>
        <v>0</v>
      </c>
      <c r="BK253" s="238"/>
      <c r="BL253" s="238"/>
      <c r="BM253" s="58"/>
      <c r="BN253" s="58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>
        <f t="shared" si="3582"/>
        <v>0</v>
      </c>
      <c r="BZ253" s="57">
        <f t="shared" si="3583"/>
        <v>0</v>
      </c>
      <c r="CA253" s="57">
        <f t="shared" si="3584"/>
        <v>0</v>
      </c>
      <c r="CB253" s="243">
        <f t="shared" si="3585"/>
        <v>0</v>
      </c>
      <c r="CC253" s="243">
        <f t="shared" si="3710"/>
        <v>0</v>
      </c>
      <c r="CD253" s="238"/>
      <c r="CE253" s="238"/>
      <c r="CF253" s="58"/>
      <c r="CG253" s="58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>
        <f t="shared" si="3586"/>
        <v>0</v>
      </c>
      <c r="CS253" s="57">
        <f t="shared" si="3587"/>
        <v>0</v>
      </c>
      <c r="CT253" s="57">
        <f t="shared" si="3588"/>
        <v>0</v>
      </c>
      <c r="CU253" s="243">
        <f t="shared" si="3589"/>
        <v>0</v>
      </c>
      <c r="CV253" s="243">
        <f t="shared" si="3711"/>
        <v>0</v>
      </c>
      <c r="CW253" s="238"/>
      <c r="CX253" s="238"/>
      <c r="CY253" s="58"/>
      <c r="CZ253" s="58"/>
      <c r="DA253" s="57"/>
      <c r="DB253" s="57"/>
      <c r="DC253" s="57"/>
      <c r="DD253" s="57"/>
      <c r="DE253" s="57"/>
      <c r="DF253" s="57"/>
      <c r="DG253" s="57"/>
      <c r="DH253" s="57"/>
      <c r="DI253" s="57"/>
      <c r="DJ253" s="57"/>
      <c r="DK253" s="57">
        <f t="shared" si="3590"/>
        <v>0</v>
      </c>
      <c r="DL253" s="57">
        <f t="shared" si="3591"/>
        <v>0</v>
      </c>
      <c r="DM253" s="57">
        <f t="shared" si="3592"/>
        <v>0</v>
      </c>
      <c r="DN253" s="243">
        <f t="shared" si="3593"/>
        <v>0</v>
      </c>
      <c r="DO253" s="243">
        <f t="shared" si="3712"/>
        <v>0</v>
      </c>
      <c r="DP253" s="238"/>
      <c r="DQ253" s="238"/>
      <c r="DR253" s="58"/>
      <c r="DS253" s="58"/>
      <c r="DT253" s="57"/>
      <c r="DU253" s="57"/>
      <c r="DV253" s="57"/>
      <c r="DW253" s="57"/>
      <c r="DX253" s="57"/>
      <c r="DY253" s="57"/>
      <c r="DZ253" s="57"/>
      <c r="EA253" s="57"/>
      <c r="EB253" s="57"/>
      <c r="EC253" s="57"/>
      <c r="ED253" s="57">
        <f t="shared" si="3594"/>
        <v>0</v>
      </c>
      <c r="EE253" s="57">
        <f t="shared" si="3595"/>
        <v>0</v>
      </c>
      <c r="EF253" s="57">
        <f t="shared" si="3596"/>
        <v>0</v>
      </c>
      <c r="EG253" s="243">
        <f t="shared" si="3597"/>
        <v>0</v>
      </c>
      <c r="EH253" s="243">
        <f t="shared" si="3713"/>
        <v>0</v>
      </c>
      <c r="EI253" s="238"/>
      <c r="EJ253" s="238"/>
      <c r="EK253" s="58"/>
      <c r="EL253" s="58"/>
      <c r="EM253" s="57"/>
      <c r="EN253" s="57"/>
      <c r="EO253" s="57"/>
      <c r="EP253" s="57"/>
      <c r="EQ253" s="57"/>
      <c r="ER253" s="57"/>
      <c r="ES253" s="57"/>
      <c r="ET253" s="57"/>
      <c r="EU253" s="57"/>
      <c r="EV253" s="57"/>
      <c r="EW253" s="57">
        <f t="shared" si="3598"/>
        <v>0</v>
      </c>
      <c r="EX253" s="57">
        <f t="shared" si="3599"/>
        <v>0</v>
      </c>
      <c r="EY253" s="57">
        <f t="shared" si="3600"/>
        <v>0</v>
      </c>
      <c r="EZ253" s="243">
        <f t="shared" si="3601"/>
        <v>0</v>
      </c>
      <c r="FA253" s="243">
        <f t="shared" si="3714"/>
        <v>0</v>
      </c>
      <c r="FB253" s="238"/>
      <c r="FC253" s="238"/>
      <c r="FD253" s="58"/>
      <c r="FE253" s="58"/>
      <c r="FF253" s="57"/>
      <c r="FG253" s="57"/>
      <c r="FH253" s="57"/>
      <c r="FI253" s="57"/>
      <c r="FJ253" s="57"/>
      <c r="FK253" s="57"/>
      <c r="FL253" s="57"/>
      <c r="FM253" s="57"/>
      <c r="FN253" s="57"/>
      <c r="FO253" s="57"/>
      <c r="FP253" s="57">
        <f t="shared" si="3602"/>
        <v>0</v>
      </c>
      <c r="FQ253" s="57">
        <f t="shared" si="3603"/>
        <v>0</v>
      </c>
      <c r="FR253" s="57">
        <f t="shared" si="3604"/>
        <v>0</v>
      </c>
      <c r="FS253" s="243">
        <f t="shared" si="3605"/>
        <v>0</v>
      </c>
      <c r="FT253" s="243">
        <f t="shared" si="3715"/>
        <v>0</v>
      </c>
      <c r="FU253" s="238"/>
      <c r="FV253" s="238"/>
      <c r="FW253" s="58"/>
      <c r="FX253" s="58"/>
      <c r="FY253" s="57"/>
      <c r="FZ253" s="57"/>
      <c r="GA253" s="57"/>
      <c r="GB253" s="57"/>
      <c r="GC253" s="57"/>
      <c r="GD253" s="57"/>
      <c r="GE253" s="57"/>
      <c r="GF253" s="57"/>
      <c r="GG253" s="57"/>
      <c r="GH253" s="57"/>
      <c r="GI253" s="57">
        <f t="shared" si="3606"/>
        <v>0</v>
      </c>
      <c r="GJ253" s="57">
        <f t="shared" si="3607"/>
        <v>0</v>
      </c>
      <c r="GK253" s="57">
        <f t="shared" si="3608"/>
        <v>0</v>
      </c>
      <c r="GL253" s="243">
        <f t="shared" si="3609"/>
        <v>0</v>
      </c>
      <c r="GM253" s="243">
        <f t="shared" si="3716"/>
        <v>0</v>
      </c>
      <c r="GN253" s="238"/>
      <c r="GO253" s="238"/>
      <c r="GP253" s="58"/>
      <c r="GQ253" s="58"/>
      <c r="GR253" s="57"/>
      <c r="GS253" s="57"/>
      <c r="GT253" s="57"/>
      <c r="GU253" s="57"/>
      <c r="GV253" s="57"/>
      <c r="GW253" s="57"/>
      <c r="GX253" s="57"/>
      <c r="GY253" s="57"/>
      <c r="GZ253" s="57"/>
      <c r="HA253" s="57"/>
      <c r="HB253" s="57">
        <f t="shared" si="3610"/>
        <v>0</v>
      </c>
      <c r="HC253" s="57">
        <f t="shared" si="3611"/>
        <v>0</v>
      </c>
      <c r="HD253" s="57">
        <f t="shared" si="3612"/>
        <v>0</v>
      </c>
      <c r="HE253" s="243">
        <f t="shared" si="3613"/>
        <v>0</v>
      </c>
      <c r="HF253" s="243">
        <f t="shared" si="3717"/>
        <v>0</v>
      </c>
      <c r="HG253" s="238"/>
      <c r="HH253" s="238"/>
      <c r="HI253" s="58"/>
      <c r="HJ253" s="58"/>
      <c r="HK253" s="57"/>
      <c r="HL253" s="57"/>
      <c r="HM253" s="57"/>
      <c r="HN253" s="57"/>
      <c r="HO253" s="57"/>
      <c r="HP253" s="57"/>
      <c r="HQ253" s="57"/>
      <c r="HR253" s="57"/>
      <c r="HS253" s="57"/>
      <c r="HT253" s="57"/>
      <c r="HU253" s="57">
        <f t="shared" si="3614"/>
        <v>0</v>
      </c>
      <c r="HV253" s="57">
        <f t="shared" si="3615"/>
        <v>0</v>
      </c>
      <c r="HW253" s="57">
        <f t="shared" si="3616"/>
        <v>0</v>
      </c>
      <c r="HX253" s="243">
        <f t="shared" si="3617"/>
        <v>0</v>
      </c>
      <c r="HY253" s="243">
        <f t="shared" si="3718"/>
        <v>0</v>
      </c>
      <c r="HZ253" s="238"/>
      <c r="IA253" s="238"/>
      <c r="IB253" s="58"/>
      <c r="IC253" s="58"/>
      <c r="ID253" s="58"/>
      <c r="IE253" s="58"/>
      <c r="IF253" s="57"/>
      <c r="IG253" s="57"/>
      <c r="IH253" s="57"/>
      <c r="II253" s="57"/>
      <c r="IJ253" s="57"/>
      <c r="IK253" s="57"/>
      <c r="IL253" s="57"/>
      <c r="IM253" s="57"/>
      <c r="IN253" s="57">
        <f t="shared" si="3618"/>
        <v>0</v>
      </c>
      <c r="IO253" s="57">
        <f t="shared" si="3619"/>
        <v>0</v>
      </c>
      <c r="IP253" s="57">
        <f t="shared" si="3620"/>
        <v>0</v>
      </c>
      <c r="IQ253" s="243">
        <f t="shared" si="3621"/>
        <v>0</v>
      </c>
      <c r="IR253" s="243">
        <f t="shared" si="3719"/>
        <v>0</v>
      </c>
      <c r="IS253" s="238"/>
      <c r="IT253" s="238"/>
      <c r="IU253" s="58"/>
      <c r="IV253" s="58"/>
      <c r="IW253" s="58"/>
      <c r="IX253" s="58"/>
      <c r="IY253" s="57"/>
      <c r="IZ253" s="57"/>
      <c r="JA253" s="57"/>
      <c r="JB253" s="57"/>
      <c r="JC253" s="57"/>
      <c r="JD253" s="57"/>
      <c r="JE253" s="57"/>
      <c r="JF253" s="57"/>
      <c r="JG253" s="57">
        <f t="shared" si="3622"/>
        <v>0</v>
      </c>
      <c r="JH253" s="57">
        <f t="shared" si="3623"/>
        <v>0</v>
      </c>
      <c r="JI253" s="57">
        <f t="shared" si="3624"/>
        <v>0</v>
      </c>
      <c r="JJ253" s="243">
        <f t="shared" si="3625"/>
        <v>0</v>
      </c>
      <c r="JK253" s="243">
        <f t="shared" si="3720"/>
        <v>0</v>
      </c>
      <c r="JL253" s="238"/>
      <c r="JM253" s="238"/>
      <c r="JN253" s="58"/>
      <c r="JO253" s="58"/>
      <c r="JP253" s="59"/>
      <c r="JQ253" s="60"/>
      <c r="JR253" s="59"/>
      <c r="JS253" s="59"/>
      <c r="JT253" s="519">
        <f t="shared" si="4529"/>
        <v>0</v>
      </c>
      <c r="JU253" s="519">
        <f t="shared" si="4530"/>
        <v>0</v>
      </c>
      <c r="JV253" s="519">
        <f t="shared" si="4531"/>
        <v>0</v>
      </c>
      <c r="JW253" s="519">
        <f t="shared" si="4532"/>
        <v>0</v>
      </c>
      <c r="JX253" s="519">
        <f t="shared" si="4533"/>
        <v>0</v>
      </c>
      <c r="JY253" s="519">
        <f t="shared" si="4534"/>
        <v>0</v>
      </c>
      <c r="JZ253" s="57">
        <f t="shared" si="4540"/>
        <v>0</v>
      </c>
      <c r="KA253" s="57">
        <f t="shared" si="3703"/>
        <v>0</v>
      </c>
      <c r="KB253" s="57">
        <f t="shared" si="3704"/>
        <v>0</v>
      </c>
      <c r="KC253" s="243">
        <f t="shared" si="4541"/>
        <v>0</v>
      </c>
      <c r="KD253" s="243">
        <f t="shared" si="4542"/>
        <v>0</v>
      </c>
      <c r="KE253" s="58"/>
      <c r="KF253" s="58"/>
      <c r="KG253" s="76"/>
      <c r="KH253" s="76"/>
    </row>
    <row r="254" spans="1:294" s="4" customFormat="1" x14ac:dyDescent="0.2">
      <c r="A254" s="126">
        <v>1</v>
      </c>
      <c r="B254" s="126"/>
      <c r="C254" s="61"/>
      <c r="D254" s="8"/>
      <c r="E254" s="80"/>
      <c r="F254" s="181"/>
      <c r="G254" s="80"/>
      <c r="H254" s="98"/>
      <c r="I254" s="98"/>
      <c r="J254" s="57"/>
      <c r="K254" s="57"/>
      <c r="L254" s="57"/>
      <c r="M254" s="57"/>
      <c r="N254" s="57"/>
      <c r="O254" s="57"/>
      <c r="P254" s="57"/>
      <c r="Q254" s="57"/>
      <c r="R254" s="57"/>
      <c r="S254" s="57"/>
      <c r="T254" s="57">
        <f t="shared" si="4535"/>
        <v>0</v>
      </c>
      <c r="U254" s="57">
        <f t="shared" si="4536"/>
        <v>0</v>
      </c>
      <c r="V254" s="57">
        <f t="shared" si="4537"/>
        <v>0</v>
      </c>
      <c r="W254" s="243">
        <f t="shared" si="4538"/>
        <v>0</v>
      </c>
      <c r="X254" s="243">
        <f t="shared" si="4539"/>
        <v>0</v>
      </c>
      <c r="Y254" s="238"/>
      <c r="Z254" s="238"/>
      <c r="AA254" s="58"/>
      <c r="AB254" s="58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>
        <f t="shared" si="3574"/>
        <v>0</v>
      </c>
      <c r="AN254" s="57">
        <f t="shared" si="3575"/>
        <v>0</v>
      </c>
      <c r="AO254" s="57">
        <f t="shared" si="3576"/>
        <v>0</v>
      </c>
      <c r="AP254" s="243">
        <f t="shared" si="3577"/>
        <v>0</v>
      </c>
      <c r="AQ254" s="243">
        <f t="shared" si="3708"/>
        <v>0</v>
      </c>
      <c r="AR254" s="238"/>
      <c r="AS254" s="238"/>
      <c r="AT254" s="58"/>
      <c r="AU254" s="58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>
        <f t="shared" si="3578"/>
        <v>0</v>
      </c>
      <c r="BG254" s="57">
        <f t="shared" si="3579"/>
        <v>0</v>
      </c>
      <c r="BH254" s="57">
        <f t="shared" si="3580"/>
        <v>0</v>
      </c>
      <c r="BI254" s="243">
        <f t="shared" si="3581"/>
        <v>0</v>
      </c>
      <c r="BJ254" s="243">
        <f t="shared" si="3709"/>
        <v>0</v>
      </c>
      <c r="BK254" s="238"/>
      <c r="BL254" s="238"/>
      <c r="BM254" s="58"/>
      <c r="BN254" s="58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>
        <f t="shared" si="3582"/>
        <v>0</v>
      </c>
      <c r="BZ254" s="57">
        <f t="shared" si="3583"/>
        <v>0</v>
      </c>
      <c r="CA254" s="57">
        <f t="shared" si="3584"/>
        <v>0</v>
      </c>
      <c r="CB254" s="243">
        <f t="shared" si="3585"/>
        <v>0</v>
      </c>
      <c r="CC254" s="243">
        <f t="shared" si="3710"/>
        <v>0</v>
      </c>
      <c r="CD254" s="238"/>
      <c r="CE254" s="238"/>
      <c r="CF254" s="58"/>
      <c r="CG254" s="58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>
        <f t="shared" si="3586"/>
        <v>0</v>
      </c>
      <c r="CS254" s="57">
        <f t="shared" si="3587"/>
        <v>0</v>
      </c>
      <c r="CT254" s="57">
        <f t="shared" si="3588"/>
        <v>0</v>
      </c>
      <c r="CU254" s="243">
        <f t="shared" si="3589"/>
        <v>0</v>
      </c>
      <c r="CV254" s="243">
        <f t="shared" si="3711"/>
        <v>0</v>
      </c>
      <c r="CW254" s="238"/>
      <c r="CX254" s="238"/>
      <c r="CY254" s="58"/>
      <c r="CZ254" s="58"/>
      <c r="DA254" s="57"/>
      <c r="DB254" s="57"/>
      <c r="DC254" s="57"/>
      <c r="DD254" s="57"/>
      <c r="DE254" s="57"/>
      <c r="DF254" s="57"/>
      <c r="DG254" s="57"/>
      <c r="DH254" s="57"/>
      <c r="DI254" s="57"/>
      <c r="DJ254" s="57"/>
      <c r="DK254" s="57">
        <f t="shared" si="3590"/>
        <v>0</v>
      </c>
      <c r="DL254" s="57">
        <f t="shared" si="3591"/>
        <v>0</v>
      </c>
      <c r="DM254" s="57">
        <f t="shared" si="3592"/>
        <v>0</v>
      </c>
      <c r="DN254" s="243">
        <f t="shared" si="3593"/>
        <v>0</v>
      </c>
      <c r="DO254" s="243">
        <f t="shared" si="3712"/>
        <v>0</v>
      </c>
      <c r="DP254" s="238"/>
      <c r="DQ254" s="238"/>
      <c r="DR254" s="58"/>
      <c r="DS254" s="58"/>
      <c r="DT254" s="57"/>
      <c r="DU254" s="57"/>
      <c r="DV254" s="57"/>
      <c r="DW254" s="57"/>
      <c r="DX254" s="57"/>
      <c r="DY254" s="57"/>
      <c r="DZ254" s="57"/>
      <c r="EA254" s="57"/>
      <c r="EB254" s="57"/>
      <c r="EC254" s="57"/>
      <c r="ED254" s="57">
        <f t="shared" si="3594"/>
        <v>0</v>
      </c>
      <c r="EE254" s="57">
        <f t="shared" si="3595"/>
        <v>0</v>
      </c>
      <c r="EF254" s="57">
        <f t="shared" si="3596"/>
        <v>0</v>
      </c>
      <c r="EG254" s="243">
        <f t="shared" si="3597"/>
        <v>0</v>
      </c>
      <c r="EH254" s="243">
        <f t="shared" si="3713"/>
        <v>0</v>
      </c>
      <c r="EI254" s="238"/>
      <c r="EJ254" s="238"/>
      <c r="EK254" s="58"/>
      <c r="EL254" s="58"/>
      <c r="EM254" s="57"/>
      <c r="EN254" s="57"/>
      <c r="EO254" s="57"/>
      <c r="EP254" s="57"/>
      <c r="EQ254" s="57"/>
      <c r="ER254" s="57"/>
      <c r="ES254" s="57"/>
      <c r="ET254" s="57"/>
      <c r="EU254" s="57"/>
      <c r="EV254" s="57"/>
      <c r="EW254" s="57">
        <f t="shared" si="3598"/>
        <v>0</v>
      </c>
      <c r="EX254" s="57">
        <f t="shared" si="3599"/>
        <v>0</v>
      </c>
      <c r="EY254" s="57">
        <f t="shared" si="3600"/>
        <v>0</v>
      </c>
      <c r="EZ254" s="243">
        <f t="shared" si="3601"/>
        <v>0</v>
      </c>
      <c r="FA254" s="243">
        <f t="shared" si="3714"/>
        <v>0</v>
      </c>
      <c r="FB254" s="238"/>
      <c r="FC254" s="238"/>
      <c r="FD254" s="58"/>
      <c r="FE254" s="58"/>
      <c r="FF254" s="57"/>
      <c r="FG254" s="57"/>
      <c r="FH254" s="57"/>
      <c r="FI254" s="57"/>
      <c r="FJ254" s="57"/>
      <c r="FK254" s="57"/>
      <c r="FL254" s="57"/>
      <c r="FM254" s="57"/>
      <c r="FN254" s="57"/>
      <c r="FO254" s="57"/>
      <c r="FP254" s="57">
        <f t="shared" si="3602"/>
        <v>0</v>
      </c>
      <c r="FQ254" s="57">
        <f t="shared" si="3603"/>
        <v>0</v>
      </c>
      <c r="FR254" s="57">
        <f t="shared" si="3604"/>
        <v>0</v>
      </c>
      <c r="FS254" s="243">
        <f t="shared" si="3605"/>
        <v>0</v>
      </c>
      <c r="FT254" s="243">
        <f t="shared" si="3715"/>
        <v>0</v>
      </c>
      <c r="FU254" s="238"/>
      <c r="FV254" s="238"/>
      <c r="FW254" s="58"/>
      <c r="FX254" s="58"/>
      <c r="FY254" s="57"/>
      <c r="FZ254" s="57"/>
      <c r="GA254" s="57"/>
      <c r="GB254" s="57"/>
      <c r="GC254" s="57"/>
      <c r="GD254" s="57"/>
      <c r="GE254" s="57"/>
      <c r="GF254" s="57"/>
      <c r="GG254" s="57"/>
      <c r="GH254" s="57"/>
      <c r="GI254" s="57">
        <f t="shared" si="3606"/>
        <v>0</v>
      </c>
      <c r="GJ254" s="57">
        <f t="shared" si="3607"/>
        <v>0</v>
      </c>
      <c r="GK254" s="57">
        <f t="shared" si="3608"/>
        <v>0</v>
      </c>
      <c r="GL254" s="243">
        <f t="shared" si="3609"/>
        <v>0</v>
      </c>
      <c r="GM254" s="243">
        <f t="shared" si="3716"/>
        <v>0</v>
      </c>
      <c r="GN254" s="238"/>
      <c r="GO254" s="238"/>
      <c r="GP254" s="58"/>
      <c r="GQ254" s="58"/>
      <c r="GR254" s="57"/>
      <c r="GS254" s="57"/>
      <c r="GT254" s="57"/>
      <c r="GU254" s="57"/>
      <c r="GV254" s="57"/>
      <c r="GW254" s="57"/>
      <c r="GX254" s="57"/>
      <c r="GY254" s="57"/>
      <c r="GZ254" s="57"/>
      <c r="HA254" s="57"/>
      <c r="HB254" s="57">
        <f t="shared" si="3610"/>
        <v>0</v>
      </c>
      <c r="HC254" s="57">
        <f t="shared" si="3611"/>
        <v>0</v>
      </c>
      <c r="HD254" s="57">
        <f t="shared" si="3612"/>
        <v>0</v>
      </c>
      <c r="HE254" s="243">
        <f t="shared" si="3613"/>
        <v>0</v>
      </c>
      <c r="HF254" s="243">
        <f t="shared" si="3717"/>
        <v>0</v>
      </c>
      <c r="HG254" s="238"/>
      <c r="HH254" s="238"/>
      <c r="HI254" s="58"/>
      <c r="HJ254" s="58"/>
      <c r="HK254" s="57"/>
      <c r="HL254" s="57"/>
      <c r="HM254" s="57"/>
      <c r="HN254" s="57"/>
      <c r="HO254" s="57"/>
      <c r="HP254" s="57"/>
      <c r="HQ254" s="57"/>
      <c r="HR254" s="57"/>
      <c r="HS254" s="57"/>
      <c r="HT254" s="57"/>
      <c r="HU254" s="57">
        <f t="shared" si="3614"/>
        <v>0</v>
      </c>
      <c r="HV254" s="57">
        <f t="shared" si="3615"/>
        <v>0</v>
      </c>
      <c r="HW254" s="57">
        <f t="shared" si="3616"/>
        <v>0</v>
      </c>
      <c r="HX254" s="243">
        <f t="shared" si="3617"/>
        <v>0</v>
      </c>
      <c r="HY254" s="243">
        <f t="shared" si="3718"/>
        <v>0</v>
      </c>
      <c r="HZ254" s="238"/>
      <c r="IA254" s="238"/>
      <c r="IB254" s="58"/>
      <c r="IC254" s="58"/>
      <c r="ID254" s="58"/>
      <c r="IE254" s="58"/>
      <c r="IF254" s="57"/>
      <c r="IG254" s="57"/>
      <c r="IH254" s="57"/>
      <c r="II254" s="57"/>
      <c r="IJ254" s="57"/>
      <c r="IK254" s="57"/>
      <c r="IL254" s="57"/>
      <c r="IM254" s="57"/>
      <c r="IN254" s="57">
        <f t="shared" si="3618"/>
        <v>0</v>
      </c>
      <c r="IO254" s="57">
        <f t="shared" si="3619"/>
        <v>0</v>
      </c>
      <c r="IP254" s="57">
        <f t="shared" si="3620"/>
        <v>0</v>
      </c>
      <c r="IQ254" s="243">
        <f t="shared" si="3621"/>
        <v>0</v>
      </c>
      <c r="IR254" s="243">
        <f t="shared" si="3719"/>
        <v>0</v>
      </c>
      <c r="IS254" s="238"/>
      <c r="IT254" s="238"/>
      <c r="IU254" s="58"/>
      <c r="IV254" s="58"/>
      <c r="IW254" s="58"/>
      <c r="IX254" s="58"/>
      <c r="IY254" s="57"/>
      <c r="IZ254" s="57"/>
      <c r="JA254" s="57"/>
      <c r="JB254" s="57"/>
      <c r="JC254" s="57"/>
      <c r="JD254" s="57"/>
      <c r="JE254" s="57"/>
      <c r="JF254" s="57"/>
      <c r="JG254" s="57">
        <f t="shared" si="3622"/>
        <v>0</v>
      </c>
      <c r="JH254" s="57">
        <f t="shared" si="3623"/>
        <v>0</v>
      </c>
      <c r="JI254" s="57">
        <f t="shared" si="3624"/>
        <v>0</v>
      </c>
      <c r="JJ254" s="243">
        <f t="shared" si="3625"/>
        <v>0</v>
      </c>
      <c r="JK254" s="243">
        <f t="shared" si="3720"/>
        <v>0</v>
      </c>
      <c r="JL254" s="238"/>
      <c r="JM254" s="238"/>
      <c r="JN254" s="58"/>
      <c r="JO254" s="58"/>
      <c r="JP254" s="59"/>
      <c r="JQ254" s="60"/>
      <c r="JR254" s="59"/>
      <c r="JS254" s="59"/>
      <c r="JT254" s="519">
        <f t="shared" si="4529"/>
        <v>0</v>
      </c>
      <c r="JU254" s="519">
        <f t="shared" si="4530"/>
        <v>0</v>
      </c>
      <c r="JV254" s="519">
        <f t="shared" si="4531"/>
        <v>0</v>
      </c>
      <c r="JW254" s="519">
        <f t="shared" si="4532"/>
        <v>0</v>
      </c>
      <c r="JX254" s="519">
        <f t="shared" si="4533"/>
        <v>0</v>
      </c>
      <c r="JY254" s="519">
        <f t="shared" si="4534"/>
        <v>0</v>
      </c>
      <c r="JZ254" s="57">
        <f t="shared" si="4540"/>
        <v>0</v>
      </c>
      <c r="KA254" s="57">
        <f t="shared" si="3703"/>
        <v>0</v>
      </c>
      <c r="KB254" s="57">
        <f t="shared" si="3704"/>
        <v>0</v>
      </c>
      <c r="KC254" s="243">
        <f t="shared" si="4541"/>
        <v>0</v>
      </c>
      <c r="KD254" s="243">
        <f t="shared" si="4542"/>
        <v>0</v>
      </c>
      <c r="KE254" s="58"/>
      <c r="KF254" s="58"/>
      <c r="KG254" s="61"/>
      <c r="KH254" s="61"/>
    </row>
    <row r="255" spans="1:294" ht="13.5" x14ac:dyDescent="0.2">
      <c r="A255" s="126">
        <v>1</v>
      </c>
      <c r="B255" s="126">
        <v>1</v>
      </c>
      <c r="C255" s="81"/>
      <c r="D255" s="326"/>
      <c r="E255" s="78"/>
      <c r="F255" s="89" t="s">
        <v>33</v>
      </c>
      <c r="G255" s="78"/>
      <c r="H255" s="153"/>
      <c r="I255" s="153"/>
      <c r="J255" s="68">
        <f>SUM(J256)</f>
        <v>0</v>
      </c>
      <c r="K255" s="68">
        <f>SUM(K256)</f>
        <v>0</v>
      </c>
      <c r="L255" s="69">
        <f t="shared" ref="L255:L256" si="4543">SUM(J255/12*$B$2)</f>
        <v>0</v>
      </c>
      <c r="M255" s="69">
        <f t="shared" ref="M255:M256" si="4544">SUM(K255/12*$B$2)</f>
        <v>0</v>
      </c>
      <c r="N255" s="68">
        <f t="shared" ref="N255:S255" si="4545">SUM(N256)</f>
        <v>0</v>
      </c>
      <c r="O255" s="68">
        <f t="shared" si="4545"/>
        <v>0</v>
      </c>
      <c r="P255" s="68">
        <f t="shared" si="4545"/>
        <v>0</v>
      </c>
      <c r="Q255" s="68">
        <f t="shared" si="4545"/>
        <v>0</v>
      </c>
      <c r="R255" s="68">
        <f t="shared" si="4545"/>
        <v>0</v>
      </c>
      <c r="S255" s="68">
        <f t="shared" si="4545"/>
        <v>0</v>
      </c>
      <c r="T255" s="105">
        <f t="shared" ref="T255:T317" si="4546">N255+Q255</f>
        <v>0</v>
      </c>
      <c r="U255" s="71">
        <f t="shared" ref="U255:U317" si="4547">O255+R255</f>
        <v>0</v>
      </c>
      <c r="V255" s="71">
        <f t="shared" ref="V255:V317" si="4548">P255+S255</f>
        <v>0</v>
      </c>
      <c r="W255" s="88">
        <f t="shared" ref="W255:W317" si="4549">N255-L255</f>
        <v>0</v>
      </c>
      <c r="X255" s="88">
        <f t="shared" ref="X255:X317" si="4550">O255-M255</f>
        <v>0</v>
      </c>
      <c r="Y255" s="411"/>
      <c r="Z255" s="410"/>
      <c r="AA255" s="200">
        <f t="shared" ref="AA255:AA256" si="4551">$H255</f>
        <v>0</v>
      </c>
      <c r="AB255" s="201" t="e">
        <f t="shared" ref="AB255:AB256" si="4552">O255/N255</f>
        <v>#DIV/0!</v>
      </c>
      <c r="AC255" s="68">
        <f>SUM(AC256)</f>
        <v>0</v>
      </c>
      <c r="AD255" s="68">
        <f>SUM(AD256)</f>
        <v>0</v>
      </c>
      <c r="AE255" s="69">
        <f t="shared" ref="AE255:AE256" si="4553">SUM(AC255/12*$B$2)</f>
        <v>0</v>
      </c>
      <c r="AF255" s="69">
        <f t="shared" ref="AF255:AF256" si="4554">SUM(AD255/12*$B$2)</f>
        <v>0</v>
      </c>
      <c r="AG255" s="68">
        <f t="shared" ref="AG255:AL255" si="4555">SUM(AG256)</f>
        <v>0</v>
      </c>
      <c r="AH255" s="68">
        <f t="shared" si="4555"/>
        <v>0</v>
      </c>
      <c r="AI255" s="68">
        <f t="shared" si="4555"/>
        <v>0</v>
      </c>
      <c r="AJ255" s="68">
        <f t="shared" si="4555"/>
        <v>0</v>
      </c>
      <c r="AK255" s="68">
        <f t="shared" si="4555"/>
        <v>0</v>
      </c>
      <c r="AL255" s="68">
        <f t="shared" si="4555"/>
        <v>0</v>
      </c>
      <c r="AM255" s="105">
        <f t="shared" si="3574"/>
        <v>0</v>
      </c>
      <c r="AN255" s="71">
        <f t="shared" si="3575"/>
        <v>0</v>
      </c>
      <c r="AO255" s="71">
        <f t="shared" si="3576"/>
        <v>0</v>
      </c>
      <c r="AP255" s="88">
        <f t="shared" si="3577"/>
        <v>0</v>
      </c>
      <c r="AQ255" s="88">
        <f t="shared" si="3708"/>
        <v>0</v>
      </c>
      <c r="AR255" s="411"/>
      <c r="AS255" s="410"/>
      <c r="AT255" s="200">
        <f t="shared" ref="AT255:AT256" si="4556">$H255</f>
        <v>0</v>
      </c>
      <c r="AU255" s="201" t="e">
        <f t="shared" ref="AU255:AU256" si="4557">AH255/AG255</f>
        <v>#DIV/0!</v>
      </c>
      <c r="AV255" s="68">
        <f>SUM(AV256)</f>
        <v>0</v>
      </c>
      <c r="AW255" s="68">
        <f>SUM(AW256)</f>
        <v>0</v>
      </c>
      <c r="AX255" s="69">
        <f t="shared" ref="AX255:AX256" si="4558">SUM(AV255/12*$B$2)</f>
        <v>0</v>
      </c>
      <c r="AY255" s="69">
        <f t="shared" ref="AY255:AY256" si="4559">SUM(AW255/12*$B$2)</f>
        <v>0</v>
      </c>
      <c r="AZ255" s="68">
        <f t="shared" ref="AZ255:BE255" si="4560">SUM(AZ256)</f>
        <v>0</v>
      </c>
      <c r="BA255" s="68">
        <f t="shared" si="4560"/>
        <v>0</v>
      </c>
      <c r="BB255" s="68">
        <f t="shared" si="4560"/>
        <v>0</v>
      </c>
      <c r="BC255" s="68">
        <f t="shared" si="4560"/>
        <v>0</v>
      </c>
      <c r="BD255" s="68">
        <f t="shared" si="4560"/>
        <v>0</v>
      </c>
      <c r="BE255" s="68">
        <f t="shared" si="4560"/>
        <v>0</v>
      </c>
      <c r="BF255" s="105">
        <f t="shared" si="3578"/>
        <v>0</v>
      </c>
      <c r="BG255" s="71">
        <f t="shared" si="3579"/>
        <v>0</v>
      </c>
      <c r="BH255" s="71">
        <f t="shared" si="3580"/>
        <v>0</v>
      </c>
      <c r="BI255" s="88">
        <f t="shared" si="3581"/>
        <v>0</v>
      </c>
      <c r="BJ255" s="88">
        <f t="shared" si="3709"/>
        <v>0</v>
      </c>
      <c r="BK255" s="411"/>
      <c r="BL255" s="410"/>
      <c r="BM255" s="200">
        <f t="shared" ref="BM255:BM256" si="4561">$H255</f>
        <v>0</v>
      </c>
      <c r="BN255" s="201" t="e">
        <f t="shared" ref="BN255:BN256" si="4562">BA255/AZ255</f>
        <v>#DIV/0!</v>
      </c>
      <c r="BO255" s="68">
        <f>SUM(BO256)</f>
        <v>0</v>
      </c>
      <c r="BP255" s="68">
        <f>SUM(BP256)</f>
        <v>0</v>
      </c>
      <c r="BQ255" s="69">
        <f t="shared" ref="BQ255:BQ256" si="4563">SUM(BO255/12*$B$2)</f>
        <v>0</v>
      </c>
      <c r="BR255" s="69">
        <f t="shared" ref="BR255:BR256" si="4564">SUM(BP255/12*$B$2)</f>
        <v>0</v>
      </c>
      <c r="BS255" s="68">
        <f t="shared" ref="BS255:BX255" si="4565">SUM(BS256)</f>
        <v>0</v>
      </c>
      <c r="BT255" s="68">
        <f t="shared" si="4565"/>
        <v>0</v>
      </c>
      <c r="BU255" s="68">
        <f t="shared" si="4565"/>
        <v>0</v>
      </c>
      <c r="BV255" s="68">
        <f t="shared" si="4565"/>
        <v>0</v>
      </c>
      <c r="BW255" s="68">
        <f t="shared" si="4565"/>
        <v>0</v>
      </c>
      <c r="BX255" s="68">
        <f t="shared" si="4565"/>
        <v>0</v>
      </c>
      <c r="BY255" s="105">
        <f t="shared" si="3582"/>
        <v>0</v>
      </c>
      <c r="BZ255" s="71">
        <f t="shared" si="3583"/>
        <v>0</v>
      </c>
      <c r="CA255" s="71">
        <f t="shared" si="3584"/>
        <v>0</v>
      </c>
      <c r="CB255" s="88">
        <f t="shared" si="3585"/>
        <v>0</v>
      </c>
      <c r="CC255" s="88">
        <f t="shared" si="3710"/>
        <v>0</v>
      </c>
      <c r="CD255" s="411"/>
      <c r="CE255" s="410"/>
      <c r="CF255" s="200">
        <f t="shared" ref="CF255:CF256" si="4566">$H255</f>
        <v>0</v>
      </c>
      <c r="CG255" s="201" t="e">
        <f t="shared" ref="CG255:CG256" si="4567">BT255/BS255</f>
        <v>#DIV/0!</v>
      </c>
      <c r="CH255" s="68">
        <f>SUM(CH256)</f>
        <v>500</v>
      </c>
      <c r="CI255" s="68">
        <f>SUM(CI256)</f>
        <v>88345400.000000015</v>
      </c>
      <c r="CJ255" s="69">
        <f t="shared" ref="CJ255:CJ256" si="4568">SUM(CH255/12*$B$2)</f>
        <v>83.333333333333329</v>
      </c>
      <c r="CK255" s="69">
        <f t="shared" ref="CK255:CK256" si="4569">SUM(CI255/12*$B$2)</f>
        <v>14724233.333333336</v>
      </c>
      <c r="CL255" s="68">
        <f t="shared" ref="CL255:CQ255" si="4570">SUM(CL256)</f>
        <v>179</v>
      </c>
      <c r="CM255" s="68">
        <f t="shared" si="4570"/>
        <v>31627653.200000092</v>
      </c>
      <c r="CN255" s="68">
        <f t="shared" si="4570"/>
        <v>557</v>
      </c>
      <c r="CO255" s="68">
        <f t="shared" si="4570"/>
        <v>0</v>
      </c>
      <c r="CP255" s="68">
        <f t="shared" si="4570"/>
        <v>0</v>
      </c>
      <c r="CQ255" s="68">
        <f t="shared" si="4570"/>
        <v>0</v>
      </c>
      <c r="CR255" s="105">
        <f t="shared" si="3586"/>
        <v>179</v>
      </c>
      <c r="CS255" s="71">
        <f t="shared" si="3587"/>
        <v>31627653.200000092</v>
      </c>
      <c r="CT255" s="71">
        <f t="shared" si="3588"/>
        <v>557</v>
      </c>
      <c r="CU255" s="88">
        <f t="shared" si="3589"/>
        <v>95.666666666666671</v>
      </c>
      <c r="CV255" s="88">
        <f t="shared" si="3711"/>
        <v>16903419.866666757</v>
      </c>
      <c r="CW255" s="411"/>
      <c r="CX255" s="410"/>
      <c r="CY255" s="200">
        <f t="shared" ref="CY255:CY256" si="4571">$H255</f>
        <v>0</v>
      </c>
      <c r="CZ255" s="201">
        <f t="shared" ref="CZ255:CZ256" si="4572">CM255/CL255</f>
        <v>176690.80000000051</v>
      </c>
      <c r="DA255" s="68">
        <f>SUM(DA256)</f>
        <v>0</v>
      </c>
      <c r="DB255" s="68">
        <f>SUM(DB256)</f>
        <v>0</v>
      </c>
      <c r="DC255" s="69">
        <f t="shared" ref="DC255:DC256" si="4573">SUM(DA255/12*$B$2)</f>
        <v>0</v>
      </c>
      <c r="DD255" s="69">
        <f t="shared" ref="DD255:DD256" si="4574">SUM(DB255/12*$B$2)</f>
        <v>0</v>
      </c>
      <c r="DE255" s="68">
        <f t="shared" ref="DE255:DJ255" si="4575">SUM(DE256)</f>
        <v>0</v>
      </c>
      <c r="DF255" s="68">
        <f t="shared" si="4575"/>
        <v>0</v>
      </c>
      <c r="DG255" s="68">
        <f t="shared" si="4575"/>
        <v>0</v>
      </c>
      <c r="DH255" s="68">
        <f t="shared" si="4575"/>
        <v>0</v>
      </c>
      <c r="DI255" s="68">
        <f t="shared" si="4575"/>
        <v>0</v>
      </c>
      <c r="DJ255" s="68">
        <f t="shared" si="4575"/>
        <v>0</v>
      </c>
      <c r="DK255" s="105">
        <f t="shared" si="3590"/>
        <v>0</v>
      </c>
      <c r="DL255" s="71">
        <f t="shared" si="3591"/>
        <v>0</v>
      </c>
      <c r="DM255" s="71">
        <f t="shared" si="3592"/>
        <v>0</v>
      </c>
      <c r="DN255" s="88">
        <f t="shared" si="3593"/>
        <v>0</v>
      </c>
      <c r="DO255" s="88">
        <f t="shared" si="3712"/>
        <v>0</v>
      </c>
      <c r="DP255" s="411"/>
      <c r="DQ255" s="410"/>
      <c r="DR255" s="200">
        <f t="shared" ref="DR255:DR256" si="4576">$H255</f>
        <v>0</v>
      </c>
      <c r="DS255" s="201" t="e">
        <f t="shared" ref="DS255:DS256" si="4577">DF255/DE255</f>
        <v>#DIV/0!</v>
      </c>
      <c r="DT255" s="68">
        <f>SUM(DT256)</f>
        <v>0</v>
      </c>
      <c r="DU255" s="68">
        <f>SUM(DU256)</f>
        <v>0</v>
      </c>
      <c r="DV255" s="69">
        <f t="shared" ref="DV255:DV256" si="4578">SUM(DT255/12*$B$2)</f>
        <v>0</v>
      </c>
      <c r="DW255" s="69">
        <f t="shared" ref="DW255:DW256" si="4579">SUM(DU255/12*$B$2)</f>
        <v>0</v>
      </c>
      <c r="DX255" s="68">
        <f t="shared" ref="DX255:EC255" si="4580">SUM(DX256)</f>
        <v>0</v>
      </c>
      <c r="DY255" s="68">
        <f t="shared" si="4580"/>
        <v>0</v>
      </c>
      <c r="DZ255" s="68">
        <f t="shared" si="4580"/>
        <v>0</v>
      </c>
      <c r="EA255" s="68">
        <f t="shared" si="4580"/>
        <v>0</v>
      </c>
      <c r="EB255" s="68">
        <f t="shared" si="4580"/>
        <v>0</v>
      </c>
      <c r="EC255" s="68">
        <f t="shared" si="4580"/>
        <v>0</v>
      </c>
      <c r="ED255" s="105">
        <f t="shared" si="3594"/>
        <v>0</v>
      </c>
      <c r="EE255" s="71">
        <f t="shared" si="3595"/>
        <v>0</v>
      </c>
      <c r="EF255" s="71">
        <f t="shared" si="3596"/>
        <v>0</v>
      </c>
      <c r="EG255" s="88">
        <f t="shared" si="3597"/>
        <v>0</v>
      </c>
      <c r="EH255" s="88">
        <f t="shared" si="3713"/>
        <v>0</v>
      </c>
      <c r="EI255" s="411"/>
      <c r="EJ255" s="410"/>
      <c r="EK255" s="200">
        <f t="shared" ref="EK255:EK256" si="4581">$H255</f>
        <v>0</v>
      </c>
      <c r="EL255" s="201" t="e">
        <f t="shared" ref="EL255:EL256" si="4582">DY255/DX255</f>
        <v>#DIV/0!</v>
      </c>
      <c r="EM255" s="68">
        <f>SUM(EM256)</f>
        <v>0</v>
      </c>
      <c r="EN255" s="68">
        <f>SUM(EN256)</f>
        <v>0</v>
      </c>
      <c r="EO255" s="69">
        <f t="shared" ref="EO255:EO256" si="4583">SUM(EM255/12*$B$2)</f>
        <v>0</v>
      </c>
      <c r="EP255" s="69">
        <f t="shared" ref="EP255:EP256" si="4584">SUM(EN255/12*$B$2)</f>
        <v>0</v>
      </c>
      <c r="EQ255" s="68">
        <f t="shared" ref="EQ255:EV255" si="4585">SUM(EQ256)</f>
        <v>0</v>
      </c>
      <c r="ER255" s="68">
        <f t="shared" si="4585"/>
        <v>0</v>
      </c>
      <c r="ES255" s="68">
        <f t="shared" si="4585"/>
        <v>0</v>
      </c>
      <c r="ET255" s="68">
        <f t="shared" si="4585"/>
        <v>0</v>
      </c>
      <c r="EU255" s="68">
        <f t="shared" si="4585"/>
        <v>0</v>
      </c>
      <c r="EV255" s="68">
        <f t="shared" si="4585"/>
        <v>0</v>
      </c>
      <c r="EW255" s="105">
        <f t="shared" si="3598"/>
        <v>0</v>
      </c>
      <c r="EX255" s="71">
        <f t="shared" si="3599"/>
        <v>0</v>
      </c>
      <c r="EY255" s="71">
        <f t="shared" si="3600"/>
        <v>0</v>
      </c>
      <c r="EZ255" s="88">
        <f t="shared" si="3601"/>
        <v>0</v>
      </c>
      <c r="FA255" s="88">
        <f t="shared" si="3714"/>
        <v>0</v>
      </c>
      <c r="FB255" s="411"/>
      <c r="FC255" s="410"/>
      <c r="FD255" s="200">
        <f t="shared" ref="FD255:FD256" si="4586">$H255</f>
        <v>0</v>
      </c>
      <c r="FE255" s="201" t="e">
        <f t="shared" ref="FE255:FE256" si="4587">ER255/EQ255</f>
        <v>#DIV/0!</v>
      </c>
      <c r="FF255" s="68">
        <f>SUM(FF256)</f>
        <v>0</v>
      </c>
      <c r="FG255" s="68">
        <f>SUM(FG256)</f>
        <v>0</v>
      </c>
      <c r="FH255" s="69">
        <f t="shared" ref="FH255:FH256" si="4588">SUM(FF255/12*$B$2)</f>
        <v>0</v>
      </c>
      <c r="FI255" s="69">
        <f t="shared" ref="FI255:FI256" si="4589">SUM(FG255/12*$B$2)</f>
        <v>0</v>
      </c>
      <c r="FJ255" s="68">
        <f t="shared" ref="FJ255:FO255" si="4590">SUM(FJ256)</f>
        <v>0</v>
      </c>
      <c r="FK255" s="68">
        <f t="shared" si="4590"/>
        <v>0</v>
      </c>
      <c r="FL255" s="68">
        <f t="shared" si="4590"/>
        <v>0</v>
      </c>
      <c r="FM255" s="68">
        <f t="shared" si="4590"/>
        <v>0</v>
      </c>
      <c r="FN255" s="68">
        <f t="shared" si="4590"/>
        <v>0</v>
      </c>
      <c r="FO255" s="68">
        <f t="shared" si="4590"/>
        <v>0</v>
      </c>
      <c r="FP255" s="105">
        <f t="shared" si="3602"/>
        <v>0</v>
      </c>
      <c r="FQ255" s="71">
        <f t="shared" si="3603"/>
        <v>0</v>
      </c>
      <c r="FR255" s="71">
        <f t="shared" si="3604"/>
        <v>0</v>
      </c>
      <c r="FS255" s="88">
        <f t="shared" si="3605"/>
        <v>0</v>
      </c>
      <c r="FT255" s="88">
        <f t="shared" si="3715"/>
        <v>0</v>
      </c>
      <c r="FU255" s="411"/>
      <c r="FV255" s="410"/>
      <c r="FW255" s="200">
        <f t="shared" ref="FW255:FW256" si="4591">$H255</f>
        <v>0</v>
      </c>
      <c r="FX255" s="201" t="e">
        <f t="shared" ref="FX255:FX256" si="4592">FK255/FJ255</f>
        <v>#DIV/0!</v>
      </c>
      <c r="FY255" s="68">
        <f>SUM(FY256)</f>
        <v>0</v>
      </c>
      <c r="FZ255" s="68">
        <f>SUM(FZ256)</f>
        <v>0</v>
      </c>
      <c r="GA255" s="69">
        <f t="shared" ref="GA255:GA256" si="4593">SUM(FY255/12*$B$2)</f>
        <v>0</v>
      </c>
      <c r="GB255" s="69">
        <f t="shared" ref="GB255:GB256" si="4594">SUM(FZ255/12*$B$2)</f>
        <v>0</v>
      </c>
      <c r="GC255" s="68">
        <f t="shared" ref="GC255:GH255" si="4595">SUM(GC256)</f>
        <v>0</v>
      </c>
      <c r="GD255" s="68">
        <f t="shared" si="4595"/>
        <v>0</v>
      </c>
      <c r="GE255" s="68">
        <f t="shared" si="4595"/>
        <v>0</v>
      </c>
      <c r="GF255" s="68">
        <f t="shared" si="4595"/>
        <v>0</v>
      </c>
      <c r="GG255" s="68">
        <f t="shared" si="4595"/>
        <v>0</v>
      </c>
      <c r="GH255" s="68">
        <f t="shared" si="4595"/>
        <v>0</v>
      </c>
      <c r="GI255" s="105">
        <f t="shared" si="3606"/>
        <v>0</v>
      </c>
      <c r="GJ255" s="71">
        <f t="shared" si="3607"/>
        <v>0</v>
      </c>
      <c r="GK255" s="71">
        <f t="shared" si="3608"/>
        <v>0</v>
      </c>
      <c r="GL255" s="88">
        <f t="shared" si="3609"/>
        <v>0</v>
      </c>
      <c r="GM255" s="88">
        <f t="shared" si="3716"/>
        <v>0</v>
      </c>
      <c r="GN255" s="411"/>
      <c r="GO255" s="410"/>
      <c r="GP255" s="200">
        <f t="shared" ref="GP255:GP256" si="4596">$H255</f>
        <v>0</v>
      </c>
      <c r="GQ255" s="201" t="e">
        <f t="shared" ref="GQ255:GQ256" si="4597">GD255/GC255</f>
        <v>#DIV/0!</v>
      </c>
      <c r="GR255" s="68">
        <f>SUM(GR256)</f>
        <v>0</v>
      </c>
      <c r="GS255" s="68">
        <f>SUM(GS256)</f>
        <v>0</v>
      </c>
      <c r="GT255" s="69">
        <f t="shared" ref="GT255:GT256" si="4598">SUM(GR255/12*$B$2)</f>
        <v>0</v>
      </c>
      <c r="GU255" s="69">
        <f t="shared" ref="GU255:GU256" si="4599">SUM(GS255/12*$B$2)</f>
        <v>0</v>
      </c>
      <c r="GV255" s="68">
        <f t="shared" ref="GV255:HA255" si="4600">SUM(GV256)</f>
        <v>0</v>
      </c>
      <c r="GW255" s="68">
        <f t="shared" si="4600"/>
        <v>0</v>
      </c>
      <c r="GX255" s="68">
        <f t="shared" si="4600"/>
        <v>0</v>
      </c>
      <c r="GY255" s="68">
        <f t="shared" si="4600"/>
        <v>0</v>
      </c>
      <c r="GZ255" s="68">
        <f t="shared" si="4600"/>
        <v>0</v>
      </c>
      <c r="HA255" s="68">
        <f t="shared" si="4600"/>
        <v>0</v>
      </c>
      <c r="HB255" s="105">
        <f t="shared" si="3610"/>
        <v>0</v>
      </c>
      <c r="HC255" s="71">
        <f t="shared" si="3611"/>
        <v>0</v>
      </c>
      <c r="HD255" s="71">
        <f t="shared" si="3612"/>
        <v>0</v>
      </c>
      <c r="HE255" s="88">
        <f t="shared" si="3613"/>
        <v>0</v>
      </c>
      <c r="HF255" s="88">
        <f t="shared" si="3717"/>
        <v>0</v>
      </c>
      <c r="HG255" s="411"/>
      <c r="HH255" s="410"/>
      <c r="HI255" s="200">
        <f t="shared" ref="HI255:HI256" si="4601">$H255</f>
        <v>0</v>
      </c>
      <c r="HJ255" s="201" t="e">
        <f t="shared" ref="HJ255:HJ256" si="4602">GW255/GV255</f>
        <v>#DIV/0!</v>
      </c>
      <c r="HK255" s="68">
        <f>SUM(HK256)</f>
        <v>0</v>
      </c>
      <c r="HL255" s="68">
        <f>SUM(HL256)</f>
        <v>0</v>
      </c>
      <c r="HM255" s="69">
        <f t="shared" ref="HM255:HM256" si="4603">SUM(HK255/12*$B$2)</f>
        <v>0</v>
      </c>
      <c r="HN255" s="69">
        <f t="shared" ref="HN255:HN256" si="4604">SUM(HL255/12*$B$2)</f>
        <v>0</v>
      </c>
      <c r="HO255" s="68">
        <f t="shared" ref="HO255:HT255" si="4605">SUM(HO256)</f>
        <v>0</v>
      </c>
      <c r="HP255" s="68">
        <f t="shared" si="4605"/>
        <v>0</v>
      </c>
      <c r="HQ255" s="68">
        <f t="shared" si="4605"/>
        <v>0</v>
      </c>
      <c r="HR255" s="68">
        <f t="shared" si="4605"/>
        <v>0</v>
      </c>
      <c r="HS255" s="68">
        <f t="shared" si="4605"/>
        <v>0</v>
      </c>
      <c r="HT255" s="68">
        <f t="shared" si="4605"/>
        <v>0</v>
      </c>
      <c r="HU255" s="105">
        <f t="shared" si="3614"/>
        <v>0</v>
      </c>
      <c r="HV255" s="71">
        <f t="shared" si="3615"/>
        <v>0</v>
      </c>
      <c r="HW255" s="71">
        <f t="shared" si="3616"/>
        <v>0</v>
      </c>
      <c r="HX255" s="88">
        <f t="shared" si="3617"/>
        <v>0</v>
      </c>
      <c r="HY255" s="88">
        <f t="shared" si="3718"/>
        <v>0</v>
      </c>
      <c r="HZ255" s="411"/>
      <c r="IA255" s="410"/>
      <c r="IB255" s="200">
        <f t="shared" ref="IB255:IB256" si="4606">$H255</f>
        <v>0</v>
      </c>
      <c r="IC255" s="201" t="e">
        <f t="shared" ref="IC255:IC256" si="4607">HP255/HO255</f>
        <v>#DIV/0!</v>
      </c>
      <c r="ID255" s="138">
        <f>SUM(ID256)</f>
        <v>0</v>
      </c>
      <c r="IE255" s="138">
        <f>SUM(IE256)</f>
        <v>0</v>
      </c>
      <c r="IF255" s="69">
        <f t="shared" ref="IF255:IF256" si="4608">SUM(ID255/12*$B$2)</f>
        <v>0</v>
      </c>
      <c r="IG255" s="69">
        <f t="shared" ref="IG255:IG256" si="4609">SUM(IE255/12*$B$2)</f>
        <v>0</v>
      </c>
      <c r="IH255" s="68">
        <f t="shared" ref="IH255:IM255" si="4610">SUM(IH256)</f>
        <v>0</v>
      </c>
      <c r="II255" s="68">
        <f t="shared" si="4610"/>
        <v>0</v>
      </c>
      <c r="IJ255" s="68">
        <f t="shared" si="4610"/>
        <v>0</v>
      </c>
      <c r="IK255" s="68">
        <f t="shared" si="4610"/>
        <v>0</v>
      </c>
      <c r="IL255" s="68">
        <f t="shared" si="4610"/>
        <v>0</v>
      </c>
      <c r="IM255" s="68">
        <f t="shared" si="4610"/>
        <v>0</v>
      </c>
      <c r="IN255" s="105">
        <f t="shared" si="3618"/>
        <v>0</v>
      </c>
      <c r="IO255" s="71">
        <f t="shared" si="3619"/>
        <v>0</v>
      </c>
      <c r="IP255" s="71">
        <f t="shared" si="3620"/>
        <v>0</v>
      </c>
      <c r="IQ255" s="88">
        <f t="shared" si="3621"/>
        <v>0</v>
      </c>
      <c r="IR255" s="88">
        <f t="shared" si="3719"/>
        <v>0</v>
      </c>
      <c r="IS255" s="411"/>
      <c r="IT255" s="410"/>
      <c r="IU255" s="200">
        <f t="shared" ref="IU255:IU256" si="4611">$H255</f>
        <v>0</v>
      </c>
      <c r="IV255" s="201" t="e">
        <f t="shared" ref="IV255:IV256" si="4612">II255/IH255</f>
        <v>#DIV/0!</v>
      </c>
      <c r="IW255" s="138">
        <f>SUM(IW256)</f>
        <v>0</v>
      </c>
      <c r="IX255" s="138">
        <f>SUM(IX256)</f>
        <v>0</v>
      </c>
      <c r="IY255" s="69">
        <f t="shared" ref="IY255:IY256" si="4613">SUM(IW255/12*$B$2)</f>
        <v>0</v>
      </c>
      <c r="IZ255" s="69">
        <f t="shared" ref="IZ255:IZ256" si="4614">SUM(IX255/12*$B$2)</f>
        <v>0</v>
      </c>
      <c r="JA255" s="68">
        <f t="shared" ref="JA255:JF255" si="4615">SUM(JA256)</f>
        <v>0</v>
      </c>
      <c r="JB255" s="68">
        <f t="shared" si="4615"/>
        <v>0</v>
      </c>
      <c r="JC255" s="68">
        <f t="shared" si="4615"/>
        <v>0</v>
      </c>
      <c r="JD255" s="68">
        <f t="shared" si="4615"/>
        <v>0</v>
      </c>
      <c r="JE255" s="68">
        <f t="shared" si="4615"/>
        <v>0</v>
      </c>
      <c r="JF255" s="68">
        <f t="shared" si="4615"/>
        <v>0</v>
      </c>
      <c r="JG255" s="105">
        <f t="shared" si="3622"/>
        <v>0</v>
      </c>
      <c r="JH255" s="71">
        <f t="shared" si="3623"/>
        <v>0</v>
      </c>
      <c r="JI255" s="71">
        <f t="shared" si="3624"/>
        <v>0</v>
      </c>
      <c r="JJ255" s="88">
        <f t="shared" si="3625"/>
        <v>0</v>
      </c>
      <c r="JK255" s="88">
        <f t="shared" si="3720"/>
        <v>0</v>
      </c>
      <c r="JL255" s="411"/>
      <c r="JM255" s="410"/>
      <c r="JN255" s="200">
        <f t="shared" ref="JN255:JN256" si="4616">$H255</f>
        <v>0</v>
      </c>
      <c r="JO255" s="201" t="e">
        <f t="shared" ref="JO255:JO256" si="4617">JB255/JA255</f>
        <v>#DIV/0!</v>
      </c>
      <c r="JP255" s="517">
        <f t="shared" ref="JP255:JP256" si="4618">J255+AC255+AV255+BO255+CH255+DA255+DT255+EM255+FF255+FY255+GR255+HK255+ID255+IW255</f>
        <v>500</v>
      </c>
      <c r="JQ255" s="517">
        <f t="shared" ref="JQ255:JQ256" si="4619">K255+AD255+AW255+BP255+CI255+DB255+DU255+EN255+FG255+FZ255+GS255+HL255+IE255+IX255</f>
        <v>88345400.000000015</v>
      </c>
      <c r="JR255" s="517">
        <f t="shared" ref="JR255:JR256" si="4620">L255+AE255+AX255+BQ255+CJ255+DC255+DV255+EO255+FH255+GA255+GT255+HM255+IF255+IY255</f>
        <v>83.333333333333329</v>
      </c>
      <c r="JS255" s="517">
        <f t="shared" ref="JS255:JS256" si="4621">M255+AF255+AY255+BR255+CK255+DD255+DW255+EP255+FI255+GB255+GU255+HN255+IG255+IZ255</f>
        <v>14724233.333333336</v>
      </c>
      <c r="JT255" s="517">
        <f t="shared" ref="JT255:JT261" si="4622">N255+AG255+AZ255+BS255+CL255+DE255+DX255+EQ255+FJ255+GC255+GV255+HO255+IH255+JA255</f>
        <v>179</v>
      </c>
      <c r="JU255" s="517">
        <f t="shared" ref="JU255:JU261" si="4623">O255+AH255+BA255+BT255+CM255+DF255+DY255+ER255+FK255+GD255+GW255+HP255+II255+JB255</f>
        <v>31627653.200000092</v>
      </c>
      <c r="JV255" s="517">
        <f t="shared" ref="JV255:JV261" si="4624">P255+AI255+BB255+BU255+CN255+DG255+DZ255+ES255+FL255+GE255+GX255+HQ255+IJ255+JC255</f>
        <v>557</v>
      </c>
      <c r="JW255" s="517">
        <f t="shared" ref="JW255:JW261" si="4625">Q255+AJ255+BC255+BV255+CO255+DH255+EA255+ET255+FM255+GF255+GY255+HR255+IK255+JD255</f>
        <v>0</v>
      </c>
      <c r="JX255" s="517">
        <f t="shared" ref="JX255:JX261" si="4626">R255+AK255+BD255+BW255+CP255+DI255+EB255+EU255+FN255+GG255+GZ255+HS255+IL255+JE255</f>
        <v>0</v>
      </c>
      <c r="JY255" s="517">
        <f t="shared" ref="JY255:JY261" si="4627">S255+AL255+BE255+BX255+CQ255+DJ255+EC255+EV255+FO255+GH255+HA255+HT255+IM255+JF255</f>
        <v>0</v>
      </c>
      <c r="JZ255" s="517">
        <f t="shared" si="3871"/>
        <v>179</v>
      </c>
      <c r="KA255" s="517">
        <f t="shared" si="3703"/>
        <v>31627653.200000092</v>
      </c>
      <c r="KB255" s="517">
        <f t="shared" si="3704"/>
        <v>557</v>
      </c>
      <c r="KC255" s="88">
        <f t="shared" ref="KC255:KC261" si="4628">JT255-JR255</f>
        <v>95.666666666666671</v>
      </c>
      <c r="KD255" s="88">
        <f t="shared" ref="KD255:KD261" si="4629">JU255-JS255</f>
        <v>16903419.866666757</v>
      </c>
      <c r="KE255" s="200">
        <f t="shared" ref="KE255:KE256" si="4630">$H255</f>
        <v>0</v>
      </c>
      <c r="KF255" s="201">
        <f t="shared" ref="KF255:KF256" si="4631">JU255/JT255</f>
        <v>176690.80000000051</v>
      </c>
      <c r="KG255" s="412">
        <f>CR255/CJ255</f>
        <v>2.1480000000000001</v>
      </c>
      <c r="KH255" s="412">
        <f>CS255/CK255</f>
        <v>2.1480000000000059</v>
      </c>
    </row>
    <row r="256" spans="1:294" ht="13.5" x14ac:dyDescent="0.2">
      <c r="A256" s="126">
        <v>1</v>
      </c>
      <c r="B256" s="126">
        <v>1</v>
      </c>
      <c r="C256" s="81"/>
      <c r="D256" s="326"/>
      <c r="E256" s="78"/>
      <c r="F256" s="245" t="s">
        <v>291</v>
      </c>
      <c r="G256" s="124">
        <v>36</v>
      </c>
      <c r="H256" s="130">
        <v>176690.80000000002</v>
      </c>
      <c r="I256" s="130">
        <v>192259.36000000002</v>
      </c>
      <c r="J256" s="69">
        <f>VLOOKUP($G256,'ВМП план'!$A$7:$AQ$74,14,0)</f>
        <v>0</v>
      </c>
      <c r="K256" s="69">
        <f>VLOOKUP($G256,'ВМП план'!$A$7:$AQ$74,15,0)</f>
        <v>0</v>
      </c>
      <c r="L256" s="69">
        <f t="shared" si="4543"/>
        <v>0</v>
      </c>
      <c r="M256" s="69">
        <f t="shared" si="4544"/>
        <v>0</v>
      </c>
      <c r="N256" s="71">
        <f>SUM(N257:N261)</f>
        <v>0</v>
      </c>
      <c r="O256" s="71">
        <f t="shared" ref="O256:S256" si="4632">SUM(O257:O261)</f>
        <v>0</v>
      </c>
      <c r="P256" s="71">
        <f t="shared" si="4632"/>
        <v>0</v>
      </c>
      <c r="Q256" s="71">
        <f t="shared" si="4632"/>
        <v>0</v>
      </c>
      <c r="R256" s="71">
        <f t="shared" si="4632"/>
        <v>0</v>
      </c>
      <c r="S256" s="71">
        <f t="shared" si="4632"/>
        <v>0</v>
      </c>
      <c r="T256" s="105">
        <f t="shared" si="4546"/>
        <v>0</v>
      </c>
      <c r="U256" s="71">
        <f t="shared" si="4547"/>
        <v>0</v>
      </c>
      <c r="V256" s="71">
        <f t="shared" si="4548"/>
        <v>0</v>
      </c>
      <c r="W256" s="88">
        <f t="shared" si="4549"/>
        <v>0</v>
      </c>
      <c r="X256" s="88">
        <f t="shared" si="4550"/>
        <v>0</v>
      </c>
      <c r="Y256" s="411"/>
      <c r="Z256" s="410"/>
      <c r="AA256" s="200">
        <f t="shared" si="4551"/>
        <v>176690.80000000002</v>
      </c>
      <c r="AB256" s="201" t="e">
        <f t="shared" si="4552"/>
        <v>#DIV/0!</v>
      </c>
      <c r="AC256" s="69">
        <f>VLOOKUP($G256,'ВМП план'!$A$7:$AQ$73,12,0)</f>
        <v>0</v>
      </c>
      <c r="AD256" s="69">
        <f>VLOOKUP($G256,'ВМП план'!$A$7:$AQ$73,13,0)</f>
        <v>0</v>
      </c>
      <c r="AE256" s="69">
        <f t="shared" si="4553"/>
        <v>0</v>
      </c>
      <c r="AF256" s="69">
        <f t="shared" si="4554"/>
        <v>0</v>
      </c>
      <c r="AG256" s="71">
        <f>SUM(AG257:AG261)</f>
        <v>0</v>
      </c>
      <c r="AH256" s="71">
        <f t="shared" ref="AH256" si="4633">SUM(AH257:AH261)</f>
        <v>0</v>
      </c>
      <c r="AI256" s="71">
        <f t="shared" ref="AI256" si="4634">SUM(AI257:AI261)</f>
        <v>0</v>
      </c>
      <c r="AJ256" s="71">
        <f t="shared" ref="AJ256" si="4635">SUM(AJ257:AJ261)</f>
        <v>0</v>
      </c>
      <c r="AK256" s="71">
        <f t="shared" ref="AK256" si="4636">SUM(AK257:AK261)</f>
        <v>0</v>
      </c>
      <c r="AL256" s="71">
        <f t="shared" ref="AL256" si="4637">SUM(AL257:AL261)</f>
        <v>0</v>
      </c>
      <c r="AM256" s="105">
        <f t="shared" si="3574"/>
        <v>0</v>
      </c>
      <c r="AN256" s="71">
        <f t="shared" si="3575"/>
        <v>0</v>
      </c>
      <c r="AO256" s="71">
        <f t="shared" si="3576"/>
        <v>0</v>
      </c>
      <c r="AP256" s="88">
        <f t="shared" si="3577"/>
        <v>0</v>
      </c>
      <c r="AQ256" s="88">
        <f t="shared" si="3708"/>
        <v>0</v>
      </c>
      <c r="AR256" s="411"/>
      <c r="AS256" s="410"/>
      <c r="AT256" s="200">
        <f t="shared" si="4556"/>
        <v>176690.80000000002</v>
      </c>
      <c r="AU256" s="201" t="e">
        <f t="shared" si="4557"/>
        <v>#DIV/0!</v>
      </c>
      <c r="AV256" s="69">
        <f>VLOOKUP($G256,'ВМП план'!$A$7:$AQ$73,16,0)</f>
        <v>0</v>
      </c>
      <c r="AW256" s="69">
        <f>VLOOKUP($G256,'ВМП план'!$A$7:$AQ$73,17,0)</f>
        <v>0</v>
      </c>
      <c r="AX256" s="69">
        <f t="shared" si="4558"/>
        <v>0</v>
      </c>
      <c r="AY256" s="69">
        <f t="shared" si="4559"/>
        <v>0</v>
      </c>
      <c r="AZ256" s="71">
        <f>SUM(AZ257:AZ261)</f>
        <v>0</v>
      </c>
      <c r="BA256" s="71">
        <f t="shared" ref="BA256" si="4638">SUM(BA257:BA261)</f>
        <v>0</v>
      </c>
      <c r="BB256" s="71">
        <f t="shared" ref="BB256" si="4639">SUM(BB257:BB261)</f>
        <v>0</v>
      </c>
      <c r="BC256" s="71">
        <f t="shared" ref="BC256" si="4640">SUM(BC257:BC261)</f>
        <v>0</v>
      </c>
      <c r="BD256" s="71">
        <f t="shared" ref="BD256" si="4641">SUM(BD257:BD261)</f>
        <v>0</v>
      </c>
      <c r="BE256" s="71">
        <f t="shared" ref="BE256" si="4642">SUM(BE257:BE261)</f>
        <v>0</v>
      </c>
      <c r="BF256" s="105">
        <f t="shared" si="3578"/>
        <v>0</v>
      </c>
      <c r="BG256" s="71">
        <f t="shared" si="3579"/>
        <v>0</v>
      </c>
      <c r="BH256" s="71">
        <f t="shared" si="3580"/>
        <v>0</v>
      </c>
      <c r="BI256" s="88">
        <f t="shared" si="3581"/>
        <v>0</v>
      </c>
      <c r="BJ256" s="88">
        <f t="shared" si="3709"/>
        <v>0</v>
      </c>
      <c r="BK256" s="411"/>
      <c r="BL256" s="410"/>
      <c r="BM256" s="200">
        <f t="shared" si="4561"/>
        <v>176690.80000000002</v>
      </c>
      <c r="BN256" s="201" t="e">
        <f t="shared" si="4562"/>
        <v>#DIV/0!</v>
      </c>
      <c r="BO256" s="69">
        <f>VLOOKUP($G256,'ВМП план'!$A$7:$AQ$73,18,0)</f>
        <v>0</v>
      </c>
      <c r="BP256" s="69">
        <f>VLOOKUP($G256,'ВМП план'!$A$7:$AQ$73,19,0)</f>
        <v>0</v>
      </c>
      <c r="BQ256" s="69">
        <f t="shared" si="4563"/>
        <v>0</v>
      </c>
      <c r="BR256" s="69">
        <f t="shared" si="4564"/>
        <v>0</v>
      </c>
      <c r="BS256" s="71">
        <f>SUM(BS257:BS261)</f>
        <v>0</v>
      </c>
      <c r="BT256" s="71">
        <f t="shared" ref="BT256" si="4643">SUM(BT257:BT261)</f>
        <v>0</v>
      </c>
      <c r="BU256" s="71">
        <f t="shared" ref="BU256" si="4644">SUM(BU257:BU261)</f>
        <v>0</v>
      </c>
      <c r="BV256" s="71">
        <f t="shared" ref="BV256" si="4645">SUM(BV257:BV261)</f>
        <v>0</v>
      </c>
      <c r="BW256" s="71">
        <f t="shared" ref="BW256" si="4646">SUM(BW257:BW261)</f>
        <v>0</v>
      </c>
      <c r="BX256" s="71">
        <f t="shared" ref="BX256" si="4647">SUM(BX257:BX261)</f>
        <v>0</v>
      </c>
      <c r="BY256" s="105">
        <f t="shared" si="3582"/>
        <v>0</v>
      </c>
      <c r="BZ256" s="71">
        <f t="shared" si="3583"/>
        <v>0</v>
      </c>
      <c r="CA256" s="71">
        <f t="shared" si="3584"/>
        <v>0</v>
      </c>
      <c r="CB256" s="88">
        <f t="shared" si="3585"/>
        <v>0</v>
      </c>
      <c r="CC256" s="88">
        <f t="shared" si="3710"/>
        <v>0</v>
      </c>
      <c r="CD256" s="411"/>
      <c r="CE256" s="410"/>
      <c r="CF256" s="200">
        <f t="shared" si="4566"/>
        <v>176690.80000000002</v>
      </c>
      <c r="CG256" s="201" t="e">
        <f t="shared" si="4567"/>
        <v>#DIV/0!</v>
      </c>
      <c r="CH256" s="69">
        <f>VLOOKUP($G256,'ВМП план'!$A$7:$AQ$73,10,0)</f>
        <v>500</v>
      </c>
      <c r="CI256" s="69">
        <f>VLOOKUP($G256,'ВМП план'!$A$7:$AQ$73,11,0)</f>
        <v>88345400.000000015</v>
      </c>
      <c r="CJ256" s="69">
        <f t="shared" si="4568"/>
        <v>83.333333333333329</v>
      </c>
      <c r="CK256" s="69">
        <f t="shared" si="4569"/>
        <v>14724233.333333336</v>
      </c>
      <c r="CL256" s="71">
        <f>SUM(CL257:CL261)</f>
        <v>179</v>
      </c>
      <c r="CM256" s="71">
        <f t="shared" ref="CM256" si="4648">SUM(CM257:CM261)</f>
        <v>31627653.200000092</v>
      </c>
      <c r="CN256" s="71">
        <f t="shared" ref="CN256" si="4649">SUM(CN257:CN261)</f>
        <v>557</v>
      </c>
      <c r="CO256" s="71">
        <f t="shared" ref="CO256" si="4650">SUM(CO257:CO261)</f>
        <v>0</v>
      </c>
      <c r="CP256" s="71">
        <f t="shared" ref="CP256" si="4651">SUM(CP257:CP261)</f>
        <v>0</v>
      </c>
      <c r="CQ256" s="71">
        <f t="shared" ref="CQ256" si="4652">SUM(CQ257:CQ261)</f>
        <v>0</v>
      </c>
      <c r="CR256" s="105">
        <f t="shared" si="3586"/>
        <v>179</v>
      </c>
      <c r="CS256" s="71">
        <f t="shared" si="3587"/>
        <v>31627653.200000092</v>
      </c>
      <c r="CT256" s="71">
        <f t="shared" si="3588"/>
        <v>557</v>
      </c>
      <c r="CU256" s="88">
        <f t="shared" si="3589"/>
        <v>95.666666666666671</v>
      </c>
      <c r="CV256" s="88">
        <f t="shared" si="3711"/>
        <v>16903419.866666757</v>
      </c>
      <c r="CW256" s="411"/>
      <c r="CX256" s="410"/>
      <c r="CY256" s="200">
        <f t="shared" si="4571"/>
        <v>176690.80000000002</v>
      </c>
      <c r="CZ256" s="201">
        <f t="shared" si="4572"/>
        <v>176690.80000000051</v>
      </c>
      <c r="DA256" s="69">
        <f>VLOOKUP($G256,'ВМП план'!$A$7:$AQ$73,26,0)</f>
        <v>0</v>
      </c>
      <c r="DB256" s="69">
        <f>VLOOKUP($G256,'ВМП план'!$A$7:$AQ$73,27,0)</f>
        <v>0</v>
      </c>
      <c r="DC256" s="69">
        <f t="shared" si="4573"/>
        <v>0</v>
      </c>
      <c r="DD256" s="69">
        <f t="shared" si="4574"/>
        <v>0</v>
      </c>
      <c r="DE256" s="71">
        <f>SUM(DE257:DE261)</f>
        <v>0</v>
      </c>
      <c r="DF256" s="71">
        <f t="shared" ref="DF256" si="4653">SUM(DF257:DF261)</f>
        <v>0</v>
      </c>
      <c r="DG256" s="71">
        <f t="shared" ref="DG256" si="4654">SUM(DG257:DG261)</f>
        <v>0</v>
      </c>
      <c r="DH256" s="71">
        <f t="shared" ref="DH256" si="4655">SUM(DH257:DH261)</f>
        <v>0</v>
      </c>
      <c r="DI256" s="71">
        <f t="shared" ref="DI256" si="4656">SUM(DI257:DI261)</f>
        <v>0</v>
      </c>
      <c r="DJ256" s="71">
        <f t="shared" ref="DJ256" si="4657">SUM(DJ257:DJ261)</f>
        <v>0</v>
      </c>
      <c r="DK256" s="105">
        <f t="shared" si="3590"/>
        <v>0</v>
      </c>
      <c r="DL256" s="71">
        <f t="shared" si="3591"/>
        <v>0</v>
      </c>
      <c r="DM256" s="71">
        <f t="shared" si="3592"/>
        <v>0</v>
      </c>
      <c r="DN256" s="88">
        <f t="shared" si="3593"/>
        <v>0</v>
      </c>
      <c r="DO256" s="88">
        <f t="shared" si="3712"/>
        <v>0</v>
      </c>
      <c r="DP256" s="411"/>
      <c r="DQ256" s="410"/>
      <c r="DR256" s="200">
        <f t="shared" si="4576"/>
        <v>176690.80000000002</v>
      </c>
      <c r="DS256" s="201" t="e">
        <f t="shared" si="4577"/>
        <v>#DIV/0!</v>
      </c>
      <c r="DT256" s="69">
        <f>VLOOKUP($G256,'ВМП план'!$A$7:$AQ$73,28,0)</f>
        <v>0</v>
      </c>
      <c r="DU256" s="69">
        <f>VLOOKUP($G256,'ВМП план'!$A$7:$AQ$73,29,0)</f>
        <v>0</v>
      </c>
      <c r="DV256" s="69">
        <f t="shared" si="4578"/>
        <v>0</v>
      </c>
      <c r="DW256" s="69">
        <f t="shared" si="4579"/>
        <v>0</v>
      </c>
      <c r="DX256" s="71">
        <f>SUM(DX257:DX261)</f>
        <v>0</v>
      </c>
      <c r="DY256" s="71">
        <f t="shared" ref="DY256" si="4658">SUM(DY257:DY261)</f>
        <v>0</v>
      </c>
      <c r="DZ256" s="71">
        <f t="shared" ref="DZ256" si="4659">SUM(DZ257:DZ261)</f>
        <v>0</v>
      </c>
      <c r="EA256" s="71">
        <f t="shared" ref="EA256" si="4660">SUM(EA257:EA261)</f>
        <v>0</v>
      </c>
      <c r="EB256" s="71">
        <f t="shared" ref="EB256" si="4661">SUM(EB257:EB261)</f>
        <v>0</v>
      </c>
      <c r="EC256" s="71">
        <f t="shared" ref="EC256" si="4662">SUM(EC257:EC261)</f>
        <v>0</v>
      </c>
      <c r="ED256" s="105">
        <f t="shared" si="3594"/>
        <v>0</v>
      </c>
      <c r="EE256" s="71">
        <f t="shared" si="3595"/>
        <v>0</v>
      </c>
      <c r="EF256" s="71">
        <f t="shared" si="3596"/>
        <v>0</v>
      </c>
      <c r="EG256" s="88">
        <f t="shared" si="3597"/>
        <v>0</v>
      </c>
      <c r="EH256" s="88">
        <f t="shared" si="3713"/>
        <v>0</v>
      </c>
      <c r="EI256" s="411"/>
      <c r="EJ256" s="410"/>
      <c r="EK256" s="200">
        <f t="shared" si="4581"/>
        <v>176690.80000000002</v>
      </c>
      <c r="EL256" s="201" t="e">
        <f t="shared" si="4582"/>
        <v>#DIV/0!</v>
      </c>
      <c r="EM256" s="138">
        <f>VLOOKUP($G256,'ВМП план'!$A$7:$AQ$73,30,0)</f>
        <v>0</v>
      </c>
      <c r="EN256" s="138">
        <f>VLOOKUP($G256,'ВМП план'!$A$7:$AQ$73,31,0)</f>
        <v>0</v>
      </c>
      <c r="EO256" s="69">
        <f t="shared" si="4583"/>
        <v>0</v>
      </c>
      <c r="EP256" s="69">
        <f t="shared" si="4584"/>
        <v>0</v>
      </c>
      <c r="EQ256" s="71">
        <f>SUM(EQ257:EQ261)</f>
        <v>0</v>
      </c>
      <c r="ER256" s="71">
        <f t="shared" ref="ER256" si="4663">SUM(ER257:ER261)</f>
        <v>0</v>
      </c>
      <c r="ES256" s="71">
        <f t="shared" ref="ES256" si="4664">SUM(ES257:ES261)</f>
        <v>0</v>
      </c>
      <c r="ET256" s="71">
        <f t="shared" ref="ET256" si="4665">SUM(ET257:ET261)</f>
        <v>0</v>
      </c>
      <c r="EU256" s="71">
        <f t="shared" ref="EU256" si="4666">SUM(EU257:EU261)</f>
        <v>0</v>
      </c>
      <c r="EV256" s="71">
        <f t="shared" ref="EV256" si="4667">SUM(EV257:EV261)</f>
        <v>0</v>
      </c>
      <c r="EW256" s="105">
        <f t="shared" si="3598"/>
        <v>0</v>
      </c>
      <c r="EX256" s="71">
        <f t="shared" si="3599"/>
        <v>0</v>
      </c>
      <c r="EY256" s="71">
        <f t="shared" si="3600"/>
        <v>0</v>
      </c>
      <c r="EZ256" s="88">
        <f t="shared" si="3601"/>
        <v>0</v>
      </c>
      <c r="FA256" s="88">
        <f t="shared" si="3714"/>
        <v>0</v>
      </c>
      <c r="FB256" s="411"/>
      <c r="FC256" s="410"/>
      <c r="FD256" s="200">
        <f t="shared" si="4586"/>
        <v>176690.80000000002</v>
      </c>
      <c r="FE256" s="201" t="e">
        <f t="shared" si="4587"/>
        <v>#DIV/0!</v>
      </c>
      <c r="FF256" s="138">
        <f>VLOOKUP($G256,'ВМП план'!$A$7:$AQ$73,32,0)</f>
        <v>0</v>
      </c>
      <c r="FG256" s="138">
        <f>VLOOKUP($G256,'ВМП план'!$A$7:$AQ$73,33,0)</f>
        <v>0</v>
      </c>
      <c r="FH256" s="69">
        <f t="shared" si="4588"/>
        <v>0</v>
      </c>
      <c r="FI256" s="69">
        <f t="shared" si="4589"/>
        <v>0</v>
      </c>
      <c r="FJ256" s="71">
        <f>SUM(FJ257:FJ261)</f>
        <v>0</v>
      </c>
      <c r="FK256" s="71">
        <f t="shared" ref="FK256" si="4668">SUM(FK257:FK261)</f>
        <v>0</v>
      </c>
      <c r="FL256" s="71">
        <f t="shared" ref="FL256" si="4669">SUM(FL257:FL261)</f>
        <v>0</v>
      </c>
      <c r="FM256" s="71">
        <f t="shared" ref="FM256" si="4670">SUM(FM257:FM261)</f>
        <v>0</v>
      </c>
      <c r="FN256" s="71">
        <f t="shared" ref="FN256" si="4671">SUM(FN257:FN261)</f>
        <v>0</v>
      </c>
      <c r="FO256" s="71">
        <f t="shared" ref="FO256" si="4672">SUM(FO257:FO261)</f>
        <v>0</v>
      </c>
      <c r="FP256" s="105">
        <f t="shared" si="3602"/>
        <v>0</v>
      </c>
      <c r="FQ256" s="71">
        <f t="shared" si="3603"/>
        <v>0</v>
      </c>
      <c r="FR256" s="71">
        <f t="shared" si="3604"/>
        <v>0</v>
      </c>
      <c r="FS256" s="88">
        <f t="shared" si="3605"/>
        <v>0</v>
      </c>
      <c r="FT256" s="88">
        <f t="shared" si="3715"/>
        <v>0</v>
      </c>
      <c r="FU256" s="411"/>
      <c r="FV256" s="410"/>
      <c r="FW256" s="200">
        <f t="shared" si="4591"/>
        <v>176690.80000000002</v>
      </c>
      <c r="FX256" s="201" t="e">
        <f t="shared" si="4592"/>
        <v>#DIV/0!</v>
      </c>
      <c r="FY256" s="69">
        <f>VLOOKUP($G256,'ВМП план'!$A$7:$AQ$73,36,0)</f>
        <v>0</v>
      </c>
      <c r="FZ256" s="69">
        <f>VLOOKUP($G256,'ВМП план'!$A$7:$AQ$73,37,0)</f>
        <v>0</v>
      </c>
      <c r="GA256" s="69">
        <f t="shared" si="4593"/>
        <v>0</v>
      </c>
      <c r="GB256" s="69">
        <f t="shared" si="4594"/>
        <v>0</v>
      </c>
      <c r="GC256" s="71">
        <f>SUM(GC257:GC261)</f>
        <v>0</v>
      </c>
      <c r="GD256" s="71">
        <f t="shared" ref="GD256" si="4673">SUM(GD257:GD261)</f>
        <v>0</v>
      </c>
      <c r="GE256" s="71">
        <f t="shared" ref="GE256" si="4674">SUM(GE257:GE261)</f>
        <v>0</v>
      </c>
      <c r="GF256" s="71">
        <f t="shared" ref="GF256" si="4675">SUM(GF257:GF261)</f>
        <v>0</v>
      </c>
      <c r="GG256" s="71">
        <f t="shared" ref="GG256" si="4676">SUM(GG257:GG261)</f>
        <v>0</v>
      </c>
      <c r="GH256" s="71">
        <f t="shared" ref="GH256" si="4677">SUM(GH257:GH261)</f>
        <v>0</v>
      </c>
      <c r="GI256" s="105">
        <f t="shared" si="3606"/>
        <v>0</v>
      </c>
      <c r="GJ256" s="71">
        <f t="shared" si="3607"/>
        <v>0</v>
      </c>
      <c r="GK256" s="71">
        <f t="shared" si="3608"/>
        <v>0</v>
      </c>
      <c r="GL256" s="88">
        <f t="shared" si="3609"/>
        <v>0</v>
      </c>
      <c r="GM256" s="88">
        <f t="shared" si="3716"/>
        <v>0</v>
      </c>
      <c r="GN256" s="411"/>
      <c r="GO256" s="410"/>
      <c r="GP256" s="200">
        <f t="shared" si="4596"/>
        <v>176690.80000000002</v>
      </c>
      <c r="GQ256" s="201" t="e">
        <f t="shared" si="4597"/>
        <v>#DIV/0!</v>
      </c>
      <c r="GR256" s="69">
        <f>VLOOKUP($G256,'ВМП план'!$A$7:$AQ$73,38,0)</f>
        <v>0</v>
      </c>
      <c r="GS256" s="69">
        <f>VLOOKUP($G256,'ВМП план'!$A$7:$AQ$73,39,0)</f>
        <v>0</v>
      </c>
      <c r="GT256" s="69">
        <f t="shared" si="4598"/>
        <v>0</v>
      </c>
      <c r="GU256" s="69">
        <f t="shared" si="4599"/>
        <v>0</v>
      </c>
      <c r="GV256" s="71">
        <f>SUM(GV257:GV261)</f>
        <v>0</v>
      </c>
      <c r="GW256" s="71">
        <f t="shared" ref="GW256" si="4678">SUM(GW257:GW261)</f>
        <v>0</v>
      </c>
      <c r="GX256" s="71">
        <f t="shared" ref="GX256" si="4679">SUM(GX257:GX261)</f>
        <v>0</v>
      </c>
      <c r="GY256" s="71">
        <f t="shared" ref="GY256" si="4680">SUM(GY257:GY261)</f>
        <v>0</v>
      </c>
      <c r="GZ256" s="71">
        <f t="shared" ref="GZ256" si="4681">SUM(GZ257:GZ261)</f>
        <v>0</v>
      </c>
      <c r="HA256" s="71">
        <f t="shared" ref="HA256" si="4682">SUM(HA257:HA261)</f>
        <v>0</v>
      </c>
      <c r="HB256" s="105">
        <f t="shared" si="3610"/>
        <v>0</v>
      </c>
      <c r="HC256" s="71">
        <f t="shared" si="3611"/>
        <v>0</v>
      </c>
      <c r="HD256" s="71">
        <f t="shared" si="3612"/>
        <v>0</v>
      </c>
      <c r="HE256" s="88">
        <f t="shared" si="3613"/>
        <v>0</v>
      </c>
      <c r="HF256" s="88">
        <f t="shared" si="3717"/>
        <v>0</v>
      </c>
      <c r="HG256" s="411"/>
      <c r="HH256" s="410"/>
      <c r="HI256" s="200">
        <f t="shared" si="4601"/>
        <v>176690.80000000002</v>
      </c>
      <c r="HJ256" s="201" t="e">
        <f t="shared" si="4602"/>
        <v>#DIV/0!</v>
      </c>
      <c r="HK256" s="69">
        <f>VLOOKUP($G256,'ВМП план'!$A$7:$AQ$73,40,0)</f>
        <v>0</v>
      </c>
      <c r="HL256" s="69">
        <f>VLOOKUP($G256,'ВМП план'!$A$7:$AQ$73,41,0)</f>
        <v>0</v>
      </c>
      <c r="HM256" s="69">
        <f t="shared" si="4603"/>
        <v>0</v>
      </c>
      <c r="HN256" s="69">
        <f t="shared" si="4604"/>
        <v>0</v>
      </c>
      <c r="HO256" s="71">
        <f>SUM(HO257:HO261)</f>
        <v>0</v>
      </c>
      <c r="HP256" s="71">
        <f t="shared" ref="HP256" si="4683">SUM(HP257:HP261)</f>
        <v>0</v>
      </c>
      <c r="HQ256" s="71">
        <f t="shared" ref="HQ256" si="4684">SUM(HQ257:HQ261)</f>
        <v>0</v>
      </c>
      <c r="HR256" s="71">
        <f t="shared" ref="HR256" si="4685">SUM(HR257:HR261)</f>
        <v>0</v>
      </c>
      <c r="HS256" s="71">
        <f t="shared" ref="HS256" si="4686">SUM(HS257:HS261)</f>
        <v>0</v>
      </c>
      <c r="HT256" s="71">
        <f t="shared" ref="HT256" si="4687">SUM(HT257:HT261)</f>
        <v>0</v>
      </c>
      <c r="HU256" s="105">
        <f t="shared" si="3614"/>
        <v>0</v>
      </c>
      <c r="HV256" s="71">
        <f t="shared" si="3615"/>
        <v>0</v>
      </c>
      <c r="HW256" s="71">
        <f t="shared" si="3616"/>
        <v>0</v>
      </c>
      <c r="HX256" s="88">
        <f t="shared" si="3617"/>
        <v>0</v>
      </c>
      <c r="HY256" s="88">
        <f t="shared" si="3718"/>
        <v>0</v>
      </c>
      <c r="HZ256" s="411"/>
      <c r="IA256" s="410"/>
      <c r="IB256" s="200">
        <f t="shared" si="4606"/>
        <v>176690.80000000002</v>
      </c>
      <c r="IC256" s="201" t="e">
        <f t="shared" si="4607"/>
        <v>#DIV/0!</v>
      </c>
      <c r="ID256" s="138">
        <f>VLOOKUP($G256,'ВМП план'!$A$7:$AQ$73,34,0)</f>
        <v>0</v>
      </c>
      <c r="IE256" s="138">
        <f>VLOOKUP($G256,'ВМП план'!$A$7:$AQ$73,35,0)</f>
        <v>0</v>
      </c>
      <c r="IF256" s="69">
        <f t="shared" si="4608"/>
        <v>0</v>
      </c>
      <c r="IG256" s="69">
        <f t="shared" si="4609"/>
        <v>0</v>
      </c>
      <c r="IH256" s="71">
        <f>SUM(IH257:IH261)</f>
        <v>0</v>
      </c>
      <c r="II256" s="71">
        <f t="shared" ref="II256" si="4688">SUM(II257:II261)</f>
        <v>0</v>
      </c>
      <c r="IJ256" s="71">
        <f t="shared" ref="IJ256" si="4689">SUM(IJ257:IJ261)</f>
        <v>0</v>
      </c>
      <c r="IK256" s="71">
        <f t="shared" ref="IK256" si="4690">SUM(IK257:IK261)</f>
        <v>0</v>
      </c>
      <c r="IL256" s="71">
        <f t="shared" ref="IL256" si="4691">SUM(IL257:IL261)</f>
        <v>0</v>
      </c>
      <c r="IM256" s="71">
        <f t="shared" ref="IM256" si="4692">SUM(IM257:IM261)</f>
        <v>0</v>
      </c>
      <c r="IN256" s="105">
        <f t="shared" si="3618"/>
        <v>0</v>
      </c>
      <c r="IO256" s="71">
        <f t="shared" si="3619"/>
        <v>0</v>
      </c>
      <c r="IP256" s="71">
        <f t="shared" si="3620"/>
        <v>0</v>
      </c>
      <c r="IQ256" s="88">
        <f t="shared" si="3621"/>
        <v>0</v>
      </c>
      <c r="IR256" s="88">
        <f t="shared" si="3719"/>
        <v>0</v>
      </c>
      <c r="IS256" s="411"/>
      <c r="IT256" s="410"/>
      <c r="IU256" s="200">
        <f t="shared" si="4611"/>
        <v>176690.80000000002</v>
      </c>
      <c r="IV256" s="201" t="e">
        <f t="shared" si="4612"/>
        <v>#DIV/0!</v>
      </c>
      <c r="IW256" s="138">
        <f>VLOOKUP($G256,'ВМП план'!$A$7:$AQ$73,42,0)</f>
        <v>0</v>
      </c>
      <c r="IX256" s="138">
        <f>VLOOKUP($G256,'ВМП план'!$A$7:$AQ$73,43,0)</f>
        <v>0</v>
      </c>
      <c r="IY256" s="69">
        <f t="shared" si="4613"/>
        <v>0</v>
      </c>
      <c r="IZ256" s="69">
        <f t="shared" si="4614"/>
        <v>0</v>
      </c>
      <c r="JA256" s="71">
        <f>SUM(JA257:JA261)</f>
        <v>0</v>
      </c>
      <c r="JB256" s="71">
        <f t="shared" ref="JB256" si="4693">SUM(JB257:JB261)</f>
        <v>0</v>
      </c>
      <c r="JC256" s="71">
        <f t="shared" ref="JC256" si="4694">SUM(JC257:JC261)</f>
        <v>0</v>
      </c>
      <c r="JD256" s="71">
        <f t="shared" ref="JD256" si="4695">SUM(JD257:JD261)</f>
        <v>0</v>
      </c>
      <c r="JE256" s="71">
        <f t="shared" ref="JE256" si="4696">SUM(JE257:JE261)</f>
        <v>0</v>
      </c>
      <c r="JF256" s="71">
        <f t="shared" ref="JF256" si="4697">SUM(JF257:JF261)</f>
        <v>0</v>
      </c>
      <c r="JG256" s="105">
        <f t="shared" si="3622"/>
        <v>0</v>
      </c>
      <c r="JH256" s="71">
        <f t="shared" si="3623"/>
        <v>0</v>
      </c>
      <c r="JI256" s="71">
        <f t="shared" si="3624"/>
        <v>0</v>
      </c>
      <c r="JJ256" s="88">
        <f t="shared" si="3625"/>
        <v>0</v>
      </c>
      <c r="JK256" s="88">
        <f t="shared" si="3720"/>
        <v>0</v>
      </c>
      <c r="JL256" s="411"/>
      <c r="JM256" s="410"/>
      <c r="JN256" s="200">
        <f t="shared" si="4616"/>
        <v>176690.80000000002</v>
      </c>
      <c r="JO256" s="201" t="e">
        <f t="shared" si="4617"/>
        <v>#DIV/0!</v>
      </c>
      <c r="JP256" s="517">
        <f t="shared" si="4618"/>
        <v>500</v>
      </c>
      <c r="JQ256" s="517">
        <f t="shared" si="4619"/>
        <v>88345400.000000015</v>
      </c>
      <c r="JR256" s="517">
        <f t="shared" si="4620"/>
        <v>83.333333333333329</v>
      </c>
      <c r="JS256" s="517">
        <f t="shared" si="4621"/>
        <v>14724233.333333336</v>
      </c>
      <c r="JT256" s="517">
        <f t="shared" si="4622"/>
        <v>179</v>
      </c>
      <c r="JU256" s="517">
        <f t="shared" si="4623"/>
        <v>31627653.200000092</v>
      </c>
      <c r="JV256" s="517">
        <f t="shared" si="4624"/>
        <v>557</v>
      </c>
      <c r="JW256" s="517">
        <f t="shared" si="4625"/>
        <v>0</v>
      </c>
      <c r="JX256" s="517">
        <f t="shared" si="4626"/>
        <v>0</v>
      </c>
      <c r="JY256" s="517">
        <f t="shared" si="4627"/>
        <v>0</v>
      </c>
      <c r="JZ256" s="517">
        <f t="shared" si="3871"/>
        <v>179</v>
      </c>
      <c r="KA256" s="517">
        <f t="shared" si="3703"/>
        <v>31627653.200000092</v>
      </c>
      <c r="KB256" s="517">
        <f t="shared" si="3704"/>
        <v>557</v>
      </c>
      <c r="KC256" s="88">
        <f t="shared" si="4628"/>
        <v>95.666666666666671</v>
      </c>
      <c r="KD256" s="88">
        <f t="shared" si="4629"/>
        <v>16903419.866666757</v>
      </c>
      <c r="KE256" s="200">
        <f t="shared" si="4630"/>
        <v>176690.80000000002</v>
      </c>
      <c r="KF256" s="201">
        <f t="shared" si="4631"/>
        <v>176690.80000000051</v>
      </c>
      <c r="KG256" s="412">
        <f>CR256/CJ256</f>
        <v>2.1480000000000001</v>
      </c>
      <c r="KH256" s="412">
        <f>CS256/CK256</f>
        <v>2.1480000000000059</v>
      </c>
    </row>
    <row r="257" spans="1:294" ht="50.25" customHeight="1" x14ac:dyDescent="0.2">
      <c r="A257" s="126">
        <v>1</v>
      </c>
      <c r="B257" s="126">
        <v>1</v>
      </c>
      <c r="C257" s="529">
        <v>492</v>
      </c>
      <c r="D257" s="530" t="s">
        <v>370</v>
      </c>
      <c r="E257" s="531" t="s">
        <v>371</v>
      </c>
      <c r="F257" s="532" t="s">
        <v>372</v>
      </c>
      <c r="G257" s="77"/>
      <c r="H257" s="115"/>
      <c r="I257" s="115"/>
      <c r="J257" s="57"/>
      <c r="K257" s="57"/>
      <c r="L257" s="57"/>
      <c r="M257" s="57"/>
      <c r="N257" s="57">
        <f>VLOOKUP($E257,'факт '!$E$9:$DJ$147,3,0)</f>
        <v>0</v>
      </c>
      <c r="O257" s="57">
        <f>VLOOKUP($E257,'факт '!$E$9:$DJ$147,4,0)</f>
        <v>0</v>
      </c>
      <c r="P257" s="57">
        <f>VLOOKUP($E257,'факт '!$E$9:$DJ$147,5,0)</f>
        <v>0</v>
      </c>
      <c r="Q257" s="57">
        <f>VLOOKUP($E257,'факт '!$E$9:$DJ$147,6,0)</f>
        <v>0</v>
      </c>
      <c r="R257" s="57">
        <f>VLOOKUP($E257,'факт '!$E$9:$DJ$147,7,0)</f>
        <v>0</v>
      </c>
      <c r="S257" s="57">
        <f>VLOOKUP($E257,'факт '!$E$9:$DJ$147,8,0)</f>
        <v>0</v>
      </c>
      <c r="T257" s="57">
        <f t="shared" si="4546"/>
        <v>0</v>
      </c>
      <c r="U257" s="57">
        <f t="shared" si="4547"/>
        <v>0</v>
      </c>
      <c r="V257" s="57">
        <f t="shared" si="4548"/>
        <v>0</v>
      </c>
      <c r="W257" s="243">
        <f t="shared" si="4549"/>
        <v>0</v>
      </c>
      <c r="X257" s="243">
        <f t="shared" si="4550"/>
        <v>0</v>
      </c>
      <c r="Y257" s="344"/>
      <c r="Z257" s="238"/>
      <c r="AA257" s="136"/>
      <c r="AB257" s="58"/>
      <c r="AC257" s="57"/>
      <c r="AD257" s="57"/>
      <c r="AE257" s="57"/>
      <c r="AF257" s="57"/>
      <c r="AG257" s="57">
        <f>VLOOKUP($E257,'факт '!$E$9:$DJ$147,15,0)</f>
        <v>0</v>
      </c>
      <c r="AH257" s="57">
        <f>VLOOKUP($E257,'факт '!$E$9:$DJ$147,16,0)</f>
        <v>0</v>
      </c>
      <c r="AI257" s="57">
        <f>VLOOKUP($E257,'факт '!$E$9:$DJ$147,17,0)</f>
        <v>0</v>
      </c>
      <c r="AJ257" s="57">
        <f>VLOOKUP($E257,'факт '!$E$9:$DJ$147,18,0)</f>
        <v>0</v>
      </c>
      <c r="AK257" s="57">
        <f>VLOOKUP($E257,'факт '!$E$9:$DJ$147,19,0)</f>
        <v>0</v>
      </c>
      <c r="AL257" s="57">
        <f>VLOOKUP($E257,'факт '!$E$9:$DJ$147,20,0)</f>
        <v>0</v>
      </c>
      <c r="AM257" s="57">
        <f t="shared" si="3574"/>
        <v>0</v>
      </c>
      <c r="AN257" s="57">
        <f t="shared" si="3575"/>
        <v>0</v>
      </c>
      <c r="AO257" s="57">
        <f t="shared" si="3576"/>
        <v>0</v>
      </c>
      <c r="AP257" s="243">
        <f t="shared" si="3577"/>
        <v>0</v>
      </c>
      <c r="AQ257" s="243">
        <f t="shared" si="3708"/>
        <v>0</v>
      </c>
      <c r="AR257" s="344"/>
      <c r="AS257" s="238"/>
      <c r="AT257" s="136"/>
      <c r="AU257" s="58"/>
      <c r="AV257" s="57"/>
      <c r="AW257" s="57"/>
      <c r="AX257" s="57"/>
      <c r="AY257" s="57"/>
      <c r="AZ257" s="57">
        <f>VLOOKUP($E257,'факт '!$E$9:$DJ$147,9,0)</f>
        <v>0</v>
      </c>
      <c r="BA257" s="57">
        <f>VLOOKUP($E257,'факт '!$E$9:$DJ$147,10,0)</f>
        <v>0</v>
      </c>
      <c r="BB257" s="57">
        <f>VLOOKUP($E257,'факт '!$E$9:$DJ$147,11,0)</f>
        <v>0</v>
      </c>
      <c r="BC257" s="57">
        <f>VLOOKUP($E257,'факт '!$E$9:$DJ$147,12,0)</f>
        <v>0</v>
      </c>
      <c r="BD257" s="57">
        <f>VLOOKUP($E257,'факт '!$E$9:$DJ$147,13,0)</f>
        <v>0</v>
      </c>
      <c r="BE257" s="57">
        <f>VLOOKUP($E257,'факт '!$E$9:$DJ$147,14,0)</f>
        <v>0</v>
      </c>
      <c r="BF257" s="57">
        <f t="shared" si="3578"/>
        <v>0</v>
      </c>
      <c r="BG257" s="57">
        <f t="shared" si="3579"/>
        <v>0</v>
      </c>
      <c r="BH257" s="57">
        <f t="shared" si="3580"/>
        <v>0</v>
      </c>
      <c r="BI257" s="243">
        <f t="shared" si="3581"/>
        <v>0</v>
      </c>
      <c r="BJ257" s="243">
        <f t="shared" si="3709"/>
        <v>0</v>
      </c>
      <c r="BK257" s="344"/>
      <c r="BL257" s="238"/>
      <c r="BM257" s="136"/>
      <c r="BN257" s="58"/>
      <c r="BO257" s="57"/>
      <c r="BP257" s="57"/>
      <c r="BQ257" s="57"/>
      <c r="BR257" s="57"/>
      <c r="BS257" s="57">
        <f>VLOOKUP($E257,'факт '!$E$9:$DJ$147,21,0)</f>
        <v>0</v>
      </c>
      <c r="BT257" s="57">
        <f>VLOOKUP($E257,'факт '!$E$9:$DJ$147,22,0)</f>
        <v>0</v>
      </c>
      <c r="BU257" s="57">
        <f>VLOOKUP($E257,'факт '!$E$9:$DJ$147,23,0)</f>
        <v>0</v>
      </c>
      <c r="BV257" s="57">
        <f>VLOOKUP($E257,'факт '!$E$9:$DJ$147,24,0)</f>
        <v>0</v>
      </c>
      <c r="BW257" s="57">
        <f>VLOOKUP($E257,'факт '!$E$9:$DJ$147,25,0)</f>
        <v>0</v>
      </c>
      <c r="BX257" s="57">
        <f>VLOOKUP($E257,'факт '!$E$9:$DJ$147,26,0)</f>
        <v>0</v>
      </c>
      <c r="BY257" s="57">
        <f t="shared" si="3582"/>
        <v>0</v>
      </c>
      <c r="BZ257" s="57">
        <f t="shared" si="3583"/>
        <v>0</v>
      </c>
      <c r="CA257" s="57">
        <f t="shared" si="3584"/>
        <v>0</v>
      </c>
      <c r="CB257" s="243">
        <f t="shared" si="3585"/>
        <v>0</v>
      </c>
      <c r="CC257" s="243">
        <f t="shared" si="3710"/>
        <v>0</v>
      </c>
      <c r="CD257" s="344"/>
      <c r="CE257" s="238"/>
      <c r="CF257" s="136"/>
      <c r="CG257" s="58"/>
      <c r="CH257" s="57"/>
      <c r="CI257" s="57"/>
      <c r="CJ257" s="57"/>
      <c r="CK257" s="57"/>
      <c r="CL257" s="57">
        <f>VLOOKUP($E257,'факт '!$E$9:$DJ$148,33,0)</f>
        <v>179</v>
      </c>
      <c r="CM257" s="57">
        <f>VLOOKUP($E257,'факт '!$E$9:$DJ$148,34,0)</f>
        <v>31627653.200000092</v>
      </c>
      <c r="CN257" s="57">
        <f>VLOOKUP($E257,'факт '!$E$9:$DJ$148,35,0)</f>
        <v>557</v>
      </c>
      <c r="CO257" s="57">
        <f>VLOOKUP($E257,'факт '!$E$9:$DJ$148,36,0)</f>
        <v>0</v>
      </c>
      <c r="CP257" s="57">
        <f>VLOOKUP($E257,'факт '!$E$9:$DJ$148,37,0)</f>
        <v>0</v>
      </c>
      <c r="CQ257" s="57">
        <f>VLOOKUP($E257,'факт '!$E$9:$DJ$148,38,0)</f>
        <v>0</v>
      </c>
      <c r="CR257" s="57">
        <f t="shared" si="3586"/>
        <v>179</v>
      </c>
      <c r="CS257" s="57">
        <f t="shared" si="3587"/>
        <v>31627653.200000092</v>
      </c>
      <c r="CT257" s="57">
        <f t="shared" si="3588"/>
        <v>557</v>
      </c>
      <c r="CU257" s="243">
        <f t="shared" si="3589"/>
        <v>179</v>
      </c>
      <c r="CV257" s="243">
        <f t="shared" si="3711"/>
        <v>31627653.200000092</v>
      </c>
      <c r="CW257" s="344"/>
      <c r="CX257" s="238"/>
      <c r="CY257" s="136"/>
      <c r="CZ257" s="58"/>
      <c r="DA257" s="57"/>
      <c r="DB257" s="57"/>
      <c r="DC257" s="57"/>
      <c r="DD257" s="57"/>
      <c r="DE257" s="57">
        <f>VLOOKUP($E257,'факт '!$E$9:$DJ$148,57,0)</f>
        <v>0</v>
      </c>
      <c r="DF257" s="57">
        <f>VLOOKUP($E257,'факт '!$E$9:$DJ$148,58,0)</f>
        <v>0</v>
      </c>
      <c r="DG257" s="57">
        <f>VLOOKUP($E257,'факт '!$E$9:$DJ$148,59,0)</f>
        <v>0</v>
      </c>
      <c r="DH257" s="57">
        <f>VLOOKUP($E257,'факт '!$E$9:$DJ$148,60,0)</f>
        <v>0</v>
      </c>
      <c r="DI257" s="57">
        <f>VLOOKUP($E257,'факт '!$E$9:$DJ$148,61,0)</f>
        <v>0</v>
      </c>
      <c r="DJ257" s="57">
        <f>VLOOKUP($E257,'факт '!$E$9:$DJ$148,62,0)</f>
        <v>0</v>
      </c>
      <c r="DK257" s="57">
        <f t="shared" si="3590"/>
        <v>0</v>
      </c>
      <c r="DL257" s="57">
        <f t="shared" si="3591"/>
        <v>0</v>
      </c>
      <c r="DM257" s="57">
        <f t="shared" si="3592"/>
        <v>0</v>
      </c>
      <c r="DN257" s="243">
        <f t="shared" si="3593"/>
        <v>0</v>
      </c>
      <c r="DO257" s="243">
        <f t="shared" si="3712"/>
        <v>0</v>
      </c>
      <c r="DP257" s="344"/>
      <c r="DQ257" s="238"/>
      <c r="DR257" s="136"/>
      <c r="DS257" s="58"/>
      <c r="DT257" s="57"/>
      <c r="DU257" s="57"/>
      <c r="DV257" s="57"/>
      <c r="DW257" s="57"/>
      <c r="DX257" s="57">
        <f>VLOOKUP($E257,'факт '!$E$9:$DJ$148,27,0)</f>
        <v>0</v>
      </c>
      <c r="DY257" s="57">
        <f>VLOOKUP($E257,'факт '!$E$9:$DJ$148,28,0)</f>
        <v>0</v>
      </c>
      <c r="DZ257" s="57">
        <f>VLOOKUP($E257,'факт '!$E$9:$DJ$148,29,0)</f>
        <v>0</v>
      </c>
      <c r="EA257" s="57">
        <f>VLOOKUP($E257,'факт '!$E$9:$DJ$148,30,0)</f>
        <v>0</v>
      </c>
      <c r="EB257" s="57">
        <f>VLOOKUP($E257,'факт '!$E$9:$DJ$148,31,0)</f>
        <v>0</v>
      </c>
      <c r="EC257" s="57">
        <f>VLOOKUP($E257,'факт '!$E$9:$DJ$148,32,0)</f>
        <v>0</v>
      </c>
      <c r="ED257" s="57">
        <f t="shared" si="3594"/>
        <v>0</v>
      </c>
      <c r="EE257" s="57">
        <f t="shared" si="3595"/>
        <v>0</v>
      </c>
      <c r="EF257" s="57">
        <f t="shared" si="3596"/>
        <v>0</v>
      </c>
      <c r="EG257" s="243">
        <f t="shared" si="3597"/>
        <v>0</v>
      </c>
      <c r="EH257" s="243">
        <f t="shared" si="3713"/>
        <v>0</v>
      </c>
      <c r="EI257" s="344"/>
      <c r="EJ257" s="238"/>
      <c r="EK257" s="136"/>
      <c r="EL257" s="58"/>
      <c r="EM257" s="57"/>
      <c r="EN257" s="57"/>
      <c r="EO257" s="57"/>
      <c r="EP257" s="57"/>
      <c r="EQ257" s="57">
        <f>VLOOKUP($E257,'факт '!$E$9:$DJ$148,63,0)</f>
        <v>0</v>
      </c>
      <c r="ER257" s="57">
        <f>VLOOKUP($E257,'факт '!$E$9:$DJ$148,64,0)</f>
        <v>0</v>
      </c>
      <c r="ES257" s="57">
        <f>VLOOKUP($E257,'факт '!$E$9:$DJ$148,65,0)</f>
        <v>0</v>
      </c>
      <c r="ET257" s="57">
        <f>VLOOKUP($E257,'факт '!$E$9:$DJ$148,66,0)</f>
        <v>0</v>
      </c>
      <c r="EU257" s="57">
        <f>VLOOKUP($E257,'факт '!$E$9:$DJ$148,67,0)</f>
        <v>0</v>
      </c>
      <c r="EV257" s="57">
        <f>VLOOKUP($E257,'факт '!$E$9:$DJ$148,68,0)</f>
        <v>0</v>
      </c>
      <c r="EW257" s="57">
        <f t="shared" si="3598"/>
        <v>0</v>
      </c>
      <c r="EX257" s="57">
        <f t="shared" si="3599"/>
        <v>0</v>
      </c>
      <c r="EY257" s="57">
        <f t="shared" si="3600"/>
        <v>0</v>
      </c>
      <c r="EZ257" s="243">
        <f t="shared" si="3601"/>
        <v>0</v>
      </c>
      <c r="FA257" s="243">
        <f t="shared" si="3714"/>
        <v>0</v>
      </c>
      <c r="FB257" s="344"/>
      <c r="FC257" s="238"/>
      <c r="FD257" s="136"/>
      <c r="FE257" s="58"/>
      <c r="FF257" s="57"/>
      <c r="FG257" s="57"/>
      <c r="FH257" s="57"/>
      <c r="FI257" s="57"/>
      <c r="FJ257" s="57">
        <f>VLOOKUP($E257,'факт '!$E$9:$DJ$148,93,0)</f>
        <v>0</v>
      </c>
      <c r="FK257" s="57">
        <f>VLOOKUP($E257,'факт '!$E$9:$DJ$148,94,0)</f>
        <v>0</v>
      </c>
      <c r="FL257" s="57">
        <f>VLOOKUP($E257,'факт '!$E$9:$DJ$148,95,0)</f>
        <v>0</v>
      </c>
      <c r="FM257" s="57">
        <f>VLOOKUP($E257,'факт '!$E$9:$DJ$148,96,0)</f>
        <v>0</v>
      </c>
      <c r="FN257" s="57">
        <f>VLOOKUP($E257,'факт '!$E$9:$DJ$148,97,0)</f>
        <v>0</v>
      </c>
      <c r="FO257" s="57">
        <f>VLOOKUP($E257,'факт '!$E$9:$DJ$148,98,0)</f>
        <v>0</v>
      </c>
      <c r="FP257" s="57">
        <f t="shared" si="3602"/>
        <v>0</v>
      </c>
      <c r="FQ257" s="57">
        <f t="shared" si="3603"/>
        <v>0</v>
      </c>
      <c r="FR257" s="57">
        <f t="shared" si="3604"/>
        <v>0</v>
      </c>
      <c r="FS257" s="243">
        <f t="shared" si="3605"/>
        <v>0</v>
      </c>
      <c r="FT257" s="243">
        <f t="shared" si="3715"/>
        <v>0</v>
      </c>
      <c r="FU257" s="344"/>
      <c r="FV257" s="238"/>
      <c r="FW257" s="136"/>
      <c r="FX257" s="58"/>
      <c r="FY257" s="57"/>
      <c r="FZ257" s="57"/>
      <c r="GA257" s="57"/>
      <c r="GB257" s="57"/>
      <c r="GC257" s="57">
        <f>VLOOKUP($E257,'факт '!$E$9:$DJ$148,87,0)</f>
        <v>0</v>
      </c>
      <c r="GD257" s="57">
        <f>VLOOKUP($E257,'факт '!$E$9:$DJ$148,88,0)</f>
        <v>0</v>
      </c>
      <c r="GE257" s="57">
        <f>VLOOKUP($E257,'факт '!$E$9:$DJ$148,89,0)</f>
        <v>0</v>
      </c>
      <c r="GF257" s="57">
        <f>VLOOKUP($E257,'факт '!$E$9:$DJ$148,90,0)</f>
        <v>0</v>
      </c>
      <c r="GG257" s="57">
        <f>VLOOKUP($E257,'факт '!$E$9:$DJ$148,91,0)</f>
        <v>0</v>
      </c>
      <c r="GH257" s="57">
        <f>VLOOKUP($E257,'факт '!$E$9:$DJ$148,92,0)</f>
        <v>0</v>
      </c>
      <c r="GI257" s="57">
        <f t="shared" si="3606"/>
        <v>0</v>
      </c>
      <c r="GJ257" s="57">
        <f t="shared" si="3607"/>
        <v>0</v>
      </c>
      <c r="GK257" s="57">
        <f t="shared" si="3608"/>
        <v>0</v>
      </c>
      <c r="GL257" s="243">
        <f t="shared" si="3609"/>
        <v>0</v>
      </c>
      <c r="GM257" s="243">
        <f t="shared" si="3716"/>
        <v>0</v>
      </c>
      <c r="GN257" s="344"/>
      <c r="GO257" s="238"/>
      <c r="GP257" s="136"/>
      <c r="GQ257" s="58"/>
      <c r="GR257" s="57"/>
      <c r="GS257" s="57"/>
      <c r="GT257" s="57"/>
      <c r="GU257" s="57"/>
      <c r="GV257" s="57">
        <f>VLOOKUP($E257,'факт '!$E$9:$DJ$148,99,0)</f>
        <v>0</v>
      </c>
      <c r="GW257" s="57">
        <f>VLOOKUP($E257,'факт '!$E$9:$DJ$148,100,0)</f>
        <v>0</v>
      </c>
      <c r="GX257" s="57">
        <f>VLOOKUP($E257,'факт '!$E$9:$DJ$148,101,0)</f>
        <v>0</v>
      </c>
      <c r="GY257" s="57">
        <f>VLOOKUP($E257,'факт '!$E$9:$DJ$148,102,0)</f>
        <v>0</v>
      </c>
      <c r="GZ257" s="57">
        <f>VLOOKUP($E257,'факт '!$E$9:$DJ$148,103,0)</f>
        <v>0</v>
      </c>
      <c r="HA257" s="57">
        <f>VLOOKUP($E257,'факт '!$E$9:$DJ$148,104,0)</f>
        <v>0</v>
      </c>
      <c r="HB257" s="57">
        <f t="shared" si="3610"/>
        <v>0</v>
      </c>
      <c r="HC257" s="57">
        <f t="shared" si="3611"/>
        <v>0</v>
      </c>
      <c r="HD257" s="57">
        <f t="shared" si="3612"/>
        <v>0</v>
      </c>
      <c r="HE257" s="243">
        <f t="shared" si="3613"/>
        <v>0</v>
      </c>
      <c r="HF257" s="243">
        <f t="shared" si="3717"/>
        <v>0</v>
      </c>
      <c r="HG257" s="344"/>
      <c r="HH257" s="238"/>
      <c r="HI257" s="136"/>
      <c r="HJ257" s="58"/>
      <c r="HK257" s="57"/>
      <c r="HL257" s="57"/>
      <c r="HM257" s="57"/>
      <c r="HN257" s="57"/>
      <c r="HO257" s="57">
        <f>VLOOKUP($E257,'факт '!$E$9:$DJ$148,81,0)</f>
        <v>0</v>
      </c>
      <c r="HP257" s="57">
        <f>VLOOKUP($E257,'факт '!$E$9:$DJ$148,82,0)</f>
        <v>0</v>
      </c>
      <c r="HQ257" s="57">
        <f>VLOOKUP($E257,'факт '!$E$9:$DJ$148,83,0)</f>
        <v>0</v>
      </c>
      <c r="HR257" s="57">
        <f>VLOOKUP($E257,'факт '!$E$9:$DJ$148,84,0)</f>
        <v>0</v>
      </c>
      <c r="HS257" s="57">
        <f>VLOOKUP($E257,'факт '!$E$9:$DJ$148,85,0)</f>
        <v>0</v>
      </c>
      <c r="HT257" s="57">
        <f>VLOOKUP($E257,'факт '!$E$9:$DJ$148,86,0)</f>
        <v>0</v>
      </c>
      <c r="HU257" s="57">
        <f t="shared" si="3614"/>
        <v>0</v>
      </c>
      <c r="HV257" s="57">
        <f t="shared" si="3615"/>
        <v>0</v>
      </c>
      <c r="HW257" s="57">
        <f t="shared" si="3616"/>
        <v>0</v>
      </c>
      <c r="HX257" s="243">
        <f t="shared" si="3617"/>
        <v>0</v>
      </c>
      <c r="HY257" s="243">
        <f t="shared" si="3718"/>
        <v>0</v>
      </c>
      <c r="HZ257" s="344"/>
      <c r="IA257" s="238"/>
      <c r="IB257" s="136"/>
      <c r="IC257" s="58"/>
      <c r="ID257" s="58"/>
      <c r="IE257" s="58"/>
      <c r="IF257" s="57"/>
      <c r="IG257" s="57"/>
      <c r="IH257" s="57">
        <f>VLOOKUP($E257,'факт '!$E$9:$DJ$148,69,0)</f>
        <v>0</v>
      </c>
      <c r="II257" s="57">
        <f>VLOOKUP($E257,'факт '!$E$9:$DJ$148,70,0)</f>
        <v>0</v>
      </c>
      <c r="IJ257" s="57">
        <f>VLOOKUP($E257,'факт '!$E$9:$DJ$148,71,0)</f>
        <v>0</v>
      </c>
      <c r="IK257" s="57">
        <f>VLOOKUP($E257,'факт '!$E$9:$DJ$148,72,0)</f>
        <v>0</v>
      </c>
      <c r="IL257" s="57">
        <f>VLOOKUP($E257,'факт '!$E$9:$DJ$148,73,0)</f>
        <v>0</v>
      </c>
      <c r="IM257" s="57">
        <f>VLOOKUP($E257,'факт '!$E$9:$DJ$148,74,0)</f>
        <v>0</v>
      </c>
      <c r="IN257" s="57">
        <f t="shared" si="3618"/>
        <v>0</v>
      </c>
      <c r="IO257" s="57">
        <f t="shared" si="3619"/>
        <v>0</v>
      </c>
      <c r="IP257" s="57">
        <f t="shared" si="3620"/>
        <v>0</v>
      </c>
      <c r="IQ257" s="243">
        <f t="shared" si="3621"/>
        <v>0</v>
      </c>
      <c r="IR257" s="243">
        <f t="shared" si="3719"/>
        <v>0</v>
      </c>
      <c r="IS257" s="344"/>
      <c r="IT257" s="238"/>
      <c r="IU257" s="136"/>
      <c r="IV257" s="58"/>
      <c r="IW257" s="58"/>
      <c r="IX257" s="58"/>
      <c r="IY257" s="57"/>
      <c r="IZ257" s="57"/>
      <c r="JA257" s="57">
        <f>VLOOKUP($E257,'факт '!$E$9:$DJ$148,75,0)</f>
        <v>0</v>
      </c>
      <c r="JB257" s="57">
        <f>VLOOKUP($E257,'факт '!$E$9:$DJ$148,76,0)</f>
        <v>0</v>
      </c>
      <c r="JC257" s="57">
        <f>VLOOKUP($E257,'факт '!$E$9:$DJ$148,77,0)</f>
        <v>0</v>
      </c>
      <c r="JD257" s="57">
        <f>VLOOKUP($E257,'факт '!$E$9:$DJ$148,78,0)</f>
        <v>0</v>
      </c>
      <c r="JE257" s="57">
        <f>VLOOKUP($E257,'факт '!$E$9:$DJ$148,79,0)</f>
        <v>0</v>
      </c>
      <c r="JF257" s="57">
        <f>VLOOKUP($E257,'факт '!$E$9:$DJ$148,80,0)</f>
        <v>0</v>
      </c>
      <c r="JG257" s="57">
        <f t="shared" si="3622"/>
        <v>0</v>
      </c>
      <c r="JH257" s="57">
        <f t="shared" si="3623"/>
        <v>0</v>
      </c>
      <c r="JI257" s="57">
        <f t="shared" si="3624"/>
        <v>0</v>
      </c>
      <c r="JJ257" s="243">
        <f t="shared" si="3625"/>
        <v>0</v>
      </c>
      <c r="JK257" s="243">
        <f t="shared" si="3720"/>
        <v>0</v>
      </c>
      <c r="JL257" s="344"/>
      <c r="JM257" s="238"/>
      <c r="JN257" s="136"/>
      <c r="JO257" s="58"/>
      <c r="JP257" s="59"/>
      <c r="JQ257" s="60"/>
      <c r="JR257" s="59"/>
      <c r="JS257" s="59"/>
      <c r="JT257" s="519">
        <f t="shared" si="4622"/>
        <v>179</v>
      </c>
      <c r="JU257" s="519">
        <f t="shared" si="4623"/>
        <v>31627653.200000092</v>
      </c>
      <c r="JV257" s="519">
        <f t="shared" si="4624"/>
        <v>557</v>
      </c>
      <c r="JW257" s="519">
        <f t="shared" si="4625"/>
        <v>0</v>
      </c>
      <c r="JX257" s="519">
        <f t="shared" si="4626"/>
        <v>0</v>
      </c>
      <c r="JY257" s="519">
        <f t="shared" si="4627"/>
        <v>0</v>
      </c>
      <c r="JZ257" s="57">
        <f t="shared" si="3871"/>
        <v>179</v>
      </c>
      <c r="KA257" s="57">
        <f t="shared" si="3703"/>
        <v>31627653.200000092</v>
      </c>
      <c r="KB257" s="57">
        <f t="shared" si="3704"/>
        <v>557</v>
      </c>
      <c r="KC257" s="243">
        <f t="shared" si="4628"/>
        <v>179</v>
      </c>
      <c r="KD257" s="243">
        <f t="shared" si="4629"/>
        <v>31627653.200000092</v>
      </c>
      <c r="KE257" s="136"/>
      <c r="KF257" s="58"/>
      <c r="KG257" s="76"/>
      <c r="KH257" s="76"/>
    </row>
    <row r="258" spans="1:294" x14ac:dyDescent="0.2">
      <c r="A258" s="126">
        <v>1</v>
      </c>
      <c r="C258" s="84"/>
      <c r="D258" s="215"/>
      <c r="E258" s="84"/>
      <c r="F258" s="75"/>
      <c r="G258" s="77"/>
      <c r="H258" s="115"/>
      <c r="I258" s="115"/>
      <c r="J258" s="57"/>
      <c r="K258" s="57"/>
      <c r="L258" s="57"/>
      <c r="M258" s="57"/>
      <c r="N258" s="57"/>
      <c r="O258" s="57"/>
      <c r="P258" s="57"/>
      <c r="Q258" s="57"/>
      <c r="R258" s="57"/>
      <c r="S258" s="57"/>
      <c r="T258" s="57">
        <f t="shared" si="4546"/>
        <v>0</v>
      </c>
      <c r="U258" s="57">
        <f t="shared" si="4547"/>
        <v>0</v>
      </c>
      <c r="V258" s="57">
        <f t="shared" si="4548"/>
        <v>0</v>
      </c>
      <c r="W258" s="243">
        <f t="shared" si="4549"/>
        <v>0</v>
      </c>
      <c r="X258" s="243">
        <f t="shared" si="4550"/>
        <v>0</v>
      </c>
      <c r="Y258" s="345"/>
      <c r="Z258" s="243"/>
      <c r="AA258" s="58"/>
      <c r="AB258" s="58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>
        <f t="shared" si="3574"/>
        <v>0</v>
      </c>
      <c r="AN258" s="57">
        <f t="shared" si="3575"/>
        <v>0</v>
      </c>
      <c r="AO258" s="57">
        <f t="shared" si="3576"/>
        <v>0</v>
      </c>
      <c r="AP258" s="243">
        <f t="shared" si="3577"/>
        <v>0</v>
      </c>
      <c r="AQ258" s="243">
        <f t="shared" si="3708"/>
        <v>0</v>
      </c>
      <c r="AR258" s="345"/>
      <c r="AS258" s="243"/>
      <c r="AT258" s="58"/>
      <c r="AU258" s="58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>
        <f t="shared" si="3578"/>
        <v>0</v>
      </c>
      <c r="BG258" s="57">
        <f t="shared" si="3579"/>
        <v>0</v>
      </c>
      <c r="BH258" s="57">
        <f t="shared" si="3580"/>
        <v>0</v>
      </c>
      <c r="BI258" s="243">
        <f t="shared" si="3581"/>
        <v>0</v>
      </c>
      <c r="BJ258" s="243">
        <f t="shared" si="3709"/>
        <v>0</v>
      </c>
      <c r="BK258" s="345"/>
      <c r="BL258" s="243"/>
      <c r="BM258" s="58"/>
      <c r="BN258" s="58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>
        <f t="shared" si="3582"/>
        <v>0</v>
      </c>
      <c r="BZ258" s="57">
        <f t="shared" si="3583"/>
        <v>0</v>
      </c>
      <c r="CA258" s="57">
        <f t="shared" si="3584"/>
        <v>0</v>
      </c>
      <c r="CB258" s="243">
        <f t="shared" si="3585"/>
        <v>0</v>
      </c>
      <c r="CC258" s="243">
        <f t="shared" si="3710"/>
        <v>0</v>
      </c>
      <c r="CD258" s="345"/>
      <c r="CE258" s="243"/>
      <c r="CF258" s="58"/>
      <c r="CG258" s="58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>
        <f t="shared" si="3586"/>
        <v>0</v>
      </c>
      <c r="CS258" s="57">
        <f t="shared" si="3587"/>
        <v>0</v>
      </c>
      <c r="CT258" s="57">
        <f t="shared" si="3588"/>
        <v>0</v>
      </c>
      <c r="CU258" s="243">
        <f t="shared" si="3589"/>
        <v>0</v>
      </c>
      <c r="CV258" s="243">
        <f t="shared" si="3711"/>
        <v>0</v>
      </c>
      <c r="CW258" s="345"/>
      <c r="CX258" s="243"/>
      <c r="CY258" s="58"/>
      <c r="CZ258" s="58"/>
      <c r="DA258" s="57"/>
      <c r="DB258" s="57"/>
      <c r="DC258" s="57"/>
      <c r="DD258" s="57"/>
      <c r="DE258" s="57"/>
      <c r="DF258" s="57"/>
      <c r="DG258" s="57"/>
      <c r="DH258" s="57"/>
      <c r="DI258" s="57"/>
      <c r="DJ258" s="57"/>
      <c r="DK258" s="57">
        <f t="shared" si="3590"/>
        <v>0</v>
      </c>
      <c r="DL258" s="57">
        <f t="shared" si="3591"/>
        <v>0</v>
      </c>
      <c r="DM258" s="57">
        <f t="shared" si="3592"/>
        <v>0</v>
      </c>
      <c r="DN258" s="243">
        <f t="shared" si="3593"/>
        <v>0</v>
      </c>
      <c r="DO258" s="243">
        <f t="shared" si="3712"/>
        <v>0</v>
      </c>
      <c r="DP258" s="345"/>
      <c r="DQ258" s="243"/>
      <c r="DR258" s="58"/>
      <c r="DS258" s="58"/>
      <c r="DT258" s="57"/>
      <c r="DU258" s="57"/>
      <c r="DV258" s="57"/>
      <c r="DW258" s="57"/>
      <c r="DX258" s="57"/>
      <c r="DY258" s="57"/>
      <c r="DZ258" s="57"/>
      <c r="EA258" s="57"/>
      <c r="EB258" s="57"/>
      <c r="EC258" s="57"/>
      <c r="ED258" s="57">
        <f t="shared" si="3594"/>
        <v>0</v>
      </c>
      <c r="EE258" s="57">
        <f t="shared" si="3595"/>
        <v>0</v>
      </c>
      <c r="EF258" s="57">
        <f t="shared" si="3596"/>
        <v>0</v>
      </c>
      <c r="EG258" s="243">
        <f t="shared" si="3597"/>
        <v>0</v>
      </c>
      <c r="EH258" s="243">
        <f t="shared" si="3713"/>
        <v>0</v>
      </c>
      <c r="EI258" s="345"/>
      <c r="EJ258" s="243"/>
      <c r="EK258" s="58"/>
      <c r="EL258" s="58"/>
      <c r="EM258" s="57"/>
      <c r="EN258" s="57"/>
      <c r="EO258" s="57"/>
      <c r="EP258" s="57"/>
      <c r="EQ258" s="57"/>
      <c r="ER258" s="57"/>
      <c r="ES258" s="57"/>
      <c r="ET258" s="57"/>
      <c r="EU258" s="57"/>
      <c r="EV258" s="57"/>
      <c r="EW258" s="57">
        <f t="shared" si="3598"/>
        <v>0</v>
      </c>
      <c r="EX258" s="57">
        <f t="shared" si="3599"/>
        <v>0</v>
      </c>
      <c r="EY258" s="57">
        <f t="shared" si="3600"/>
        <v>0</v>
      </c>
      <c r="EZ258" s="243">
        <f t="shared" si="3601"/>
        <v>0</v>
      </c>
      <c r="FA258" s="243">
        <f t="shared" si="3714"/>
        <v>0</v>
      </c>
      <c r="FB258" s="345"/>
      <c r="FC258" s="243"/>
      <c r="FD258" s="58"/>
      <c r="FE258" s="58"/>
      <c r="FF258" s="57"/>
      <c r="FG258" s="57"/>
      <c r="FH258" s="57"/>
      <c r="FI258" s="57"/>
      <c r="FJ258" s="57"/>
      <c r="FK258" s="57"/>
      <c r="FL258" s="57"/>
      <c r="FM258" s="57"/>
      <c r="FN258" s="57"/>
      <c r="FO258" s="57"/>
      <c r="FP258" s="57">
        <f t="shared" si="3602"/>
        <v>0</v>
      </c>
      <c r="FQ258" s="57">
        <f t="shared" si="3603"/>
        <v>0</v>
      </c>
      <c r="FR258" s="57">
        <f t="shared" si="3604"/>
        <v>0</v>
      </c>
      <c r="FS258" s="243">
        <f t="shared" si="3605"/>
        <v>0</v>
      </c>
      <c r="FT258" s="243">
        <f t="shared" si="3715"/>
        <v>0</v>
      </c>
      <c r="FU258" s="345"/>
      <c r="FV258" s="243"/>
      <c r="FW258" s="58"/>
      <c r="FX258" s="58"/>
      <c r="FY258" s="57"/>
      <c r="FZ258" s="57"/>
      <c r="GA258" s="57"/>
      <c r="GB258" s="57"/>
      <c r="GC258" s="57"/>
      <c r="GD258" s="57"/>
      <c r="GE258" s="57"/>
      <c r="GF258" s="57"/>
      <c r="GG258" s="57"/>
      <c r="GH258" s="57"/>
      <c r="GI258" s="57">
        <f t="shared" si="3606"/>
        <v>0</v>
      </c>
      <c r="GJ258" s="57">
        <f t="shared" si="3607"/>
        <v>0</v>
      </c>
      <c r="GK258" s="57">
        <f t="shared" si="3608"/>
        <v>0</v>
      </c>
      <c r="GL258" s="243">
        <f t="shared" si="3609"/>
        <v>0</v>
      </c>
      <c r="GM258" s="243">
        <f t="shared" si="3716"/>
        <v>0</v>
      </c>
      <c r="GN258" s="345"/>
      <c r="GO258" s="243"/>
      <c r="GP258" s="58"/>
      <c r="GQ258" s="58"/>
      <c r="GR258" s="57"/>
      <c r="GS258" s="57"/>
      <c r="GT258" s="57"/>
      <c r="GU258" s="57"/>
      <c r="GV258" s="57"/>
      <c r="GW258" s="57"/>
      <c r="GX258" s="57"/>
      <c r="GY258" s="57"/>
      <c r="GZ258" s="57"/>
      <c r="HA258" s="57"/>
      <c r="HB258" s="57">
        <f t="shared" si="3610"/>
        <v>0</v>
      </c>
      <c r="HC258" s="57">
        <f t="shared" si="3611"/>
        <v>0</v>
      </c>
      <c r="HD258" s="57">
        <f t="shared" si="3612"/>
        <v>0</v>
      </c>
      <c r="HE258" s="243">
        <f t="shared" si="3613"/>
        <v>0</v>
      </c>
      <c r="HF258" s="243">
        <f t="shared" si="3717"/>
        <v>0</v>
      </c>
      <c r="HG258" s="345"/>
      <c r="HH258" s="243"/>
      <c r="HI258" s="58"/>
      <c r="HJ258" s="58"/>
      <c r="HK258" s="57"/>
      <c r="HL258" s="57"/>
      <c r="HM258" s="57"/>
      <c r="HN258" s="57"/>
      <c r="HO258" s="57"/>
      <c r="HP258" s="57"/>
      <c r="HQ258" s="57"/>
      <c r="HR258" s="57"/>
      <c r="HS258" s="57"/>
      <c r="HT258" s="57"/>
      <c r="HU258" s="57">
        <f t="shared" si="3614"/>
        <v>0</v>
      </c>
      <c r="HV258" s="57">
        <f t="shared" si="3615"/>
        <v>0</v>
      </c>
      <c r="HW258" s="57">
        <f t="shared" si="3616"/>
        <v>0</v>
      </c>
      <c r="HX258" s="243">
        <f t="shared" si="3617"/>
        <v>0</v>
      </c>
      <c r="HY258" s="243">
        <f t="shared" si="3718"/>
        <v>0</v>
      </c>
      <c r="HZ258" s="345"/>
      <c r="IA258" s="243"/>
      <c r="IB258" s="58"/>
      <c r="IC258" s="58"/>
      <c r="ID258" s="58"/>
      <c r="IE258" s="58"/>
      <c r="IF258" s="57"/>
      <c r="IG258" s="57"/>
      <c r="IH258" s="57"/>
      <c r="II258" s="57"/>
      <c r="IJ258" s="57"/>
      <c r="IK258" s="57"/>
      <c r="IL258" s="57"/>
      <c r="IM258" s="57"/>
      <c r="IN258" s="57">
        <f t="shared" si="3618"/>
        <v>0</v>
      </c>
      <c r="IO258" s="57">
        <f t="shared" si="3619"/>
        <v>0</v>
      </c>
      <c r="IP258" s="57">
        <f t="shared" si="3620"/>
        <v>0</v>
      </c>
      <c r="IQ258" s="243">
        <f t="shared" si="3621"/>
        <v>0</v>
      </c>
      <c r="IR258" s="243">
        <f t="shared" si="3719"/>
        <v>0</v>
      </c>
      <c r="IS258" s="345"/>
      <c r="IT258" s="243"/>
      <c r="IU258" s="58"/>
      <c r="IV258" s="58"/>
      <c r="IW258" s="58"/>
      <c r="IX258" s="58"/>
      <c r="IY258" s="57"/>
      <c r="IZ258" s="57"/>
      <c r="JA258" s="57"/>
      <c r="JB258" s="57"/>
      <c r="JC258" s="57"/>
      <c r="JD258" s="57"/>
      <c r="JE258" s="57"/>
      <c r="JF258" s="57"/>
      <c r="JG258" s="57">
        <f t="shared" si="3622"/>
        <v>0</v>
      </c>
      <c r="JH258" s="57">
        <f t="shared" si="3623"/>
        <v>0</v>
      </c>
      <c r="JI258" s="57">
        <f t="shared" si="3624"/>
        <v>0</v>
      </c>
      <c r="JJ258" s="243">
        <f t="shared" si="3625"/>
        <v>0</v>
      </c>
      <c r="JK258" s="243">
        <f t="shared" si="3720"/>
        <v>0</v>
      </c>
      <c r="JL258" s="345"/>
      <c r="JM258" s="243"/>
      <c r="JN258" s="58"/>
      <c r="JO258" s="58"/>
      <c r="JP258" s="59"/>
      <c r="JQ258" s="60"/>
      <c r="JR258" s="59"/>
      <c r="JS258" s="59"/>
      <c r="JT258" s="519">
        <f t="shared" si="4622"/>
        <v>0</v>
      </c>
      <c r="JU258" s="519">
        <f t="shared" si="4623"/>
        <v>0</v>
      </c>
      <c r="JV258" s="519">
        <f t="shared" si="4624"/>
        <v>0</v>
      </c>
      <c r="JW258" s="519">
        <f t="shared" si="4625"/>
        <v>0</v>
      </c>
      <c r="JX258" s="519">
        <f t="shared" si="4626"/>
        <v>0</v>
      </c>
      <c r="JY258" s="519">
        <f t="shared" si="4627"/>
        <v>0</v>
      </c>
      <c r="JZ258" s="57">
        <f t="shared" si="3871"/>
        <v>0</v>
      </c>
      <c r="KA258" s="57">
        <f t="shared" si="3703"/>
        <v>0</v>
      </c>
      <c r="KB258" s="57">
        <f t="shared" si="3704"/>
        <v>0</v>
      </c>
      <c r="KC258" s="243">
        <f t="shared" si="4628"/>
        <v>0</v>
      </c>
      <c r="KD258" s="243">
        <f t="shared" si="4629"/>
        <v>0</v>
      </c>
      <c r="KE258" s="58"/>
      <c r="KF258" s="58"/>
      <c r="KG258" s="76"/>
      <c r="KH258" s="76"/>
    </row>
    <row r="259" spans="1:294" x14ac:dyDescent="0.2">
      <c r="A259" s="126">
        <v>1</v>
      </c>
      <c r="C259" s="217"/>
      <c r="D259" s="297"/>
      <c r="E259" s="84"/>
      <c r="F259" s="258"/>
      <c r="G259" s="77"/>
      <c r="H259" s="115"/>
      <c r="I259" s="115"/>
      <c r="J259" s="57"/>
      <c r="K259" s="57"/>
      <c r="L259" s="57"/>
      <c r="M259" s="57"/>
      <c r="N259" s="57"/>
      <c r="O259" s="57"/>
      <c r="P259" s="57"/>
      <c r="Q259" s="57"/>
      <c r="R259" s="57"/>
      <c r="S259" s="57"/>
      <c r="T259" s="57">
        <f t="shared" si="4546"/>
        <v>0</v>
      </c>
      <c r="U259" s="57">
        <f t="shared" si="4547"/>
        <v>0</v>
      </c>
      <c r="V259" s="57">
        <f t="shared" si="4548"/>
        <v>0</v>
      </c>
      <c r="W259" s="243">
        <f t="shared" si="4549"/>
        <v>0</v>
      </c>
      <c r="X259" s="243">
        <f t="shared" si="4550"/>
        <v>0</v>
      </c>
      <c r="Y259" s="344"/>
      <c r="Z259" s="238"/>
      <c r="AA259" s="58"/>
      <c r="AB259" s="58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>
        <f t="shared" si="3574"/>
        <v>0</v>
      </c>
      <c r="AN259" s="57">
        <f t="shared" si="3575"/>
        <v>0</v>
      </c>
      <c r="AO259" s="57">
        <f t="shared" si="3576"/>
        <v>0</v>
      </c>
      <c r="AP259" s="243">
        <f t="shared" si="3577"/>
        <v>0</v>
      </c>
      <c r="AQ259" s="243">
        <f t="shared" si="3708"/>
        <v>0</v>
      </c>
      <c r="AR259" s="344"/>
      <c r="AS259" s="238"/>
      <c r="AT259" s="58"/>
      <c r="AU259" s="58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>
        <f t="shared" si="3578"/>
        <v>0</v>
      </c>
      <c r="BG259" s="57">
        <f t="shared" si="3579"/>
        <v>0</v>
      </c>
      <c r="BH259" s="57">
        <f t="shared" si="3580"/>
        <v>0</v>
      </c>
      <c r="BI259" s="243">
        <f t="shared" si="3581"/>
        <v>0</v>
      </c>
      <c r="BJ259" s="243">
        <f t="shared" si="3709"/>
        <v>0</v>
      </c>
      <c r="BK259" s="344"/>
      <c r="BL259" s="238"/>
      <c r="BM259" s="58"/>
      <c r="BN259" s="58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>
        <f t="shared" si="3582"/>
        <v>0</v>
      </c>
      <c r="BZ259" s="57">
        <f t="shared" si="3583"/>
        <v>0</v>
      </c>
      <c r="CA259" s="57">
        <f t="shared" si="3584"/>
        <v>0</v>
      </c>
      <c r="CB259" s="243">
        <f t="shared" si="3585"/>
        <v>0</v>
      </c>
      <c r="CC259" s="243">
        <f t="shared" si="3710"/>
        <v>0</v>
      </c>
      <c r="CD259" s="344"/>
      <c r="CE259" s="238"/>
      <c r="CF259" s="58"/>
      <c r="CG259" s="58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>
        <f t="shared" si="3586"/>
        <v>0</v>
      </c>
      <c r="CS259" s="57">
        <f t="shared" si="3587"/>
        <v>0</v>
      </c>
      <c r="CT259" s="57">
        <f t="shared" si="3588"/>
        <v>0</v>
      </c>
      <c r="CU259" s="243">
        <f t="shared" si="3589"/>
        <v>0</v>
      </c>
      <c r="CV259" s="243">
        <f t="shared" si="3711"/>
        <v>0</v>
      </c>
      <c r="CW259" s="344"/>
      <c r="CX259" s="238"/>
      <c r="CY259" s="58"/>
      <c r="CZ259" s="58"/>
      <c r="DA259" s="57"/>
      <c r="DB259" s="57"/>
      <c r="DC259" s="57"/>
      <c r="DD259" s="57"/>
      <c r="DE259" s="57"/>
      <c r="DF259" s="57"/>
      <c r="DG259" s="57"/>
      <c r="DH259" s="57"/>
      <c r="DI259" s="57"/>
      <c r="DJ259" s="57"/>
      <c r="DK259" s="57">
        <f t="shared" si="3590"/>
        <v>0</v>
      </c>
      <c r="DL259" s="57">
        <f t="shared" si="3591"/>
        <v>0</v>
      </c>
      <c r="DM259" s="57">
        <f t="shared" si="3592"/>
        <v>0</v>
      </c>
      <c r="DN259" s="243">
        <f t="shared" si="3593"/>
        <v>0</v>
      </c>
      <c r="DO259" s="243">
        <f t="shared" si="3712"/>
        <v>0</v>
      </c>
      <c r="DP259" s="344"/>
      <c r="DQ259" s="238"/>
      <c r="DR259" s="58"/>
      <c r="DS259" s="58"/>
      <c r="DT259" s="57"/>
      <c r="DU259" s="57"/>
      <c r="DV259" s="57"/>
      <c r="DW259" s="57"/>
      <c r="DX259" s="57"/>
      <c r="DY259" s="57"/>
      <c r="DZ259" s="57"/>
      <c r="EA259" s="57"/>
      <c r="EB259" s="57"/>
      <c r="EC259" s="57"/>
      <c r="ED259" s="57">
        <f t="shared" si="3594"/>
        <v>0</v>
      </c>
      <c r="EE259" s="57">
        <f t="shared" si="3595"/>
        <v>0</v>
      </c>
      <c r="EF259" s="57">
        <f t="shared" si="3596"/>
        <v>0</v>
      </c>
      <c r="EG259" s="243">
        <f t="shared" si="3597"/>
        <v>0</v>
      </c>
      <c r="EH259" s="243">
        <f t="shared" si="3713"/>
        <v>0</v>
      </c>
      <c r="EI259" s="344"/>
      <c r="EJ259" s="238"/>
      <c r="EK259" s="58"/>
      <c r="EL259" s="58"/>
      <c r="EM259" s="57"/>
      <c r="EN259" s="57"/>
      <c r="EO259" s="57"/>
      <c r="EP259" s="57"/>
      <c r="EQ259" s="57"/>
      <c r="ER259" s="57"/>
      <c r="ES259" s="57"/>
      <c r="ET259" s="57"/>
      <c r="EU259" s="57"/>
      <c r="EV259" s="57"/>
      <c r="EW259" s="57">
        <f t="shared" si="3598"/>
        <v>0</v>
      </c>
      <c r="EX259" s="57">
        <f t="shared" si="3599"/>
        <v>0</v>
      </c>
      <c r="EY259" s="57">
        <f t="shared" si="3600"/>
        <v>0</v>
      </c>
      <c r="EZ259" s="243">
        <f t="shared" si="3601"/>
        <v>0</v>
      </c>
      <c r="FA259" s="243">
        <f t="shared" si="3714"/>
        <v>0</v>
      </c>
      <c r="FB259" s="344"/>
      <c r="FC259" s="238"/>
      <c r="FD259" s="58"/>
      <c r="FE259" s="58"/>
      <c r="FF259" s="57"/>
      <c r="FG259" s="57"/>
      <c r="FH259" s="57"/>
      <c r="FI259" s="57"/>
      <c r="FJ259" s="57"/>
      <c r="FK259" s="57"/>
      <c r="FL259" s="57"/>
      <c r="FM259" s="57"/>
      <c r="FN259" s="57"/>
      <c r="FO259" s="57"/>
      <c r="FP259" s="57">
        <f t="shared" si="3602"/>
        <v>0</v>
      </c>
      <c r="FQ259" s="57">
        <f t="shared" si="3603"/>
        <v>0</v>
      </c>
      <c r="FR259" s="57">
        <f t="shared" si="3604"/>
        <v>0</v>
      </c>
      <c r="FS259" s="243">
        <f t="shared" si="3605"/>
        <v>0</v>
      </c>
      <c r="FT259" s="243">
        <f t="shared" si="3715"/>
        <v>0</v>
      </c>
      <c r="FU259" s="344"/>
      <c r="FV259" s="238"/>
      <c r="FW259" s="58"/>
      <c r="FX259" s="58"/>
      <c r="FY259" s="57"/>
      <c r="FZ259" s="57"/>
      <c r="GA259" s="57"/>
      <c r="GB259" s="57"/>
      <c r="GC259" s="57"/>
      <c r="GD259" s="57"/>
      <c r="GE259" s="57"/>
      <c r="GF259" s="57"/>
      <c r="GG259" s="57"/>
      <c r="GH259" s="57"/>
      <c r="GI259" s="57">
        <f t="shared" si="3606"/>
        <v>0</v>
      </c>
      <c r="GJ259" s="57">
        <f t="shared" si="3607"/>
        <v>0</v>
      </c>
      <c r="GK259" s="57">
        <f t="shared" si="3608"/>
        <v>0</v>
      </c>
      <c r="GL259" s="243">
        <f t="shared" si="3609"/>
        <v>0</v>
      </c>
      <c r="GM259" s="243">
        <f t="shared" si="3716"/>
        <v>0</v>
      </c>
      <c r="GN259" s="344"/>
      <c r="GO259" s="238"/>
      <c r="GP259" s="58"/>
      <c r="GQ259" s="58"/>
      <c r="GR259" s="57"/>
      <c r="GS259" s="57"/>
      <c r="GT259" s="57"/>
      <c r="GU259" s="57"/>
      <c r="GV259" s="57"/>
      <c r="GW259" s="57"/>
      <c r="GX259" s="57"/>
      <c r="GY259" s="57"/>
      <c r="GZ259" s="57"/>
      <c r="HA259" s="57"/>
      <c r="HB259" s="57">
        <f t="shared" si="3610"/>
        <v>0</v>
      </c>
      <c r="HC259" s="57">
        <f t="shared" si="3611"/>
        <v>0</v>
      </c>
      <c r="HD259" s="57">
        <f t="shared" si="3612"/>
        <v>0</v>
      </c>
      <c r="HE259" s="243">
        <f t="shared" si="3613"/>
        <v>0</v>
      </c>
      <c r="HF259" s="243">
        <f t="shared" si="3717"/>
        <v>0</v>
      </c>
      <c r="HG259" s="344"/>
      <c r="HH259" s="238"/>
      <c r="HI259" s="58"/>
      <c r="HJ259" s="58"/>
      <c r="HK259" s="57"/>
      <c r="HL259" s="57"/>
      <c r="HM259" s="57"/>
      <c r="HN259" s="57"/>
      <c r="HO259" s="57"/>
      <c r="HP259" s="57"/>
      <c r="HQ259" s="57"/>
      <c r="HR259" s="57"/>
      <c r="HS259" s="57"/>
      <c r="HT259" s="57"/>
      <c r="HU259" s="57">
        <f t="shared" si="3614"/>
        <v>0</v>
      </c>
      <c r="HV259" s="57">
        <f t="shared" si="3615"/>
        <v>0</v>
      </c>
      <c r="HW259" s="57">
        <f t="shared" si="3616"/>
        <v>0</v>
      </c>
      <c r="HX259" s="243">
        <f t="shared" si="3617"/>
        <v>0</v>
      </c>
      <c r="HY259" s="243">
        <f t="shared" si="3718"/>
        <v>0</v>
      </c>
      <c r="HZ259" s="344"/>
      <c r="IA259" s="238"/>
      <c r="IB259" s="58"/>
      <c r="IC259" s="58"/>
      <c r="ID259" s="58"/>
      <c r="IE259" s="58"/>
      <c r="IF259" s="57"/>
      <c r="IG259" s="57"/>
      <c r="IH259" s="57"/>
      <c r="II259" s="57"/>
      <c r="IJ259" s="57"/>
      <c r="IK259" s="57"/>
      <c r="IL259" s="57"/>
      <c r="IM259" s="57"/>
      <c r="IN259" s="57">
        <f t="shared" si="3618"/>
        <v>0</v>
      </c>
      <c r="IO259" s="57">
        <f t="shared" si="3619"/>
        <v>0</v>
      </c>
      <c r="IP259" s="57">
        <f t="shared" si="3620"/>
        <v>0</v>
      </c>
      <c r="IQ259" s="243">
        <f t="shared" si="3621"/>
        <v>0</v>
      </c>
      <c r="IR259" s="243">
        <f t="shared" si="3719"/>
        <v>0</v>
      </c>
      <c r="IS259" s="344"/>
      <c r="IT259" s="238"/>
      <c r="IU259" s="58"/>
      <c r="IV259" s="58"/>
      <c r="IW259" s="58"/>
      <c r="IX259" s="58"/>
      <c r="IY259" s="57"/>
      <c r="IZ259" s="57"/>
      <c r="JA259" s="57"/>
      <c r="JB259" s="57"/>
      <c r="JC259" s="57"/>
      <c r="JD259" s="57"/>
      <c r="JE259" s="57"/>
      <c r="JF259" s="57"/>
      <c r="JG259" s="57">
        <f t="shared" si="3622"/>
        <v>0</v>
      </c>
      <c r="JH259" s="57">
        <f t="shared" si="3623"/>
        <v>0</v>
      </c>
      <c r="JI259" s="57">
        <f t="shared" si="3624"/>
        <v>0</v>
      </c>
      <c r="JJ259" s="243">
        <f t="shared" si="3625"/>
        <v>0</v>
      </c>
      <c r="JK259" s="243">
        <f t="shared" si="3720"/>
        <v>0</v>
      </c>
      <c r="JL259" s="344"/>
      <c r="JM259" s="238"/>
      <c r="JN259" s="58"/>
      <c r="JO259" s="58"/>
      <c r="JP259" s="59"/>
      <c r="JQ259" s="60"/>
      <c r="JR259" s="59"/>
      <c r="JS259" s="59"/>
      <c r="JT259" s="519">
        <f t="shared" si="4622"/>
        <v>0</v>
      </c>
      <c r="JU259" s="519">
        <f t="shared" si="4623"/>
        <v>0</v>
      </c>
      <c r="JV259" s="519">
        <f t="shared" si="4624"/>
        <v>0</v>
      </c>
      <c r="JW259" s="519">
        <f t="shared" si="4625"/>
        <v>0</v>
      </c>
      <c r="JX259" s="519">
        <f t="shared" si="4626"/>
        <v>0</v>
      </c>
      <c r="JY259" s="519">
        <f t="shared" si="4627"/>
        <v>0</v>
      </c>
      <c r="JZ259" s="57">
        <f t="shared" si="3871"/>
        <v>0</v>
      </c>
      <c r="KA259" s="57">
        <f t="shared" si="3703"/>
        <v>0</v>
      </c>
      <c r="KB259" s="57">
        <f t="shared" si="3704"/>
        <v>0</v>
      </c>
      <c r="KC259" s="243">
        <f t="shared" si="4628"/>
        <v>0</v>
      </c>
      <c r="KD259" s="243">
        <f t="shared" si="4629"/>
        <v>0</v>
      </c>
      <c r="KE259" s="58"/>
      <c r="KF259" s="58"/>
      <c r="KG259" s="76"/>
      <c r="KH259" s="76"/>
    </row>
    <row r="260" spans="1:294" s="4" customFormat="1" x14ac:dyDescent="0.2">
      <c r="A260" s="126">
        <v>1</v>
      </c>
      <c r="B260" s="126"/>
      <c r="C260" s="147"/>
      <c r="D260" s="334"/>
      <c r="E260" s="164"/>
      <c r="F260" s="180"/>
      <c r="G260" s="164"/>
      <c r="H260" s="167"/>
      <c r="I260" s="167"/>
      <c r="J260" s="140"/>
      <c r="K260" s="140"/>
      <c r="L260" s="140"/>
      <c r="M260" s="140"/>
      <c r="N260" s="140"/>
      <c r="O260" s="140"/>
      <c r="P260" s="140"/>
      <c r="Q260" s="140"/>
      <c r="R260" s="140"/>
      <c r="S260" s="140"/>
      <c r="T260" s="57">
        <f t="shared" si="4546"/>
        <v>0</v>
      </c>
      <c r="U260" s="57">
        <f t="shared" si="4547"/>
        <v>0</v>
      </c>
      <c r="V260" s="57">
        <f t="shared" si="4548"/>
        <v>0</v>
      </c>
      <c r="W260" s="243">
        <f t="shared" si="4549"/>
        <v>0</v>
      </c>
      <c r="X260" s="243">
        <f t="shared" si="4550"/>
        <v>0</v>
      </c>
      <c r="Y260" s="238"/>
      <c r="Z260" s="238"/>
      <c r="AA260" s="143"/>
      <c r="AB260" s="143"/>
      <c r="AC260" s="140"/>
      <c r="AD260" s="140"/>
      <c r="AE260" s="140"/>
      <c r="AF260" s="140"/>
      <c r="AG260" s="140"/>
      <c r="AH260" s="140"/>
      <c r="AI260" s="140"/>
      <c r="AJ260" s="140"/>
      <c r="AK260" s="140"/>
      <c r="AL260" s="140"/>
      <c r="AM260" s="57">
        <f t="shared" si="3574"/>
        <v>0</v>
      </c>
      <c r="AN260" s="57">
        <f t="shared" si="3575"/>
        <v>0</v>
      </c>
      <c r="AO260" s="57">
        <f t="shared" si="3576"/>
        <v>0</v>
      </c>
      <c r="AP260" s="243">
        <f t="shared" si="3577"/>
        <v>0</v>
      </c>
      <c r="AQ260" s="243">
        <f t="shared" si="3708"/>
        <v>0</v>
      </c>
      <c r="AR260" s="238"/>
      <c r="AS260" s="238"/>
      <c r="AT260" s="143"/>
      <c r="AU260" s="143"/>
      <c r="AV260" s="140"/>
      <c r="AW260" s="140"/>
      <c r="AX260" s="140"/>
      <c r="AY260" s="140"/>
      <c r="AZ260" s="140"/>
      <c r="BA260" s="140"/>
      <c r="BB260" s="140"/>
      <c r="BC260" s="140"/>
      <c r="BD260" s="140"/>
      <c r="BE260" s="140"/>
      <c r="BF260" s="57">
        <f t="shared" si="3578"/>
        <v>0</v>
      </c>
      <c r="BG260" s="57">
        <f t="shared" si="3579"/>
        <v>0</v>
      </c>
      <c r="BH260" s="57">
        <f t="shared" si="3580"/>
        <v>0</v>
      </c>
      <c r="BI260" s="243">
        <f t="shared" si="3581"/>
        <v>0</v>
      </c>
      <c r="BJ260" s="243">
        <f t="shared" si="3709"/>
        <v>0</v>
      </c>
      <c r="BK260" s="238"/>
      <c r="BL260" s="238"/>
      <c r="BM260" s="143"/>
      <c r="BN260" s="143"/>
      <c r="BO260" s="140"/>
      <c r="BP260" s="140"/>
      <c r="BQ260" s="140"/>
      <c r="BR260" s="140"/>
      <c r="BS260" s="140"/>
      <c r="BT260" s="140"/>
      <c r="BU260" s="140"/>
      <c r="BV260" s="140"/>
      <c r="BW260" s="140"/>
      <c r="BX260" s="140"/>
      <c r="BY260" s="57">
        <f t="shared" si="3582"/>
        <v>0</v>
      </c>
      <c r="BZ260" s="57">
        <f t="shared" si="3583"/>
        <v>0</v>
      </c>
      <c r="CA260" s="57">
        <f t="shared" si="3584"/>
        <v>0</v>
      </c>
      <c r="CB260" s="243">
        <f t="shared" si="3585"/>
        <v>0</v>
      </c>
      <c r="CC260" s="243">
        <f t="shared" si="3710"/>
        <v>0</v>
      </c>
      <c r="CD260" s="238"/>
      <c r="CE260" s="238"/>
      <c r="CF260" s="143"/>
      <c r="CG260" s="143"/>
      <c r="CH260" s="140"/>
      <c r="CI260" s="140"/>
      <c r="CJ260" s="140"/>
      <c r="CK260" s="140"/>
      <c r="CL260" s="57"/>
      <c r="CM260" s="57"/>
      <c r="CN260" s="57"/>
      <c r="CO260" s="57"/>
      <c r="CP260" s="57"/>
      <c r="CQ260" s="57"/>
      <c r="CR260" s="57">
        <f t="shared" si="3586"/>
        <v>0</v>
      </c>
      <c r="CS260" s="57">
        <f t="shared" si="3587"/>
        <v>0</v>
      </c>
      <c r="CT260" s="57">
        <f t="shared" si="3588"/>
        <v>0</v>
      </c>
      <c r="CU260" s="243">
        <f t="shared" si="3589"/>
        <v>0</v>
      </c>
      <c r="CV260" s="243">
        <f t="shared" si="3711"/>
        <v>0</v>
      </c>
      <c r="CW260" s="238"/>
      <c r="CX260" s="238"/>
      <c r="CY260" s="143"/>
      <c r="CZ260" s="143"/>
      <c r="DA260" s="140"/>
      <c r="DB260" s="140"/>
      <c r="DC260" s="140"/>
      <c r="DD260" s="140"/>
      <c r="DE260" s="140"/>
      <c r="DF260" s="140"/>
      <c r="DG260" s="140"/>
      <c r="DH260" s="140"/>
      <c r="DI260" s="140"/>
      <c r="DJ260" s="140"/>
      <c r="DK260" s="57">
        <f t="shared" si="3590"/>
        <v>0</v>
      </c>
      <c r="DL260" s="57">
        <f t="shared" si="3591"/>
        <v>0</v>
      </c>
      <c r="DM260" s="57">
        <f t="shared" si="3592"/>
        <v>0</v>
      </c>
      <c r="DN260" s="243">
        <f t="shared" si="3593"/>
        <v>0</v>
      </c>
      <c r="DO260" s="243">
        <f t="shared" si="3712"/>
        <v>0</v>
      </c>
      <c r="DP260" s="238"/>
      <c r="DQ260" s="238"/>
      <c r="DR260" s="143"/>
      <c r="DS260" s="143"/>
      <c r="DT260" s="140"/>
      <c r="DU260" s="140"/>
      <c r="DV260" s="140"/>
      <c r="DW260" s="140"/>
      <c r="DX260" s="140"/>
      <c r="DY260" s="140"/>
      <c r="DZ260" s="140"/>
      <c r="EA260" s="140"/>
      <c r="EB260" s="140"/>
      <c r="EC260" s="140"/>
      <c r="ED260" s="57">
        <f t="shared" si="3594"/>
        <v>0</v>
      </c>
      <c r="EE260" s="57">
        <f t="shared" si="3595"/>
        <v>0</v>
      </c>
      <c r="EF260" s="57">
        <f t="shared" si="3596"/>
        <v>0</v>
      </c>
      <c r="EG260" s="243">
        <f t="shared" si="3597"/>
        <v>0</v>
      </c>
      <c r="EH260" s="243">
        <f t="shared" si="3713"/>
        <v>0</v>
      </c>
      <c r="EI260" s="238"/>
      <c r="EJ260" s="238"/>
      <c r="EK260" s="143"/>
      <c r="EL260" s="143"/>
      <c r="EM260" s="140"/>
      <c r="EN260" s="140"/>
      <c r="EO260" s="140"/>
      <c r="EP260" s="140"/>
      <c r="EQ260" s="57"/>
      <c r="ER260" s="57"/>
      <c r="ES260" s="57"/>
      <c r="ET260" s="57"/>
      <c r="EU260" s="57"/>
      <c r="EV260" s="57"/>
      <c r="EW260" s="57">
        <f t="shared" si="3598"/>
        <v>0</v>
      </c>
      <c r="EX260" s="57">
        <f t="shared" si="3599"/>
        <v>0</v>
      </c>
      <c r="EY260" s="57">
        <f t="shared" si="3600"/>
        <v>0</v>
      </c>
      <c r="EZ260" s="243">
        <f t="shared" si="3601"/>
        <v>0</v>
      </c>
      <c r="FA260" s="243">
        <f t="shared" si="3714"/>
        <v>0</v>
      </c>
      <c r="FB260" s="238"/>
      <c r="FC260" s="238"/>
      <c r="FD260" s="143"/>
      <c r="FE260" s="143"/>
      <c r="FF260" s="140"/>
      <c r="FG260" s="140"/>
      <c r="FH260" s="140"/>
      <c r="FI260" s="140"/>
      <c r="FJ260" s="57"/>
      <c r="FK260" s="57"/>
      <c r="FL260" s="57"/>
      <c r="FM260" s="57"/>
      <c r="FN260" s="57"/>
      <c r="FO260" s="57"/>
      <c r="FP260" s="57">
        <f t="shared" si="3602"/>
        <v>0</v>
      </c>
      <c r="FQ260" s="57">
        <f t="shared" si="3603"/>
        <v>0</v>
      </c>
      <c r="FR260" s="57">
        <f t="shared" si="3604"/>
        <v>0</v>
      </c>
      <c r="FS260" s="243">
        <f t="shared" si="3605"/>
        <v>0</v>
      </c>
      <c r="FT260" s="243">
        <f t="shared" si="3715"/>
        <v>0</v>
      </c>
      <c r="FU260" s="238"/>
      <c r="FV260" s="238"/>
      <c r="FW260" s="143"/>
      <c r="FX260" s="143"/>
      <c r="FY260" s="140"/>
      <c r="FZ260" s="140"/>
      <c r="GA260" s="140"/>
      <c r="GB260" s="140"/>
      <c r="GC260" s="140"/>
      <c r="GD260" s="140"/>
      <c r="GE260" s="140"/>
      <c r="GF260" s="140"/>
      <c r="GG260" s="140"/>
      <c r="GH260" s="140"/>
      <c r="GI260" s="57">
        <f t="shared" si="3606"/>
        <v>0</v>
      </c>
      <c r="GJ260" s="57">
        <f t="shared" si="3607"/>
        <v>0</v>
      </c>
      <c r="GK260" s="57">
        <f t="shared" si="3608"/>
        <v>0</v>
      </c>
      <c r="GL260" s="243">
        <f t="shared" si="3609"/>
        <v>0</v>
      </c>
      <c r="GM260" s="243">
        <f t="shared" si="3716"/>
        <v>0</v>
      </c>
      <c r="GN260" s="238"/>
      <c r="GO260" s="238"/>
      <c r="GP260" s="143"/>
      <c r="GQ260" s="143"/>
      <c r="GR260" s="140"/>
      <c r="GS260" s="140"/>
      <c r="GT260" s="140"/>
      <c r="GU260" s="140"/>
      <c r="GV260" s="140"/>
      <c r="GW260" s="140"/>
      <c r="GX260" s="140"/>
      <c r="GY260" s="140"/>
      <c r="GZ260" s="140"/>
      <c r="HA260" s="140"/>
      <c r="HB260" s="57">
        <f t="shared" si="3610"/>
        <v>0</v>
      </c>
      <c r="HC260" s="57">
        <f t="shared" si="3611"/>
        <v>0</v>
      </c>
      <c r="HD260" s="57">
        <f t="shared" si="3612"/>
        <v>0</v>
      </c>
      <c r="HE260" s="243">
        <f t="shared" si="3613"/>
        <v>0</v>
      </c>
      <c r="HF260" s="243">
        <f t="shared" si="3717"/>
        <v>0</v>
      </c>
      <c r="HG260" s="238"/>
      <c r="HH260" s="238"/>
      <c r="HI260" s="143"/>
      <c r="HJ260" s="143"/>
      <c r="HK260" s="140"/>
      <c r="HL260" s="140"/>
      <c r="HM260" s="140"/>
      <c r="HN260" s="140"/>
      <c r="HO260" s="140"/>
      <c r="HP260" s="140"/>
      <c r="HQ260" s="140"/>
      <c r="HR260" s="140"/>
      <c r="HS260" s="140"/>
      <c r="HT260" s="140"/>
      <c r="HU260" s="57">
        <f t="shared" si="3614"/>
        <v>0</v>
      </c>
      <c r="HV260" s="57">
        <f t="shared" si="3615"/>
        <v>0</v>
      </c>
      <c r="HW260" s="57">
        <f t="shared" si="3616"/>
        <v>0</v>
      </c>
      <c r="HX260" s="243">
        <f t="shared" si="3617"/>
        <v>0</v>
      </c>
      <c r="HY260" s="243">
        <f t="shared" si="3718"/>
        <v>0</v>
      </c>
      <c r="HZ260" s="238"/>
      <c r="IA260" s="238"/>
      <c r="IB260" s="143"/>
      <c r="IC260" s="143"/>
      <c r="ID260" s="143"/>
      <c r="IE260" s="143"/>
      <c r="IF260" s="140"/>
      <c r="IG260" s="140"/>
      <c r="IH260" s="140"/>
      <c r="II260" s="140"/>
      <c r="IJ260" s="140"/>
      <c r="IK260" s="140"/>
      <c r="IL260" s="140"/>
      <c r="IM260" s="140"/>
      <c r="IN260" s="57">
        <f t="shared" si="3618"/>
        <v>0</v>
      </c>
      <c r="IO260" s="57">
        <f t="shared" si="3619"/>
        <v>0</v>
      </c>
      <c r="IP260" s="57">
        <f t="shared" si="3620"/>
        <v>0</v>
      </c>
      <c r="IQ260" s="243">
        <f t="shared" si="3621"/>
        <v>0</v>
      </c>
      <c r="IR260" s="243">
        <f t="shared" si="3719"/>
        <v>0</v>
      </c>
      <c r="IS260" s="238"/>
      <c r="IT260" s="238"/>
      <c r="IU260" s="143"/>
      <c r="IV260" s="143"/>
      <c r="IW260" s="143"/>
      <c r="IX260" s="143"/>
      <c r="IY260" s="140"/>
      <c r="IZ260" s="140"/>
      <c r="JA260" s="57"/>
      <c r="JB260" s="57"/>
      <c r="JC260" s="57"/>
      <c r="JD260" s="57"/>
      <c r="JE260" s="57"/>
      <c r="JF260" s="57"/>
      <c r="JG260" s="57">
        <f t="shared" si="3622"/>
        <v>0</v>
      </c>
      <c r="JH260" s="57">
        <f t="shared" si="3623"/>
        <v>0</v>
      </c>
      <c r="JI260" s="57">
        <f t="shared" si="3624"/>
        <v>0</v>
      </c>
      <c r="JJ260" s="243">
        <f t="shared" si="3625"/>
        <v>0</v>
      </c>
      <c r="JK260" s="243">
        <f t="shared" si="3720"/>
        <v>0</v>
      </c>
      <c r="JL260" s="238"/>
      <c r="JM260" s="238"/>
      <c r="JN260" s="143"/>
      <c r="JO260" s="143"/>
      <c r="JP260" s="144"/>
      <c r="JQ260" s="145"/>
      <c r="JR260" s="144"/>
      <c r="JS260" s="144"/>
      <c r="JT260" s="519">
        <f t="shared" si="4622"/>
        <v>0</v>
      </c>
      <c r="JU260" s="519">
        <f t="shared" si="4623"/>
        <v>0</v>
      </c>
      <c r="JV260" s="519">
        <f t="shared" si="4624"/>
        <v>0</v>
      </c>
      <c r="JW260" s="519">
        <f t="shared" si="4625"/>
        <v>0</v>
      </c>
      <c r="JX260" s="519">
        <f t="shared" si="4626"/>
        <v>0</v>
      </c>
      <c r="JY260" s="519">
        <f t="shared" si="4627"/>
        <v>0</v>
      </c>
      <c r="JZ260" s="57">
        <f t="shared" si="3871"/>
        <v>0</v>
      </c>
      <c r="KA260" s="57">
        <f t="shared" si="3703"/>
        <v>0</v>
      </c>
      <c r="KB260" s="57">
        <f t="shared" si="3704"/>
        <v>0</v>
      </c>
      <c r="KC260" s="243">
        <f t="shared" si="4628"/>
        <v>0</v>
      </c>
      <c r="KD260" s="243">
        <f t="shared" si="4629"/>
        <v>0</v>
      </c>
      <c r="KE260" s="143"/>
      <c r="KF260" s="143"/>
      <c r="KG260" s="61"/>
      <c r="KH260" s="61"/>
    </row>
    <row r="261" spans="1:294" s="4" customFormat="1" x14ac:dyDescent="0.2">
      <c r="A261" s="126">
        <v>1</v>
      </c>
      <c r="B261" s="126"/>
      <c r="C261" s="61"/>
      <c r="D261" s="8"/>
      <c r="E261" s="80"/>
      <c r="F261" s="181"/>
      <c r="G261" s="80"/>
      <c r="H261" s="98"/>
      <c r="I261" s="98"/>
      <c r="J261" s="57"/>
      <c r="K261" s="57"/>
      <c r="L261" s="57"/>
      <c r="M261" s="57"/>
      <c r="N261" s="57"/>
      <c r="O261" s="57"/>
      <c r="P261" s="57"/>
      <c r="Q261" s="57"/>
      <c r="R261" s="57"/>
      <c r="S261" s="57"/>
      <c r="T261" s="57">
        <f t="shared" si="4546"/>
        <v>0</v>
      </c>
      <c r="U261" s="57">
        <f t="shared" si="4547"/>
        <v>0</v>
      </c>
      <c r="V261" s="57">
        <f t="shared" si="4548"/>
        <v>0</v>
      </c>
      <c r="W261" s="243">
        <f t="shared" si="4549"/>
        <v>0</v>
      </c>
      <c r="X261" s="243">
        <f t="shared" si="4550"/>
        <v>0</v>
      </c>
      <c r="Y261" s="238"/>
      <c r="Z261" s="238"/>
      <c r="AA261" s="58"/>
      <c r="AB261" s="58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>
        <f t="shared" si="3574"/>
        <v>0</v>
      </c>
      <c r="AN261" s="57">
        <f t="shared" si="3575"/>
        <v>0</v>
      </c>
      <c r="AO261" s="57">
        <f t="shared" si="3576"/>
        <v>0</v>
      </c>
      <c r="AP261" s="243">
        <f t="shared" si="3577"/>
        <v>0</v>
      </c>
      <c r="AQ261" s="243">
        <f t="shared" si="3708"/>
        <v>0</v>
      </c>
      <c r="AR261" s="238"/>
      <c r="AS261" s="238"/>
      <c r="AT261" s="58"/>
      <c r="AU261" s="58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>
        <f t="shared" si="3578"/>
        <v>0</v>
      </c>
      <c r="BG261" s="57">
        <f t="shared" si="3579"/>
        <v>0</v>
      </c>
      <c r="BH261" s="57">
        <f t="shared" si="3580"/>
        <v>0</v>
      </c>
      <c r="BI261" s="243">
        <f t="shared" si="3581"/>
        <v>0</v>
      </c>
      <c r="BJ261" s="243">
        <f t="shared" si="3709"/>
        <v>0</v>
      </c>
      <c r="BK261" s="238"/>
      <c r="BL261" s="238"/>
      <c r="BM261" s="58"/>
      <c r="BN261" s="58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>
        <f t="shared" si="3582"/>
        <v>0</v>
      </c>
      <c r="BZ261" s="57">
        <f t="shared" si="3583"/>
        <v>0</v>
      </c>
      <c r="CA261" s="57">
        <f t="shared" si="3584"/>
        <v>0</v>
      </c>
      <c r="CB261" s="243">
        <f t="shared" si="3585"/>
        <v>0</v>
      </c>
      <c r="CC261" s="243">
        <f t="shared" si="3710"/>
        <v>0</v>
      </c>
      <c r="CD261" s="238"/>
      <c r="CE261" s="238"/>
      <c r="CF261" s="58"/>
      <c r="CG261" s="58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>
        <f t="shared" si="3586"/>
        <v>0</v>
      </c>
      <c r="CS261" s="57">
        <f t="shared" si="3587"/>
        <v>0</v>
      </c>
      <c r="CT261" s="57">
        <f t="shared" si="3588"/>
        <v>0</v>
      </c>
      <c r="CU261" s="243">
        <f t="shared" si="3589"/>
        <v>0</v>
      </c>
      <c r="CV261" s="243">
        <f t="shared" si="3711"/>
        <v>0</v>
      </c>
      <c r="CW261" s="238"/>
      <c r="CX261" s="238"/>
      <c r="CY261" s="58"/>
      <c r="CZ261" s="58"/>
      <c r="DA261" s="57"/>
      <c r="DB261" s="57"/>
      <c r="DC261" s="57"/>
      <c r="DD261" s="57"/>
      <c r="DE261" s="57"/>
      <c r="DF261" s="57"/>
      <c r="DG261" s="57"/>
      <c r="DH261" s="57"/>
      <c r="DI261" s="57"/>
      <c r="DJ261" s="57"/>
      <c r="DK261" s="57">
        <f t="shared" si="3590"/>
        <v>0</v>
      </c>
      <c r="DL261" s="57">
        <f t="shared" si="3591"/>
        <v>0</v>
      </c>
      <c r="DM261" s="57">
        <f t="shared" si="3592"/>
        <v>0</v>
      </c>
      <c r="DN261" s="243">
        <f t="shared" si="3593"/>
        <v>0</v>
      </c>
      <c r="DO261" s="243">
        <f t="shared" si="3712"/>
        <v>0</v>
      </c>
      <c r="DP261" s="238"/>
      <c r="DQ261" s="238"/>
      <c r="DR261" s="58"/>
      <c r="DS261" s="58"/>
      <c r="DT261" s="57"/>
      <c r="DU261" s="57"/>
      <c r="DV261" s="57"/>
      <c r="DW261" s="57"/>
      <c r="DX261" s="57"/>
      <c r="DY261" s="57"/>
      <c r="DZ261" s="57"/>
      <c r="EA261" s="57"/>
      <c r="EB261" s="57"/>
      <c r="EC261" s="57"/>
      <c r="ED261" s="57">
        <f t="shared" si="3594"/>
        <v>0</v>
      </c>
      <c r="EE261" s="57">
        <f t="shared" si="3595"/>
        <v>0</v>
      </c>
      <c r="EF261" s="57">
        <f t="shared" si="3596"/>
        <v>0</v>
      </c>
      <c r="EG261" s="243">
        <f t="shared" si="3597"/>
        <v>0</v>
      </c>
      <c r="EH261" s="243">
        <f t="shared" si="3713"/>
        <v>0</v>
      </c>
      <c r="EI261" s="238"/>
      <c r="EJ261" s="238"/>
      <c r="EK261" s="58"/>
      <c r="EL261" s="58"/>
      <c r="EM261" s="57"/>
      <c r="EN261" s="57"/>
      <c r="EO261" s="57"/>
      <c r="EP261" s="57"/>
      <c r="EQ261" s="57"/>
      <c r="ER261" s="57"/>
      <c r="ES261" s="57"/>
      <c r="ET261" s="57"/>
      <c r="EU261" s="57"/>
      <c r="EV261" s="57"/>
      <c r="EW261" s="57">
        <f t="shared" si="3598"/>
        <v>0</v>
      </c>
      <c r="EX261" s="57">
        <f t="shared" si="3599"/>
        <v>0</v>
      </c>
      <c r="EY261" s="57">
        <f t="shared" si="3600"/>
        <v>0</v>
      </c>
      <c r="EZ261" s="243">
        <f t="shared" si="3601"/>
        <v>0</v>
      </c>
      <c r="FA261" s="243">
        <f t="shared" si="3714"/>
        <v>0</v>
      </c>
      <c r="FB261" s="238"/>
      <c r="FC261" s="238"/>
      <c r="FD261" s="58"/>
      <c r="FE261" s="58"/>
      <c r="FF261" s="57"/>
      <c r="FG261" s="57"/>
      <c r="FH261" s="57"/>
      <c r="FI261" s="57"/>
      <c r="FJ261" s="57"/>
      <c r="FK261" s="57"/>
      <c r="FL261" s="57"/>
      <c r="FM261" s="57"/>
      <c r="FN261" s="57"/>
      <c r="FO261" s="57"/>
      <c r="FP261" s="57">
        <f t="shared" si="3602"/>
        <v>0</v>
      </c>
      <c r="FQ261" s="57">
        <f t="shared" si="3603"/>
        <v>0</v>
      </c>
      <c r="FR261" s="57">
        <f t="shared" si="3604"/>
        <v>0</v>
      </c>
      <c r="FS261" s="243">
        <f t="shared" si="3605"/>
        <v>0</v>
      </c>
      <c r="FT261" s="243">
        <f t="shared" si="3715"/>
        <v>0</v>
      </c>
      <c r="FU261" s="238"/>
      <c r="FV261" s="238"/>
      <c r="FW261" s="58"/>
      <c r="FX261" s="58"/>
      <c r="FY261" s="57"/>
      <c r="FZ261" s="57"/>
      <c r="GA261" s="57"/>
      <c r="GB261" s="57"/>
      <c r="GC261" s="57"/>
      <c r="GD261" s="57"/>
      <c r="GE261" s="57"/>
      <c r="GF261" s="57"/>
      <c r="GG261" s="57"/>
      <c r="GH261" s="57"/>
      <c r="GI261" s="57">
        <f t="shared" si="3606"/>
        <v>0</v>
      </c>
      <c r="GJ261" s="57">
        <f t="shared" si="3607"/>
        <v>0</v>
      </c>
      <c r="GK261" s="57">
        <f t="shared" si="3608"/>
        <v>0</v>
      </c>
      <c r="GL261" s="243">
        <f t="shared" si="3609"/>
        <v>0</v>
      </c>
      <c r="GM261" s="243">
        <f t="shared" si="3716"/>
        <v>0</v>
      </c>
      <c r="GN261" s="238"/>
      <c r="GO261" s="238"/>
      <c r="GP261" s="58"/>
      <c r="GQ261" s="58"/>
      <c r="GR261" s="57"/>
      <c r="GS261" s="57"/>
      <c r="GT261" s="57"/>
      <c r="GU261" s="57"/>
      <c r="GV261" s="57"/>
      <c r="GW261" s="57"/>
      <c r="GX261" s="57"/>
      <c r="GY261" s="57"/>
      <c r="GZ261" s="57"/>
      <c r="HA261" s="57"/>
      <c r="HB261" s="57">
        <f t="shared" si="3610"/>
        <v>0</v>
      </c>
      <c r="HC261" s="57">
        <f t="shared" si="3611"/>
        <v>0</v>
      </c>
      <c r="HD261" s="57">
        <f t="shared" si="3612"/>
        <v>0</v>
      </c>
      <c r="HE261" s="243">
        <f t="shared" si="3613"/>
        <v>0</v>
      </c>
      <c r="HF261" s="243">
        <f t="shared" si="3717"/>
        <v>0</v>
      </c>
      <c r="HG261" s="238"/>
      <c r="HH261" s="238"/>
      <c r="HI261" s="58"/>
      <c r="HJ261" s="58"/>
      <c r="HK261" s="57"/>
      <c r="HL261" s="57"/>
      <c r="HM261" s="57"/>
      <c r="HN261" s="57"/>
      <c r="HO261" s="57"/>
      <c r="HP261" s="57"/>
      <c r="HQ261" s="57"/>
      <c r="HR261" s="57"/>
      <c r="HS261" s="57"/>
      <c r="HT261" s="57"/>
      <c r="HU261" s="57">
        <f t="shared" si="3614"/>
        <v>0</v>
      </c>
      <c r="HV261" s="57">
        <f t="shared" si="3615"/>
        <v>0</v>
      </c>
      <c r="HW261" s="57">
        <f t="shared" si="3616"/>
        <v>0</v>
      </c>
      <c r="HX261" s="243">
        <f t="shared" si="3617"/>
        <v>0</v>
      </c>
      <c r="HY261" s="243">
        <f t="shared" si="3718"/>
        <v>0</v>
      </c>
      <c r="HZ261" s="238"/>
      <c r="IA261" s="238"/>
      <c r="IB261" s="58"/>
      <c r="IC261" s="58"/>
      <c r="ID261" s="58"/>
      <c r="IE261" s="58"/>
      <c r="IF261" s="57"/>
      <c r="IG261" s="57"/>
      <c r="IH261" s="57"/>
      <c r="II261" s="57"/>
      <c r="IJ261" s="57"/>
      <c r="IK261" s="57"/>
      <c r="IL261" s="57"/>
      <c r="IM261" s="57"/>
      <c r="IN261" s="57">
        <f t="shared" si="3618"/>
        <v>0</v>
      </c>
      <c r="IO261" s="57">
        <f t="shared" si="3619"/>
        <v>0</v>
      </c>
      <c r="IP261" s="57">
        <f t="shared" si="3620"/>
        <v>0</v>
      </c>
      <c r="IQ261" s="243">
        <f t="shared" si="3621"/>
        <v>0</v>
      </c>
      <c r="IR261" s="243">
        <f t="shared" si="3719"/>
        <v>0</v>
      </c>
      <c r="IS261" s="238"/>
      <c r="IT261" s="238"/>
      <c r="IU261" s="58"/>
      <c r="IV261" s="58"/>
      <c r="IW261" s="58"/>
      <c r="IX261" s="58"/>
      <c r="IY261" s="57"/>
      <c r="IZ261" s="57"/>
      <c r="JA261" s="57"/>
      <c r="JB261" s="57"/>
      <c r="JC261" s="57"/>
      <c r="JD261" s="57"/>
      <c r="JE261" s="57"/>
      <c r="JF261" s="57"/>
      <c r="JG261" s="57">
        <f t="shared" si="3622"/>
        <v>0</v>
      </c>
      <c r="JH261" s="57">
        <f t="shared" si="3623"/>
        <v>0</v>
      </c>
      <c r="JI261" s="57">
        <f t="shared" si="3624"/>
        <v>0</v>
      </c>
      <c r="JJ261" s="243">
        <f t="shared" si="3625"/>
        <v>0</v>
      </c>
      <c r="JK261" s="243">
        <f t="shared" si="3720"/>
        <v>0</v>
      </c>
      <c r="JL261" s="238"/>
      <c r="JM261" s="238"/>
      <c r="JN261" s="58"/>
      <c r="JO261" s="58"/>
      <c r="JP261" s="59"/>
      <c r="JQ261" s="60"/>
      <c r="JR261" s="59"/>
      <c r="JS261" s="59"/>
      <c r="JT261" s="519">
        <f t="shared" si="4622"/>
        <v>0</v>
      </c>
      <c r="JU261" s="519">
        <f t="shared" si="4623"/>
        <v>0</v>
      </c>
      <c r="JV261" s="519">
        <f t="shared" si="4624"/>
        <v>0</v>
      </c>
      <c r="JW261" s="519">
        <f t="shared" si="4625"/>
        <v>0</v>
      </c>
      <c r="JX261" s="519">
        <f t="shared" si="4626"/>
        <v>0</v>
      </c>
      <c r="JY261" s="519">
        <f t="shared" si="4627"/>
        <v>0</v>
      </c>
      <c r="JZ261" s="57">
        <f t="shared" si="3871"/>
        <v>0</v>
      </c>
      <c r="KA261" s="57">
        <f t="shared" si="3703"/>
        <v>0</v>
      </c>
      <c r="KB261" s="57">
        <f t="shared" si="3704"/>
        <v>0</v>
      </c>
      <c r="KC261" s="243">
        <f t="shared" si="4628"/>
        <v>0</v>
      </c>
      <c r="KD261" s="243">
        <f t="shared" si="4629"/>
        <v>0</v>
      </c>
      <c r="KE261" s="58"/>
      <c r="KF261" s="58"/>
      <c r="KG261" s="61"/>
      <c r="KH261" s="61"/>
    </row>
    <row r="262" spans="1:294" ht="13.5" x14ac:dyDescent="0.2">
      <c r="A262" s="126">
        <v>1</v>
      </c>
      <c r="B262" s="126">
        <v>1</v>
      </c>
      <c r="C262" s="81"/>
      <c r="D262" s="326"/>
      <c r="E262" s="78"/>
      <c r="F262" s="89" t="s">
        <v>35</v>
      </c>
      <c r="G262" s="87"/>
      <c r="H262" s="153"/>
      <c r="I262" s="153"/>
      <c r="J262" s="68">
        <f t="shared" ref="J262:Z262" si="4698">SUM(J263,J268,J273,J278,J283,J288,J293,J298,J302,J307,J312,J319,J351)</f>
        <v>0</v>
      </c>
      <c r="K262" s="68">
        <f t="shared" si="4698"/>
        <v>0</v>
      </c>
      <c r="L262" s="69">
        <f t="shared" ref="L262:L263" si="4699">SUM(J262/12*$B$2)</f>
        <v>0</v>
      </c>
      <c r="M262" s="69">
        <f t="shared" ref="M262:M263" si="4700">SUM(K262/12*$B$2)</f>
        <v>0</v>
      </c>
      <c r="N262" s="68">
        <f>SUM(N263,N268,N273,N278,N283,N288,N293,N298,N302,N307,N312,N319,N325,N331,N337,N343,N351)</f>
        <v>0</v>
      </c>
      <c r="O262" s="68">
        <f t="shared" ref="O262:S262" si="4701">SUM(O263,O268,O273,O278,O283,O288,O293,O298,O302,O307,O312,O319,O325,O331,O337,O343,O351)</f>
        <v>0</v>
      </c>
      <c r="P262" s="68">
        <f t="shared" si="4701"/>
        <v>0</v>
      </c>
      <c r="Q262" s="68">
        <f t="shared" si="4701"/>
        <v>0</v>
      </c>
      <c r="R262" s="68">
        <f t="shared" si="4701"/>
        <v>0</v>
      </c>
      <c r="S262" s="68">
        <f t="shared" si="4701"/>
        <v>0</v>
      </c>
      <c r="T262" s="105">
        <f t="shared" si="4546"/>
        <v>0</v>
      </c>
      <c r="U262" s="71">
        <f t="shared" si="4547"/>
        <v>0</v>
      </c>
      <c r="V262" s="71">
        <f t="shared" si="4548"/>
        <v>0</v>
      </c>
      <c r="W262" s="88">
        <f t="shared" si="4549"/>
        <v>0</v>
      </c>
      <c r="X262" s="88">
        <f t="shared" si="4550"/>
        <v>0</v>
      </c>
      <c r="Y262" s="104">
        <f t="shared" si="4698"/>
        <v>0</v>
      </c>
      <c r="Z262" s="68">
        <f t="shared" si="4698"/>
        <v>0</v>
      </c>
      <c r="AA262" s="200">
        <f t="shared" ref="AA262:AA263" si="4702">$H262</f>
        <v>0</v>
      </c>
      <c r="AB262" s="201" t="e">
        <f t="shared" ref="AB262:AB263" si="4703">O262/N262</f>
        <v>#DIV/0!</v>
      </c>
      <c r="AC262" s="68">
        <f>SUM(AC263,AC268,AC273,AC278,AC283,AC288,AC293,AC298,AC302,AC307,AC312,AC319,AC325,AC331,AC337,AC343,AC351)</f>
        <v>789</v>
      </c>
      <c r="AD262" s="68">
        <f t="shared" ref="AD262" si="4704">SUM(AD263,AD268,AD273,AD278,AD283,AD288,AD293,AD298,AD302,AD307,AD312,AD319,AD325,AD331,AD337,AD343,AD351)</f>
        <v>185218800.29200003</v>
      </c>
      <c r="AE262" s="69">
        <f t="shared" ref="AE262:AE263" si="4705">SUM(AC262/12*$B$2)</f>
        <v>131.5</v>
      </c>
      <c r="AF262" s="69">
        <f t="shared" ref="AF262:AF263" si="4706">SUM(AD262/12*$B$2)</f>
        <v>30869800.048666671</v>
      </c>
      <c r="AG262" s="68">
        <f>SUM(AG263,AG268,AG273,AG278,AG283,AG288,AG293,AG298,AG302,AG307,AG312,AG319,AG325,AG331,AG337,AG343,AG351)</f>
        <v>140</v>
      </c>
      <c r="AH262" s="68">
        <f t="shared" ref="AH262" si="4707">SUM(AH263,AH268,AH273,AH278,AH283,AH288,AH293,AH298,AH302,AH307,AH312,AH319,AH325,AH331,AH337,AH343,AH351)</f>
        <v>38327867.490000002</v>
      </c>
      <c r="AI262" s="68">
        <f t="shared" ref="AI262" si="4708">SUM(AI263,AI268,AI273,AI278,AI283,AI288,AI293,AI298,AI302,AI307,AI312,AI319,AI325,AI331,AI337,AI343,AI351)</f>
        <v>1002</v>
      </c>
      <c r="AJ262" s="68">
        <f t="shared" ref="AJ262" si="4709">SUM(AJ263,AJ268,AJ273,AJ278,AJ283,AJ288,AJ293,AJ298,AJ302,AJ307,AJ312,AJ319,AJ325,AJ331,AJ337,AJ343,AJ351)</f>
        <v>18</v>
      </c>
      <c r="AK262" s="68">
        <f t="shared" ref="AK262" si="4710">SUM(AK263,AK268,AK273,AK278,AK283,AK288,AK293,AK298,AK302,AK307,AK312,AK319,AK325,AK331,AK337,AK343,AK351)</f>
        <v>3941825.62</v>
      </c>
      <c r="AL262" s="68">
        <f t="shared" ref="AL262" si="4711">SUM(AL263,AL268,AL273,AL278,AL283,AL288,AL293,AL298,AL302,AL307,AL312,AL319,AL325,AL331,AL337,AL343,AL351)</f>
        <v>129</v>
      </c>
      <c r="AM262" s="105">
        <f t="shared" si="3574"/>
        <v>158</v>
      </c>
      <c r="AN262" s="71">
        <f t="shared" si="3575"/>
        <v>42269693.109999999</v>
      </c>
      <c r="AO262" s="71">
        <f t="shared" si="3576"/>
        <v>1131</v>
      </c>
      <c r="AP262" s="88">
        <f t="shared" si="3577"/>
        <v>8.5</v>
      </c>
      <c r="AQ262" s="88">
        <f t="shared" si="3708"/>
        <v>7458067.4413333312</v>
      </c>
      <c r="AR262" s="104">
        <f t="shared" ref="AR262:AS262" si="4712">SUM(AR263,AR268,AR273,AR278,AR283,AR288,AR293,AR298,AR302,AR307,AR312,AR319,AR351)</f>
        <v>0</v>
      </c>
      <c r="AS262" s="68">
        <f t="shared" si="4712"/>
        <v>0</v>
      </c>
      <c r="AT262" s="200">
        <f t="shared" ref="AT262:AT263" si="4713">$H262</f>
        <v>0</v>
      </c>
      <c r="AU262" s="201">
        <f t="shared" ref="AU262:AU263" si="4714">AH262/AG262</f>
        <v>273770.48207142856</v>
      </c>
      <c r="AV262" s="68">
        <f t="shared" ref="AV262:AW262" si="4715">SUM(AV263,AV268,AV273,AV278,AV283,AV288,AV293,AV298,AV302,AV307,AV312,AV319,AV351)</f>
        <v>0</v>
      </c>
      <c r="AW262" s="68">
        <f t="shared" si="4715"/>
        <v>0</v>
      </c>
      <c r="AX262" s="69">
        <f t="shared" ref="AX262:AX263" si="4716">SUM(AV262/12*$B$2)</f>
        <v>0</v>
      </c>
      <c r="AY262" s="69">
        <f t="shared" ref="AY262:AY263" si="4717">SUM(AW262/12*$B$2)</f>
        <v>0</v>
      </c>
      <c r="AZ262" s="68">
        <f>SUM(AZ263,AZ268,AZ273,AZ278,AZ283,AZ288,AZ293,AZ298,AZ302,AZ307,AZ312,AZ319,AZ325,AZ331,AZ337,AZ343,AZ351)</f>
        <v>0</v>
      </c>
      <c r="BA262" s="68">
        <f t="shared" ref="BA262" si="4718">SUM(BA263,BA268,BA273,BA278,BA283,BA288,BA293,BA298,BA302,BA307,BA312,BA319,BA325,BA331,BA337,BA343,BA351)</f>
        <v>0</v>
      </c>
      <c r="BB262" s="68">
        <f t="shared" ref="BB262" si="4719">SUM(BB263,BB268,BB273,BB278,BB283,BB288,BB293,BB298,BB302,BB307,BB312,BB319,BB325,BB331,BB337,BB343,BB351)</f>
        <v>0</v>
      </c>
      <c r="BC262" s="68">
        <f t="shared" ref="BC262" si="4720">SUM(BC263,BC268,BC273,BC278,BC283,BC288,BC293,BC298,BC302,BC307,BC312,BC319,BC325,BC331,BC337,BC343,BC351)</f>
        <v>0</v>
      </c>
      <c r="BD262" s="68">
        <f t="shared" ref="BD262" si="4721">SUM(BD263,BD268,BD273,BD278,BD283,BD288,BD293,BD298,BD302,BD307,BD312,BD319,BD325,BD331,BD337,BD343,BD351)</f>
        <v>0</v>
      </c>
      <c r="BE262" s="68">
        <f t="shared" ref="BE262" si="4722">SUM(BE263,BE268,BE273,BE278,BE283,BE288,BE293,BE298,BE302,BE307,BE312,BE319,BE325,BE331,BE337,BE343,BE351)</f>
        <v>0</v>
      </c>
      <c r="BF262" s="105">
        <f t="shared" si="3578"/>
        <v>0</v>
      </c>
      <c r="BG262" s="71">
        <f t="shared" si="3579"/>
        <v>0</v>
      </c>
      <c r="BH262" s="71">
        <f t="shared" si="3580"/>
        <v>0</v>
      </c>
      <c r="BI262" s="88">
        <f t="shared" si="3581"/>
        <v>0</v>
      </c>
      <c r="BJ262" s="88">
        <f t="shared" si="3709"/>
        <v>0</v>
      </c>
      <c r="BK262" s="104">
        <f t="shared" ref="BK262:BL262" si="4723">SUM(BK263,BK268,BK273,BK278,BK283,BK288,BK293,BK298,BK302,BK307,BK312,BK319,BK351)</f>
        <v>0</v>
      </c>
      <c r="BL262" s="68">
        <f t="shared" si="4723"/>
        <v>0</v>
      </c>
      <c r="BM262" s="200">
        <f t="shared" ref="BM262:BM263" si="4724">$H262</f>
        <v>0</v>
      </c>
      <c r="BN262" s="201" t="e">
        <f t="shared" ref="BN262:BN263" si="4725">BA262/AZ262</f>
        <v>#DIV/0!</v>
      </c>
      <c r="BO262" s="68">
        <f t="shared" ref="BO262:BP262" si="4726">SUM(BO263,BO268,BO273,BO278,BO283,BO288,BO293,BO298,BO302,BO307,BO312,BO319,BO351)</f>
        <v>0</v>
      </c>
      <c r="BP262" s="68">
        <f t="shared" si="4726"/>
        <v>0</v>
      </c>
      <c r="BQ262" s="69">
        <f t="shared" ref="BQ262:BQ263" si="4727">SUM(BO262/12*$B$2)</f>
        <v>0</v>
      </c>
      <c r="BR262" s="69">
        <f t="shared" ref="BR262:BR263" si="4728">SUM(BP262/12*$B$2)</f>
        <v>0</v>
      </c>
      <c r="BS262" s="68">
        <f>SUM(BS263,BS268,BS273,BS278,BS283,BS288,BS293,BS298,BS302,BS307,BS312,BS319,BS325,BS331,BS337,BS343,BS351)</f>
        <v>0</v>
      </c>
      <c r="BT262" s="68">
        <f t="shared" ref="BT262" si="4729">SUM(BT263,BT268,BT273,BT278,BT283,BT288,BT293,BT298,BT302,BT307,BT312,BT319,BT325,BT331,BT337,BT343,BT351)</f>
        <v>0</v>
      </c>
      <c r="BU262" s="68">
        <f t="shared" ref="BU262" si="4730">SUM(BU263,BU268,BU273,BU278,BU283,BU288,BU293,BU298,BU302,BU307,BU312,BU319,BU325,BU331,BU337,BU343,BU351)</f>
        <v>0</v>
      </c>
      <c r="BV262" s="68">
        <f t="shared" ref="BV262" si="4731">SUM(BV263,BV268,BV273,BV278,BV283,BV288,BV293,BV298,BV302,BV307,BV312,BV319,BV325,BV331,BV337,BV343,BV351)</f>
        <v>0</v>
      </c>
      <c r="BW262" s="68">
        <f t="shared" ref="BW262" si="4732">SUM(BW263,BW268,BW273,BW278,BW283,BW288,BW293,BW298,BW302,BW307,BW312,BW319,BW325,BW331,BW337,BW343,BW351)</f>
        <v>0</v>
      </c>
      <c r="BX262" s="68">
        <f t="shared" ref="BX262" si="4733">SUM(BX263,BX268,BX273,BX278,BX283,BX288,BX293,BX298,BX302,BX307,BX312,BX319,BX325,BX331,BX337,BX343,BX351)</f>
        <v>0</v>
      </c>
      <c r="BY262" s="105">
        <f t="shared" si="3582"/>
        <v>0</v>
      </c>
      <c r="BZ262" s="71">
        <f t="shared" si="3583"/>
        <v>0</v>
      </c>
      <c r="CA262" s="71">
        <f t="shared" si="3584"/>
        <v>0</v>
      </c>
      <c r="CB262" s="88">
        <f t="shared" si="3585"/>
        <v>0</v>
      </c>
      <c r="CC262" s="88">
        <f t="shared" si="3710"/>
        <v>0</v>
      </c>
      <c r="CD262" s="104">
        <f t="shared" ref="CD262:CE262" si="4734">SUM(CD263,CD268,CD273,CD278,CD283,CD288,CD293,CD298,CD302,CD307,CD312,CD319,CD351)</f>
        <v>0</v>
      </c>
      <c r="CE262" s="68">
        <f t="shared" si="4734"/>
        <v>0</v>
      </c>
      <c r="CF262" s="200">
        <f t="shared" ref="CF262:CF263" si="4735">$H262</f>
        <v>0</v>
      </c>
      <c r="CG262" s="201" t="e">
        <f t="shared" ref="CG262:CG263" si="4736">BT262/BS262</f>
        <v>#DIV/0!</v>
      </c>
      <c r="CH262" s="68">
        <f>SUM(CH263,CH268,CH273,CH278,CH283,CH288,CH293,CH298,CH302,CH307,CH312,CH319,CH325,CH331,CH337,CH343,CH351)</f>
        <v>810</v>
      </c>
      <c r="CI262" s="68">
        <f t="shared" ref="CI262" si="4737">SUM(CI263,CI268,CI273,CI278,CI283,CI288,CI293,CI298,CI302,CI307,CI312,CI319,CI325,CI331,CI337,CI343,CI351)</f>
        <v>193888681.28799996</v>
      </c>
      <c r="CJ262" s="69">
        <f t="shared" ref="CJ262:CJ263" si="4738">SUM(CH262/12*$B$2)</f>
        <v>135</v>
      </c>
      <c r="CK262" s="69">
        <f t="shared" ref="CK262:CK263" si="4739">SUM(CI262/12*$B$2)</f>
        <v>32314780.214666661</v>
      </c>
      <c r="CL262" s="68">
        <f>SUM(CL263,CL268,CL273,CL278,CL283,CL288,CL293,CL298,CL302,CL307,CL312,CL319,CL325,CL331,CL337,CL343,CL351)</f>
        <v>117</v>
      </c>
      <c r="CM262" s="68">
        <f t="shared" ref="CM262" si="4740">SUM(CM263,CM268,CM273,CM278,CM283,CM288,CM293,CM298,CM302,CM307,CM312,CM319,CM325,CM331,CM337,CM343,CM351)</f>
        <v>27582241.290000007</v>
      </c>
      <c r="CN262" s="68">
        <f t="shared" ref="CN262" si="4741">SUM(CN263,CN268,CN273,CN278,CN283,CN288,CN293,CN298,CN302,CN307,CN312,CN319,CN325,CN331,CN337,CN343,CN351)</f>
        <v>1306</v>
      </c>
      <c r="CO262" s="68">
        <f t="shared" ref="CO262" si="4742">SUM(CO263,CO268,CO273,CO278,CO283,CO288,CO293,CO298,CO302,CO307,CO312,CO319,CO325,CO331,CO337,CO343,CO351)</f>
        <v>3</v>
      </c>
      <c r="CP262" s="68">
        <f t="shared" ref="CP262" si="4743">SUM(CP263,CP268,CP273,CP278,CP283,CP288,CP293,CP298,CP302,CP307,CP312,CP319,CP325,CP331,CP337,CP343,CP351)</f>
        <v>681324.47</v>
      </c>
      <c r="CQ262" s="68">
        <f t="shared" ref="CQ262" si="4744">SUM(CQ263,CQ268,CQ273,CQ278,CQ283,CQ288,CQ293,CQ298,CQ302,CQ307,CQ312,CQ319,CQ325,CQ331,CQ337,CQ343,CQ351)</f>
        <v>42</v>
      </c>
      <c r="CR262" s="105">
        <f t="shared" si="3586"/>
        <v>120</v>
      </c>
      <c r="CS262" s="71">
        <f t="shared" si="3587"/>
        <v>28263565.760000005</v>
      </c>
      <c r="CT262" s="71">
        <f t="shared" si="3588"/>
        <v>1348</v>
      </c>
      <c r="CU262" s="88">
        <f t="shared" si="3589"/>
        <v>-18</v>
      </c>
      <c r="CV262" s="88">
        <f t="shared" si="3711"/>
        <v>-4732538.9246666543</v>
      </c>
      <c r="CW262" s="104">
        <f t="shared" ref="CW262:CX262" si="4745">SUM(CW263,CW268,CW273,CW278,CW283,CW288,CW293,CW298,CW302,CW307,CW312,CW319,CW351)</f>
        <v>0</v>
      </c>
      <c r="CX262" s="68">
        <f t="shared" si="4745"/>
        <v>0</v>
      </c>
      <c r="CY262" s="200">
        <f t="shared" ref="CY262:CY263" si="4746">$H262</f>
        <v>0</v>
      </c>
      <c r="CZ262" s="201">
        <f t="shared" ref="CZ262:CZ263" si="4747">CM262/CL262</f>
        <v>235745.65205128212</v>
      </c>
      <c r="DA262" s="68">
        <f t="shared" ref="DA262:DB262" si="4748">SUM(DA263,DA268,DA273,DA278,DA283,DA288,DA293,DA298,DA302,DA307,DA312,DA319,DA351)</f>
        <v>0</v>
      </c>
      <c r="DB262" s="68">
        <f t="shared" si="4748"/>
        <v>0</v>
      </c>
      <c r="DC262" s="69">
        <f t="shared" ref="DC262:DC263" si="4749">SUM(DA262/12*$B$2)</f>
        <v>0</v>
      </c>
      <c r="DD262" s="69">
        <f t="shared" ref="DD262:DD263" si="4750">SUM(DB262/12*$B$2)</f>
        <v>0</v>
      </c>
      <c r="DE262" s="68">
        <f>SUM(DE263,DE268,DE273,DE278,DE283,DE288,DE293,DE298,DE302,DE307,DE312,DE319,DE325,DE331,DE337,DE343,DE351)</f>
        <v>0</v>
      </c>
      <c r="DF262" s="68">
        <f t="shared" ref="DF262" si="4751">SUM(DF263,DF268,DF273,DF278,DF283,DF288,DF293,DF298,DF302,DF307,DF312,DF319,DF325,DF331,DF337,DF343,DF351)</f>
        <v>0</v>
      </c>
      <c r="DG262" s="68">
        <f t="shared" ref="DG262" si="4752">SUM(DG263,DG268,DG273,DG278,DG283,DG288,DG293,DG298,DG302,DG307,DG312,DG319,DG325,DG331,DG337,DG343,DG351)</f>
        <v>0</v>
      </c>
      <c r="DH262" s="68">
        <f t="shared" ref="DH262" si="4753">SUM(DH263,DH268,DH273,DH278,DH283,DH288,DH293,DH298,DH302,DH307,DH312,DH319,DH325,DH331,DH337,DH343,DH351)</f>
        <v>0</v>
      </c>
      <c r="DI262" s="68">
        <f t="shared" ref="DI262" si="4754">SUM(DI263,DI268,DI273,DI278,DI283,DI288,DI293,DI298,DI302,DI307,DI312,DI319,DI325,DI331,DI337,DI343,DI351)</f>
        <v>0</v>
      </c>
      <c r="DJ262" s="68">
        <f t="shared" ref="DJ262" si="4755">SUM(DJ263,DJ268,DJ273,DJ278,DJ283,DJ288,DJ293,DJ298,DJ302,DJ307,DJ312,DJ319,DJ325,DJ331,DJ337,DJ343,DJ351)</f>
        <v>0</v>
      </c>
      <c r="DK262" s="105">
        <f t="shared" si="3590"/>
        <v>0</v>
      </c>
      <c r="DL262" s="71">
        <f t="shared" si="3591"/>
        <v>0</v>
      </c>
      <c r="DM262" s="71">
        <f t="shared" si="3592"/>
        <v>0</v>
      </c>
      <c r="DN262" s="88">
        <f t="shared" si="3593"/>
        <v>0</v>
      </c>
      <c r="DO262" s="88">
        <f t="shared" si="3712"/>
        <v>0</v>
      </c>
      <c r="DP262" s="104">
        <f t="shared" ref="DP262:DQ262" si="4756">SUM(DP263,DP268,DP273,DP278,DP283,DP288,DP293,DP298,DP302,DP307,DP312,DP319,DP351)</f>
        <v>0</v>
      </c>
      <c r="DQ262" s="68">
        <f t="shared" si="4756"/>
        <v>0</v>
      </c>
      <c r="DR262" s="200">
        <f t="shared" ref="DR262:DR263" si="4757">$H262</f>
        <v>0</v>
      </c>
      <c r="DS262" s="201" t="e">
        <f t="shared" ref="DS262:DS263" si="4758">DF262/DE262</f>
        <v>#DIV/0!</v>
      </c>
      <c r="DT262" s="68">
        <f t="shared" ref="DT262:EN262" si="4759">SUM(DT263,DT268,DT273,DT278,DT283,DT288,DT293,DT298,DT302,DT307,DT312,DT319,DT351)</f>
        <v>0</v>
      </c>
      <c r="DU262" s="68">
        <f t="shared" si="4759"/>
        <v>0</v>
      </c>
      <c r="DV262" s="69">
        <f t="shared" ref="DV262:DV263" si="4760">SUM(DT262/12*$B$2)</f>
        <v>0</v>
      </c>
      <c r="DW262" s="69">
        <f t="shared" ref="DW262:DW263" si="4761">SUM(DU262/12*$B$2)</f>
        <v>0</v>
      </c>
      <c r="DX262" s="68">
        <f>SUM(DX263,DX268,DX273,DX278,DX283,DX288,DX293,DX298,DX302,DX307,DX312,DX319,DX325,DX331,DX337,DX343,DX351)</f>
        <v>0</v>
      </c>
      <c r="DY262" s="68">
        <f t="shared" ref="DY262" si="4762">SUM(DY263,DY268,DY273,DY278,DY283,DY288,DY293,DY298,DY302,DY307,DY312,DY319,DY325,DY331,DY337,DY343,DY351)</f>
        <v>0</v>
      </c>
      <c r="DZ262" s="68">
        <f t="shared" ref="DZ262" si="4763">SUM(DZ263,DZ268,DZ273,DZ278,DZ283,DZ288,DZ293,DZ298,DZ302,DZ307,DZ312,DZ319,DZ325,DZ331,DZ337,DZ343,DZ351)</f>
        <v>0</v>
      </c>
      <c r="EA262" s="68">
        <f t="shared" ref="EA262" si="4764">SUM(EA263,EA268,EA273,EA278,EA283,EA288,EA293,EA298,EA302,EA307,EA312,EA319,EA325,EA331,EA337,EA343,EA351)</f>
        <v>0</v>
      </c>
      <c r="EB262" s="68">
        <f t="shared" ref="EB262" si="4765">SUM(EB263,EB268,EB273,EB278,EB283,EB288,EB293,EB298,EB302,EB307,EB312,EB319,EB325,EB331,EB337,EB343,EB351)</f>
        <v>0</v>
      </c>
      <c r="EC262" s="68">
        <f t="shared" ref="EC262" si="4766">SUM(EC263,EC268,EC273,EC278,EC283,EC288,EC293,EC298,EC302,EC307,EC312,EC319,EC325,EC331,EC337,EC343,EC351)</f>
        <v>0</v>
      </c>
      <c r="ED262" s="105">
        <f t="shared" si="3594"/>
        <v>0</v>
      </c>
      <c r="EE262" s="71">
        <f t="shared" si="3595"/>
        <v>0</v>
      </c>
      <c r="EF262" s="71">
        <f t="shared" si="3596"/>
        <v>0</v>
      </c>
      <c r="EG262" s="88">
        <f t="shared" si="3597"/>
        <v>0</v>
      </c>
      <c r="EH262" s="88">
        <f t="shared" si="3713"/>
        <v>0</v>
      </c>
      <c r="EI262" s="104">
        <f t="shared" ref="EI262:EJ262" si="4767">SUM(EI263,EI268,EI273,EI278,EI283,EI288,EI293,EI298,EI302,EI307,EI312,EI319,EI351)</f>
        <v>0</v>
      </c>
      <c r="EJ262" s="68">
        <f t="shared" si="4767"/>
        <v>0</v>
      </c>
      <c r="EK262" s="200">
        <f t="shared" ref="EK262:EK263" si="4768">$H262</f>
        <v>0</v>
      </c>
      <c r="EL262" s="201" t="e">
        <f t="shared" ref="EL262:EL263" si="4769">DY262/DX262</f>
        <v>#DIV/0!</v>
      </c>
      <c r="EM262" s="68">
        <f t="shared" si="4759"/>
        <v>0</v>
      </c>
      <c r="EN262" s="68">
        <f t="shared" si="4759"/>
        <v>0</v>
      </c>
      <c r="EO262" s="69">
        <f t="shared" ref="EO262:EO263" si="4770">SUM(EM262/12*$B$2)</f>
        <v>0</v>
      </c>
      <c r="EP262" s="69">
        <f t="shared" ref="EP262:EP263" si="4771">SUM(EN262/12*$B$2)</f>
        <v>0</v>
      </c>
      <c r="EQ262" s="68">
        <f>SUM(EQ263,EQ268,EQ273,EQ278,EQ283,EQ288,EQ293,EQ298,EQ302,EQ307,EQ312,EQ319,EQ325,EQ331,EQ337,EQ343,EQ351)</f>
        <v>0</v>
      </c>
      <c r="ER262" s="68">
        <f t="shared" ref="ER262" si="4772">SUM(ER263,ER268,ER273,ER278,ER283,ER288,ER293,ER298,ER302,ER307,ER312,ER319,ER325,ER331,ER337,ER343,ER351)</f>
        <v>0</v>
      </c>
      <c r="ES262" s="68">
        <f t="shared" ref="ES262" si="4773">SUM(ES263,ES268,ES273,ES278,ES283,ES288,ES293,ES298,ES302,ES307,ES312,ES319,ES325,ES331,ES337,ES343,ES351)</f>
        <v>0</v>
      </c>
      <c r="ET262" s="68">
        <f t="shared" ref="ET262" si="4774">SUM(ET263,ET268,ET273,ET278,ET283,ET288,ET293,ET298,ET302,ET307,ET312,ET319,ET325,ET331,ET337,ET343,ET351)</f>
        <v>0</v>
      </c>
      <c r="EU262" s="68">
        <f t="shared" ref="EU262" si="4775">SUM(EU263,EU268,EU273,EU278,EU283,EU288,EU293,EU298,EU302,EU307,EU312,EU319,EU325,EU331,EU337,EU343,EU351)</f>
        <v>0</v>
      </c>
      <c r="EV262" s="68">
        <f t="shared" ref="EV262" si="4776">SUM(EV263,EV268,EV273,EV278,EV283,EV288,EV293,EV298,EV302,EV307,EV312,EV319,EV325,EV331,EV337,EV343,EV351)</f>
        <v>0</v>
      </c>
      <c r="EW262" s="105">
        <f t="shared" si="3598"/>
        <v>0</v>
      </c>
      <c r="EX262" s="71">
        <f t="shared" si="3599"/>
        <v>0</v>
      </c>
      <c r="EY262" s="71">
        <f t="shared" si="3600"/>
        <v>0</v>
      </c>
      <c r="EZ262" s="88">
        <f t="shared" si="3601"/>
        <v>0</v>
      </c>
      <c r="FA262" s="88">
        <f t="shared" si="3714"/>
        <v>0</v>
      </c>
      <c r="FB262" s="104">
        <f t="shared" ref="FB262:FC262" si="4777">SUM(FB263,FB268,FB273,FB278,FB283,FB288,FB293,FB298,FB302,FB307,FB312,FB319,FB351)</f>
        <v>0</v>
      </c>
      <c r="FC262" s="68">
        <f t="shared" si="4777"/>
        <v>0</v>
      </c>
      <c r="FD262" s="200">
        <f t="shared" ref="FD262:FD263" si="4778">$H262</f>
        <v>0</v>
      </c>
      <c r="FE262" s="201" t="e">
        <f t="shared" ref="FE262:FE263" si="4779">ER262/EQ262</f>
        <v>#DIV/0!</v>
      </c>
      <c r="FF262" s="68">
        <f>SUM(FF263,FF268,FF273,FF278,FF283,FF288,FF293,FF298,FF302,FF307,FF312,FF319,FF325,FF331,FF337,FF343,FF351)</f>
        <v>209</v>
      </c>
      <c r="FG262" s="68">
        <f t="shared" ref="FG262" si="4780">SUM(FG263,FG268,FG273,FG278,FG283,FG288,FG293,FG298,FG302,FG307,FG312,FG319,FG325,FG331,FG337,FG343,FG351)</f>
        <v>39513052.311999999</v>
      </c>
      <c r="FH262" s="69">
        <f t="shared" ref="FH262:FH263" si="4781">SUM(FF262/12*$B$2)</f>
        <v>34.833333333333336</v>
      </c>
      <c r="FI262" s="69">
        <f t="shared" ref="FI262:FI263" si="4782">SUM(FG262/12*$B$2)</f>
        <v>6585508.7186666662</v>
      </c>
      <c r="FJ262" s="68">
        <f>SUM(FJ263,FJ268,FJ273,FJ278,FJ283,FJ288,FJ293,FJ298,FJ302,FJ307,FJ312,FJ319,FJ325,FJ331,FJ337,FJ343,FJ351)</f>
        <v>28</v>
      </c>
      <c r="FK262" s="68">
        <f t="shared" ref="FK262" si="4783">SUM(FK263,FK268,FK273,FK278,FK283,FK288,FK293,FK298,FK302,FK307,FK312,FK319,FK325,FK331,FK337,FK343,FK351)</f>
        <v>5387880.4600000009</v>
      </c>
      <c r="FL262" s="68">
        <f t="shared" ref="FL262" si="4784">SUM(FL263,FL268,FL273,FL278,FL283,FL288,FL293,FL298,FL302,FL307,FL312,FL319,FL325,FL331,FL337,FL343,FL351)</f>
        <v>207</v>
      </c>
      <c r="FM262" s="68">
        <f t="shared" ref="FM262" si="4785">SUM(FM263,FM268,FM273,FM278,FM283,FM288,FM293,FM298,FM302,FM307,FM312,FM319,FM325,FM331,FM337,FM343,FM351)</f>
        <v>8</v>
      </c>
      <c r="FN262" s="68">
        <f t="shared" ref="FN262" si="4786">SUM(FN263,FN268,FN273,FN278,FN283,FN288,FN293,FN298,FN302,FN307,FN312,FN319,FN325,FN331,FN337,FN343,FN351)</f>
        <v>1462662.92</v>
      </c>
      <c r="FO262" s="68">
        <f t="shared" ref="FO262" si="4787">SUM(FO263,FO268,FO273,FO278,FO283,FO288,FO293,FO298,FO302,FO307,FO312,FO319,FO325,FO331,FO337,FO343,FO351)</f>
        <v>54</v>
      </c>
      <c r="FP262" s="105">
        <f t="shared" si="3602"/>
        <v>36</v>
      </c>
      <c r="FQ262" s="71">
        <f t="shared" si="3603"/>
        <v>6850543.3800000008</v>
      </c>
      <c r="FR262" s="71">
        <f t="shared" si="3604"/>
        <v>261</v>
      </c>
      <c r="FS262" s="88">
        <f t="shared" si="3605"/>
        <v>-6.8333333333333357</v>
      </c>
      <c r="FT262" s="88">
        <f t="shared" si="3715"/>
        <v>-1197628.2586666653</v>
      </c>
      <c r="FU262" s="104">
        <f t="shared" ref="FU262:FV262" si="4788">SUM(FU263,FU268,FU273,FU278,FU283,FU288,FU293,FU298,FU302,FU307,FU312,FU319,FU351)</f>
        <v>0</v>
      </c>
      <c r="FV262" s="68">
        <f t="shared" si="4788"/>
        <v>0</v>
      </c>
      <c r="FW262" s="200">
        <f t="shared" ref="FW262:FW263" si="4789">$H262</f>
        <v>0</v>
      </c>
      <c r="FX262" s="201">
        <f t="shared" ref="FX262:FX263" si="4790">FK262/FJ262</f>
        <v>192424.30214285717</v>
      </c>
      <c r="FY262" s="68">
        <f t="shared" ref="FY262:FZ262" si="4791">SUM(FY263,FY268,FY273,FY278,FY283,FY288,FY293,FY298,FY302,FY307,FY312,FY319,FY351)</f>
        <v>0</v>
      </c>
      <c r="FZ262" s="68">
        <f t="shared" si="4791"/>
        <v>0</v>
      </c>
      <c r="GA262" s="69">
        <f t="shared" ref="GA262:GA263" si="4792">SUM(FY262/12*$B$2)</f>
        <v>0</v>
      </c>
      <c r="GB262" s="69">
        <f t="shared" ref="GB262:GB263" si="4793">SUM(FZ262/12*$B$2)</f>
        <v>0</v>
      </c>
      <c r="GC262" s="68">
        <f>SUM(GC263,GC268,GC273,GC278,GC283,GC288,GC293,GC298,GC302,GC307,GC312,GC319,GC325,GC331,GC337,GC343,GC351)</f>
        <v>0</v>
      </c>
      <c r="GD262" s="68">
        <f t="shared" ref="GD262" si="4794">SUM(GD263,GD268,GD273,GD278,GD283,GD288,GD293,GD298,GD302,GD307,GD312,GD319,GD325,GD331,GD337,GD343,GD351)</f>
        <v>0</v>
      </c>
      <c r="GE262" s="68">
        <f t="shared" ref="GE262" si="4795">SUM(GE263,GE268,GE273,GE278,GE283,GE288,GE293,GE298,GE302,GE307,GE312,GE319,GE325,GE331,GE337,GE343,GE351)</f>
        <v>0</v>
      </c>
      <c r="GF262" s="68">
        <f t="shared" ref="GF262" si="4796">SUM(GF263,GF268,GF273,GF278,GF283,GF288,GF293,GF298,GF302,GF307,GF312,GF319,GF325,GF331,GF337,GF343,GF351)</f>
        <v>0</v>
      </c>
      <c r="GG262" s="68">
        <f t="shared" ref="GG262" si="4797">SUM(GG263,GG268,GG273,GG278,GG283,GG288,GG293,GG298,GG302,GG307,GG312,GG319,GG325,GG331,GG337,GG343,GG351)</f>
        <v>0</v>
      </c>
      <c r="GH262" s="68">
        <f t="shared" ref="GH262" si="4798">SUM(GH263,GH268,GH273,GH278,GH283,GH288,GH293,GH298,GH302,GH307,GH312,GH319,GH325,GH331,GH337,GH343,GH351)</f>
        <v>0</v>
      </c>
      <c r="GI262" s="105">
        <f t="shared" si="3606"/>
        <v>0</v>
      </c>
      <c r="GJ262" s="71">
        <f t="shared" si="3607"/>
        <v>0</v>
      </c>
      <c r="GK262" s="71">
        <f t="shared" si="3608"/>
        <v>0</v>
      </c>
      <c r="GL262" s="88">
        <f t="shared" si="3609"/>
        <v>0</v>
      </c>
      <c r="GM262" s="88">
        <f t="shared" si="3716"/>
        <v>0</v>
      </c>
      <c r="GN262" s="104">
        <f t="shared" ref="GN262:GO262" si="4799">SUM(GN263,GN268,GN273,GN278,GN283,GN288,GN293,GN298,GN302,GN307,GN312,GN319,GN351)</f>
        <v>0</v>
      </c>
      <c r="GO262" s="68">
        <f t="shared" si="4799"/>
        <v>0</v>
      </c>
      <c r="GP262" s="200">
        <f t="shared" ref="GP262:GP263" si="4800">$H262</f>
        <v>0</v>
      </c>
      <c r="GQ262" s="201" t="e">
        <f t="shared" ref="GQ262:GQ263" si="4801">GD262/GC262</f>
        <v>#DIV/0!</v>
      </c>
      <c r="GR262" s="68">
        <f t="shared" ref="GR262:GS262" si="4802">SUM(GR263,GR268,GR273,GR278,GR283,GR288,GR293,GR298,GR302,GR307,GR312,GR319,GR351)</f>
        <v>0</v>
      </c>
      <c r="GS262" s="68">
        <f t="shared" si="4802"/>
        <v>0</v>
      </c>
      <c r="GT262" s="69">
        <f t="shared" ref="GT262:GT263" si="4803">SUM(GR262/12*$B$2)</f>
        <v>0</v>
      </c>
      <c r="GU262" s="69">
        <f t="shared" ref="GU262:GU263" si="4804">SUM(GS262/12*$B$2)</f>
        <v>0</v>
      </c>
      <c r="GV262" s="68">
        <f>SUM(GV263,GV268,GV273,GV278,GV283,GV288,GV293,GV298,GV302,GV307,GV312,GV319,GV325,GV331,GV337,GV343,GV351)</f>
        <v>0</v>
      </c>
      <c r="GW262" s="68">
        <f t="shared" ref="GW262" si="4805">SUM(GW263,GW268,GW273,GW278,GW283,GW288,GW293,GW298,GW302,GW307,GW312,GW319,GW325,GW331,GW337,GW343,GW351)</f>
        <v>0</v>
      </c>
      <c r="GX262" s="68">
        <f t="shared" ref="GX262" si="4806">SUM(GX263,GX268,GX273,GX278,GX283,GX288,GX293,GX298,GX302,GX307,GX312,GX319,GX325,GX331,GX337,GX343,GX351)</f>
        <v>0</v>
      </c>
      <c r="GY262" s="68">
        <f t="shared" ref="GY262" si="4807">SUM(GY263,GY268,GY273,GY278,GY283,GY288,GY293,GY298,GY302,GY307,GY312,GY319,GY325,GY331,GY337,GY343,GY351)</f>
        <v>0</v>
      </c>
      <c r="GZ262" s="68">
        <f t="shared" ref="GZ262" si="4808">SUM(GZ263,GZ268,GZ273,GZ278,GZ283,GZ288,GZ293,GZ298,GZ302,GZ307,GZ312,GZ319,GZ325,GZ331,GZ337,GZ343,GZ351)</f>
        <v>0</v>
      </c>
      <c r="HA262" s="68">
        <f t="shared" ref="HA262" si="4809">SUM(HA263,HA268,HA273,HA278,HA283,HA288,HA293,HA298,HA302,HA307,HA312,HA319,HA325,HA331,HA337,HA343,HA351)</f>
        <v>0</v>
      </c>
      <c r="HB262" s="105">
        <f t="shared" si="3610"/>
        <v>0</v>
      </c>
      <c r="HC262" s="71">
        <f t="shared" si="3611"/>
        <v>0</v>
      </c>
      <c r="HD262" s="71">
        <f t="shared" si="3612"/>
        <v>0</v>
      </c>
      <c r="HE262" s="88">
        <f t="shared" si="3613"/>
        <v>0</v>
      </c>
      <c r="HF262" s="88">
        <f t="shared" si="3717"/>
        <v>0</v>
      </c>
      <c r="HG262" s="104">
        <f t="shared" ref="HG262:HH262" si="4810">SUM(HG263,HG268,HG273,HG278,HG283,HG288,HG293,HG298,HG302,HG307,HG312,HG319,HG351)</f>
        <v>0</v>
      </c>
      <c r="HH262" s="68">
        <f t="shared" si="4810"/>
        <v>0</v>
      </c>
      <c r="HI262" s="200">
        <f t="shared" ref="HI262:HI263" si="4811">$H262</f>
        <v>0</v>
      </c>
      <c r="HJ262" s="201" t="e">
        <f t="shared" ref="HJ262:HJ263" si="4812">GW262/GV262</f>
        <v>#DIV/0!</v>
      </c>
      <c r="HK262" s="68">
        <f>SUM(HK263,HK268,HK273,HK278,HK283,HK288,HK293,HK298,HK302,HK307,HK312,HK319,HK325,HK331,HK337,HK343,HK351)</f>
        <v>370</v>
      </c>
      <c r="HL262" s="68">
        <f t="shared" ref="HL262" si="4813">SUM(HL263,HL268,HL273,HL278,HL283,HL288,HL293,HL298,HL302,HL307,HL312,HL319,HL325,HL331,HL337,HL343,HL351)</f>
        <v>91455574.503599972</v>
      </c>
      <c r="HM262" s="69">
        <f t="shared" ref="HM262:HM263" si="4814">SUM(HK262/12*$B$2)</f>
        <v>61.666666666666664</v>
      </c>
      <c r="HN262" s="69">
        <f t="shared" ref="HN262:HN263" si="4815">SUM(HL262/12*$B$2)</f>
        <v>15242595.750599995</v>
      </c>
      <c r="HO262" s="68">
        <f>SUM(HO263,HO268,HO273,HO278,HO283,HO288,HO293,HO298,HO302,HO307,HO312,HO319,HO325,HO331,HO337,HO343,HO351)</f>
        <v>59</v>
      </c>
      <c r="HP262" s="68">
        <f t="shared" ref="HP262" si="4816">SUM(HP263,HP268,HP273,HP278,HP283,HP288,HP293,HP298,HP302,HP307,HP312,HP319,HP325,HP331,HP337,HP343,HP351)</f>
        <v>14596002.420000002</v>
      </c>
      <c r="HQ262" s="68">
        <f t="shared" ref="HQ262" si="4817">SUM(HQ263,HQ268,HQ273,HQ278,HQ283,HQ288,HQ293,HQ298,HQ302,HQ307,HQ312,HQ319,HQ325,HQ331,HQ337,HQ343,HQ351)</f>
        <v>585</v>
      </c>
      <c r="HR262" s="68">
        <f t="shared" ref="HR262" si="4818">SUM(HR263,HR268,HR273,HR278,HR283,HR288,HR293,HR298,HR302,HR307,HR312,HR319,HR325,HR331,HR337,HR343,HR351)</f>
        <v>0</v>
      </c>
      <c r="HS262" s="68">
        <f t="shared" ref="HS262" si="4819">SUM(HS263,HS268,HS273,HS278,HS283,HS288,HS293,HS298,HS302,HS307,HS312,HS319,HS325,HS331,HS337,HS343,HS351)</f>
        <v>0</v>
      </c>
      <c r="HT262" s="68">
        <f t="shared" ref="HT262" si="4820">SUM(HT263,HT268,HT273,HT278,HT283,HT288,HT293,HT298,HT302,HT307,HT312,HT319,HT325,HT331,HT337,HT343,HT351)</f>
        <v>0</v>
      </c>
      <c r="HU262" s="105">
        <f t="shared" si="3614"/>
        <v>59</v>
      </c>
      <c r="HV262" s="71">
        <f t="shared" si="3615"/>
        <v>14596002.420000002</v>
      </c>
      <c r="HW262" s="71">
        <f t="shared" si="3616"/>
        <v>585</v>
      </c>
      <c r="HX262" s="88">
        <f t="shared" si="3617"/>
        <v>-2.6666666666666643</v>
      </c>
      <c r="HY262" s="88">
        <f t="shared" si="3718"/>
        <v>-646593.33059999347</v>
      </c>
      <c r="HZ262" s="104">
        <f t="shared" ref="HZ262:IA262" si="4821">SUM(HZ263,HZ268,HZ273,HZ278,HZ283,HZ288,HZ293,HZ298,HZ302,HZ307,HZ312,HZ319,HZ351)</f>
        <v>0</v>
      </c>
      <c r="IA262" s="68">
        <f t="shared" si="4821"/>
        <v>0</v>
      </c>
      <c r="IB262" s="200">
        <f t="shared" ref="IB262:IB263" si="4822">$H262</f>
        <v>0</v>
      </c>
      <c r="IC262" s="201">
        <f t="shared" ref="IC262:IC263" si="4823">HP262/HO262</f>
        <v>247389.87152542375</v>
      </c>
      <c r="ID262" s="68">
        <f t="shared" ref="ID262:IE262" si="4824">SUM(ID263,ID268,ID273,ID278,ID283,ID288,ID293,ID298,ID302,ID307,ID312,ID319,ID351)</f>
        <v>0</v>
      </c>
      <c r="IE262" s="68">
        <f t="shared" si="4824"/>
        <v>0</v>
      </c>
      <c r="IF262" s="69">
        <f t="shared" ref="IF262:IF263" si="4825">SUM(ID262/12*$B$2)</f>
        <v>0</v>
      </c>
      <c r="IG262" s="69">
        <f t="shared" ref="IG262:IG263" si="4826">SUM(IE262/12*$B$2)</f>
        <v>0</v>
      </c>
      <c r="IH262" s="68">
        <f>SUM(IH263,IH268,IH273,IH278,IH283,IH288,IH293,IH298,IH302,IH307,IH312,IH319,IH325,IH331,IH337,IH343,IH351)</f>
        <v>0</v>
      </c>
      <c r="II262" s="68">
        <f t="shared" ref="II262" si="4827">SUM(II263,II268,II273,II278,II283,II288,II293,II298,II302,II307,II312,II319,II325,II331,II337,II343,II351)</f>
        <v>0</v>
      </c>
      <c r="IJ262" s="68">
        <f t="shared" ref="IJ262" si="4828">SUM(IJ263,IJ268,IJ273,IJ278,IJ283,IJ288,IJ293,IJ298,IJ302,IJ307,IJ312,IJ319,IJ325,IJ331,IJ337,IJ343,IJ351)</f>
        <v>0</v>
      </c>
      <c r="IK262" s="68">
        <f t="shared" ref="IK262" si="4829">SUM(IK263,IK268,IK273,IK278,IK283,IK288,IK293,IK298,IK302,IK307,IK312,IK319,IK325,IK331,IK337,IK343,IK351)</f>
        <v>0</v>
      </c>
      <c r="IL262" s="68">
        <f t="shared" ref="IL262" si="4830">SUM(IL263,IL268,IL273,IL278,IL283,IL288,IL293,IL298,IL302,IL307,IL312,IL319,IL325,IL331,IL337,IL343,IL351)</f>
        <v>0</v>
      </c>
      <c r="IM262" s="68">
        <f t="shared" ref="IM262" si="4831">SUM(IM263,IM268,IM273,IM278,IM283,IM288,IM293,IM298,IM302,IM307,IM312,IM319,IM325,IM331,IM337,IM343,IM351)</f>
        <v>0</v>
      </c>
      <c r="IN262" s="105">
        <f t="shared" si="3618"/>
        <v>0</v>
      </c>
      <c r="IO262" s="71">
        <f t="shared" si="3619"/>
        <v>0</v>
      </c>
      <c r="IP262" s="71">
        <f t="shared" si="3620"/>
        <v>0</v>
      </c>
      <c r="IQ262" s="88">
        <f t="shared" si="3621"/>
        <v>0</v>
      </c>
      <c r="IR262" s="88">
        <f t="shared" si="3719"/>
        <v>0</v>
      </c>
      <c r="IS262" s="104">
        <f t="shared" ref="IS262:IT262" si="4832">SUM(IS263,IS268,IS273,IS278,IS283,IS288,IS293,IS298,IS302,IS307,IS312,IS319,IS351)</f>
        <v>0</v>
      </c>
      <c r="IT262" s="68">
        <f t="shared" si="4832"/>
        <v>0</v>
      </c>
      <c r="IU262" s="200">
        <f t="shared" ref="IU262:IU263" si="4833">$H262</f>
        <v>0</v>
      </c>
      <c r="IV262" s="201" t="e">
        <f t="shared" ref="IV262:IV263" si="4834">II262/IH262</f>
        <v>#DIV/0!</v>
      </c>
      <c r="IW262" s="68">
        <f>SUM(IW263,IW268,IW273,IW278,IW283,IW288,IW293,IW298,IW302,IW307,IW312,IW319,IW325,IW331,IW337,IW343,IW351)</f>
        <v>250</v>
      </c>
      <c r="IX262" s="68">
        <f t="shared" ref="IX262" si="4835">SUM(IX263,IX268,IX273,IX278,IX283,IX288,IX293,IX298,IX302,IX307,IX312,IX319,IX325,IX331,IX337,IX343,IX351)</f>
        <v>66216399.958399996</v>
      </c>
      <c r="IY262" s="69">
        <f t="shared" ref="IY262:IY263" si="4836">SUM(IW262/12*$B$2)</f>
        <v>41.666666666666664</v>
      </c>
      <c r="IZ262" s="69">
        <f t="shared" ref="IZ262:IZ263" si="4837">SUM(IX262/12*$B$2)</f>
        <v>11036066.659733333</v>
      </c>
      <c r="JA262" s="68">
        <f>SUM(JA263,JA268,JA273,JA278,JA283,JA288,JA293,JA298,JA302,JA307,JA312,JA319,JA325,JA331,JA337,JA343,JA351)</f>
        <v>40</v>
      </c>
      <c r="JB262" s="68">
        <f t="shared" ref="JB262" si="4838">SUM(JB263,JB268,JB273,JB278,JB283,JB288,JB293,JB298,JB302,JB307,JB312,JB319,JB325,JB331,JB337,JB343,JB351)</f>
        <v>10093835.849999998</v>
      </c>
      <c r="JC262" s="68">
        <f t="shared" ref="JC262" si="4839">SUM(JC263,JC268,JC273,JC278,JC283,JC288,JC293,JC298,JC302,JC307,JC312,JC319,JC325,JC331,JC337,JC343,JC351)</f>
        <v>386</v>
      </c>
      <c r="JD262" s="68">
        <f t="shared" ref="JD262" si="4840">SUM(JD263,JD268,JD273,JD278,JD283,JD288,JD293,JD298,JD302,JD307,JD312,JD319,JD325,JD331,JD337,JD343,JD351)</f>
        <v>1</v>
      </c>
      <c r="JE262" s="68">
        <f t="shared" ref="JE262" si="4841">SUM(JE263,JE268,JE273,JE278,JE283,JE288,JE293,JE298,JE302,JE307,JE312,JE319,JE325,JE331,JE337,JE343,JE351)</f>
        <v>255743.49</v>
      </c>
      <c r="JF262" s="68">
        <f t="shared" ref="JF262" si="4842">SUM(JF263,JF268,JF273,JF278,JF283,JF288,JF293,JF298,JF302,JF307,JF312,JF319,JF325,JF331,JF337,JF343,JF351)</f>
        <v>6</v>
      </c>
      <c r="JG262" s="105">
        <f t="shared" si="3622"/>
        <v>41</v>
      </c>
      <c r="JH262" s="71">
        <f t="shared" si="3623"/>
        <v>10349579.339999998</v>
      </c>
      <c r="JI262" s="71">
        <f t="shared" si="3624"/>
        <v>392</v>
      </c>
      <c r="JJ262" s="88">
        <f t="shared" si="3625"/>
        <v>-1.6666666666666643</v>
      </c>
      <c r="JK262" s="88">
        <f t="shared" si="3720"/>
        <v>-942230.80973333493</v>
      </c>
      <c r="JL262" s="104">
        <f t="shared" ref="JL262:JM262" si="4843">SUM(JL263,JL268,JL273,JL278,JL283,JL288,JL293,JL298,JL302,JL307,JL312,JL319,JL351)</f>
        <v>0</v>
      </c>
      <c r="JM262" s="68">
        <f t="shared" si="4843"/>
        <v>0</v>
      </c>
      <c r="JN262" s="200">
        <f t="shared" ref="JN262:JN263" si="4844">$H262</f>
        <v>0</v>
      </c>
      <c r="JO262" s="201">
        <f t="shared" ref="JO262:JO263" si="4845">JB262/JA262</f>
        <v>252345.89624999993</v>
      </c>
      <c r="JP262" s="517">
        <f t="shared" ref="JP262:JP263" si="4846">J262+AC262+AV262+BO262+CH262+DA262+DT262+EM262+FF262+FY262+GR262+HK262+ID262+IW262</f>
        <v>2428</v>
      </c>
      <c r="JQ262" s="517">
        <f t="shared" ref="JQ262:JQ263" si="4847">K262+AD262+AW262+BP262+CI262+DB262+DU262+EN262+FG262+FZ262+GS262+HL262+IE262+IX262</f>
        <v>576292508.35399997</v>
      </c>
      <c r="JR262" s="517">
        <f t="shared" ref="JR262:JR263" si="4848">L262+AE262+AX262+BQ262+CJ262+DC262+DV262+EO262+FH262+GA262+GT262+HM262+IF262+IY262</f>
        <v>404.66666666666669</v>
      </c>
      <c r="JS262" s="517">
        <f t="shared" ref="JS262:JS263" si="4849">M262+AF262+AY262+BR262+CK262+DD262+DW262+EP262+FI262+GB262+GU262+HN262+IG262+IZ262</f>
        <v>96048751.392333329</v>
      </c>
      <c r="JT262" s="517">
        <f t="shared" ref="JT262:JT267" si="4850">N262+AG262+AZ262+BS262+CL262+DE262+DX262+EQ262+FJ262+GC262+GV262+HO262+IH262+JA262</f>
        <v>384</v>
      </c>
      <c r="JU262" s="517">
        <f t="shared" ref="JU262:JU267" si="4851">O262+AH262+BA262+BT262+CM262+DF262+DY262+ER262+FK262+GD262+GW262+HP262+II262+JB262</f>
        <v>95987827.510000005</v>
      </c>
      <c r="JV262" s="517">
        <f t="shared" ref="JV262:JV267" si="4852">P262+AI262+BB262+BU262+CN262+DG262+DZ262+ES262+FL262+GE262+GX262+HQ262+IJ262+JC262</f>
        <v>3486</v>
      </c>
      <c r="JW262" s="517">
        <f t="shared" ref="JW262:JW267" si="4853">Q262+AJ262+BC262+BV262+CO262+DH262+EA262+ET262+FM262+GF262+GY262+HR262+IK262+JD262</f>
        <v>30</v>
      </c>
      <c r="JX262" s="517">
        <f t="shared" ref="JX262:JX267" si="4854">R262+AK262+BD262+BW262+CP262+DI262+EB262+EU262+FN262+GG262+GZ262+HS262+IL262+JE262</f>
        <v>6341556.5</v>
      </c>
      <c r="JY262" s="517">
        <f t="shared" ref="JY262:JY267" si="4855">S262+AL262+BE262+BX262+CQ262+DJ262+EC262+EV262+FO262+GH262+HA262+HT262+IM262+JF262</f>
        <v>231</v>
      </c>
      <c r="JZ262" s="517">
        <f t="shared" si="3871"/>
        <v>414</v>
      </c>
      <c r="KA262" s="517">
        <f t="shared" si="3703"/>
        <v>102329384.01000001</v>
      </c>
      <c r="KB262" s="517">
        <f t="shared" si="3704"/>
        <v>3717</v>
      </c>
      <c r="KC262" s="88">
        <f t="shared" ref="KC262:KC267" si="4856">JT262-JR262</f>
        <v>-20.666666666666686</v>
      </c>
      <c r="KD262" s="88">
        <f t="shared" ref="KD262:KD267" si="4857">JU262-JS262</f>
        <v>-60923.882333323359</v>
      </c>
      <c r="KE262" s="200">
        <f t="shared" ref="KE262:KE263" si="4858">$H262</f>
        <v>0</v>
      </c>
      <c r="KF262" s="201">
        <f t="shared" ref="KF262:KF263" si="4859">JU262/JT262</f>
        <v>249968.30080729167</v>
      </c>
      <c r="KG262" s="412">
        <f>CR262/CJ262</f>
        <v>0.88888888888888884</v>
      </c>
      <c r="KH262" s="412">
        <f>CS262/CK262</f>
        <v>0.87463277089447955</v>
      </c>
    </row>
    <row r="263" spans="1:294" ht="13.5" x14ac:dyDescent="0.2">
      <c r="A263" s="126">
        <v>1</v>
      </c>
      <c r="B263" s="126">
        <v>1</v>
      </c>
      <c r="C263" s="81"/>
      <c r="D263" s="326"/>
      <c r="E263" s="78"/>
      <c r="F263" s="245" t="s">
        <v>292</v>
      </c>
      <c r="G263" s="124">
        <v>37</v>
      </c>
      <c r="H263" s="130">
        <v>226701.93599999999</v>
      </c>
      <c r="I263" s="130">
        <v>255743.49120000002</v>
      </c>
      <c r="J263" s="69">
        <f>VLOOKUP($G263,'ВМП план'!$A$7:$AQ$74,14,0)</f>
        <v>0</v>
      </c>
      <c r="K263" s="69">
        <f>VLOOKUP($G263,'ВМП план'!$A$7:$AQ$74,15,0)</f>
        <v>0</v>
      </c>
      <c r="L263" s="69">
        <f t="shared" si="4699"/>
        <v>0</v>
      </c>
      <c r="M263" s="69">
        <f t="shared" si="4700"/>
        <v>0</v>
      </c>
      <c r="N263" s="68">
        <f>SUM(N264:N267)</f>
        <v>0</v>
      </c>
      <c r="O263" s="68">
        <f t="shared" ref="O263:S263" si="4860">SUM(O264:O267)</f>
        <v>0</v>
      </c>
      <c r="P263" s="68">
        <f t="shared" si="4860"/>
        <v>0</v>
      </c>
      <c r="Q263" s="68">
        <f t="shared" si="4860"/>
        <v>0</v>
      </c>
      <c r="R263" s="68">
        <f t="shared" si="4860"/>
        <v>0</v>
      </c>
      <c r="S263" s="68">
        <f t="shared" si="4860"/>
        <v>0</v>
      </c>
      <c r="T263" s="105">
        <f t="shared" si="4546"/>
        <v>0</v>
      </c>
      <c r="U263" s="71">
        <f t="shared" si="4547"/>
        <v>0</v>
      </c>
      <c r="V263" s="71">
        <f t="shared" si="4548"/>
        <v>0</v>
      </c>
      <c r="W263" s="88">
        <f t="shared" si="4549"/>
        <v>0</v>
      </c>
      <c r="X263" s="88">
        <f t="shared" si="4550"/>
        <v>0</v>
      </c>
      <c r="Y263" s="411"/>
      <c r="Z263" s="410"/>
      <c r="AA263" s="200">
        <f t="shared" si="4702"/>
        <v>226701.93599999999</v>
      </c>
      <c r="AB263" s="201" t="e">
        <f t="shared" si="4703"/>
        <v>#DIV/0!</v>
      </c>
      <c r="AC263" s="69">
        <f>VLOOKUP($G263,'ВМП план'!$A$7:$AQ$73,12,0)</f>
        <v>295</v>
      </c>
      <c r="AD263" s="69">
        <f>VLOOKUP($G263,'ВМП план'!$A$7:$AQ$73,13,0)</f>
        <v>66877071.119999997</v>
      </c>
      <c r="AE263" s="69">
        <f t="shared" si="4705"/>
        <v>49.166666666666664</v>
      </c>
      <c r="AF263" s="69">
        <f t="shared" si="4706"/>
        <v>11146178.52</v>
      </c>
      <c r="AG263" s="68">
        <f>SUM(AG264:AG267)</f>
        <v>46</v>
      </c>
      <c r="AH263" s="68">
        <f t="shared" ref="AH263" si="4861">SUM(AH264:AH267)</f>
        <v>10428289.240000002</v>
      </c>
      <c r="AI263" s="68">
        <f t="shared" ref="AI263" si="4862">SUM(AI264:AI267)</f>
        <v>305</v>
      </c>
      <c r="AJ263" s="68">
        <f t="shared" ref="AJ263" si="4863">SUM(AJ264:AJ267)</f>
        <v>7</v>
      </c>
      <c r="AK263" s="68">
        <f t="shared" ref="AK263" si="4864">SUM(AK264:AK267)</f>
        <v>1586913.5799999998</v>
      </c>
      <c r="AL263" s="68">
        <f t="shared" ref="AL263" si="4865">SUM(AL264:AL267)</f>
        <v>62</v>
      </c>
      <c r="AM263" s="105">
        <f t="shared" si="3574"/>
        <v>53</v>
      </c>
      <c r="AN263" s="71">
        <f t="shared" si="3575"/>
        <v>12015202.820000002</v>
      </c>
      <c r="AO263" s="71">
        <f t="shared" si="3576"/>
        <v>367</v>
      </c>
      <c r="AP263" s="88">
        <f t="shared" si="3577"/>
        <v>-3.1666666666666643</v>
      </c>
      <c r="AQ263" s="88">
        <f t="shared" si="3708"/>
        <v>-717889.27999999747</v>
      </c>
      <c r="AR263" s="411"/>
      <c r="AS263" s="410"/>
      <c r="AT263" s="200">
        <f t="shared" si="4713"/>
        <v>226701.93599999999</v>
      </c>
      <c r="AU263" s="201">
        <f t="shared" si="4714"/>
        <v>226701.94000000003</v>
      </c>
      <c r="AV263" s="69">
        <f>VLOOKUP($G263,'ВМП план'!$A$7:$AQ$73,16,0)</f>
        <v>0</v>
      </c>
      <c r="AW263" s="69">
        <f>VLOOKUP($G263,'ВМП план'!$A$7:$AQ$73,17,0)</f>
        <v>0</v>
      </c>
      <c r="AX263" s="69">
        <f t="shared" si="4716"/>
        <v>0</v>
      </c>
      <c r="AY263" s="69">
        <f t="shared" si="4717"/>
        <v>0</v>
      </c>
      <c r="AZ263" s="68">
        <f>SUM(AZ264:AZ267)</f>
        <v>0</v>
      </c>
      <c r="BA263" s="68">
        <f t="shared" ref="BA263" si="4866">SUM(BA264:BA267)</f>
        <v>0</v>
      </c>
      <c r="BB263" s="68">
        <f t="shared" ref="BB263" si="4867">SUM(BB264:BB267)</f>
        <v>0</v>
      </c>
      <c r="BC263" s="68">
        <f t="shared" ref="BC263" si="4868">SUM(BC264:BC267)</f>
        <v>0</v>
      </c>
      <c r="BD263" s="68">
        <f t="shared" ref="BD263" si="4869">SUM(BD264:BD267)</f>
        <v>0</v>
      </c>
      <c r="BE263" s="68">
        <f t="shared" ref="BE263" si="4870">SUM(BE264:BE267)</f>
        <v>0</v>
      </c>
      <c r="BF263" s="105">
        <f t="shared" si="3578"/>
        <v>0</v>
      </c>
      <c r="BG263" s="71">
        <f t="shared" si="3579"/>
        <v>0</v>
      </c>
      <c r="BH263" s="71">
        <f t="shared" si="3580"/>
        <v>0</v>
      </c>
      <c r="BI263" s="88">
        <f t="shared" si="3581"/>
        <v>0</v>
      </c>
      <c r="BJ263" s="88">
        <f t="shared" si="3709"/>
        <v>0</v>
      </c>
      <c r="BK263" s="411"/>
      <c r="BL263" s="410"/>
      <c r="BM263" s="200">
        <f t="shared" si="4724"/>
        <v>226701.93599999999</v>
      </c>
      <c r="BN263" s="201" t="e">
        <f t="shared" si="4725"/>
        <v>#DIV/0!</v>
      </c>
      <c r="BO263" s="69">
        <f>VLOOKUP($G263,'ВМП план'!$A$7:$AQ$73,18,0)</f>
        <v>0</v>
      </c>
      <c r="BP263" s="69">
        <f>VLOOKUP($G263,'ВМП план'!$A$7:$AQ$73,19,0)</f>
        <v>0</v>
      </c>
      <c r="BQ263" s="69">
        <f t="shared" si="4727"/>
        <v>0</v>
      </c>
      <c r="BR263" s="69">
        <f t="shared" si="4728"/>
        <v>0</v>
      </c>
      <c r="BS263" s="68">
        <f>SUM(BS264:BS267)</f>
        <v>0</v>
      </c>
      <c r="BT263" s="68">
        <f t="shared" ref="BT263" si="4871">SUM(BT264:BT267)</f>
        <v>0</v>
      </c>
      <c r="BU263" s="68">
        <f t="shared" ref="BU263" si="4872">SUM(BU264:BU267)</f>
        <v>0</v>
      </c>
      <c r="BV263" s="68">
        <f t="shared" ref="BV263" si="4873">SUM(BV264:BV267)</f>
        <v>0</v>
      </c>
      <c r="BW263" s="68">
        <f t="shared" ref="BW263" si="4874">SUM(BW264:BW267)</f>
        <v>0</v>
      </c>
      <c r="BX263" s="68">
        <f t="shared" ref="BX263" si="4875">SUM(BX264:BX267)</f>
        <v>0</v>
      </c>
      <c r="BY263" s="105">
        <f t="shared" si="3582"/>
        <v>0</v>
      </c>
      <c r="BZ263" s="71">
        <f t="shared" si="3583"/>
        <v>0</v>
      </c>
      <c r="CA263" s="71">
        <f t="shared" si="3584"/>
        <v>0</v>
      </c>
      <c r="CB263" s="88">
        <f t="shared" si="3585"/>
        <v>0</v>
      </c>
      <c r="CC263" s="88">
        <f t="shared" si="3710"/>
        <v>0</v>
      </c>
      <c r="CD263" s="411"/>
      <c r="CE263" s="410"/>
      <c r="CF263" s="200">
        <f t="shared" si="4735"/>
        <v>226701.93599999999</v>
      </c>
      <c r="CG263" s="201" t="e">
        <f t="shared" si="4736"/>
        <v>#DIV/0!</v>
      </c>
      <c r="CH263" s="69">
        <f>VLOOKUP($G263,'ВМП план'!$A$7:$AQ$73,10,0)</f>
        <v>95</v>
      </c>
      <c r="CI263" s="69">
        <f>VLOOKUP($G263,'ВМП план'!$A$7:$AQ$73,11,0)</f>
        <v>21536683.919999998</v>
      </c>
      <c r="CJ263" s="69">
        <f t="shared" si="4738"/>
        <v>15.833333333333334</v>
      </c>
      <c r="CK263" s="69">
        <f t="shared" si="4739"/>
        <v>3589447.32</v>
      </c>
      <c r="CL263" s="68">
        <f>SUM(CL264:CL267)</f>
        <v>11</v>
      </c>
      <c r="CM263" s="68">
        <f t="shared" ref="CM263" si="4876">SUM(CM264:CM267)</f>
        <v>2493721.34</v>
      </c>
      <c r="CN263" s="68">
        <f t="shared" ref="CN263" si="4877">SUM(CN264:CN267)</f>
        <v>141</v>
      </c>
      <c r="CO263" s="68">
        <f t="shared" ref="CO263" si="4878">SUM(CO264:CO267)</f>
        <v>1</v>
      </c>
      <c r="CP263" s="68">
        <f t="shared" ref="CP263" si="4879">SUM(CP264:CP267)</f>
        <v>226701.94</v>
      </c>
      <c r="CQ263" s="68">
        <f t="shared" ref="CQ263" si="4880">SUM(CQ264:CQ267)</f>
        <v>7</v>
      </c>
      <c r="CR263" s="105">
        <f t="shared" si="3586"/>
        <v>12</v>
      </c>
      <c r="CS263" s="71">
        <f t="shared" si="3587"/>
        <v>2720423.28</v>
      </c>
      <c r="CT263" s="71">
        <f t="shared" si="3588"/>
        <v>148</v>
      </c>
      <c r="CU263" s="88">
        <f t="shared" si="3589"/>
        <v>-4.8333333333333339</v>
      </c>
      <c r="CV263" s="88">
        <f t="shared" si="3711"/>
        <v>-1095725.98</v>
      </c>
      <c r="CW263" s="411"/>
      <c r="CX263" s="410"/>
      <c r="CY263" s="200">
        <f t="shared" si="4746"/>
        <v>226701.93599999999</v>
      </c>
      <c r="CZ263" s="201">
        <f t="shared" si="4747"/>
        <v>226701.93999999997</v>
      </c>
      <c r="DA263" s="69">
        <f>VLOOKUP($G263,'ВМП план'!$A$7:$AQ$73,26,0)</f>
        <v>0</v>
      </c>
      <c r="DB263" s="69">
        <f>VLOOKUP($G263,'ВМП план'!$A$7:$AQ$73,27,0)</f>
        <v>0</v>
      </c>
      <c r="DC263" s="69">
        <f t="shared" si="4749"/>
        <v>0</v>
      </c>
      <c r="DD263" s="69">
        <f t="shared" si="4750"/>
        <v>0</v>
      </c>
      <c r="DE263" s="68">
        <f>SUM(DE264:DE267)</f>
        <v>0</v>
      </c>
      <c r="DF263" s="68">
        <f t="shared" ref="DF263" si="4881">SUM(DF264:DF267)</f>
        <v>0</v>
      </c>
      <c r="DG263" s="68">
        <f t="shared" ref="DG263" si="4882">SUM(DG264:DG267)</f>
        <v>0</v>
      </c>
      <c r="DH263" s="68">
        <f t="shared" ref="DH263" si="4883">SUM(DH264:DH267)</f>
        <v>0</v>
      </c>
      <c r="DI263" s="68">
        <f t="shared" ref="DI263" si="4884">SUM(DI264:DI267)</f>
        <v>0</v>
      </c>
      <c r="DJ263" s="68">
        <f t="shared" ref="DJ263" si="4885">SUM(DJ264:DJ267)</f>
        <v>0</v>
      </c>
      <c r="DK263" s="105">
        <f t="shared" si="3590"/>
        <v>0</v>
      </c>
      <c r="DL263" s="71">
        <f t="shared" si="3591"/>
        <v>0</v>
      </c>
      <c r="DM263" s="71">
        <f t="shared" si="3592"/>
        <v>0</v>
      </c>
      <c r="DN263" s="88">
        <f t="shared" si="3593"/>
        <v>0</v>
      </c>
      <c r="DO263" s="88">
        <f t="shared" si="3712"/>
        <v>0</v>
      </c>
      <c r="DP263" s="411"/>
      <c r="DQ263" s="410"/>
      <c r="DR263" s="200">
        <f t="shared" si="4757"/>
        <v>226701.93599999999</v>
      </c>
      <c r="DS263" s="201" t="e">
        <f t="shared" si="4758"/>
        <v>#DIV/0!</v>
      </c>
      <c r="DT263" s="69">
        <f>VLOOKUP($G263,'ВМП план'!$A$7:$AQ$73,28,0)</f>
        <v>0</v>
      </c>
      <c r="DU263" s="69">
        <f>VLOOKUP($G263,'ВМП план'!$A$7:$AQ$73,29,0)</f>
        <v>0</v>
      </c>
      <c r="DV263" s="69">
        <f t="shared" si="4760"/>
        <v>0</v>
      </c>
      <c r="DW263" s="69">
        <f t="shared" si="4761"/>
        <v>0</v>
      </c>
      <c r="DX263" s="68">
        <f>SUM(DX264:DX267)</f>
        <v>0</v>
      </c>
      <c r="DY263" s="68">
        <f t="shared" ref="DY263" si="4886">SUM(DY264:DY267)</f>
        <v>0</v>
      </c>
      <c r="DZ263" s="68">
        <f t="shared" ref="DZ263" si="4887">SUM(DZ264:DZ267)</f>
        <v>0</v>
      </c>
      <c r="EA263" s="68">
        <f t="shared" ref="EA263" si="4888">SUM(EA264:EA267)</f>
        <v>0</v>
      </c>
      <c r="EB263" s="68">
        <f t="shared" ref="EB263" si="4889">SUM(EB264:EB267)</f>
        <v>0</v>
      </c>
      <c r="EC263" s="68">
        <f t="shared" ref="EC263" si="4890">SUM(EC264:EC267)</f>
        <v>0</v>
      </c>
      <c r="ED263" s="105">
        <f t="shared" si="3594"/>
        <v>0</v>
      </c>
      <c r="EE263" s="71">
        <f t="shared" si="3595"/>
        <v>0</v>
      </c>
      <c r="EF263" s="71">
        <f t="shared" si="3596"/>
        <v>0</v>
      </c>
      <c r="EG263" s="88">
        <f t="shared" si="3597"/>
        <v>0</v>
      </c>
      <c r="EH263" s="88">
        <f t="shared" si="3713"/>
        <v>0</v>
      </c>
      <c r="EI263" s="411"/>
      <c r="EJ263" s="410"/>
      <c r="EK263" s="200">
        <f t="shared" si="4768"/>
        <v>226701.93599999999</v>
      </c>
      <c r="EL263" s="201" t="e">
        <f t="shared" si="4769"/>
        <v>#DIV/0!</v>
      </c>
      <c r="EM263" s="138">
        <f>VLOOKUP($G263,'ВМП план'!$A$7:$AQ$73,30,0)</f>
        <v>0</v>
      </c>
      <c r="EN263" s="138">
        <f>VLOOKUP($G263,'ВМП план'!$A$7:$AQ$73,31,0)</f>
        <v>0</v>
      </c>
      <c r="EO263" s="69">
        <f t="shared" si="4770"/>
        <v>0</v>
      </c>
      <c r="EP263" s="69">
        <f t="shared" si="4771"/>
        <v>0</v>
      </c>
      <c r="EQ263" s="68">
        <f>SUM(EQ264:EQ267)</f>
        <v>0</v>
      </c>
      <c r="ER263" s="68">
        <f t="shared" ref="ER263" si="4891">SUM(ER264:ER267)</f>
        <v>0</v>
      </c>
      <c r="ES263" s="68">
        <f t="shared" ref="ES263" si="4892">SUM(ES264:ES267)</f>
        <v>0</v>
      </c>
      <c r="ET263" s="68">
        <f t="shared" ref="ET263" si="4893">SUM(ET264:ET267)</f>
        <v>0</v>
      </c>
      <c r="EU263" s="68">
        <f t="shared" ref="EU263" si="4894">SUM(EU264:EU267)</f>
        <v>0</v>
      </c>
      <c r="EV263" s="68">
        <f t="shared" ref="EV263" si="4895">SUM(EV264:EV267)</f>
        <v>0</v>
      </c>
      <c r="EW263" s="105">
        <f t="shared" si="3598"/>
        <v>0</v>
      </c>
      <c r="EX263" s="71">
        <f t="shared" si="3599"/>
        <v>0</v>
      </c>
      <c r="EY263" s="71">
        <f t="shared" si="3600"/>
        <v>0</v>
      </c>
      <c r="EZ263" s="88">
        <f t="shared" si="3601"/>
        <v>0</v>
      </c>
      <c r="FA263" s="88">
        <f t="shared" si="3714"/>
        <v>0</v>
      </c>
      <c r="FB263" s="411"/>
      <c r="FC263" s="410"/>
      <c r="FD263" s="200">
        <f t="shared" si="4778"/>
        <v>226701.93599999999</v>
      </c>
      <c r="FE263" s="201" t="e">
        <f t="shared" si="4779"/>
        <v>#DIV/0!</v>
      </c>
      <c r="FF263" s="138">
        <f>VLOOKUP($G263,'ВМП план'!$A$7:$AQ$73,32,0)</f>
        <v>5</v>
      </c>
      <c r="FG263" s="138">
        <f>VLOOKUP($G263,'ВМП план'!$A$7:$AQ$73,33,0)</f>
        <v>1133509.68</v>
      </c>
      <c r="FH263" s="69">
        <f t="shared" si="4781"/>
        <v>0.83333333333333337</v>
      </c>
      <c r="FI263" s="69">
        <f t="shared" si="4782"/>
        <v>188918.28</v>
      </c>
      <c r="FJ263" s="68">
        <f>SUM(FJ264:FJ267)</f>
        <v>0</v>
      </c>
      <c r="FK263" s="68">
        <f t="shared" ref="FK263" si="4896">SUM(FK264:FK267)</f>
        <v>0</v>
      </c>
      <c r="FL263" s="68">
        <f t="shared" ref="FL263" si="4897">SUM(FL264:FL267)</f>
        <v>0</v>
      </c>
      <c r="FM263" s="68">
        <f t="shared" ref="FM263" si="4898">SUM(FM264:FM267)</f>
        <v>0</v>
      </c>
      <c r="FN263" s="68">
        <f t="shared" ref="FN263" si="4899">SUM(FN264:FN267)</f>
        <v>0</v>
      </c>
      <c r="FO263" s="68">
        <f t="shared" ref="FO263" si="4900">SUM(FO264:FO267)</f>
        <v>0</v>
      </c>
      <c r="FP263" s="105">
        <f t="shared" si="3602"/>
        <v>0</v>
      </c>
      <c r="FQ263" s="71">
        <f t="shared" si="3603"/>
        <v>0</v>
      </c>
      <c r="FR263" s="71">
        <f t="shared" si="3604"/>
        <v>0</v>
      </c>
      <c r="FS263" s="88">
        <f t="shared" si="3605"/>
        <v>-0.83333333333333337</v>
      </c>
      <c r="FT263" s="88">
        <f t="shared" si="3715"/>
        <v>-188918.28</v>
      </c>
      <c r="FU263" s="411"/>
      <c r="FV263" s="410"/>
      <c r="FW263" s="200">
        <f t="shared" si="4789"/>
        <v>226701.93599999999</v>
      </c>
      <c r="FX263" s="201" t="e">
        <f t="shared" si="4790"/>
        <v>#DIV/0!</v>
      </c>
      <c r="FY263" s="69">
        <f>VLOOKUP($G263,'ВМП план'!$A$7:$AQ$73,36,0)</f>
        <v>0</v>
      </c>
      <c r="FZ263" s="69">
        <f>VLOOKUP($G263,'ВМП план'!$A$7:$AQ$73,37,0)</f>
        <v>0</v>
      </c>
      <c r="GA263" s="69">
        <f t="shared" si="4792"/>
        <v>0</v>
      </c>
      <c r="GB263" s="69">
        <f t="shared" si="4793"/>
        <v>0</v>
      </c>
      <c r="GC263" s="68">
        <f>SUM(GC264:GC267)</f>
        <v>0</v>
      </c>
      <c r="GD263" s="68">
        <f t="shared" ref="GD263" si="4901">SUM(GD264:GD267)</f>
        <v>0</v>
      </c>
      <c r="GE263" s="68">
        <f t="shared" ref="GE263" si="4902">SUM(GE264:GE267)</f>
        <v>0</v>
      </c>
      <c r="GF263" s="68">
        <f t="shared" ref="GF263" si="4903">SUM(GF264:GF267)</f>
        <v>0</v>
      </c>
      <c r="GG263" s="68">
        <f t="shared" ref="GG263" si="4904">SUM(GG264:GG267)</f>
        <v>0</v>
      </c>
      <c r="GH263" s="68">
        <f t="shared" ref="GH263" si="4905">SUM(GH264:GH267)</f>
        <v>0</v>
      </c>
      <c r="GI263" s="105">
        <f t="shared" si="3606"/>
        <v>0</v>
      </c>
      <c r="GJ263" s="71">
        <f t="shared" si="3607"/>
        <v>0</v>
      </c>
      <c r="GK263" s="71">
        <f t="shared" si="3608"/>
        <v>0</v>
      </c>
      <c r="GL263" s="88">
        <f t="shared" si="3609"/>
        <v>0</v>
      </c>
      <c r="GM263" s="88">
        <f t="shared" si="3716"/>
        <v>0</v>
      </c>
      <c r="GN263" s="411"/>
      <c r="GO263" s="410"/>
      <c r="GP263" s="200">
        <f t="shared" si="4800"/>
        <v>226701.93599999999</v>
      </c>
      <c r="GQ263" s="201" t="e">
        <f t="shared" si="4801"/>
        <v>#DIV/0!</v>
      </c>
      <c r="GR263" s="69">
        <f>VLOOKUP($G263,'ВМП план'!$A$7:$AQ$73,38,0)</f>
        <v>0</v>
      </c>
      <c r="GS263" s="69">
        <f>VLOOKUP($G263,'ВМП план'!$A$7:$AQ$73,39,0)</f>
        <v>0</v>
      </c>
      <c r="GT263" s="69">
        <f t="shared" si="4803"/>
        <v>0</v>
      </c>
      <c r="GU263" s="69">
        <f t="shared" si="4804"/>
        <v>0</v>
      </c>
      <c r="GV263" s="68">
        <f>SUM(GV264:GV267)</f>
        <v>0</v>
      </c>
      <c r="GW263" s="68">
        <f t="shared" ref="GW263" si="4906">SUM(GW264:GW267)</f>
        <v>0</v>
      </c>
      <c r="GX263" s="68">
        <f t="shared" ref="GX263" si="4907">SUM(GX264:GX267)</f>
        <v>0</v>
      </c>
      <c r="GY263" s="68">
        <f t="shared" ref="GY263" si="4908">SUM(GY264:GY267)</f>
        <v>0</v>
      </c>
      <c r="GZ263" s="68">
        <f t="shared" ref="GZ263" si="4909">SUM(GZ264:GZ267)</f>
        <v>0</v>
      </c>
      <c r="HA263" s="68">
        <f t="shared" ref="HA263" si="4910">SUM(HA264:HA267)</f>
        <v>0</v>
      </c>
      <c r="HB263" s="105">
        <f t="shared" si="3610"/>
        <v>0</v>
      </c>
      <c r="HC263" s="71">
        <f t="shared" si="3611"/>
        <v>0</v>
      </c>
      <c r="HD263" s="71">
        <f t="shared" si="3612"/>
        <v>0</v>
      </c>
      <c r="HE263" s="88">
        <f t="shared" si="3613"/>
        <v>0</v>
      </c>
      <c r="HF263" s="88">
        <f t="shared" si="3717"/>
        <v>0</v>
      </c>
      <c r="HG263" s="411"/>
      <c r="HH263" s="410"/>
      <c r="HI263" s="200">
        <f t="shared" si="4811"/>
        <v>226701.93599999999</v>
      </c>
      <c r="HJ263" s="201" t="e">
        <f t="shared" si="4812"/>
        <v>#DIV/0!</v>
      </c>
      <c r="HK263" s="69">
        <f>VLOOKUP($G263,'ВМП план'!$A$7:$AQ$73,40,0)</f>
        <v>192</v>
      </c>
      <c r="HL263" s="69">
        <f>VLOOKUP($G263,'ВМП план'!$A$7:$AQ$73,41,0)</f>
        <v>49102750.310400002</v>
      </c>
      <c r="HM263" s="69">
        <f t="shared" si="4814"/>
        <v>32</v>
      </c>
      <c r="HN263" s="69">
        <f t="shared" si="4815"/>
        <v>8183791.7184000006</v>
      </c>
      <c r="HO263" s="68">
        <f>SUM(HO264:HO267)</f>
        <v>16</v>
      </c>
      <c r="HP263" s="68">
        <f t="shared" ref="HP263" si="4911">SUM(HP264:HP267)</f>
        <v>4091895.8400000017</v>
      </c>
      <c r="HQ263" s="68">
        <f t="shared" ref="HQ263" si="4912">SUM(HQ264:HQ267)</f>
        <v>184</v>
      </c>
      <c r="HR263" s="68">
        <f t="shared" ref="HR263" si="4913">SUM(HR264:HR267)</f>
        <v>0</v>
      </c>
      <c r="HS263" s="68">
        <f t="shared" ref="HS263" si="4914">SUM(HS264:HS267)</f>
        <v>0</v>
      </c>
      <c r="HT263" s="68">
        <f t="shared" ref="HT263" si="4915">SUM(HT264:HT267)</f>
        <v>0</v>
      </c>
      <c r="HU263" s="105">
        <f t="shared" si="3614"/>
        <v>16</v>
      </c>
      <c r="HV263" s="71">
        <f t="shared" si="3615"/>
        <v>4091895.8400000017</v>
      </c>
      <c r="HW263" s="71">
        <f t="shared" si="3616"/>
        <v>184</v>
      </c>
      <c r="HX263" s="88">
        <f t="shared" si="3617"/>
        <v>-16</v>
      </c>
      <c r="HY263" s="88">
        <f t="shared" si="3718"/>
        <v>-4091895.8783999989</v>
      </c>
      <c r="HZ263" s="411"/>
      <c r="IA263" s="410"/>
      <c r="IB263" s="200">
        <f t="shared" si="4822"/>
        <v>226701.93599999999</v>
      </c>
      <c r="IC263" s="201">
        <f t="shared" si="4823"/>
        <v>255743.49000000011</v>
      </c>
      <c r="ID263" s="138">
        <f>VLOOKUP($G263,'ВМП план'!$A$7:$AQ$73,34,0)</f>
        <v>0</v>
      </c>
      <c r="IE263" s="138">
        <f>VLOOKUP($G263,'ВМП план'!$A$7:$AQ$73,35,0)</f>
        <v>0</v>
      </c>
      <c r="IF263" s="69">
        <f t="shared" si="4825"/>
        <v>0</v>
      </c>
      <c r="IG263" s="69">
        <f t="shared" si="4826"/>
        <v>0</v>
      </c>
      <c r="IH263" s="68">
        <f>SUM(IH264:IH267)</f>
        <v>0</v>
      </c>
      <c r="II263" s="68">
        <f t="shared" ref="II263" si="4916">SUM(II264:II267)</f>
        <v>0</v>
      </c>
      <c r="IJ263" s="68">
        <f t="shared" ref="IJ263" si="4917">SUM(IJ264:IJ267)</f>
        <v>0</v>
      </c>
      <c r="IK263" s="68">
        <f t="shared" ref="IK263" si="4918">SUM(IK264:IK267)</f>
        <v>0</v>
      </c>
      <c r="IL263" s="68">
        <f t="shared" ref="IL263" si="4919">SUM(IL264:IL267)</f>
        <v>0</v>
      </c>
      <c r="IM263" s="68">
        <f t="shared" ref="IM263" si="4920">SUM(IM264:IM267)</f>
        <v>0</v>
      </c>
      <c r="IN263" s="105">
        <f t="shared" si="3618"/>
        <v>0</v>
      </c>
      <c r="IO263" s="71">
        <f t="shared" si="3619"/>
        <v>0</v>
      </c>
      <c r="IP263" s="71">
        <f t="shared" si="3620"/>
        <v>0</v>
      </c>
      <c r="IQ263" s="88">
        <f t="shared" si="3621"/>
        <v>0</v>
      </c>
      <c r="IR263" s="88">
        <f t="shared" si="3719"/>
        <v>0</v>
      </c>
      <c r="IS263" s="411"/>
      <c r="IT263" s="410"/>
      <c r="IU263" s="200">
        <f t="shared" si="4833"/>
        <v>226701.93599999999</v>
      </c>
      <c r="IV263" s="201" t="e">
        <f t="shared" si="4834"/>
        <v>#DIV/0!</v>
      </c>
      <c r="IW263" s="138">
        <f>VLOOKUP($G263,'ВМП план'!$A$7:$AQ$73,42,0)</f>
        <v>41</v>
      </c>
      <c r="IX263" s="138">
        <f>VLOOKUP($G263,'ВМП план'!$A$7:$AQ$73,43,0)</f>
        <v>10485483.1392</v>
      </c>
      <c r="IY263" s="69">
        <f t="shared" si="4836"/>
        <v>6.833333333333333</v>
      </c>
      <c r="IZ263" s="69">
        <f t="shared" si="4837"/>
        <v>1747580.5231999999</v>
      </c>
      <c r="JA263" s="68">
        <f>SUM(JA264:JA267)</f>
        <v>7</v>
      </c>
      <c r="JB263" s="68">
        <f t="shared" ref="JB263" si="4921">SUM(JB264:JB267)</f>
        <v>1772854.68</v>
      </c>
      <c r="JC263" s="68">
        <f t="shared" ref="JC263" si="4922">SUM(JC264:JC267)</f>
        <v>57</v>
      </c>
      <c r="JD263" s="68">
        <f t="shared" ref="JD263" si="4923">SUM(JD264:JD267)</f>
        <v>1</v>
      </c>
      <c r="JE263" s="68">
        <f t="shared" ref="JE263" si="4924">SUM(JE264:JE267)</f>
        <v>255743.49</v>
      </c>
      <c r="JF263" s="68">
        <f t="shared" ref="JF263" si="4925">SUM(JF264:JF267)</f>
        <v>6</v>
      </c>
      <c r="JG263" s="105">
        <f t="shared" si="3622"/>
        <v>8</v>
      </c>
      <c r="JH263" s="71">
        <f t="shared" si="3623"/>
        <v>2028598.17</v>
      </c>
      <c r="JI263" s="71">
        <f t="shared" si="3624"/>
        <v>63</v>
      </c>
      <c r="JJ263" s="88">
        <f t="shared" si="3625"/>
        <v>0.16666666666666696</v>
      </c>
      <c r="JK263" s="88">
        <f t="shared" si="3720"/>
        <v>25274.156799999997</v>
      </c>
      <c r="JL263" s="411"/>
      <c r="JM263" s="410"/>
      <c r="JN263" s="200">
        <f t="shared" si="4844"/>
        <v>226701.93599999999</v>
      </c>
      <c r="JO263" s="201">
        <f t="shared" si="4845"/>
        <v>253264.95428571428</v>
      </c>
      <c r="JP263" s="517">
        <f t="shared" si="4846"/>
        <v>628</v>
      </c>
      <c r="JQ263" s="517">
        <f t="shared" si="4847"/>
        <v>149135498.16960001</v>
      </c>
      <c r="JR263" s="517">
        <f t="shared" si="4848"/>
        <v>104.66666666666666</v>
      </c>
      <c r="JS263" s="517">
        <f t="shared" si="4849"/>
        <v>24855916.3616</v>
      </c>
      <c r="JT263" s="517">
        <f t="shared" si="4850"/>
        <v>80</v>
      </c>
      <c r="JU263" s="517">
        <f t="shared" si="4851"/>
        <v>18786761.100000001</v>
      </c>
      <c r="JV263" s="517">
        <f t="shared" si="4852"/>
        <v>687</v>
      </c>
      <c r="JW263" s="517">
        <f t="shared" si="4853"/>
        <v>9</v>
      </c>
      <c r="JX263" s="517">
        <f t="shared" si="4854"/>
        <v>2069359.0099999998</v>
      </c>
      <c r="JY263" s="517">
        <f t="shared" si="4855"/>
        <v>75</v>
      </c>
      <c r="JZ263" s="517">
        <f t="shared" si="3871"/>
        <v>89</v>
      </c>
      <c r="KA263" s="517">
        <f t="shared" si="3703"/>
        <v>20856120.109999999</v>
      </c>
      <c r="KB263" s="517">
        <f t="shared" si="3704"/>
        <v>762</v>
      </c>
      <c r="KC263" s="88">
        <f t="shared" si="4856"/>
        <v>-24.666666666666657</v>
      </c>
      <c r="KD263" s="88">
        <f t="shared" si="4857"/>
        <v>-6069155.2615999989</v>
      </c>
      <c r="KE263" s="200">
        <f t="shared" si="4858"/>
        <v>226701.93599999999</v>
      </c>
      <c r="KF263" s="201">
        <f t="shared" si="4859"/>
        <v>234834.51375000001</v>
      </c>
      <c r="KG263" s="412">
        <f>CR263/CJ263</f>
        <v>0.75789473684210529</v>
      </c>
      <c r="KH263" s="412">
        <f>CS263/CK263</f>
        <v>0.75789475021463748</v>
      </c>
    </row>
    <row r="264" spans="1:294" ht="48" x14ac:dyDescent="0.2">
      <c r="A264" s="126">
        <v>1</v>
      </c>
      <c r="B264" s="126">
        <v>1</v>
      </c>
      <c r="C264" s="529">
        <v>183</v>
      </c>
      <c r="D264" s="530" t="s">
        <v>183</v>
      </c>
      <c r="E264" s="531" t="s">
        <v>373</v>
      </c>
      <c r="F264" s="532" t="s">
        <v>184</v>
      </c>
      <c r="G264" s="148"/>
      <c r="H264" s="149"/>
      <c r="I264" s="149"/>
      <c r="J264" s="57"/>
      <c r="K264" s="57"/>
      <c r="L264" s="57"/>
      <c r="M264" s="57"/>
      <c r="N264" s="57">
        <f>VLOOKUP($E264,'факт '!$E$9:$DJ$147,3,0)</f>
        <v>0</v>
      </c>
      <c r="O264" s="57">
        <f>VLOOKUP($E264,'факт '!$E$9:$DJ$147,4,0)</f>
        <v>0</v>
      </c>
      <c r="P264" s="57">
        <f>VLOOKUP($E264,'факт '!$E$9:$DJ$147,5,0)</f>
        <v>0</v>
      </c>
      <c r="Q264" s="57">
        <f>VLOOKUP($E264,'факт '!$E$9:$DJ$147,6,0)</f>
        <v>0</v>
      </c>
      <c r="R264" s="57">
        <f>VLOOKUP($E264,'факт '!$E$9:$DJ$147,7,0)</f>
        <v>0</v>
      </c>
      <c r="S264" s="57">
        <f>VLOOKUP($E264,'факт '!$E$9:$DJ$147,8,0)</f>
        <v>0</v>
      </c>
      <c r="T264" s="57">
        <f t="shared" si="4546"/>
        <v>0</v>
      </c>
      <c r="U264" s="57">
        <f t="shared" si="4547"/>
        <v>0</v>
      </c>
      <c r="V264" s="57">
        <f t="shared" si="4548"/>
        <v>0</v>
      </c>
      <c r="W264" s="243">
        <f t="shared" si="4549"/>
        <v>0</v>
      </c>
      <c r="X264" s="243">
        <f t="shared" si="4550"/>
        <v>0</v>
      </c>
      <c r="Y264" s="344"/>
      <c r="Z264" s="238"/>
      <c r="AA264" s="58"/>
      <c r="AB264" s="58"/>
      <c r="AC264" s="57"/>
      <c r="AD264" s="57"/>
      <c r="AE264" s="57"/>
      <c r="AF264" s="57"/>
      <c r="AG264" s="57">
        <f>VLOOKUP($E264,'факт '!$E$9:$DJ$147,15,0)</f>
        <v>46</v>
      </c>
      <c r="AH264" s="57">
        <f>VLOOKUP($E264,'факт '!$E$9:$DJ$147,16,0)</f>
        <v>10428289.240000002</v>
      </c>
      <c r="AI264" s="57">
        <f>VLOOKUP($E264,'факт '!$E$9:$DJ$147,17,0)</f>
        <v>305</v>
      </c>
      <c r="AJ264" s="57">
        <f>VLOOKUP($E264,'факт '!$E$9:$DJ$147,18,0)</f>
        <v>7</v>
      </c>
      <c r="AK264" s="57">
        <f>VLOOKUP($E264,'факт '!$E$9:$DJ$147,19,0)</f>
        <v>1586913.5799999998</v>
      </c>
      <c r="AL264" s="57">
        <f>VLOOKUP($E264,'факт '!$E$9:$DJ$147,20,0)</f>
        <v>62</v>
      </c>
      <c r="AM264" s="57">
        <f t="shared" si="3574"/>
        <v>53</v>
      </c>
      <c r="AN264" s="57">
        <f t="shared" si="3575"/>
        <v>12015202.820000002</v>
      </c>
      <c r="AO264" s="57">
        <f t="shared" si="3576"/>
        <v>367</v>
      </c>
      <c r="AP264" s="243">
        <f t="shared" si="3577"/>
        <v>46</v>
      </c>
      <c r="AQ264" s="243">
        <f t="shared" si="3708"/>
        <v>10428289.240000002</v>
      </c>
      <c r="AR264" s="344"/>
      <c r="AS264" s="238"/>
      <c r="AT264" s="58"/>
      <c r="AU264" s="58"/>
      <c r="AV264" s="57"/>
      <c r="AW264" s="57"/>
      <c r="AX264" s="57"/>
      <c r="AY264" s="57"/>
      <c r="AZ264" s="57">
        <f>VLOOKUP($E264,'факт '!$E$9:$DJ$147,9,0)</f>
        <v>0</v>
      </c>
      <c r="BA264" s="57">
        <f>VLOOKUP($E264,'факт '!$E$9:$DJ$147,10,0)</f>
        <v>0</v>
      </c>
      <c r="BB264" s="57">
        <f>VLOOKUP($E264,'факт '!$E$9:$DJ$147,11,0)</f>
        <v>0</v>
      </c>
      <c r="BC264" s="57">
        <f>VLOOKUP($E264,'факт '!$E$9:$DJ$147,12,0)</f>
        <v>0</v>
      </c>
      <c r="BD264" s="57">
        <f>VLOOKUP($E264,'факт '!$E$9:$DJ$147,13,0)</f>
        <v>0</v>
      </c>
      <c r="BE264" s="57">
        <f>VLOOKUP($E264,'факт '!$E$9:$DJ$147,14,0)</f>
        <v>0</v>
      </c>
      <c r="BF264" s="57">
        <f t="shared" si="3578"/>
        <v>0</v>
      </c>
      <c r="BG264" s="57">
        <f t="shared" si="3579"/>
        <v>0</v>
      </c>
      <c r="BH264" s="57">
        <f t="shared" si="3580"/>
        <v>0</v>
      </c>
      <c r="BI264" s="243">
        <f t="shared" si="3581"/>
        <v>0</v>
      </c>
      <c r="BJ264" s="243">
        <f t="shared" si="3709"/>
        <v>0</v>
      </c>
      <c r="BK264" s="344"/>
      <c r="BL264" s="238"/>
      <c r="BM264" s="58"/>
      <c r="BN264" s="58"/>
      <c r="BO264" s="57"/>
      <c r="BP264" s="57"/>
      <c r="BQ264" s="57"/>
      <c r="BR264" s="57"/>
      <c r="BS264" s="57">
        <f>VLOOKUP($E264,'факт '!$E$9:$DJ$147,21,0)</f>
        <v>0</v>
      </c>
      <c r="BT264" s="57">
        <f>VLOOKUP($E264,'факт '!$E$9:$DJ$147,22,0)</f>
        <v>0</v>
      </c>
      <c r="BU264" s="57">
        <f>VLOOKUP($E264,'факт '!$E$9:$DJ$147,23,0)</f>
        <v>0</v>
      </c>
      <c r="BV264" s="57">
        <f>VLOOKUP($E264,'факт '!$E$9:$DJ$147,24,0)</f>
        <v>0</v>
      </c>
      <c r="BW264" s="57">
        <f>VLOOKUP($E264,'факт '!$E$9:$DJ$147,25,0)</f>
        <v>0</v>
      </c>
      <c r="BX264" s="57">
        <f>VLOOKUP($E264,'факт '!$E$9:$DJ$147,26,0)</f>
        <v>0</v>
      </c>
      <c r="BY264" s="57">
        <f t="shared" si="3582"/>
        <v>0</v>
      </c>
      <c r="BZ264" s="57">
        <f t="shared" si="3583"/>
        <v>0</v>
      </c>
      <c r="CA264" s="57">
        <f t="shared" si="3584"/>
        <v>0</v>
      </c>
      <c r="CB264" s="243">
        <f t="shared" si="3585"/>
        <v>0</v>
      </c>
      <c r="CC264" s="243">
        <f t="shared" si="3710"/>
        <v>0</v>
      </c>
      <c r="CD264" s="344"/>
      <c r="CE264" s="238"/>
      <c r="CF264" s="58"/>
      <c r="CG264" s="58"/>
      <c r="CH264" s="57"/>
      <c r="CI264" s="57"/>
      <c r="CJ264" s="57"/>
      <c r="CK264" s="57"/>
      <c r="CL264" s="57">
        <f>VLOOKUP($E264,'факт '!$E$9:$DJ$148,33,0)</f>
        <v>11</v>
      </c>
      <c r="CM264" s="57">
        <f>VLOOKUP($E264,'факт '!$E$9:$DJ$148,34,0)</f>
        <v>2493721.34</v>
      </c>
      <c r="CN264" s="57">
        <f>VLOOKUP($E264,'факт '!$E$9:$DJ$148,35,0)</f>
        <v>141</v>
      </c>
      <c r="CO264" s="57">
        <f>VLOOKUP($E264,'факт '!$E$9:$DJ$148,36,0)</f>
        <v>1</v>
      </c>
      <c r="CP264" s="57">
        <f>VLOOKUP($E264,'факт '!$E$9:$DJ$148,37,0)</f>
        <v>226701.94</v>
      </c>
      <c r="CQ264" s="57">
        <f>VLOOKUP($E264,'факт '!$E$9:$DJ$148,38,0)</f>
        <v>7</v>
      </c>
      <c r="CR264" s="57">
        <f t="shared" si="3586"/>
        <v>12</v>
      </c>
      <c r="CS264" s="57">
        <f t="shared" si="3587"/>
        <v>2720423.28</v>
      </c>
      <c r="CT264" s="57">
        <f t="shared" si="3588"/>
        <v>148</v>
      </c>
      <c r="CU264" s="243">
        <f t="shared" si="3589"/>
        <v>11</v>
      </c>
      <c r="CV264" s="243">
        <f t="shared" si="3711"/>
        <v>2493721.34</v>
      </c>
      <c r="CW264" s="344"/>
      <c r="CX264" s="238"/>
      <c r="CY264" s="58"/>
      <c r="CZ264" s="58"/>
      <c r="DA264" s="57"/>
      <c r="DB264" s="57"/>
      <c r="DC264" s="57"/>
      <c r="DD264" s="57"/>
      <c r="DE264" s="57">
        <f>VLOOKUP($E264,'факт '!$E$9:$DJ$148,57,0)</f>
        <v>0</v>
      </c>
      <c r="DF264" s="57">
        <f>VLOOKUP($E264,'факт '!$E$9:$DJ$148,58,0)</f>
        <v>0</v>
      </c>
      <c r="DG264" s="57">
        <f>VLOOKUP($E264,'факт '!$E$9:$DJ$148,59,0)</f>
        <v>0</v>
      </c>
      <c r="DH264" s="57">
        <f>VLOOKUP($E264,'факт '!$E$9:$DJ$148,60,0)</f>
        <v>0</v>
      </c>
      <c r="DI264" s="57">
        <f>VLOOKUP($E264,'факт '!$E$9:$DJ$148,61,0)</f>
        <v>0</v>
      </c>
      <c r="DJ264" s="57">
        <f>VLOOKUP($E264,'факт '!$E$9:$DJ$148,62,0)</f>
        <v>0</v>
      </c>
      <c r="DK264" s="57">
        <f t="shared" si="3590"/>
        <v>0</v>
      </c>
      <c r="DL264" s="57">
        <f t="shared" si="3591"/>
        <v>0</v>
      </c>
      <c r="DM264" s="57">
        <f t="shared" si="3592"/>
        <v>0</v>
      </c>
      <c r="DN264" s="243">
        <f t="shared" si="3593"/>
        <v>0</v>
      </c>
      <c r="DO264" s="243">
        <f t="shared" si="3712"/>
        <v>0</v>
      </c>
      <c r="DP264" s="344"/>
      <c r="DQ264" s="238"/>
      <c r="DR264" s="58"/>
      <c r="DS264" s="58"/>
      <c r="DT264" s="57"/>
      <c r="DU264" s="57"/>
      <c r="DV264" s="57"/>
      <c r="DW264" s="57"/>
      <c r="DX264" s="57">
        <f>VLOOKUP($E264,'факт '!$E$9:$DJ$148,27,0)</f>
        <v>0</v>
      </c>
      <c r="DY264" s="57">
        <f>VLOOKUP($E264,'факт '!$E$9:$DJ$148,28,0)</f>
        <v>0</v>
      </c>
      <c r="DZ264" s="57">
        <f>VLOOKUP($E264,'факт '!$E$9:$DJ$148,29,0)</f>
        <v>0</v>
      </c>
      <c r="EA264" s="57">
        <f>VLOOKUP($E264,'факт '!$E$9:$DJ$148,30,0)</f>
        <v>0</v>
      </c>
      <c r="EB264" s="57">
        <f>VLOOKUP($E264,'факт '!$E$9:$DJ$148,31,0)</f>
        <v>0</v>
      </c>
      <c r="EC264" s="57">
        <f>VLOOKUP($E264,'факт '!$E$9:$DJ$148,32,0)</f>
        <v>0</v>
      </c>
      <c r="ED264" s="57">
        <f t="shared" si="3594"/>
        <v>0</v>
      </c>
      <c r="EE264" s="57">
        <f t="shared" si="3595"/>
        <v>0</v>
      </c>
      <c r="EF264" s="57">
        <f t="shared" si="3596"/>
        <v>0</v>
      </c>
      <c r="EG264" s="243">
        <f t="shared" si="3597"/>
        <v>0</v>
      </c>
      <c r="EH264" s="243">
        <f t="shared" si="3713"/>
        <v>0</v>
      </c>
      <c r="EI264" s="344"/>
      <c r="EJ264" s="238"/>
      <c r="EK264" s="58"/>
      <c r="EL264" s="58"/>
      <c r="EM264" s="57"/>
      <c r="EN264" s="57"/>
      <c r="EO264" s="57"/>
      <c r="EP264" s="57"/>
      <c r="EQ264" s="57">
        <f>VLOOKUP($E264,'факт '!$E$9:$DJ$148,63,0)</f>
        <v>0</v>
      </c>
      <c r="ER264" s="57">
        <f>VLOOKUP($E264,'факт '!$E$9:$DJ$148,64,0)</f>
        <v>0</v>
      </c>
      <c r="ES264" s="57">
        <f>VLOOKUP($E264,'факт '!$E$9:$DJ$148,65,0)</f>
        <v>0</v>
      </c>
      <c r="ET264" s="57">
        <f>VLOOKUP($E264,'факт '!$E$9:$DJ$148,66,0)</f>
        <v>0</v>
      </c>
      <c r="EU264" s="57">
        <f>VLOOKUP($E264,'факт '!$E$9:$DJ$148,67,0)</f>
        <v>0</v>
      </c>
      <c r="EV264" s="57">
        <f>VLOOKUP($E264,'факт '!$E$9:$DJ$148,68,0)</f>
        <v>0</v>
      </c>
      <c r="EW264" s="57">
        <f t="shared" si="3598"/>
        <v>0</v>
      </c>
      <c r="EX264" s="57">
        <f t="shared" si="3599"/>
        <v>0</v>
      </c>
      <c r="EY264" s="57">
        <f t="shared" si="3600"/>
        <v>0</v>
      </c>
      <c r="EZ264" s="243">
        <f t="shared" si="3601"/>
        <v>0</v>
      </c>
      <c r="FA264" s="243">
        <f t="shared" si="3714"/>
        <v>0</v>
      </c>
      <c r="FB264" s="344"/>
      <c r="FC264" s="238"/>
      <c r="FD264" s="58"/>
      <c r="FE264" s="58"/>
      <c r="FF264" s="57"/>
      <c r="FG264" s="57"/>
      <c r="FH264" s="57"/>
      <c r="FI264" s="57"/>
      <c r="FJ264" s="57">
        <f>VLOOKUP($E264,'факт '!$E$9:$DJ$148,93,0)</f>
        <v>0</v>
      </c>
      <c r="FK264" s="57">
        <f>VLOOKUP($E264,'факт '!$E$9:$DJ$148,94,0)</f>
        <v>0</v>
      </c>
      <c r="FL264" s="57">
        <f>VLOOKUP($E264,'факт '!$E$9:$DJ$148,95,0)</f>
        <v>0</v>
      </c>
      <c r="FM264" s="57">
        <f>VLOOKUP($E264,'факт '!$E$9:$DJ$148,96,0)</f>
        <v>0</v>
      </c>
      <c r="FN264" s="57">
        <f>VLOOKUP($E264,'факт '!$E$9:$DJ$148,97,0)</f>
        <v>0</v>
      </c>
      <c r="FO264" s="57">
        <f>VLOOKUP($E264,'факт '!$E$9:$DJ$148,98,0)</f>
        <v>0</v>
      </c>
      <c r="FP264" s="57">
        <f t="shared" si="3602"/>
        <v>0</v>
      </c>
      <c r="FQ264" s="57">
        <f t="shared" si="3603"/>
        <v>0</v>
      </c>
      <c r="FR264" s="57">
        <f t="shared" si="3604"/>
        <v>0</v>
      </c>
      <c r="FS264" s="243">
        <f t="shared" si="3605"/>
        <v>0</v>
      </c>
      <c r="FT264" s="243">
        <f t="shared" si="3715"/>
        <v>0</v>
      </c>
      <c r="FU264" s="344"/>
      <c r="FV264" s="238"/>
      <c r="FW264" s="58"/>
      <c r="FX264" s="58"/>
      <c r="FY264" s="57"/>
      <c r="FZ264" s="57"/>
      <c r="GA264" s="57"/>
      <c r="GB264" s="57"/>
      <c r="GC264" s="57">
        <f>VLOOKUP($E264,'факт '!$E$9:$DJ$148,87,0)</f>
        <v>0</v>
      </c>
      <c r="GD264" s="57">
        <f>VLOOKUP($E264,'факт '!$E$9:$DJ$148,88,0)</f>
        <v>0</v>
      </c>
      <c r="GE264" s="57">
        <f>VLOOKUP($E264,'факт '!$E$9:$DJ$148,89,0)</f>
        <v>0</v>
      </c>
      <c r="GF264" s="57">
        <f>VLOOKUP($E264,'факт '!$E$9:$DJ$148,90,0)</f>
        <v>0</v>
      </c>
      <c r="GG264" s="57">
        <f>VLOOKUP($E264,'факт '!$E$9:$DJ$148,91,0)</f>
        <v>0</v>
      </c>
      <c r="GH264" s="57">
        <f>VLOOKUP($E264,'факт '!$E$9:$DJ$148,92,0)</f>
        <v>0</v>
      </c>
      <c r="GI264" s="57">
        <f t="shared" si="3606"/>
        <v>0</v>
      </c>
      <c r="GJ264" s="57">
        <f t="shared" si="3607"/>
        <v>0</v>
      </c>
      <c r="GK264" s="57">
        <f t="shared" si="3608"/>
        <v>0</v>
      </c>
      <c r="GL264" s="243">
        <f t="shared" si="3609"/>
        <v>0</v>
      </c>
      <c r="GM264" s="243">
        <f t="shared" si="3716"/>
        <v>0</v>
      </c>
      <c r="GN264" s="344"/>
      <c r="GO264" s="238"/>
      <c r="GP264" s="58"/>
      <c r="GQ264" s="58"/>
      <c r="GR264" s="57"/>
      <c r="GS264" s="57"/>
      <c r="GT264" s="57"/>
      <c r="GU264" s="57"/>
      <c r="GV264" s="57">
        <f>VLOOKUP($E264,'факт '!$E$9:$DJ$148,99,0)</f>
        <v>0</v>
      </c>
      <c r="GW264" s="57">
        <f>VLOOKUP($E264,'факт '!$E$9:$DJ$148,100,0)</f>
        <v>0</v>
      </c>
      <c r="GX264" s="57">
        <f>VLOOKUP($E264,'факт '!$E$9:$DJ$148,101,0)</f>
        <v>0</v>
      </c>
      <c r="GY264" s="57">
        <f>VLOOKUP($E264,'факт '!$E$9:$DJ$148,102,0)</f>
        <v>0</v>
      </c>
      <c r="GZ264" s="57">
        <f>VLOOKUP($E264,'факт '!$E$9:$DJ$148,103,0)</f>
        <v>0</v>
      </c>
      <c r="HA264" s="57">
        <f>VLOOKUP($E264,'факт '!$E$9:$DJ$148,104,0)</f>
        <v>0</v>
      </c>
      <c r="HB264" s="57">
        <f t="shared" si="3610"/>
        <v>0</v>
      </c>
      <c r="HC264" s="57">
        <f t="shared" si="3611"/>
        <v>0</v>
      </c>
      <c r="HD264" s="57">
        <f t="shared" si="3612"/>
        <v>0</v>
      </c>
      <c r="HE264" s="243">
        <f t="shared" si="3613"/>
        <v>0</v>
      </c>
      <c r="HF264" s="243">
        <f t="shared" si="3717"/>
        <v>0</v>
      </c>
      <c r="HG264" s="344"/>
      <c r="HH264" s="238"/>
      <c r="HI264" s="58"/>
      <c r="HJ264" s="58"/>
      <c r="HK264" s="57"/>
      <c r="HL264" s="57"/>
      <c r="HM264" s="57"/>
      <c r="HN264" s="57"/>
      <c r="HO264" s="57">
        <f>VLOOKUP($E264,'факт '!$E$9:$DJ$148,81,0)</f>
        <v>16</v>
      </c>
      <c r="HP264" s="57">
        <f>VLOOKUP($E264,'факт '!$E$9:$DJ$148,82,0)</f>
        <v>4091895.8400000017</v>
      </c>
      <c r="HQ264" s="57">
        <f>VLOOKUP($E264,'факт '!$E$9:$DJ$148,83,0)</f>
        <v>184</v>
      </c>
      <c r="HR264" s="57">
        <f>VLOOKUP($E264,'факт '!$E$9:$DJ$148,84,0)</f>
        <v>0</v>
      </c>
      <c r="HS264" s="57">
        <f>VLOOKUP($E264,'факт '!$E$9:$DJ$148,85,0)</f>
        <v>0</v>
      </c>
      <c r="HT264" s="57">
        <f>VLOOKUP($E264,'факт '!$E$9:$DJ$148,86,0)</f>
        <v>0</v>
      </c>
      <c r="HU264" s="57">
        <f t="shared" si="3614"/>
        <v>16</v>
      </c>
      <c r="HV264" s="57">
        <f t="shared" si="3615"/>
        <v>4091895.8400000017</v>
      </c>
      <c r="HW264" s="57">
        <f t="shared" si="3616"/>
        <v>184</v>
      </c>
      <c r="HX264" s="243">
        <f t="shared" si="3617"/>
        <v>16</v>
      </c>
      <c r="HY264" s="243">
        <f t="shared" si="3718"/>
        <v>4091895.8400000017</v>
      </c>
      <c r="HZ264" s="344"/>
      <c r="IA264" s="238"/>
      <c r="IB264" s="58"/>
      <c r="IC264" s="58"/>
      <c r="ID264" s="58"/>
      <c r="IE264" s="58"/>
      <c r="IF264" s="57"/>
      <c r="IG264" s="57"/>
      <c r="IH264" s="57">
        <f>VLOOKUP($E264,'факт '!$E$9:$DJ$148,69,0)</f>
        <v>0</v>
      </c>
      <c r="II264" s="57">
        <f>VLOOKUP($E264,'факт '!$E$9:$DJ$148,70,0)</f>
        <v>0</v>
      </c>
      <c r="IJ264" s="57">
        <f>VLOOKUP($E264,'факт '!$E$9:$DJ$148,71,0)</f>
        <v>0</v>
      </c>
      <c r="IK264" s="57">
        <f>VLOOKUP($E264,'факт '!$E$9:$DJ$148,72,0)</f>
        <v>0</v>
      </c>
      <c r="IL264" s="57">
        <f>VLOOKUP($E264,'факт '!$E$9:$DJ$148,73,0)</f>
        <v>0</v>
      </c>
      <c r="IM264" s="57">
        <f>VLOOKUP($E264,'факт '!$E$9:$DJ$148,74,0)</f>
        <v>0</v>
      </c>
      <c r="IN264" s="57">
        <f t="shared" si="3618"/>
        <v>0</v>
      </c>
      <c r="IO264" s="57">
        <f t="shared" si="3619"/>
        <v>0</v>
      </c>
      <c r="IP264" s="57">
        <f t="shared" si="3620"/>
        <v>0</v>
      </c>
      <c r="IQ264" s="243">
        <f t="shared" si="3621"/>
        <v>0</v>
      </c>
      <c r="IR264" s="243">
        <f t="shared" si="3719"/>
        <v>0</v>
      </c>
      <c r="IS264" s="344"/>
      <c r="IT264" s="238"/>
      <c r="IU264" s="58"/>
      <c r="IV264" s="58"/>
      <c r="IW264" s="58"/>
      <c r="IX264" s="58"/>
      <c r="IY264" s="57"/>
      <c r="IZ264" s="57"/>
      <c r="JA264" s="57">
        <f>VLOOKUP($E264,'факт '!$E$9:$DJ$148,75,0)</f>
        <v>6</v>
      </c>
      <c r="JB264" s="57">
        <f>VLOOKUP($E264,'факт '!$E$9:$DJ$148,76,0)</f>
        <v>1534460.94</v>
      </c>
      <c r="JC264" s="57">
        <f>VLOOKUP($E264,'факт '!$E$9:$DJ$148,77,0)</f>
        <v>52</v>
      </c>
      <c r="JD264" s="57">
        <f>VLOOKUP($E264,'факт '!$E$9:$DJ$148,78,0)</f>
        <v>1</v>
      </c>
      <c r="JE264" s="57">
        <f>VLOOKUP($E264,'факт '!$E$9:$DJ$148,79,0)</f>
        <v>255743.49</v>
      </c>
      <c r="JF264" s="57">
        <f>VLOOKUP($E264,'факт '!$E$9:$DJ$148,80,0)</f>
        <v>6</v>
      </c>
      <c r="JG264" s="57">
        <f t="shared" si="3622"/>
        <v>7</v>
      </c>
      <c r="JH264" s="57">
        <f t="shared" si="3623"/>
        <v>1790204.43</v>
      </c>
      <c r="JI264" s="57">
        <f t="shared" si="3624"/>
        <v>58</v>
      </c>
      <c r="JJ264" s="243">
        <f t="shared" si="3625"/>
        <v>6</v>
      </c>
      <c r="JK264" s="243">
        <f t="shared" si="3720"/>
        <v>1534460.94</v>
      </c>
      <c r="JL264" s="344"/>
      <c r="JM264" s="238"/>
      <c r="JN264" s="58"/>
      <c r="JO264" s="58"/>
      <c r="JP264" s="59"/>
      <c r="JQ264" s="60"/>
      <c r="JR264" s="59"/>
      <c r="JS264" s="59"/>
      <c r="JT264" s="519">
        <f t="shared" si="4850"/>
        <v>79</v>
      </c>
      <c r="JU264" s="519">
        <f t="shared" si="4851"/>
        <v>18548367.360000003</v>
      </c>
      <c r="JV264" s="519">
        <f t="shared" si="4852"/>
        <v>682</v>
      </c>
      <c r="JW264" s="519">
        <f t="shared" si="4853"/>
        <v>9</v>
      </c>
      <c r="JX264" s="519">
        <f t="shared" si="4854"/>
        <v>2069359.0099999998</v>
      </c>
      <c r="JY264" s="519">
        <f t="shared" si="4855"/>
        <v>75</v>
      </c>
      <c r="JZ264" s="57">
        <f t="shared" si="3871"/>
        <v>88</v>
      </c>
      <c r="KA264" s="57">
        <f t="shared" si="3703"/>
        <v>20617726.370000005</v>
      </c>
      <c r="KB264" s="57">
        <f t="shared" si="3704"/>
        <v>757</v>
      </c>
      <c r="KC264" s="243">
        <f t="shared" si="4856"/>
        <v>79</v>
      </c>
      <c r="KD264" s="243">
        <f t="shared" si="4857"/>
        <v>18548367.360000003</v>
      </c>
      <c r="KE264" s="58"/>
      <c r="KF264" s="58"/>
      <c r="KG264" s="76"/>
      <c r="KH264" s="76"/>
    </row>
    <row r="265" spans="1:294" s="4" customFormat="1" ht="48" x14ac:dyDescent="0.2">
      <c r="A265" s="126">
        <v>1</v>
      </c>
      <c r="B265" s="126">
        <v>1</v>
      </c>
      <c r="C265" s="533">
        <v>183</v>
      </c>
      <c r="D265" s="534" t="s">
        <v>183</v>
      </c>
      <c r="E265" s="535" t="s">
        <v>375</v>
      </c>
      <c r="F265" s="536" t="s">
        <v>184</v>
      </c>
      <c r="G265" s="164"/>
      <c r="H265" s="167"/>
      <c r="I265" s="167"/>
      <c r="J265" s="140"/>
      <c r="K265" s="140"/>
      <c r="L265" s="140"/>
      <c r="M265" s="140"/>
      <c r="N265" s="57">
        <f>VLOOKUP($E265,'факт '!$E$9:$DJ$147,3,0)</f>
        <v>0</v>
      </c>
      <c r="O265" s="57">
        <f>VLOOKUP($E265,'факт '!$E$9:$DJ$147,4,0)</f>
        <v>0</v>
      </c>
      <c r="P265" s="57">
        <f>VLOOKUP($E265,'факт '!$E$9:$DJ$147,5,0)</f>
        <v>0</v>
      </c>
      <c r="Q265" s="57">
        <f>VLOOKUP($E265,'факт '!$E$9:$DJ$147,6,0)</f>
        <v>0</v>
      </c>
      <c r="R265" s="57">
        <f>VLOOKUP($E265,'факт '!$E$9:$DJ$147,7,0)</f>
        <v>0</v>
      </c>
      <c r="S265" s="57">
        <f>VLOOKUP($E265,'факт '!$E$9:$DJ$147,8,0)</f>
        <v>0</v>
      </c>
      <c r="T265" s="57">
        <f t="shared" si="4546"/>
        <v>0</v>
      </c>
      <c r="U265" s="57">
        <f t="shared" si="4547"/>
        <v>0</v>
      </c>
      <c r="V265" s="57">
        <f t="shared" si="4548"/>
        <v>0</v>
      </c>
      <c r="W265" s="243">
        <f t="shared" si="4549"/>
        <v>0</v>
      </c>
      <c r="X265" s="243">
        <f t="shared" si="4550"/>
        <v>0</v>
      </c>
      <c r="Y265" s="243"/>
      <c r="Z265" s="243"/>
      <c r="AA265" s="143"/>
      <c r="AB265" s="143"/>
      <c r="AC265" s="140"/>
      <c r="AD265" s="140"/>
      <c r="AE265" s="140"/>
      <c r="AF265" s="140"/>
      <c r="AG265" s="57">
        <f>VLOOKUP($E265,'факт '!$E$9:$DJ$147,15,0)</f>
        <v>0</v>
      </c>
      <c r="AH265" s="57">
        <f>VLOOKUP($E265,'факт '!$E$9:$DJ$147,16,0)</f>
        <v>0</v>
      </c>
      <c r="AI265" s="57">
        <f>VLOOKUP($E265,'факт '!$E$9:$DJ$147,17,0)</f>
        <v>0</v>
      </c>
      <c r="AJ265" s="57">
        <f>VLOOKUP($E265,'факт '!$E$9:$DJ$147,18,0)</f>
        <v>0</v>
      </c>
      <c r="AK265" s="57">
        <f>VLOOKUP($E265,'факт '!$E$9:$DJ$147,19,0)</f>
        <v>0</v>
      </c>
      <c r="AL265" s="57">
        <f>VLOOKUP($E265,'факт '!$E$9:$DJ$147,20,0)</f>
        <v>0</v>
      </c>
      <c r="AM265" s="57">
        <f t="shared" ref="AM265" si="4926">AG265+AJ265</f>
        <v>0</v>
      </c>
      <c r="AN265" s="57">
        <f t="shared" ref="AN265" si="4927">AH265+AK265</f>
        <v>0</v>
      </c>
      <c r="AO265" s="57">
        <f t="shared" ref="AO265" si="4928">AI265+AL265</f>
        <v>0</v>
      </c>
      <c r="AP265" s="243">
        <f t="shared" ref="AP265" si="4929">AG265-AE265</f>
        <v>0</v>
      </c>
      <c r="AQ265" s="243">
        <f t="shared" si="3708"/>
        <v>0</v>
      </c>
      <c r="AR265" s="243"/>
      <c r="AS265" s="243"/>
      <c r="AT265" s="143"/>
      <c r="AU265" s="143"/>
      <c r="AV265" s="140"/>
      <c r="AW265" s="140"/>
      <c r="AX265" s="140"/>
      <c r="AY265" s="140"/>
      <c r="AZ265" s="57">
        <f>VLOOKUP($E265,'факт '!$E$9:$DJ$147,9,0)</f>
        <v>0</v>
      </c>
      <c r="BA265" s="57">
        <f>VLOOKUP($E265,'факт '!$E$9:$DJ$147,10,0)</f>
        <v>0</v>
      </c>
      <c r="BB265" s="57">
        <f>VLOOKUP($E265,'факт '!$E$9:$DJ$147,11,0)</f>
        <v>0</v>
      </c>
      <c r="BC265" s="57">
        <f>VLOOKUP($E265,'факт '!$E$9:$DJ$147,12,0)</f>
        <v>0</v>
      </c>
      <c r="BD265" s="57">
        <f>VLOOKUP($E265,'факт '!$E$9:$DJ$147,13,0)</f>
        <v>0</v>
      </c>
      <c r="BE265" s="57">
        <f>VLOOKUP($E265,'факт '!$E$9:$DJ$147,14,0)</f>
        <v>0</v>
      </c>
      <c r="BF265" s="57">
        <f t="shared" ref="BF265" si="4930">AZ265+BC265</f>
        <v>0</v>
      </c>
      <c r="BG265" s="57">
        <f t="shared" ref="BG265" si="4931">BA265+BD265</f>
        <v>0</v>
      </c>
      <c r="BH265" s="57">
        <f t="shared" ref="BH265" si="4932">BB265+BE265</f>
        <v>0</v>
      </c>
      <c r="BI265" s="243">
        <f t="shared" ref="BI265:BI328" si="4933">AZ265-AX265</f>
        <v>0</v>
      </c>
      <c r="BJ265" s="243">
        <f t="shared" si="3709"/>
        <v>0</v>
      </c>
      <c r="BK265" s="243"/>
      <c r="BL265" s="243"/>
      <c r="BM265" s="143"/>
      <c r="BN265" s="143"/>
      <c r="BO265" s="140"/>
      <c r="BP265" s="140"/>
      <c r="BQ265" s="140"/>
      <c r="BR265" s="140"/>
      <c r="BS265" s="57">
        <f>VLOOKUP($E265,'факт '!$E$9:$DJ$147,21,0)</f>
        <v>0</v>
      </c>
      <c r="BT265" s="57">
        <f>VLOOKUP($E265,'факт '!$E$9:$DJ$147,22,0)</f>
        <v>0</v>
      </c>
      <c r="BU265" s="57">
        <f>VLOOKUP($E265,'факт '!$E$9:$DJ$147,23,0)</f>
        <v>0</v>
      </c>
      <c r="BV265" s="57">
        <f>VLOOKUP($E265,'факт '!$E$9:$DJ$147,24,0)</f>
        <v>0</v>
      </c>
      <c r="BW265" s="57">
        <f>VLOOKUP($E265,'факт '!$E$9:$DJ$147,25,0)</f>
        <v>0</v>
      </c>
      <c r="BX265" s="57">
        <f>VLOOKUP($E265,'факт '!$E$9:$DJ$147,26,0)</f>
        <v>0</v>
      </c>
      <c r="BY265" s="57">
        <f t="shared" ref="BY265" si="4934">BS265+BV265</f>
        <v>0</v>
      </c>
      <c r="BZ265" s="57">
        <f t="shared" ref="BZ265" si="4935">BT265+BW265</f>
        <v>0</v>
      </c>
      <c r="CA265" s="57">
        <f t="shared" ref="CA265" si="4936">BU265+BX265</f>
        <v>0</v>
      </c>
      <c r="CB265" s="243">
        <f t="shared" ref="CB265" si="4937">BS265-BQ265</f>
        <v>0</v>
      </c>
      <c r="CC265" s="243">
        <f t="shared" si="3710"/>
        <v>0</v>
      </c>
      <c r="CD265" s="243"/>
      <c r="CE265" s="243"/>
      <c r="CF265" s="143"/>
      <c r="CG265" s="143"/>
      <c r="CH265" s="140"/>
      <c r="CI265" s="140"/>
      <c r="CJ265" s="140"/>
      <c r="CK265" s="140"/>
      <c r="CL265" s="57">
        <f>VLOOKUP($E265,'факт '!$E$9:$DJ$148,33,0)</f>
        <v>0</v>
      </c>
      <c r="CM265" s="57">
        <f>VLOOKUP($E265,'факт '!$E$9:$DJ$148,34,0)</f>
        <v>0</v>
      </c>
      <c r="CN265" s="57">
        <f>VLOOKUP($E265,'факт '!$E$9:$DJ$148,35,0)</f>
        <v>0</v>
      </c>
      <c r="CO265" s="57">
        <f>VLOOKUP($E265,'факт '!$E$9:$DJ$148,36,0)</f>
        <v>0</v>
      </c>
      <c r="CP265" s="57">
        <f>VLOOKUP($E265,'факт '!$E$9:$DJ$148,37,0)</f>
        <v>0</v>
      </c>
      <c r="CQ265" s="57">
        <f>VLOOKUP($E265,'факт '!$E$9:$DJ$148,38,0)</f>
        <v>0</v>
      </c>
      <c r="CR265" s="57">
        <f t="shared" ref="CR265" si="4938">CL265+CO265</f>
        <v>0</v>
      </c>
      <c r="CS265" s="57">
        <f t="shared" ref="CS265" si="4939">CM265+CP265</f>
        <v>0</v>
      </c>
      <c r="CT265" s="57">
        <f t="shared" ref="CT265" si="4940">CN265+CQ265</f>
        <v>0</v>
      </c>
      <c r="CU265" s="243">
        <f t="shared" ref="CU265" si="4941">CL265-CJ265</f>
        <v>0</v>
      </c>
      <c r="CV265" s="243">
        <f t="shared" si="3711"/>
        <v>0</v>
      </c>
      <c r="CW265" s="243"/>
      <c r="CX265" s="243"/>
      <c r="CY265" s="143"/>
      <c r="CZ265" s="143"/>
      <c r="DA265" s="140"/>
      <c r="DB265" s="140"/>
      <c r="DC265" s="140"/>
      <c r="DD265" s="140"/>
      <c r="DE265" s="57">
        <f>VLOOKUP($E265,'факт '!$E$9:$DJ$148,57,0)</f>
        <v>0</v>
      </c>
      <c r="DF265" s="57">
        <f>VLOOKUP($E265,'факт '!$E$9:$DJ$148,58,0)</f>
        <v>0</v>
      </c>
      <c r="DG265" s="57">
        <f>VLOOKUP($E265,'факт '!$E$9:$DJ$148,59,0)</f>
        <v>0</v>
      </c>
      <c r="DH265" s="57">
        <f>VLOOKUP($E265,'факт '!$E$9:$DJ$148,60,0)</f>
        <v>0</v>
      </c>
      <c r="DI265" s="57">
        <f>VLOOKUP($E265,'факт '!$E$9:$DJ$148,61,0)</f>
        <v>0</v>
      </c>
      <c r="DJ265" s="57">
        <f>VLOOKUP($E265,'факт '!$E$9:$DJ$148,62,0)</f>
        <v>0</v>
      </c>
      <c r="DK265" s="57">
        <f t="shared" ref="DK265" si="4942">DE265+DH265</f>
        <v>0</v>
      </c>
      <c r="DL265" s="57">
        <f t="shared" ref="DL265" si="4943">DF265+DI265</f>
        <v>0</v>
      </c>
      <c r="DM265" s="57">
        <f t="shared" ref="DM265" si="4944">DG265+DJ265</f>
        <v>0</v>
      </c>
      <c r="DN265" s="243">
        <f t="shared" ref="DN265" si="4945">DE265-DC265</f>
        <v>0</v>
      </c>
      <c r="DO265" s="243">
        <f t="shared" si="3712"/>
        <v>0</v>
      </c>
      <c r="DP265" s="243"/>
      <c r="DQ265" s="243"/>
      <c r="DR265" s="143"/>
      <c r="DS265" s="143"/>
      <c r="DT265" s="140"/>
      <c r="DU265" s="140"/>
      <c r="DV265" s="140"/>
      <c r="DW265" s="140"/>
      <c r="DX265" s="57">
        <f>VLOOKUP($E265,'факт '!$E$9:$DJ$148,27,0)</f>
        <v>0</v>
      </c>
      <c r="DY265" s="57">
        <f>VLOOKUP($E265,'факт '!$E$9:$DJ$148,28,0)</f>
        <v>0</v>
      </c>
      <c r="DZ265" s="57">
        <f>VLOOKUP($E265,'факт '!$E$9:$DJ$148,29,0)</f>
        <v>0</v>
      </c>
      <c r="EA265" s="57">
        <f>VLOOKUP($E265,'факт '!$E$9:$DJ$148,30,0)</f>
        <v>0</v>
      </c>
      <c r="EB265" s="57">
        <f>VLOOKUP($E265,'факт '!$E$9:$DJ$148,31,0)</f>
        <v>0</v>
      </c>
      <c r="EC265" s="57">
        <f>VLOOKUP($E265,'факт '!$E$9:$DJ$148,32,0)</f>
        <v>0</v>
      </c>
      <c r="ED265" s="57">
        <f t="shared" ref="ED265" si="4946">DX265+EA265</f>
        <v>0</v>
      </c>
      <c r="EE265" s="57">
        <f t="shared" ref="EE265" si="4947">DY265+EB265</f>
        <v>0</v>
      </c>
      <c r="EF265" s="57">
        <f t="shared" ref="EF265" si="4948">DZ265+EC265</f>
        <v>0</v>
      </c>
      <c r="EG265" s="243">
        <f t="shared" ref="EG265" si="4949">DX265-DV265</f>
        <v>0</v>
      </c>
      <c r="EH265" s="243">
        <f t="shared" si="3713"/>
        <v>0</v>
      </c>
      <c r="EI265" s="243"/>
      <c r="EJ265" s="243"/>
      <c r="EK265" s="143"/>
      <c r="EL265" s="143"/>
      <c r="EM265" s="140"/>
      <c r="EN265" s="140"/>
      <c r="EO265" s="140"/>
      <c r="EP265" s="140"/>
      <c r="EQ265" s="57">
        <f>VLOOKUP($E265,'факт '!$E$9:$DJ$148,63,0)</f>
        <v>0</v>
      </c>
      <c r="ER265" s="57">
        <f>VLOOKUP($E265,'факт '!$E$9:$DJ$148,64,0)</f>
        <v>0</v>
      </c>
      <c r="ES265" s="57">
        <f>VLOOKUP($E265,'факт '!$E$9:$DJ$148,65,0)</f>
        <v>0</v>
      </c>
      <c r="ET265" s="57">
        <f>VLOOKUP($E265,'факт '!$E$9:$DJ$148,66,0)</f>
        <v>0</v>
      </c>
      <c r="EU265" s="57">
        <f>VLOOKUP($E265,'факт '!$E$9:$DJ$148,67,0)</f>
        <v>0</v>
      </c>
      <c r="EV265" s="57">
        <f>VLOOKUP($E265,'факт '!$E$9:$DJ$148,68,0)</f>
        <v>0</v>
      </c>
      <c r="EW265" s="57">
        <f t="shared" ref="EW265" si="4950">EQ265+ET265</f>
        <v>0</v>
      </c>
      <c r="EX265" s="57">
        <f t="shared" ref="EX265" si="4951">ER265+EU265</f>
        <v>0</v>
      </c>
      <c r="EY265" s="57">
        <f t="shared" ref="EY265" si="4952">ES265+EV265</f>
        <v>0</v>
      </c>
      <c r="EZ265" s="243">
        <f t="shared" ref="EZ265" si="4953">EQ265-EO265</f>
        <v>0</v>
      </c>
      <c r="FA265" s="243">
        <f t="shared" si="3714"/>
        <v>0</v>
      </c>
      <c r="FB265" s="243"/>
      <c r="FC265" s="243"/>
      <c r="FD265" s="143"/>
      <c r="FE265" s="143"/>
      <c r="FF265" s="140"/>
      <c r="FG265" s="140"/>
      <c r="FH265" s="140"/>
      <c r="FI265" s="140"/>
      <c r="FJ265" s="57">
        <f>VLOOKUP($E265,'факт '!$E$9:$DJ$148,93,0)</f>
        <v>0</v>
      </c>
      <c r="FK265" s="57">
        <f>VLOOKUP($E265,'факт '!$E$9:$DJ$148,94,0)</f>
        <v>0</v>
      </c>
      <c r="FL265" s="57">
        <f>VLOOKUP($E265,'факт '!$E$9:$DJ$148,95,0)</f>
        <v>0</v>
      </c>
      <c r="FM265" s="57">
        <f>VLOOKUP($E265,'факт '!$E$9:$DJ$148,96,0)</f>
        <v>0</v>
      </c>
      <c r="FN265" s="57">
        <f>VLOOKUP($E265,'факт '!$E$9:$DJ$148,97,0)</f>
        <v>0</v>
      </c>
      <c r="FO265" s="57">
        <f>VLOOKUP($E265,'факт '!$E$9:$DJ$148,98,0)</f>
        <v>0</v>
      </c>
      <c r="FP265" s="57">
        <f t="shared" ref="FP265" si="4954">FJ265+FM265</f>
        <v>0</v>
      </c>
      <c r="FQ265" s="57">
        <f t="shared" ref="FQ265" si="4955">FK265+FN265</f>
        <v>0</v>
      </c>
      <c r="FR265" s="57">
        <f t="shared" ref="FR265" si="4956">FL265+FO265</f>
        <v>0</v>
      </c>
      <c r="FS265" s="243">
        <f t="shared" ref="FS265" si="4957">FJ265-FH265</f>
        <v>0</v>
      </c>
      <c r="FT265" s="243">
        <f t="shared" si="3715"/>
        <v>0</v>
      </c>
      <c r="FU265" s="243"/>
      <c r="FV265" s="243"/>
      <c r="FW265" s="143"/>
      <c r="FX265" s="143"/>
      <c r="FY265" s="140"/>
      <c r="FZ265" s="140"/>
      <c r="GA265" s="140"/>
      <c r="GB265" s="140"/>
      <c r="GC265" s="57">
        <f>VLOOKUP($E265,'факт '!$E$9:$DJ$148,87,0)</f>
        <v>0</v>
      </c>
      <c r="GD265" s="57">
        <f>VLOOKUP($E265,'факт '!$E$9:$DJ$148,88,0)</f>
        <v>0</v>
      </c>
      <c r="GE265" s="57">
        <f>VLOOKUP($E265,'факт '!$E$9:$DJ$148,89,0)</f>
        <v>0</v>
      </c>
      <c r="GF265" s="57">
        <f>VLOOKUP($E265,'факт '!$E$9:$DJ$148,90,0)</f>
        <v>0</v>
      </c>
      <c r="GG265" s="57">
        <f>VLOOKUP($E265,'факт '!$E$9:$DJ$148,91,0)</f>
        <v>0</v>
      </c>
      <c r="GH265" s="57">
        <f>VLOOKUP($E265,'факт '!$E$9:$DJ$148,92,0)</f>
        <v>0</v>
      </c>
      <c r="GI265" s="57">
        <f t="shared" ref="GI265" si="4958">GC265+GF265</f>
        <v>0</v>
      </c>
      <c r="GJ265" s="57">
        <f t="shared" ref="GJ265" si="4959">GD265+GG265</f>
        <v>0</v>
      </c>
      <c r="GK265" s="57">
        <f t="shared" ref="GK265" si="4960">GE265+GH265</f>
        <v>0</v>
      </c>
      <c r="GL265" s="243">
        <f t="shared" ref="GL265" si="4961">GC265-GA265</f>
        <v>0</v>
      </c>
      <c r="GM265" s="243">
        <f t="shared" si="3716"/>
        <v>0</v>
      </c>
      <c r="GN265" s="243"/>
      <c r="GO265" s="243"/>
      <c r="GP265" s="143"/>
      <c r="GQ265" s="143"/>
      <c r="GR265" s="140"/>
      <c r="GS265" s="140"/>
      <c r="GT265" s="140"/>
      <c r="GU265" s="140"/>
      <c r="GV265" s="57">
        <f>VLOOKUP($E265,'факт '!$E$9:$DJ$148,99,0)</f>
        <v>0</v>
      </c>
      <c r="GW265" s="57">
        <f>VLOOKUP($E265,'факт '!$E$9:$DJ$148,100,0)</f>
        <v>0</v>
      </c>
      <c r="GX265" s="57">
        <f>VLOOKUP($E265,'факт '!$E$9:$DJ$148,101,0)</f>
        <v>0</v>
      </c>
      <c r="GY265" s="57">
        <f>VLOOKUP($E265,'факт '!$E$9:$DJ$148,102,0)</f>
        <v>0</v>
      </c>
      <c r="GZ265" s="57">
        <f>VLOOKUP($E265,'факт '!$E$9:$DJ$148,103,0)</f>
        <v>0</v>
      </c>
      <c r="HA265" s="57">
        <f>VLOOKUP($E265,'факт '!$E$9:$DJ$148,104,0)</f>
        <v>0</v>
      </c>
      <c r="HB265" s="57">
        <f t="shared" ref="HB265" si="4962">GV265+GY265</f>
        <v>0</v>
      </c>
      <c r="HC265" s="57">
        <f t="shared" ref="HC265" si="4963">GW265+GZ265</f>
        <v>0</v>
      </c>
      <c r="HD265" s="57">
        <f t="shared" ref="HD265" si="4964">GX265+HA265</f>
        <v>0</v>
      </c>
      <c r="HE265" s="243">
        <f t="shared" ref="HE265" si="4965">GV265-GT265</f>
        <v>0</v>
      </c>
      <c r="HF265" s="243">
        <f t="shared" si="3717"/>
        <v>0</v>
      </c>
      <c r="HG265" s="243"/>
      <c r="HH265" s="243"/>
      <c r="HI265" s="143"/>
      <c r="HJ265" s="143"/>
      <c r="HK265" s="140"/>
      <c r="HL265" s="140"/>
      <c r="HM265" s="140"/>
      <c r="HN265" s="140"/>
      <c r="HO265" s="57">
        <f>VLOOKUP($E265,'факт '!$E$9:$DJ$148,81,0)</f>
        <v>0</v>
      </c>
      <c r="HP265" s="57">
        <f>VLOOKUP($E265,'факт '!$E$9:$DJ$148,82,0)</f>
        <v>0</v>
      </c>
      <c r="HQ265" s="57">
        <f>VLOOKUP($E265,'факт '!$E$9:$DJ$148,83,0)</f>
        <v>0</v>
      </c>
      <c r="HR265" s="57">
        <f>VLOOKUP($E265,'факт '!$E$9:$DJ$148,84,0)</f>
        <v>0</v>
      </c>
      <c r="HS265" s="57">
        <f>VLOOKUP($E265,'факт '!$E$9:$DJ$148,85,0)</f>
        <v>0</v>
      </c>
      <c r="HT265" s="57">
        <f>VLOOKUP($E265,'факт '!$E$9:$DJ$148,86,0)</f>
        <v>0</v>
      </c>
      <c r="HU265" s="57">
        <f t="shared" ref="HU265" si="4966">HO265+HR265</f>
        <v>0</v>
      </c>
      <c r="HV265" s="57">
        <f t="shared" ref="HV265" si="4967">HP265+HS265</f>
        <v>0</v>
      </c>
      <c r="HW265" s="57">
        <f t="shared" ref="HW265" si="4968">HQ265+HT265</f>
        <v>0</v>
      </c>
      <c r="HX265" s="243">
        <f t="shared" ref="HX265" si="4969">HO265-HM265</f>
        <v>0</v>
      </c>
      <c r="HY265" s="243">
        <f t="shared" si="3718"/>
        <v>0</v>
      </c>
      <c r="HZ265" s="243"/>
      <c r="IA265" s="243"/>
      <c r="IB265" s="143"/>
      <c r="IC265" s="143"/>
      <c r="ID265" s="143"/>
      <c r="IE265" s="143"/>
      <c r="IF265" s="140"/>
      <c r="IG265" s="140"/>
      <c r="IH265" s="57">
        <f>VLOOKUP($E265,'факт '!$E$9:$DJ$148,69,0)</f>
        <v>0</v>
      </c>
      <c r="II265" s="57">
        <f>VLOOKUP($E265,'факт '!$E$9:$DJ$148,70,0)</f>
        <v>0</v>
      </c>
      <c r="IJ265" s="57">
        <f>VLOOKUP($E265,'факт '!$E$9:$DJ$148,71,0)</f>
        <v>0</v>
      </c>
      <c r="IK265" s="57">
        <f>VLOOKUP($E265,'факт '!$E$9:$DJ$148,72,0)</f>
        <v>0</v>
      </c>
      <c r="IL265" s="57">
        <f>VLOOKUP($E265,'факт '!$E$9:$DJ$148,73,0)</f>
        <v>0</v>
      </c>
      <c r="IM265" s="57">
        <f>VLOOKUP($E265,'факт '!$E$9:$DJ$148,74,0)</f>
        <v>0</v>
      </c>
      <c r="IN265" s="57">
        <f t="shared" ref="IN265" si="4970">IH265+IK265</f>
        <v>0</v>
      </c>
      <c r="IO265" s="57">
        <f t="shared" ref="IO265" si="4971">II265+IL265</f>
        <v>0</v>
      </c>
      <c r="IP265" s="57">
        <f t="shared" ref="IP265" si="4972">IJ265+IM265</f>
        <v>0</v>
      </c>
      <c r="IQ265" s="243">
        <f t="shared" ref="IQ265" si="4973">IH265-IF265</f>
        <v>0</v>
      </c>
      <c r="IR265" s="243">
        <f t="shared" si="3719"/>
        <v>0</v>
      </c>
      <c r="IS265" s="243"/>
      <c r="IT265" s="243"/>
      <c r="IU265" s="143"/>
      <c r="IV265" s="143"/>
      <c r="IW265" s="143"/>
      <c r="IX265" s="143"/>
      <c r="IY265" s="140"/>
      <c r="IZ265" s="140"/>
      <c r="JA265" s="537">
        <v>1</v>
      </c>
      <c r="JB265" s="538">
        <v>238393.74</v>
      </c>
      <c r="JC265" s="537">
        <v>5</v>
      </c>
      <c r="JD265" s="537"/>
      <c r="JE265" s="537"/>
      <c r="JF265" s="537"/>
      <c r="JG265" s="57">
        <f t="shared" ref="JG265:JG328" si="4974">JA265+JD265</f>
        <v>1</v>
      </c>
      <c r="JH265" s="57">
        <f t="shared" ref="JH265:JH328" si="4975">JB265+JE265</f>
        <v>238393.74</v>
      </c>
      <c r="JI265" s="57">
        <f t="shared" ref="JI265:JI328" si="4976">JC265+JF265</f>
        <v>5</v>
      </c>
      <c r="JJ265" s="243">
        <f t="shared" ref="JJ265:JJ328" si="4977">JA265-IY265</f>
        <v>1</v>
      </c>
      <c r="JK265" s="243">
        <f t="shared" si="3720"/>
        <v>238393.74</v>
      </c>
      <c r="JL265" s="243"/>
      <c r="JM265" s="243"/>
      <c r="JN265" s="143"/>
      <c r="JO265" s="143"/>
      <c r="JP265" s="144"/>
      <c r="JQ265" s="145"/>
      <c r="JR265" s="144"/>
      <c r="JS265" s="144"/>
      <c r="JT265" s="540">
        <f t="shared" si="4850"/>
        <v>1</v>
      </c>
      <c r="JU265" s="540">
        <f t="shared" si="4851"/>
        <v>238393.74</v>
      </c>
      <c r="JV265" s="540">
        <f t="shared" si="4852"/>
        <v>5</v>
      </c>
      <c r="JW265" s="519">
        <f t="shared" si="4853"/>
        <v>0</v>
      </c>
      <c r="JX265" s="519">
        <f t="shared" si="4854"/>
        <v>0</v>
      </c>
      <c r="JY265" s="519">
        <f t="shared" si="4855"/>
        <v>0</v>
      </c>
      <c r="JZ265" s="57">
        <f t="shared" ref="JZ265:JZ267" si="4978">JT265+JW265</f>
        <v>1</v>
      </c>
      <c r="KA265" s="57">
        <f t="shared" ref="KA265:KA267" si="4979">JU265+JX265</f>
        <v>238393.74</v>
      </c>
      <c r="KB265" s="57">
        <f t="shared" ref="KB265:KB267" si="4980">JV265+JY265</f>
        <v>5</v>
      </c>
      <c r="KC265" s="243">
        <f t="shared" si="4856"/>
        <v>1</v>
      </c>
      <c r="KD265" s="243">
        <f t="shared" si="4857"/>
        <v>238393.74</v>
      </c>
      <c r="KE265" s="143"/>
      <c r="KF265" s="143"/>
      <c r="KG265" s="61"/>
      <c r="KH265" s="61"/>
    </row>
    <row r="266" spans="1:294" s="4" customFormat="1" x14ac:dyDescent="0.2">
      <c r="A266" s="126">
        <v>1</v>
      </c>
      <c r="B266" s="126"/>
      <c r="C266" s="61"/>
      <c r="D266" s="8"/>
      <c r="E266" s="80"/>
      <c r="F266" s="181"/>
      <c r="G266" s="80"/>
      <c r="H266" s="98"/>
      <c r="I266" s="98"/>
      <c r="J266" s="57"/>
      <c r="K266" s="57"/>
      <c r="L266" s="57"/>
      <c r="M266" s="57"/>
      <c r="N266" s="57"/>
      <c r="O266" s="57"/>
      <c r="P266" s="57"/>
      <c r="Q266" s="57"/>
      <c r="R266" s="57"/>
      <c r="S266" s="57"/>
      <c r="T266" s="57">
        <f t="shared" si="4546"/>
        <v>0</v>
      </c>
      <c r="U266" s="57">
        <f t="shared" si="4547"/>
        <v>0</v>
      </c>
      <c r="V266" s="57">
        <f t="shared" si="4548"/>
        <v>0</v>
      </c>
      <c r="W266" s="243">
        <f t="shared" si="4549"/>
        <v>0</v>
      </c>
      <c r="X266" s="243">
        <f t="shared" si="4550"/>
        <v>0</v>
      </c>
      <c r="Y266" s="238"/>
      <c r="Z266" s="238"/>
      <c r="AA266" s="58"/>
      <c r="AB266" s="58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>
        <f t="shared" ref="AM266:AM328" si="4981">AG266+AJ266</f>
        <v>0</v>
      </c>
      <c r="AN266" s="57">
        <f t="shared" ref="AN266:AN328" si="4982">AH266+AK266</f>
        <v>0</v>
      </c>
      <c r="AO266" s="57">
        <f t="shared" ref="AO266:AO328" si="4983">AI266+AL266</f>
        <v>0</v>
      </c>
      <c r="AP266" s="243">
        <f t="shared" ref="AP266:AP328" si="4984">AG266-AE266</f>
        <v>0</v>
      </c>
      <c r="AQ266" s="243">
        <f t="shared" si="3708"/>
        <v>0</v>
      </c>
      <c r="AR266" s="238"/>
      <c r="AS266" s="238"/>
      <c r="AT266" s="58"/>
      <c r="AU266" s="58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>
        <f t="shared" ref="BF266:BF328" si="4985">AZ266+BC266</f>
        <v>0</v>
      </c>
      <c r="BG266" s="57">
        <f t="shared" ref="BG266:BG328" si="4986">BA266+BD266</f>
        <v>0</v>
      </c>
      <c r="BH266" s="57">
        <f t="shared" ref="BH266:BH328" si="4987">BB266+BE266</f>
        <v>0</v>
      </c>
      <c r="BI266" s="243">
        <f t="shared" si="4933"/>
        <v>0</v>
      </c>
      <c r="BJ266" s="243">
        <f t="shared" si="3709"/>
        <v>0</v>
      </c>
      <c r="BK266" s="238"/>
      <c r="BL266" s="238"/>
      <c r="BM266" s="58"/>
      <c r="BN266" s="58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>
        <f t="shared" ref="BY266:BY328" si="4988">BS266+BV266</f>
        <v>0</v>
      </c>
      <c r="BZ266" s="57">
        <f t="shared" ref="BZ266:BZ328" si="4989">BT266+BW266</f>
        <v>0</v>
      </c>
      <c r="CA266" s="57">
        <f t="shared" ref="CA266:CA328" si="4990">BU266+BX266</f>
        <v>0</v>
      </c>
      <c r="CB266" s="243">
        <f t="shared" ref="CB266:CB328" si="4991">BS266-BQ266</f>
        <v>0</v>
      </c>
      <c r="CC266" s="243">
        <f t="shared" si="3710"/>
        <v>0</v>
      </c>
      <c r="CD266" s="238"/>
      <c r="CE266" s="238"/>
      <c r="CF266" s="58"/>
      <c r="CG266" s="58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>
        <f t="shared" ref="CR266:CR328" si="4992">CL266+CO266</f>
        <v>0</v>
      </c>
      <c r="CS266" s="57">
        <f t="shared" ref="CS266:CS328" si="4993">CM266+CP266</f>
        <v>0</v>
      </c>
      <c r="CT266" s="57">
        <f t="shared" ref="CT266:CT328" si="4994">CN266+CQ266</f>
        <v>0</v>
      </c>
      <c r="CU266" s="243">
        <f t="shared" ref="CU266:CU328" si="4995">CL266-CJ266</f>
        <v>0</v>
      </c>
      <c r="CV266" s="243">
        <f t="shared" si="3711"/>
        <v>0</v>
      </c>
      <c r="CW266" s="238"/>
      <c r="CX266" s="238"/>
      <c r="CY266" s="58"/>
      <c r="CZ266" s="58"/>
      <c r="DA266" s="57"/>
      <c r="DB266" s="57"/>
      <c r="DC266" s="57"/>
      <c r="DD266" s="57"/>
      <c r="DE266" s="57"/>
      <c r="DF266" s="57"/>
      <c r="DG266" s="57"/>
      <c r="DH266" s="57"/>
      <c r="DI266" s="57"/>
      <c r="DJ266" s="57"/>
      <c r="DK266" s="57">
        <f t="shared" ref="DK266:DK328" si="4996">DE266+DH266</f>
        <v>0</v>
      </c>
      <c r="DL266" s="57">
        <f t="shared" ref="DL266:DL328" si="4997">DF266+DI266</f>
        <v>0</v>
      </c>
      <c r="DM266" s="57">
        <f t="shared" ref="DM266:DM328" si="4998">DG266+DJ266</f>
        <v>0</v>
      </c>
      <c r="DN266" s="243">
        <f t="shared" ref="DN266:DN328" si="4999">DE266-DC266</f>
        <v>0</v>
      </c>
      <c r="DO266" s="243">
        <f t="shared" si="3712"/>
        <v>0</v>
      </c>
      <c r="DP266" s="238"/>
      <c r="DQ266" s="238"/>
      <c r="DR266" s="58"/>
      <c r="DS266" s="58"/>
      <c r="DT266" s="57"/>
      <c r="DU266" s="57"/>
      <c r="DV266" s="57"/>
      <c r="DW266" s="57"/>
      <c r="DX266" s="57"/>
      <c r="DY266" s="57"/>
      <c r="DZ266" s="57"/>
      <c r="EA266" s="57"/>
      <c r="EB266" s="57"/>
      <c r="EC266" s="57"/>
      <c r="ED266" s="57">
        <f t="shared" ref="ED266:ED328" si="5000">DX266+EA266</f>
        <v>0</v>
      </c>
      <c r="EE266" s="57">
        <f t="shared" ref="EE266:EE328" si="5001">DY266+EB266</f>
        <v>0</v>
      </c>
      <c r="EF266" s="57">
        <f t="shared" ref="EF266:EF328" si="5002">DZ266+EC266</f>
        <v>0</v>
      </c>
      <c r="EG266" s="243">
        <f t="shared" ref="EG266:EG328" si="5003">DX266-DV266</f>
        <v>0</v>
      </c>
      <c r="EH266" s="243">
        <f t="shared" si="3713"/>
        <v>0</v>
      </c>
      <c r="EI266" s="238"/>
      <c r="EJ266" s="238"/>
      <c r="EK266" s="58"/>
      <c r="EL266" s="58"/>
      <c r="EM266" s="57"/>
      <c r="EN266" s="57"/>
      <c r="EO266" s="57"/>
      <c r="EP266" s="57"/>
      <c r="EQ266" s="57"/>
      <c r="ER266" s="57"/>
      <c r="ES266" s="57"/>
      <c r="ET266" s="57"/>
      <c r="EU266" s="57"/>
      <c r="EV266" s="57"/>
      <c r="EW266" s="57">
        <f t="shared" ref="EW266:EW328" si="5004">EQ266+ET266</f>
        <v>0</v>
      </c>
      <c r="EX266" s="57">
        <f t="shared" ref="EX266:EX328" si="5005">ER266+EU266</f>
        <v>0</v>
      </c>
      <c r="EY266" s="57">
        <f t="shared" ref="EY266:EY328" si="5006">ES266+EV266</f>
        <v>0</v>
      </c>
      <c r="EZ266" s="243">
        <f t="shared" ref="EZ266:EZ328" si="5007">EQ266-EO266</f>
        <v>0</v>
      </c>
      <c r="FA266" s="243">
        <f t="shared" si="3714"/>
        <v>0</v>
      </c>
      <c r="FB266" s="238"/>
      <c r="FC266" s="238"/>
      <c r="FD266" s="58"/>
      <c r="FE266" s="58"/>
      <c r="FF266" s="57"/>
      <c r="FG266" s="57"/>
      <c r="FH266" s="57"/>
      <c r="FI266" s="57"/>
      <c r="FJ266" s="57"/>
      <c r="FK266" s="57"/>
      <c r="FL266" s="57"/>
      <c r="FM266" s="57"/>
      <c r="FN266" s="57"/>
      <c r="FO266" s="57"/>
      <c r="FP266" s="57">
        <f t="shared" ref="FP266:FP328" si="5008">FJ266+FM266</f>
        <v>0</v>
      </c>
      <c r="FQ266" s="57">
        <f t="shared" ref="FQ266:FQ328" si="5009">FK266+FN266</f>
        <v>0</v>
      </c>
      <c r="FR266" s="57">
        <f t="shared" ref="FR266:FR328" si="5010">FL266+FO266</f>
        <v>0</v>
      </c>
      <c r="FS266" s="243">
        <f t="shared" ref="FS266:FS328" si="5011">FJ266-FH266</f>
        <v>0</v>
      </c>
      <c r="FT266" s="243">
        <f t="shared" si="3715"/>
        <v>0</v>
      </c>
      <c r="FU266" s="238"/>
      <c r="FV266" s="238"/>
      <c r="FW266" s="58"/>
      <c r="FX266" s="58"/>
      <c r="FY266" s="57"/>
      <c r="FZ266" s="57"/>
      <c r="GA266" s="57"/>
      <c r="GB266" s="57"/>
      <c r="GC266" s="57"/>
      <c r="GD266" s="57"/>
      <c r="GE266" s="57"/>
      <c r="GF266" s="57"/>
      <c r="GG266" s="57"/>
      <c r="GH266" s="57"/>
      <c r="GI266" s="57">
        <f t="shared" ref="GI266:GI328" si="5012">GC266+GF266</f>
        <v>0</v>
      </c>
      <c r="GJ266" s="57">
        <f t="shared" ref="GJ266:GJ328" si="5013">GD266+GG266</f>
        <v>0</v>
      </c>
      <c r="GK266" s="57">
        <f t="shared" ref="GK266:GK328" si="5014">GE266+GH266</f>
        <v>0</v>
      </c>
      <c r="GL266" s="243">
        <f t="shared" ref="GL266:GL328" si="5015">GC266-GA266</f>
        <v>0</v>
      </c>
      <c r="GM266" s="243">
        <f t="shared" si="3716"/>
        <v>0</v>
      </c>
      <c r="GN266" s="238"/>
      <c r="GO266" s="238"/>
      <c r="GP266" s="58"/>
      <c r="GQ266" s="58"/>
      <c r="GR266" s="57"/>
      <c r="GS266" s="57"/>
      <c r="GT266" s="57"/>
      <c r="GU266" s="57"/>
      <c r="GV266" s="57"/>
      <c r="GW266" s="57"/>
      <c r="GX266" s="57"/>
      <c r="GY266" s="57"/>
      <c r="GZ266" s="57"/>
      <c r="HA266" s="57"/>
      <c r="HB266" s="57">
        <f t="shared" ref="HB266:HB328" si="5016">GV266+GY266</f>
        <v>0</v>
      </c>
      <c r="HC266" s="57">
        <f t="shared" ref="HC266:HC328" si="5017">GW266+GZ266</f>
        <v>0</v>
      </c>
      <c r="HD266" s="57">
        <f t="shared" ref="HD266:HD328" si="5018">GX266+HA266</f>
        <v>0</v>
      </c>
      <c r="HE266" s="243">
        <f t="shared" ref="HE266:HE328" si="5019">GV266-GT266</f>
        <v>0</v>
      </c>
      <c r="HF266" s="243">
        <f t="shared" si="3717"/>
        <v>0</v>
      </c>
      <c r="HG266" s="238"/>
      <c r="HH266" s="238"/>
      <c r="HI266" s="58"/>
      <c r="HJ266" s="58"/>
      <c r="HK266" s="57"/>
      <c r="HL266" s="57"/>
      <c r="HM266" s="57"/>
      <c r="HN266" s="57"/>
      <c r="HO266" s="57"/>
      <c r="HP266" s="57"/>
      <c r="HQ266" s="57"/>
      <c r="HR266" s="57"/>
      <c r="HS266" s="57"/>
      <c r="HT266" s="57"/>
      <c r="HU266" s="57">
        <f t="shared" ref="HU266:HU328" si="5020">HO266+HR266</f>
        <v>0</v>
      </c>
      <c r="HV266" s="57">
        <f t="shared" ref="HV266:HV328" si="5021">HP266+HS266</f>
        <v>0</v>
      </c>
      <c r="HW266" s="57">
        <f t="shared" ref="HW266:HW328" si="5022">HQ266+HT266</f>
        <v>0</v>
      </c>
      <c r="HX266" s="243">
        <f t="shared" ref="HX266:HX328" si="5023">HO266-HM266</f>
        <v>0</v>
      </c>
      <c r="HY266" s="243">
        <f t="shared" si="3718"/>
        <v>0</v>
      </c>
      <c r="HZ266" s="238"/>
      <c r="IA266" s="238"/>
      <c r="IB266" s="58"/>
      <c r="IC266" s="58"/>
      <c r="ID266" s="58"/>
      <c r="IE266" s="58"/>
      <c r="IF266" s="57"/>
      <c r="IG266" s="57"/>
      <c r="IH266" s="57"/>
      <c r="II266" s="57"/>
      <c r="IJ266" s="57"/>
      <c r="IK266" s="57"/>
      <c r="IL266" s="57"/>
      <c r="IM266" s="57"/>
      <c r="IN266" s="57">
        <f t="shared" ref="IN266:IN328" si="5024">IH266+IK266</f>
        <v>0</v>
      </c>
      <c r="IO266" s="57">
        <f t="shared" ref="IO266:IO328" si="5025">II266+IL266</f>
        <v>0</v>
      </c>
      <c r="IP266" s="57">
        <f t="shared" ref="IP266:IP328" si="5026">IJ266+IM266</f>
        <v>0</v>
      </c>
      <c r="IQ266" s="243">
        <f t="shared" ref="IQ266:IQ328" si="5027">IH266-IF266</f>
        <v>0</v>
      </c>
      <c r="IR266" s="243">
        <f t="shared" si="3719"/>
        <v>0</v>
      </c>
      <c r="IS266" s="238"/>
      <c r="IT266" s="238"/>
      <c r="IU266" s="58"/>
      <c r="IV266" s="58"/>
      <c r="IW266" s="58"/>
      <c r="IX266" s="58"/>
      <c r="IY266" s="57"/>
      <c r="IZ266" s="57"/>
      <c r="JA266" s="57"/>
      <c r="JB266" s="57"/>
      <c r="JC266" s="57"/>
      <c r="JD266" s="57"/>
      <c r="JE266" s="57"/>
      <c r="JF266" s="57"/>
      <c r="JG266" s="57">
        <f t="shared" si="4974"/>
        <v>0</v>
      </c>
      <c r="JH266" s="57">
        <f t="shared" si="4975"/>
        <v>0</v>
      </c>
      <c r="JI266" s="57">
        <f t="shared" si="4976"/>
        <v>0</v>
      </c>
      <c r="JJ266" s="243">
        <f t="shared" si="4977"/>
        <v>0</v>
      </c>
      <c r="JK266" s="243">
        <f t="shared" si="3720"/>
        <v>0</v>
      </c>
      <c r="JL266" s="238"/>
      <c r="JM266" s="238"/>
      <c r="JN266" s="58"/>
      <c r="JO266" s="58"/>
      <c r="JP266" s="59"/>
      <c r="JQ266" s="60"/>
      <c r="JR266" s="59"/>
      <c r="JS266" s="59"/>
      <c r="JT266" s="519">
        <f t="shared" si="4850"/>
        <v>0</v>
      </c>
      <c r="JU266" s="519">
        <f t="shared" si="4851"/>
        <v>0</v>
      </c>
      <c r="JV266" s="519">
        <f t="shared" si="4852"/>
        <v>0</v>
      </c>
      <c r="JW266" s="519">
        <f t="shared" si="4853"/>
        <v>0</v>
      </c>
      <c r="JX266" s="519">
        <f t="shared" si="4854"/>
        <v>0</v>
      </c>
      <c r="JY266" s="519">
        <f t="shared" si="4855"/>
        <v>0</v>
      </c>
      <c r="JZ266" s="57">
        <f t="shared" si="4978"/>
        <v>0</v>
      </c>
      <c r="KA266" s="57">
        <f t="shared" si="4979"/>
        <v>0</v>
      </c>
      <c r="KB266" s="57">
        <f t="shared" si="4980"/>
        <v>0</v>
      </c>
      <c r="KC266" s="243">
        <f t="shared" si="4856"/>
        <v>0</v>
      </c>
      <c r="KD266" s="243">
        <f t="shared" si="4857"/>
        <v>0</v>
      </c>
      <c r="KE266" s="58"/>
      <c r="KF266" s="58"/>
      <c r="KG266" s="61"/>
      <c r="KH266" s="61"/>
    </row>
    <row r="267" spans="1:294" s="4" customFormat="1" x14ac:dyDescent="0.2">
      <c r="A267" s="126">
        <v>1</v>
      </c>
      <c r="B267" s="126"/>
      <c r="C267" s="61"/>
      <c r="D267" s="8"/>
      <c r="E267" s="80"/>
      <c r="F267" s="181"/>
      <c r="G267" s="80"/>
      <c r="H267" s="98"/>
      <c r="I267" s="98"/>
      <c r="J267" s="57"/>
      <c r="K267" s="57"/>
      <c r="L267" s="57"/>
      <c r="M267" s="57"/>
      <c r="N267" s="57"/>
      <c r="O267" s="57"/>
      <c r="P267" s="57"/>
      <c r="Q267" s="57"/>
      <c r="R267" s="57"/>
      <c r="S267" s="57"/>
      <c r="T267" s="57">
        <f t="shared" si="4546"/>
        <v>0</v>
      </c>
      <c r="U267" s="57">
        <f t="shared" si="4547"/>
        <v>0</v>
      </c>
      <c r="V267" s="57">
        <f t="shared" si="4548"/>
        <v>0</v>
      </c>
      <c r="W267" s="243">
        <f t="shared" si="4549"/>
        <v>0</v>
      </c>
      <c r="X267" s="243">
        <f t="shared" si="4550"/>
        <v>0</v>
      </c>
      <c r="Y267" s="238"/>
      <c r="Z267" s="238"/>
      <c r="AA267" s="58"/>
      <c r="AB267" s="58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>
        <f t="shared" si="4981"/>
        <v>0</v>
      </c>
      <c r="AN267" s="57">
        <f t="shared" si="4982"/>
        <v>0</v>
      </c>
      <c r="AO267" s="57">
        <f t="shared" si="4983"/>
        <v>0</v>
      </c>
      <c r="AP267" s="243">
        <f t="shared" si="4984"/>
        <v>0</v>
      </c>
      <c r="AQ267" s="243">
        <f t="shared" si="3708"/>
        <v>0</v>
      </c>
      <c r="AR267" s="238"/>
      <c r="AS267" s="238"/>
      <c r="AT267" s="58"/>
      <c r="AU267" s="58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>
        <f t="shared" si="4985"/>
        <v>0</v>
      </c>
      <c r="BG267" s="57">
        <f t="shared" si="4986"/>
        <v>0</v>
      </c>
      <c r="BH267" s="57">
        <f t="shared" si="4987"/>
        <v>0</v>
      </c>
      <c r="BI267" s="243">
        <f t="shared" si="4933"/>
        <v>0</v>
      </c>
      <c r="BJ267" s="243">
        <f t="shared" si="3709"/>
        <v>0</v>
      </c>
      <c r="BK267" s="238"/>
      <c r="BL267" s="238"/>
      <c r="BM267" s="58"/>
      <c r="BN267" s="58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>
        <f t="shared" si="4988"/>
        <v>0</v>
      </c>
      <c r="BZ267" s="57">
        <f t="shared" si="4989"/>
        <v>0</v>
      </c>
      <c r="CA267" s="57">
        <f t="shared" si="4990"/>
        <v>0</v>
      </c>
      <c r="CB267" s="243">
        <f t="shared" si="4991"/>
        <v>0</v>
      </c>
      <c r="CC267" s="243">
        <f t="shared" si="3710"/>
        <v>0</v>
      </c>
      <c r="CD267" s="238"/>
      <c r="CE267" s="238"/>
      <c r="CF267" s="58"/>
      <c r="CG267" s="58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>
        <f t="shared" si="4992"/>
        <v>0</v>
      </c>
      <c r="CS267" s="57">
        <f t="shared" si="4993"/>
        <v>0</v>
      </c>
      <c r="CT267" s="57">
        <f t="shared" si="4994"/>
        <v>0</v>
      </c>
      <c r="CU267" s="243">
        <f t="shared" si="4995"/>
        <v>0</v>
      </c>
      <c r="CV267" s="243">
        <f t="shared" si="3711"/>
        <v>0</v>
      </c>
      <c r="CW267" s="238"/>
      <c r="CX267" s="238"/>
      <c r="CY267" s="58"/>
      <c r="CZ267" s="58"/>
      <c r="DA267" s="57"/>
      <c r="DB267" s="57"/>
      <c r="DC267" s="57"/>
      <c r="DD267" s="57"/>
      <c r="DE267" s="57"/>
      <c r="DF267" s="57"/>
      <c r="DG267" s="57"/>
      <c r="DH267" s="57"/>
      <c r="DI267" s="57"/>
      <c r="DJ267" s="57"/>
      <c r="DK267" s="57">
        <f t="shared" si="4996"/>
        <v>0</v>
      </c>
      <c r="DL267" s="57">
        <f t="shared" si="4997"/>
        <v>0</v>
      </c>
      <c r="DM267" s="57">
        <f t="shared" si="4998"/>
        <v>0</v>
      </c>
      <c r="DN267" s="243">
        <f t="shared" si="4999"/>
        <v>0</v>
      </c>
      <c r="DO267" s="243">
        <f t="shared" si="3712"/>
        <v>0</v>
      </c>
      <c r="DP267" s="238"/>
      <c r="DQ267" s="238"/>
      <c r="DR267" s="58"/>
      <c r="DS267" s="58"/>
      <c r="DT267" s="57"/>
      <c r="DU267" s="57"/>
      <c r="DV267" s="57"/>
      <c r="DW267" s="57"/>
      <c r="DX267" s="57"/>
      <c r="DY267" s="57"/>
      <c r="DZ267" s="57"/>
      <c r="EA267" s="57"/>
      <c r="EB267" s="57"/>
      <c r="EC267" s="57"/>
      <c r="ED267" s="57">
        <f t="shared" si="5000"/>
        <v>0</v>
      </c>
      <c r="EE267" s="57">
        <f t="shared" si="5001"/>
        <v>0</v>
      </c>
      <c r="EF267" s="57">
        <f t="shared" si="5002"/>
        <v>0</v>
      </c>
      <c r="EG267" s="243">
        <f t="shared" si="5003"/>
        <v>0</v>
      </c>
      <c r="EH267" s="243">
        <f t="shared" si="3713"/>
        <v>0</v>
      </c>
      <c r="EI267" s="238"/>
      <c r="EJ267" s="238"/>
      <c r="EK267" s="58"/>
      <c r="EL267" s="58"/>
      <c r="EM267" s="57"/>
      <c r="EN267" s="57"/>
      <c r="EO267" s="57"/>
      <c r="EP267" s="57"/>
      <c r="EQ267" s="57"/>
      <c r="ER267" s="57"/>
      <c r="ES267" s="57"/>
      <c r="ET267" s="57"/>
      <c r="EU267" s="57"/>
      <c r="EV267" s="57"/>
      <c r="EW267" s="57">
        <f t="shared" si="5004"/>
        <v>0</v>
      </c>
      <c r="EX267" s="57">
        <f t="shared" si="5005"/>
        <v>0</v>
      </c>
      <c r="EY267" s="57">
        <f t="shared" si="5006"/>
        <v>0</v>
      </c>
      <c r="EZ267" s="243">
        <f t="shared" si="5007"/>
        <v>0</v>
      </c>
      <c r="FA267" s="243">
        <f t="shared" si="3714"/>
        <v>0</v>
      </c>
      <c r="FB267" s="238"/>
      <c r="FC267" s="238"/>
      <c r="FD267" s="58"/>
      <c r="FE267" s="58"/>
      <c r="FF267" s="57"/>
      <c r="FG267" s="57"/>
      <c r="FH267" s="57"/>
      <c r="FI267" s="57"/>
      <c r="FJ267" s="57"/>
      <c r="FK267" s="57"/>
      <c r="FL267" s="57"/>
      <c r="FM267" s="57"/>
      <c r="FN267" s="57"/>
      <c r="FO267" s="57"/>
      <c r="FP267" s="57">
        <f t="shared" si="5008"/>
        <v>0</v>
      </c>
      <c r="FQ267" s="57">
        <f t="shared" si="5009"/>
        <v>0</v>
      </c>
      <c r="FR267" s="57">
        <f t="shared" si="5010"/>
        <v>0</v>
      </c>
      <c r="FS267" s="243">
        <f t="shared" si="5011"/>
        <v>0</v>
      </c>
      <c r="FT267" s="243">
        <f t="shared" si="3715"/>
        <v>0</v>
      </c>
      <c r="FU267" s="238"/>
      <c r="FV267" s="238"/>
      <c r="FW267" s="58"/>
      <c r="FX267" s="58"/>
      <c r="FY267" s="57"/>
      <c r="FZ267" s="57"/>
      <c r="GA267" s="57"/>
      <c r="GB267" s="57"/>
      <c r="GC267" s="57"/>
      <c r="GD267" s="57"/>
      <c r="GE267" s="57"/>
      <c r="GF267" s="57"/>
      <c r="GG267" s="57"/>
      <c r="GH267" s="57"/>
      <c r="GI267" s="57">
        <f t="shared" si="5012"/>
        <v>0</v>
      </c>
      <c r="GJ267" s="57">
        <f t="shared" si="5013"/>
        <v>0</v>
      </c>
      <c r="GK267" s="57">
        <f t="shared" si="5014"/>
        <v>0</v>
      </c>
      <c r="GL267" s="243">
        <f t="shared" si="5015"/>
        <v>0</v>
      </c>
      <c r="GM267" s="243">
        <f t="shared" si="3716"/>
        <v>0</v>
      </c>
      <c r="GN267" s="238"/>
      <c r="GO267" s="238"/>
      <c r="GP267" s="58"/>
      <c r="GQ267" s="58"/>
      <c r="GR267" s="57"/>
      <c r="GS267" s="57"/>
      <c r="GT267" s="57"/>
      <c r="GU267" s="57"/>
      <c r="GV267" s="57"/>
      <c r="GW267" s="57"/>
      <c r="GX267" s="57"/>
      <c r="GY267" s="57"/>
      <c r="GZ267" s="57"/>
      <c r="HA267" s="57"/>
      <c r="HB267" s="57">
        <f t="shared" si="5016"/>
        <v>0</v>
      </c>
      <c r="HC267" s="57">
        <f t="shared" si="5017"/>
        <v>0</v>
      </c>
      <c r="HD267" s="57">
        <f t="shared" si="5018"/>
        <v>0</v>
      </c>
      <c r="HE267" s="243">
        <f t="shared" si="5019"/>
        <v>0</v>
      </c>
      <c r="HF267" s="243">
        <f t="shared" si="3717"/>
        <v>0</v>
      </c>
      <c r="HG267" s="238"/>
      <c r="HH267" s="238"/>
      <c r="HI267" s="58"/>
      <c r="HJ267" s="58"/>
      <c r="HK267" s="57"/>
      <c r="HL267" s="57"/>
      <c r="HM267" s="57"/>
      <c r="HN267" s="57"/>
      <c r="HO267" s="57"/>
      <c r="HP267" s="57"/>
      <c r="HQ267" s="57"/>
      <c r="HR267" s="57"/>
      <c r="HS267" s="57"/>
      <c r="HT267" s="57"/>
      <c r="HU267" s="57">
        <f t="shared" si="5020"/>
        <v>0</v>
      </c>
      <c r="HV267" s="57">
        <f t="shared" si="5021"/>
        <v>0</v>
      </c>
      <c r="HW267" s="57">
        <f t="shared" si="5022"/>
        <v>0</v>
      </c>
      <c r="HX267" s="243">
        <f t="shared" si="5023"/>
        <v>0</v>
      </c>
      <c r="HY267" s="243">
        <f t="shared" si="3718"/>
        <v>0</v>
      </c>
      <c r="HZ267" s="238"/>
      <c r="IA267" s="238"/>
      <c r="IB267" s="58"/>
      <c r="IC267" s="58"/>
      <c r="ID267" s="58"/>
      <c r="IE267" s="58"/>
      <c r="IF267" s="57"/>
      <c r="IG267" s="57"/>
      <c r="IH267" s="57"/>
      <c r="II267" s="57"/>
      <c r="IJ267" s="57"/>
      <c r="IK267" s="57"/>
      <c r="IL267" s="57"/>
      <c r="IM267" s="57"/>
      <c r="IN267" s="57">
        <f t="shared" si="5024"/>
        <v>0</v>
      </c>
      <c r="IO267" s="57">
        <f t="shared" si="5025"/>
        <v>0</v>
      </c>
      <c r="IP267" s="57">
        <f t="shared" si="5026"/>
        <v>0</v>
      </c>
      <c r="IQ267" s="243">
        <f t="shared" si="5027"/>
        <v>0</v>
      </c>
      <c r="IR267" s="243">
        <f t="shared" si="3719"/>
        <v>0</v>
      </c>
      <c r="IS267" s="238"/>
      <c r="IT267" s="238"/>
      <c r="IU267" s="58"/>
      <c r="IV267" s="58"/>
      <c r="IW267" s="58"/>
      <c r="IX267" s="58"/>
      <c r="IY267" s="57"/>
      <c r="IZ267" s="57"/>
      <c r="JA267" s="57"/>
      <c r="JB267" s="57"/>
      <c r="JC267" s="57"/>
      <c r="JD267" s="57"/>
      <c r="JE267" s="57"/>
      <c r="JF267" s="57"/>
      <c r="JG267" s="57">
        <f t="shared" si="4974"/>
        <v>0</v>
      </c>
      <c r="JH267" s="57">
        <f t="shared" si="4975"/>
        <v>0</v>
      </c>
      <c r="JI267" s="57">
        <f t="shared" si="4976"/>
        <v>0</v>
      </c>
      <c r="JJ267" s="243">
        <f t="shared" si="4977"/>
        <v>0</v>
      </c>
      <c r="JK267" s="243">
        <f t="shared" si="3720"/>
        <v>0</v>
      </c>
      <c r="JL267" s="238"/>
      <c r="JM267" s="238"/>
      <c r="JN267" s="58"/>
      <c r="JO267" s="58"/>
      <c r="JP267" s="59"/>
      <c r="JQ267" s="60"/>
      <c r="JR267" s="59"/>
      <c r="JS267" s="59"/>
      <c r="JT267" s="519">
        <f t="shared" si="4850"/>
        <v>0</v>
      </c>
      <c r="JU267" s="519">
        <f t="shared" si="4851"/>
        <v>0</v>
      </c>
      <c r="JV267" s="519">
        <f t="shared" si="4852"/>
        <v>0</v>
      </c>
      <c r="JW267" s="519">
        <f t="shared" si="4853"/>
        <v>0</v>
      </c>
      <c r="JX267" s="519">
        <f t="shared" si="4854"/>
        <v>0</v>
      </c>
      <c r="JY267" s="519">
        <f t="shared" si="4855"/>
        <v>0</v>
      </c>
      <c r="JZ267" s="57">
        <f t="shared" si="4978"/>
        <v>0</v>
      </c>
      <c r="KA267" s="57">
        <f t="shared" si="4979"/>
        <v>0</v>
      </c>
      <c r="KB267" s="57">
        <f t="shared" si="4980"/>
        <v>0</v>
      </c>
      <c r="KC267" s="243">
        <f t="shared" si="4856"/>
        <v>0</v>
      </c>
      <c r="KD267" s="243">
        <f t="shared" si="4857"/>
        <v>0</v>
      </c>
      <c r="KE267" s="58"/>
      <c r="KF267" s="58"/>
      <c r="KG267" s="61"/>
      <c r="KH267" s="61"/>
    </row>
    <row r="268" spans="1:294" ht="13.5" x14ac:dyDescent="0.2">
      <c r="A268" s="126">
        <v>1</v>
      </c>
      <c r="B268" s="126">
        <v>1</v>
      </c>
      <c r="C268" s="81"/>
      <c r="D268" s="329"/>
      <c r="E268" s="82"/>
      <c r="F268" s="245" t="s">
        <v>293</v>
      </c>
      <c r="G268" s="124">
        <v>38</v>
      </c>
      <c r="H268" s="130">
        <v>257707.19999999998</v>
      </c>
      <c r="I268" s="130">
        <v>287773.03999999998</v>
      </c>
      <c r="J268" s="69">
        <f>VLOOKUP($G268,'ВМП план'!$A$7:$AQ$74,14,0)</f>
        <v>0</v>
      </c>
      <c r="K268" s="69">
        <f>VLOOKUP($G268,'ВМП план'!$A$7:$AQ$74,15,0)</f>
        <v>0</v>
      </c>
      <c r="L268" s="69">
        <f>SUM(J268/12*$B$2)</f>
        <v>0</v>
      </c>
      <c r="M268" s="69">
        <f>SUM(K268/12*$B$2)</f>
        <v>0</v>
      </c>
      <c r="N268" s="68">
        <f>SUM(N269:N272)</f>
        <v>0</v>
      </c>
      <c r="O268" s="68">
        <f t="shared" ref="O268:S268" si="5028">SUM(O269:O272)</f>
        <v>0</v>
      </c>
      <c r="P268" s="68">
        <f t="shared" si="5028"/>
        <v>0</v>
      </c>
      <c r="Q268" s="68">
        <f t="shared" si="5028"/>
        <v>0</v>
      </c>
      <c r="R268" s="68">
        <f t="shared" si="5028"/>
        <v>0</v>
      </c>
      <c r="S268" s="68">
        <f t="shared" si="5028"/>
        <v>0</v>
      </c>
      <c r="T268" s="105">
        <f t="shared" si="4546"/>
        <v>0</v>
      </c>
      <c r="U268" s="71">
        <f t="shared" si="4547"/>
        <v>0</v>
      </c>
      <c r="V268" s="71">
        <f t="shared" si="4548"/>
        <v>0</v>
      </c>
      <c r="W268" s="88">
        <f t="shared" si="4549"/>
        <v>0</v>
      </c>
      <c r="X268" s="88">
        <f t="shared" si="4550"/>
        <v>0</v>
      </c>
      <c r="Y268" s="411"/>
      <c r="Z268" s="410"/>
      <c r="AA268" s="200">
        <f>$H268</f>
        <v>257707.19999999998</v>
      </c>
      <c r="AB268" s="201" t="e">
        <f>O268/N268</f>
        <v>#DIV/0!</v>
      </c>
      <c r="AC268" s="69">
        <f>VLOOKUP($G268,'ВМП план'!$A$7:$AQ$73,12,0)</f>
        <v>150</v>
      </c>
      <c r="AD268" s="69">
        <f>VLOOKUP($G268,'ВМП план'!$A$7:$AQ$73,13,0)</f>
        <v>38656080</v>
      </c>
      <c r="AE268" s="69">
        <f>SUM(AC268/12*$B$2)</f>
        <v>25</v>
      </c>
      <c r="AF268" s="69">
        <f>SUM(AD268/12*$B$2)</f>
        <v>6442680</v>
      </c>
      <c r="AG268" s="68">
        <f>SUM(AG269:AG272)</f>
        <v>26</v>
      </c>
      <c r="AH268" s="68">
        <f t="shared" ref="AH268" si="5029">SUM(AH269:AH272)</f>
        <v>6700387.200000003</v>
      </c>
      <c r="AI268" s="68">
        <f t="shared" ref="AI268" si="5030">SUM(AI269:AI272)</f>
        <v>179</v>
      </c>
      <c r="AJ268" s="68">
        <f t="shared" ref="AJ268" si="5031">SUM(AJ269:AJ272)</f>
        <v>4</v>
      </c>
      <c r="AK268" s="68">
        <f t="shared" ref="AK268" si="5032">SUM(AK269:AK272)</f>
        <v>1030828.8</v>
      </c>
      <c r="AL268" s="68">
        <f t="shared" ref="AL268" si="5033">SUM(AL269:AL272)</f>
        <v>30</v>
      </c>
      <c r="AM268" s="105">
        <f t="shared" si="4981"/>
        <v>30</v>
      </c>
      <c r="AN268" s="71">
        <f t="shared" si="4982"/>
        <v>7731216.0000000028</v>
      </c>
      <c r="AO268" s="71">
        <f t="shared" si="4983"/>
        <v>209</v>
      </c>
      <c r="AP268" s="88">
        <f t="shared" si="4984"/>
        <v>1</v>
      </c>
      <c r="AQ268" s="88">
        <f t="shared" si="3708"/>
        <v>257707.20000000298</v>
      </c>
      <c r="AR268" s="411"/>
      <c r="AS268" s="410"/>
      <c r="AT268" s="200">
        <f>$H268</f>
        <v>257707.19999999998</v>
      </c>
      <c r="AU268" s="201">
        <f>AH268/AG268</f>
        <v>257707.20000000013</v>
      </c>
      <c r="AV268" s="69">
        <f>VLOOKUP($G268,'ВМП план'!$A$7:$AQ$73,16,0)</f>
        <v>0</v>
      </c>
      <c r="AW268" s="69">
        <f>VLOOKUP($G268,'ВМП план'!$A$7:$AQ$73,17,0)</f>
        <v>0</v>
      </c>
      <c r="AX268" s="69">
        <f>SUM(AV268/12*$B$2)</f>
        <v>0</v>
      </c>
      <c r="AY268" s="69">
        <f>SUM(AW268/12*$B$2)</f>
        <v>0</v>
      </c>
      <c r="AZ268" s="68">
        <f>SUM(AZ269:AZ272)</f>
        <v>0</v>
      </c>
      <c r="BA268" s="68">
        <f t="shared" ref="BA268" si="5034">SUM(BA269:BA272)</f>
        <v>0</v>
      </c>
      <c r="BB268" s="68">
        <f t="shared" ref="BB268" si="5035">SUM(BB269:BB272)</f>
        <v>0</v>
      </c>
      <c r="BC268" s="68">
        <f t="shared" ref="BC268" si="5036">SUM(BC269:BC272)</f>
        <v>0</v>
      </c>
      <c r="BD268" s="68">
        <f t="shared" ref="BD268" si="5037">SUM(BD269:BD272)</f>
        <v>0</v>
      </c>
      <c r="BE268" s="68">
        <f t="shared" ref="BE268" si="5038">SUM(BE269:BE272)</f>
        <v>0</v>
      </c>
      <c r="BF268" s="105">
        <f t="shared" si="4985"/>
        <v>0</v>
      </c>
      <c r="BG268" s="71">
        <f t="shared" si="4986"/>
        <v>0</v>
      </c>
      <c r="BH268" s="71">
        <f t="shared" si="4987"/>
        <v>0</v>
      </c>
      <c r="BI268" s="88">
        <f t="shared" si="4933"/>
        <v>0</v>
      </c>
      <c r="BJ268" s="88">
        <f t="shared" si="3709"/>
        <v>0</v>
      </c>
      <c r="BK268" s="411"/>
      <c r="BL268" s="410"/>
      <c r="BM268" s="200">
        <f>$H268</f>
        <v>257707.19999999998</v>
      </c>
      <c r="BN268" s="201" t="e">
        <f>BA268/AZ268</f>
        <v>#DIV/0!</v>
      </c>
      <c r="BO268" s="69">
        <f>VLOOKUP($G268,'ВМП план'!$A$7:$AQ$73,18,0)</f>
        <v>0</v>
      </c>
      <c r="BP268" s="69">
        <f>VLOOKUP($G268,'ВМП план'!$A$7:$AQ$73,19,0)</f>
        <v>0</v>
      </c>
      <c r="BQ268" s="69">
        <f>SUM(BO268/12*$B$2)</f>
        <v>0</v>
      </c>
      <c r="BR268" s="69">
        <f>SUM(BP268/12*$B$2)</f>
        <v>0</v>
      </c>
      <c r="BS268" s="68">
        <f>SUM(BS269:BS272)</f>
        <v>0</v>
      </c>
      <c r="BT268" s="68">
        <f t="shared" ref="BT268" si="5039">SUM(BT269:BT272)</f>
        <v>0</v>
      </c>
      <c r="BU268" s="68">
        <f t="shared" ref="BU268" si="5040">SUM(BU269:BU272)</f>
        <v>0</v>
      </c>
      <c r="BV268" s="68">
        <f t="shared" ref="BV268" si="5041">SUM(BV269:BV272)</f>
        <v>0</v>
      </c>
      <c r="BW268" s="68">
        <f t="shared" ref="BW268" si="5042">SUM(BW269:BW272)</f>
        <v>0</v>
      </c>
      <c r="BX268" s="68">
        <f t="shared" ref="BX268" si="5043">SUM(BX269:BX272)</f>
        <v>0</v>
      </c>
      <c r="BY268" s="105">
        <f t="shared" si="4988"/>
        <v>0</v>
      </c>
      <c r="BZ268" s="71">
        <f t="shared" si="4989"/>
        <v>0</v>
      </c>
      <c r="CA268" s="71">
        <f t="shared" si="4990"/>
        <v>0</v>
      </c>
      <c r="CB268" s="88">
        <f t="shared" si="4991"/>
        <v>0</v>
      </c>
      <c r="CC268" s="88">
        <f t="shared" si="3710"/>
        <v>0</v>
      </c>
      <c r="CD268" s="411"/>
      <c r="CE268" s="410"/>
      <c r="CF268" s="200">
        <f>$H268</f>
        <v>257707.19999999998</v>
      </c>
      <c r="CG268" s="201" t="e">
        <f>BT268/BS268</f>
        <v>#DIV/0!</v>
      </c>
      <c r="CH268" s="69">
        <f>VLOOKUP($G268,'ВМП план'!$A$7:$AQ$73,10,0)</f>
        <v>77</v>
      </c>
      <c r="CI268" s="69">
        <f>VLOOKUP($G268,'ВМП план'!$A$7:$AQ$73,11,0)</f>
        <v>19843454.399999999</v>
      </c>
      <c r="CJ268" s="69">
        <f>SUM(CH268/12*$B$2)</f>
        <v>12.833333333333334</v>
      </c>
      <c r="CK268" s="69">
        <f>SUM(CI268/12*$B$2)</f>
        <v>3307242.4</v>
      </c>
      <c r="CL268" s="68">
        <f>SUM(CL269:CL272)</f>
        <v>13</v>
      </c>
      <c r="CM268" s="68">
        <f t="shared" ref="CM268" si="5044">SUM(CM269:CM272)</f>
        <v>3350193.6000000006</v>
      </c>
      <c r="CN268" s="68">
        <f t="shared" ref="CN268" si="5045">SUM(CN269:CN272)</f>
        <v>155</v>
      </c>
      <c r="CO268" s="68">
        <f t="shared" ref="CO268" si="5046">SUM(CO269:CO272)</f>
        <v>0</v>
      </c>
      <c r="CP268" s="68">
        <f t="shared" ref="CP268" si="5047">SUM(CP269:CP272)</f>
        <v>0</v>
      </c>
      <c r="CQ268" s="68">
        <f t="shared" ref="CQ268" si="5048">SUM(CQ269:CQ272)</f>
        <v>0</v>
      </c>
      <c r="CR268" s="105">
        <f t="shared" si="4992"/>
        <v>13</v>
      </c>
      <c r="CS268" s="71">
        <f t="shared" si="4993"/>
        <v>3350193.6000000006</v>
      </c>
      <c r="CT268" s="71">
        <f t="shared" si="4994"/>
        <v>155</v>
      </c>
      <c r="CU268" s="88">
        <f t="shared" si="4995"/>
        <v>0.16666666666666607</v>
      </c>
      <c r="CV268" s="88">
        <f t="shared" si="3711"/>
        <v>42951.200000000652</v>
      </c>
      <c r="CW268" s="411"/>
      <c r="CX268" s="410"/>
      <c r="CY268" s="200">
        <f>$H268</f>
        <v>257707.19999999998</v>
      </c>
      <c r="CZ268" s="201">
        <f>CM268/CL268</f>
        <v>257707.20000000004</v>
      </c>
      <c r="DA268" s="69">
        <f>VLOOKUP($G268,'ВМП план'!$A$7:$AQ$73,26,0)</f>
        <v>0</v>
      </c>
      <c r="DB268" s="69">
        <f>VLOOKUP($G268,'ВМП план'!$A$7:$AQ$73,27,0)</f>
        <v>0</v>
      </c>
      <c r="DC268" s="69">
        <f>SUM(DA268/12*$B$2)</f>
        <v>0</v>
      </c>
      <c r="DD268" s="69">
        <f>SUM(DB268/12*$B$2)</f>
        <v>0</v>
      </c>
      <c r="DE268" s="68">
        <f>SUM(DE269:DE272)</f>
        <v>0</v>
      </c>
      <c r="DF268" s="68">
        <f t="shared" ref="DF268" si="5049">SUM(DF269:DF272)</f>
        <v>0</v>
      </c>
      <c r="DG268" s="68">
        <f t="shared" ref="DG268" si="5050">SUM(DG269:DG272)</f>
        <v>0</v>
      </c>
      <c r="DH268" s="68">
        <f t="shared" ref="DH268" si="5051">SUM(DH269:DH272)</f>
        <v>0</v>
      </c>
      <c r="DI268" s="68">
        <f t="shared" ref="DI268" si="5052">SUM(DI269:DI272)</f>
        <v>0</v>
      </c>
      <c r="DJ268" s="68">
        <f t="shared" ref="DJ268" si="5053">SUM(DJ269:DJ272)</f>
        <v>0</v>
      </c>
      <c r="DK268" s="105">
        <f t="shared" si="4996"/>
        <v>0</v>
      </c>
      <c r="DL268" s="71">
        <f t="shared" si="4997"/>
        <v>0</v>
      </c>
      <c r="DM268" s="71">
        <f t="shared" si="4998"/>
        <v>0</v>
      </c>
      <c r="DN268" s="88">
        <f t="shared" si="4999"/>
        <v>0</v>
      </c>
      <c r="DO268" s="88">
        <f t="shared" si="3712"/>
        <v>0</v>
      </c>
      <c r="DP268" s="411"/>
      <c r="DQ268" s="410"/>
      <c r="DR268" s="200">
        <f>$H268</f>
        <v>257707.19999999998</v>
      </c>
      <c r="DS268" s="201" t="e">
        <f>DF268/DE268</f>
        <v>#DIV/0!</v>
      </c>
      <c r="DT268" s="69">
        <f>VLOOKUP($G268,'ВМП план'!$A$7:$AQ$73,28,0)</f>
        <v>0</v>
      </c>
      <c r="DU268" s="69">
        <f>VLOOKUP($G268,'ВМП план'!$A$7:$AQ$73,29,0)</f>
        <v>0</v>
      </c>
      <c r="DV268" s="69">
        <f>SUM(DT268/12*$B$2)</f>
        <v>0</v>
      </c>
      <c r="DW268" s="69">
        <f>SUM(DU268/12*$B$2)</f>
        <v>0</v>
      </c>
      <c r="DX268" s="68">
        <f>SUM(DX269:DX272)</f>
        <v>0</v>
      </c>
      <c r="DY268" s="68">
        <f t="shared" ref="DY268" si="5054">SUM(DY269:DY272)</f>
        <v>0</v>
      </c>
      <c r="DZ268" s="68">
        <f t="shared" ref="DZ268" si="5055">SUM(DZ269:DZ272)</f>
        <v>0</v>
      </c>
      <c r="EA268" s="68">
        <f t="shared" ref="EA268" si="5056">SUM(EA269:EA272)</f>
        <v>0</v>
      </c>
      <c r="EB268" s="68">
        <f t="shared" ref="EB268" si="5057">SUM(EB269:EB272)</f>
        <v>0</v>
      </c>
      <c r="EC268" s="68">
        <f t="shared" ref="EC268" si="5058">SUM(EC269:EC272)</f>
        <v>0</v>
      </c>
      <c r="ED268" s="105">
        <f t="shared" si="5000"/>
        <v>0</v>
      </c>
      <c r="EE268" s="71">
        <f t="shared" si="5001"/>
        <v>0</v>
      </c>
      <c r="EF268" s="71">
        <f t="shared" si="5002"/>
        <v>0</v>
      </c>
      <c r="EG268" s="88">
        <f t="shared" si="5003"/>
        <v>0</v>
      </c>
      <c r="EH268" s="88">
        <f t="shared" si="3713"/>
        <v>0</v>
      </c>
      <c r="EI268" s="411"/>
      <c r="EJ268" s="410"/>
      <c r="EK268" s="200">
        <f>$H268</f>
        <v>257707.19999999998</v>
      </c>
      <c r="EL268" s="201" t="e">
        <f>DY268/DX268</f>
        <v>#DIV/0!</v>
      </c>
      <c r="EM268" s="138">
        <f>VLOOKUP($G268,'ВМП план'!$A$7:$AQ$73,30,0)</f>
        <v>0</v>
      </c>
      <c r="EN268" s="138">
        <f>VLOOKUP($G268,'ВМП план'!$A$7:$AQ$73,31,0)</f>
        <v>0</v>
      </c>
      <c r="EO268" s="69">
        <f>SUM(EM268/12*$B$2)</f>
        <v>0</v>
      </c>
      <c r="EP268" s="69">
        <f>SUM(EN268/12*$B$2)</f>
        <v>0</v>
      </c>
      <c r="EQ268" s="68">
        <f>SUM(EQ269:EQ272)</f>
        <v>0</v>
      </c>
      <c r="ER268" s="68">
        <f t="shared" ref="ER268" si="5059">SUM(ER269:ER272)</f>
        <v>0</v>
      </c>
      <c r="ES268" s="68">
        <f t="shared" ref="ES268" si="5060">SUM(ES269:ES272)</f>
        <v>0</v>
      </c>
      <c r="ET268" s="68">
        <f t="shared" ref="ET268" si="5061">SUM(ET269:ET272)</f>
        <v>0</v>
      </c>
      <c r="EU268" s="68">
        <f t="shared" ref="EU268" si="5062">SUM(EU269:EU272)</f>
        <v>0</v>
      </c>
      <c r="EV268" s="68">
        <f t="shared" ref="EV268" si="5063">SUM(EV269:EV272)</f>
        <v>0</v>
      </c>
      <c r="EW268" s="105">
        <f t="shared" si="5004"/>
        <v>0</v>
      </c>
      <c r="EX268" s="71">
        <f t="shared" si="5005"/>
        <v>0</v>
      </c>
      <c r="EY268" s="71">
        <f t="shared" si="5006"/>
        <v>0</v>
      </c>
      <c r="EZ268" s="88">
        <f t="shared" si="5007"/>
        <v>0</v>
      </c>
      <c r="FA268" s="88">
        <f t="shared" si="3714"/>
        <v>0</v>
      </c>
      <c r="FB268" s="411"/>
      <c r="FC268" s="410"/>
      <c r="FD268" s="200">
        <f>$H268</f>
        <v>257707.19999999998</v>
      </c>
      <c r="FE268" s="201" t="e">
        <f>ER268/EQ268</f>
        <v>#DIV/0!</v>
      </c>
      <c r="FF268" s="138">
        <f>VLOOKUP($G268,'ВМП план'!$A$7:$AQ$73,32,0)</f>
        <v>6</v>
      </c>
      <c r="FG268" s="138">
        <f>VLOOKUP($G268,'ВМП план'!$A$7:$AQ$73,33,0)</f>
        <v>1546243.2</v>
      </c>
      <c r="FH268" s="69">
        <f>SUM(FF268/12*$B$2)</f>
        <v>1</v>
      </c>
      <c r="FI268" s="69">
        <f>SUM(FG268/12*$B$2)</f>
        <v>257707.19999999998</v>
      </c>
      <c r="FJ268" s="68">
        <f>SUM(FJ269:FJ272)</f>
        <v>3</v>
      </c>
      <c r="FK268" s="68">
        <f t="shared" ref="FK268" si="5064">SUM(FK269:FK272)</f>
        <v>783146.08000000007</v>
      </c>
      <c r="FL268" s="68">
        <f t="shared" ref="FL268" si="5065">SUM(FL269:FL272)</f>
        <v>20</v>
      </c>
      <c r="FM268" s="68">
        <f t="shared" ref="FM268" si="5066">SUM(FM269:FM272)</f>
        <v>0</v>
      </c>
      <c r="FN268" s="68">
        <f t="shared" ref="FN268" si="5067">SUM(FN269:FN272)</f>
        <v>0</v>
      </c>
      <c r="FO268" s="68">
        <f t="shared" ref="FO268" si="5068">SUM(FO269:FO272)</f>
        <v>0</v>
      </c>
      <c r="FP268" s="105">
        <f t="shared" si="5008"/>
        <v>3</v>
      </c>
      <c r="FQ268" s="71">
        <f t="shared" si="5009"/>
        <v>783146.08000000007</v>
      </c>
      <c r="FR268" s="71">
        <f t="shared" si="5010"/>
        <v>20</v>
      </c>
      <c r="FS268" s="88">
        <f t="shared" si="5011"/>
        <v>2</v>
      </c>
      <c r="FT268" s="88">
        <f t="shared" si="3715"/>
        <v>525438.88000000012</v>
      </c>
      <c r="FU268" s="411"/>
      <c r="FV268" s="410"/>
      <c r="FW268" s="200">
        <f>$H268</f>
        <v>257707.19999999998</v>
      </c>
      <c r="FX268" s="201">
        <f>FK268/FJ268</f>
        <v>261048.69333333336</v>
      </c>
      <c r="FY268" s="69">
        <f>VLOOKUP($G268,'ВМП план'!$A$7:$AQ$73,36,0)</f>
        <v>0</v>
      </c>
      <c r="FZ268" s="69">
        <f>VLOOKUP($G268,'ВМП план'!$A$7:$AQ$73,37,0)</f>
        <v>0</v>
      </c>
      <c r="GA268" s="69">
        <f>SUM(FY268/12*$B$2)</f>
        <v>0</v>
      </c>
      <c r="GB268" s="69">
        <f>SUM(FZ268/12*$B$2)</f>
        <v>0</v>
      </c>
      <c r="GC268" s="68">
        <f>SUM(GC269:GC272)</f>
        <v>0</v>
      </c>
      <c r="GD268" s="68">
        <f t="shared" ref="GD268" si="5069">SUM(GD269:GD272)</f>
        <v>0</v>
      </c>
      <c r="GE268" s="68">
        <f t="shared" ref="GE268" si="5070">SUM(GE269:GE272)</f>
        <v>0</v>
      </c>
      <c r="GF268" s="68">
        <f t="shared" ref="GF268" si="5071">SUM(GF269:GF272)</f>
        <v>0</v>
      </c>
      <c r="GG268" s="68">
        <f t="shared" ref="GG268" si="5072">SUM(GG269:GG272)</f>
        <v>0</v>
      </c>
      <c r="GH268" s="68">
        <f t="shared" ref="GH268" si="5073">SUM(GH269:GH272)</f>
        <v>0</v>
      </c>
      <c r="GI268" s="105">
        <f t="shared" si="5012"/>
        <v>0</v>
      </c>
      <c r="GJ268" s="71">
        <f t="shared" si="5013"/>
        <v>0</v>
      </c>
      <c r="GK268" s="71">
        <f t="shared" si="5014"/>
        <v>0</v>
      </c>
      <c r="GL268" s="88">
        <f t="shared" si="5015"/>
        <v>0</v>
      </c>
      <c r="GM268" s="88">
        <f t="shared" si="3716"/>
        <v>0</v>
      </c>
      <c r="GN268" s="411"/>
      <c r="GO268" s="410"/>
      <c r="GP268" s="200">
        <f>$H268</f>
        <v>257707.19999999998</v>
      </c>
      <c r="GQ268" s="201" t="e">
        <f>GD268/GC268</f>
        <v>#DIV/0!</v>
      </c>
      <c r="GR268" s="69">
        <f>VLOOKUP($G268,'ВМП план'!$A$7:$AQ$73,38,0)</f>
        <v>0</v>
      </c>
      <c r="GS268" s="69">
        <f>VLOOKUP($G268,'ВМП план'!$A$7:$AQ$73,39,0)</f>
        <v>0</v>
      </c>
      <c r="GT268" s="69">
        <f>SUM(GR268/12*$B$2)</f>
        <v>0</v>
      </c>
      <c r="GU268" s="69">
        <f>SUM(GS268/12*$B$2)</f>
        <v>0</v>
      </c>
      <c r="GV268" s="68">
        <f>SUM(GV269:GV272)</f>
        <v>0</v>
      </c>
      <c r="GW268" s="68">
        <f t="shared" ref="GW268" si="5074">SUM(GW269:GW272)</f>
        <v>0</v>
      </c>
      <c r="GX268" s="68">
        <f t="shared" ref="GX268" si="5075">SUM(GX269:GX272)</f>
        <v>0</v>
      </c>
      <c r="GY268" s="68">
        <f t="shared" ref="GY268" si="5076">SUM(GY269:GY272)</f>
        <v>0</v>
      </c>
      <c r="GZ268" s="68">
        <f t="shared" ref="GZ268" si="5077">SUM(GZ269:GZ272)</f>
        <v>0</v>
      </c>
      <c r="HA268" s="68">
        <f t="shared" ref="HA268" si="5078">SUM(HA269:HA272)</f>
        <v>0</v>
      </c>
      <c r="HB268" s="105">
        <f t="shared" si="5016"/>
        <v>0</v>
      </c>
      <c r="HC268" s="71">
        <f t="shared" si="5017"/>
        <v>0</v>
      </c>
      <c r="HD268" s="71">
        <f t="shared" si="5018"/>
        <v>0</v>
      </c>
      <c r="HE268" s="88">
        <f t="shared" si="5019"/>
        <v>0</v>
      </c>
      <c r="HF268" s="88">
        <f t="shared" si="3717"/>
        <v>0</v>
      </c>
      <c r="HG268" s="411"/>
      <c r="HH268" s="410"/>
      <c r="HI268" s="200">
        <f>$H268</f>
        <v>257707.19999999998</v>
      </c>
      <c r="HJ268" s="201" t="e">
        <f>GW268/GV268</f>
        <v>#DIV/0!</v>
      </c>
      <c r="HK268" s="69">
        <f>VLOOKUP($G268,'ВМП план'!$A$7:$AQ$73,40,0)</f>
        <v>54</v>
      </c>
      <c r="HL268" s="69">
        <f>VLOOKUP($G268,'ВМП план'!$A$7:$AQ$73,41,0)</f>
        <v>15539744.159999998</v>
      </c>
      <c r="HM268" s="69">
        <f>SUM(HK268/12*$B$2)</f>
        <v>9</v>
      </c>
      <c r="HN268" s="69">
        <f>SUM(HL268/12*$B$2)</f>
        <v>2589957.36</v>
      </c>
      <c r="HO268" s="68">
        <f>SUM(HO269:HO272)</f>
        <v>12</v>
      </c>
      <c r="HP268" s="68">
        <f t="shared" ref="HP268" si="5079">SUM(HP269:HP272)</f>
        <v>3453276.48</v>
      </c>
      <c r="HQ268" s="68">
        <f t="shared" ref="HQ268" si="5080">SUM(HQ269:HQ272)</f>
        <v>126</v>
      </c>
      <c r="HR268" s="68">
        <f t="shared" ref="HR268" si="5081">SUM(HR269:HR272)</f>
        <v>0</v>
      </c>
      <c r="HS268" s="68">
        <f t="shared" ref="HS268" si="5082">SUM(HS269:HS272)</f>
        <v>0</v>
      </c>
      <c r="HT268" s="68">
        <f t="shared" ref="HT268" si="5083">SUM(HT269:HT272)</f>
        <v>0</v>
      </c>
      <c r="HU268" s="105">
        <f t="shared" si="5020"/>
        <v>12</v>
      </c>
      <c r="HV268" s="71">
        <f t="shared" si="5021"/>
        <v>3453276.48</v>
      </c>
      <c r="HW268" s="71">
        <f t="shared" si="5022"/>
        <v>126</v>
      </c>
      <c r="HX268" s="88">
        <f t="shared" si="5023"/>
        <v>3</v>
      </c>
      <c r="HY268" s="88">
        <f t="shared" si="3718"/>
        <v>863319.12000000011</v>
      </c>
      <c r="HZ268" s="411"/>
      <c r="IA268" s="410"/>
      <c r="IB268" s="200">
        <f>$H268</f>
        <v>257707.19999999998</v>
      </c>
      <c r="IC268" s="201">
        <f>HP268/HO268</f>
        <v>287773.03999999998</v>
      </c>
      <c r="ID268" s="138">
        <f>VLOOKUP($G268,'ВМП план'!$A$7:$AQ$73,34,0)</f>
        <v>0</v>
      </c>
      <c r="IE268" s="138">
        <f>VLOOKUP($G268,'ВМП план'!$A$7:$AQ$73,35,0)</f>
        <v>0</v>
      </c>
      <c r="IF268" s="69">
        <f>SUM(ID268/12*$B$2)</f>
        <v>0</v>
      </c>
      <c r="IG268" s="69">
        <f>SUM(IE268/12*$B$2)</f>
        <v>0</v>
      </c>
      <c r="IH268" s="68">
        <f>SUM(IH269:IH272)</f>
        <v>0</v>
      </c>
      <c r="II268" s="68">
        <f t="shared" ref="II268" si="5084">SUM(II269:II272)</f>
        <v>0</v>
      </c>
      <c r="IJ268" s="68">
        <f t="shared" ref="IJ268" si="5085">SUM(IJ269:IJ272)</f>
        <v>0</v>
      </c>
      <c r="IK268" s="68">
        <f t="shared" ref="IK268" si="5086">SUM(IK269:IK272)</f>
        <v>0</v>
      </c>
      <c r="IL268" s="68">
        <f t="shared" ref="IL268" si="5087">SUM(IL269:IL272)</f>
        <v>0</v>
      </c>
      <c r="IM268" s="68">
        <f t="shared" ref="IM268" si="5088">SUM(IM269:IM272)</f>
        <v>0</v>
      </c>
      <c r="IN268" s="105">
        <f t="shared" si="5024"/>
        <v>0</v>
      </c>
      <c r="IO268" s="71">
        <f t="shared" si="5025"/>
        <v>0</v>
      </c>
      <c r="IP268" s="71">
        <f t="shared" si="5026"/>
        <v>0</v>
      </c>
      <c r="IQ268" s="88">
        <f t="shared" si="5027"/>
        <v>0</v>
      </c>
      <c r="IR268" s="88">
        <f t="shared" si="3719"/>
        <v>0</v>
      </c>
      <c r="IS268" s="411"/>
      <c r="IT268" s="410"/>
      <c r="IU268" s="200">
        <f>$H268</f>
        <v>257707.19999999998</v>
      </c>
      <c r="IV268" s="201" t="e">
        <f>II268/IH268</f>
        <v>#DIV/0!</v>
      </c>
      <c r="IW268" s="138">
        <f>VLOOKUP($G268,'ВМП план'!$A$7:$AQ$73,42,0)</f>
        <v>41</v>
      </c>
      <c r="IX268" s="138">
        <f>VLOOKUP($G268,'ВМП план'!$A$7:$AQ$73,43,0)</f>
        <v>11798694.639999999</v>
      </c>
      <c r="IY268" s="69">
        <f>SUM(IW268/12*$B$2)</f>
        <v>6.833333333333333</v>
      </c>
      <c r="IZ268" s="69">
        <f>SUM(IX268/12*$B$2)</f>
        <v>1966449.1066666665</v>
      </c>
      <c r="JA268" s="68">
        <f>SUM(JA269:JA272)</f>
        <v>3</v>
      </c>
      <c r="JB268" s="68">
        <f t="shared" ref="JB268" si="5089">SUM(JB269:JB272)</f>
        <v>863319.11999999988</v>
      </c>
      <c r="JC268" s="68">
        <f t="shared" ref="JC268" si="5090">SUM(JC269:JC272)</f>
        <v>40</v>
      </c>
      <c r="JD268" s="68">
        <f t="shared" ref="JD268" si="5091">SUM(JD269:JD272)</f>
        <v>0</v>
      </c>
      <c r="JE268" s="68">
        <f t="shared" ref="JE268" si="5092">SUM(JE269:JE272)</f>
        <v>0</v>
      </c>
      <c r="JF268" s="68">
        <f t="shared" ref="JF268" si="5093">SUM(JF269:JF272)</f>
        <v>0</v>
      </c>
      <c r="JG268" s="105">
        <f t="shared" si="4974"/>
        <v>3</v>
      </c>
      <c r="JH268" s="71">
        <f t="shared" si="4975"/>
        <v>863319.11999999988</v>
      </c>
      <c r="JI268" s="71">
        <f t="shared" si="4976"/>
        <v>40</v>
      </c>
      <c r="JJ268" s="88">
        <f t="shared" si="4977"/>
        <v>-3.833333333333333</v>
      </c>
      <c r="JK268" s="88">
        <f t="shared" si="3720"/>
        <v>-1103129.9866666666</v>
      </c>
      <c r="JL268" s="411"/>
      <c r="JM268" s="410"/>
      <c r="JN268" s="200">
        <f>$H268</f>
        <v>257707.19999999998</v>
      </c>
      <c r="JO268" s="201">
        <f>JB268/JA268</f>
        <v>287773.03999999998</v>
      </c>
      <c r="JP268" s="517">
        <f>J268+AC268+AV268+BO268+CH268+DA268+DT268+EM268+FF268+FY268+GR268+HK268+ID268+IW268</f>
        <v>328</v>
      </c>
      <c r="JQ268" s="517">
        <f t="shared" ref="JQ268" si="5094">K268+AD268+AW268+BP268+CI268+DB268+DU268+EN268+FG268+FZ268+GS268+HL268+IE268+IX268</f>
        <v>87384216.400000006</v>
      </c>
      <c r="JR268" s="517">
        <f t="shared" ref="JR268" si="5095">L268+AE268+AX268+BQ268+CJ268+DC268+DV268+EO268+FH268+GA268+GT268+HM268+IF268+IY268</f>
        <v>54.666666666666671</v>
      </c>
      <c r="JS268" s="517">
        <f t="shared" ref="JS268" si="5096">M268+AF268+AY268+BR268+CK268+DD268+DW268+EP268+FI268+GB268+GU268+HN268+IG268+IZ268</f>
        <v>14564036.066666666</v>
      </c>
      <c r="JT268" s="517">
        <f t="shared" ref="JT268:JT272" si="5097">N268+AG268+AZ268+BS268+CL268+DE268+DX268+EQ268+FJ268+GC268+GV268+HO268+IH268+JA268</f>
        <v>57</v>
      </c>
      <c r="JU268" s="517">
        <f t="shared" ref="JU268:JU272" si="5098">O268+AH268+BA268+BT268+CM268+DF268+DY268+ER268+FK268+GD268+GW268+HP268+II268+JB268</f>
        <v>15150322.480000004</v>
      </c>
      <c r="JV268" s="517">
        <f t="shared" ref="JV268:JV272" si="5099">P268+AI268+BB268+BU268+CN268+DG268+DZ268+ES268+FL268+GE268+GX268+HQ268+IJ268+JC268</f>
        <v>520</v>
      </c>
      <c r="JW268" s="517">
        <f t="shared" ref="JW268:JW272" si="5100">Q268+AJ268+BC268+BV268+CO268+DH268+EA268+ET268+FM268+GF268+GY268+HR268+IK268+JD268</f>
        <v>4</v>
      </c>
      <c r="JX268" s="517">
        <f t="shared" ref="JX268:JX272" si="5101">R268+AK268+BD268+BW268+CP268+DI268+EB268+EU268+FN268+GG268+GZ268+HS268+IL268+JE268</f>
        <v>1030828.8</v>
      </c>
      <c r="JY268" s="517">
        <f t="shared" ref="JY268:JY272" si="5102">S268+AL268+BE268+BX268+CQ268+DJ268+EC268+EV268+FO268+GH268+HA268+HT268+IM268+JF268</f>
        <v>30</v>
      </c>
      <c r="JZ268" s="517">
        <f>JT268+JW268</f>
        <v>61</v>
      </c>
      <c r="KA268" s="517">
        <f t="shared" ref="KA268:KA328" si="5103">JU268+JX268</f>
        <v>16181151.280000005</v>
      </c>
      <c r="KB268" s="517">
        <f t="shared" ref="KB268:KB328" si="5104">JV268+JY268</f>
        <v>550</v>
      </c>
      <c r="KC268" s="88">
        <f>JT268-JR268</f>
        <v>2.3333333333333286</v>
      </c>
      <c r="KD268" s="88">
        <f>JU268-JS268</f>
        <v>586286.41333333775</v>
      </c>
      <c r="KE268" s="200">
        <f>$H268</f>
        <v>257707.19999999998</v>
      </c>
      <c r="KF268" s="201">
        <f>JU268/JT268</f>
        <v>265795.13122807024</v>
      </c>
      <c r="KG268" s="412">
        <f>CR268/CJ268</f>
        <v>1.0129870129870129</v>
      </c>
      <c r="KH268" s="412">
        <f>CS268/CK268</f>
        <v>1.0129870129870131</v>
      </c>
    </row>
    <row r="269" spans="1:294" ht="48" x14ac:dyDescent="0.2">
      <c r="A269" s="126">
        <v>1</v>
      </c>
      <c r="B269" s="126">
        <v>1</v>
      </c>
      <c r="C269" s="529">
        <v>183</v>
      </c>
      <c r="D269" s="530" t="s">
        <v>183</v>
      </c>
      <c r="E269" s="531" t="s">
        <v>377</v>
      </c>
      <c r="F269" s="532" t="s">
        <v>185</v>
      </c>
      <c r="G269" s="77"/>
      <c r="H269" s="115"/>
      <c r="I269" s="115"/>
      <c r="J269" s="57"/>
      <c r="K269" s="57"/>
      <c r="L269" s="57"/>
      <c r="M269" s="57"/>
      <c r="N269" s="57">
        <f>VLOOKUP($E269,'факт '!$E$9:$DJ$147,3,0)</f>
        <v>0</v>
      </c>
      <c r="O269" s="57">
        <f>VLOOKUP($E269,'факт '!$E$9:$DJ$147,4,0)</f>
        <v>0</v>
      </c>
      <c r="P269" s="57">
        <f>VLOOKUP($E269,'факт '!$E$9:$DJ$147,5,0)</f>
        <v>0</v>
      </c>
      <c r="Q269" s="57">
        <f>VLOOKUP($E269,'факт '!$E$9:$DJ$147,6,0)</f>
        <v>0</v>
      </c>
      <c r="R269" s="57">
        <f>VLOOKUP($E269,'факт '!$E$9:$DJ$147,7,0)</f>
        <v>0</v>
      </c>
      <c r="S269" s="57">
        <f>VLOOKUP($E269,'факт '!$E$9:$DJ$147,8,0)</f>
        <v>0</v>
      </c>
      <c r="T269" s="57">
        <f t="shared" si="4546"/>
        <v>0</v>
      </c>
      <c r="U269" s="57">
        <f t="shared" si="4547"/>
        <v>0</v>
      </c>
      <c r="V269" s="57">
        <f t="shared" si="4548"/>
        <v>0</v>
      </c>
      <c r="W269" s="243">
        <f t="shared" si="4549"/>
        <v>0</v>
      </c>
      <c r="X269" s="243">
        <f t="shared" si="4550"/>
        <v>0</v>
      </c>
      <c r="Y269" s="344"/>
      <c r="Z269" s="238"/>
      <c r="AA269" s="58"/>
      <c r="AB269" s="58"/>
      <c r="AC269" s="57"/>
      <c r="AD269" s="57"/>
      <c r="AE269" s="57"/>
      <c r="AF269" s="57"/>
      <c r="AG269" s="57">
        <f>VLOOKUP($E269,'факт '!$E$9:$DJ$147,15,0)</f>
        <v>26</v>
      </c>
      <c r="AH269" s="57">
        <f>VLOOKUP($E269,'факт '!$E$9:$DJ$147,16,0)</f>
        <v>6700387.200000003</v>
      </c>
      <c r="AI269" s="57">
        <f>VLOOKUP($E269,'факт '!$E$9:$DJ$147,17,0)</f>
        <v>179</v>
      </c>
      <c r="AJ269" s="57">
        <f>VLOOKUP($E269,'факт '!$E$9:$DJ$147,18,0)</f>
        <v>4</v>
      </c>
      <c r="AK269" s="57">
        <f>VLOOKUP($E269,'факт '!$E$9:$DJ$147,19,0)</f>
        <v>1030828.8</v>
      </c>
      <c r="AL269" s="57">
        <f>VLOOKUP($E269,'факт '!$E$9:$DJ$147,20,0)</f>
        <v>30</v>
      </c>
      <c r="AM269" s="57">
        <f t="shared" si="4981"/>
        <v>30</v>
      </c>
      <c r="AN269" s="57">
        <f t="shared" si="4982"/>
        <v>7731216.0000000028</v>
      </c>
      <c r="AO269" s="57">
        <f t="shared" si="4983"/>
        <v>209</v>
      </c>
      <c r="AP269" s="243">
        <f t="shared" si="4984"/>
        <v>26</v>
      </c>
      <c r="AQ269" s="243">
        <f t="shared" ref="AQ269:AQ270" si="5105">AH269-AF269</f>
        <v>6700387.200000003</v>
      </c>
      <c r="AR269" s="344"/>
      <c r="AS269" s="238"/>
      <c r="AT269" s="58"/>
      <c r="AU269" s="58"/>
      <c r="AV269" s="57"/>
      <c r="AW269" s="57"/>
      <c r="AX269" s="57"/>
      <c r="AY269" s="57"/>
      <c r="AZ269" s="57">
        <f>VLOOKUP($E269,'факт '!$E$9:$DJ$147,9,0)</f>
        <v>0</v>
      </c>
      <c r="BA269" s="57">
        <f>VLOOKUP($E269,'факт '!$E$9:$DJ$147,10,0)</f>
        <v>0</v>
      </c>
      <c r="BB269" s="57">
        <f>VLOOKUP($E269,'факт '!$E$9:$DJ$147,11,0)</f>
        <v>0</v>
      </c>
      <c r="BC269" s="57">
        <f>VLOOKUP($E269,'факт '!$E$9:$DJ$147,12,0)</f>
        <v>0</v>
      </c>
      <c r="BD269" s="57">
        <f>VLOOKUP($E269,'факт '!$E$9:$DJ$147,13,0)</f>
        <v>0</v>
      </c>
      <c r="BE269" s="57">
        <f>VLOOKUP($E269,'факт '!$E$9:$DJ$147,14,0)</f>
        <v>0</v>
      </c>
      <c r="BF269" s="57">
        <f t="shared" si="4985"/>
        <v>0</v>
      </c>
      <c r="BG269" s="57">
        <f t="shared" si="4986"/>
        <v>0</v>
      </c>
      <c r="BH269" s="57">
        <f t="shared" si="4987"/>
        <v>0</v>
      </c>
      <c r="BI269" s="243">
        <f t="shared" si="4933"/>
        <v>0</v>
      </c>
      <c r="BJ269" s="243">
        <f t="shared" ref="BJ269:BJ332" si="5106">BA269-AY269</f>
        <v>0</v>
      </c>
      <c r="BK269" s="344"/>
      <c r="BL269" s="238"/>
      <c r="BM269" s="58"/>
      <c r="BN269" s="58"/>
      <c r="BO269" s="57"/>
      <c r="BP269" s="57"/>
      <c r="BQ269" s="57"/>
      <c r="BR269" s="57"/>
      <c r="BS269" s="57">
        <f>VLOOKUP($E269,'факт '!$E$9:$DJ$147,21,0)</f>
        <v>0</v>
      </c>
      <c r="BT269" s="57">
        <f>VLOOKUP($E269,'факт '!$E$9:$DJ$147,22,0)</f>
        <v>0</v>
      </c>
      <c r="BU269" s="57">
        <f>VLOOKUP($E269,'факт '!$E$9:$DJ$147,23,0)</f>
        <v>0</v>
      </c>
      <c r="BV269" s="57">
        <f>VLOOKUP($E269,'факт '!$E$9:$DJ$147,24,0)</f>
        <v>0</v>
      </c>
      <c r="BW269" s="57">
        <f>VLOOKUP($E269,'факт '!$E$9:$DJ$147,25,0)</f>
        <v>0</v>
      </c>
      <c r="BX269" s="57">
        <f>VLOOKUP($E269,'факт '!$E$9:$DJ$147,26,0)</f>
        <v>0</v>
      </c>
      <c r="BY269" s="57">
        <f t="shared" si="4988"/>
        <v>0</v>
      </c>
      <c r="BZ269" s="57">
        <f t="shared" si="4989"/>
        <v>0</v>
      </c>
      <c r="CA269" s="57">
        <f t="shared" si="4990"/>
        <v>0</v>
      </c>
      <c r="CB269" s="243">
        <f t="shared" si="4991"/>
        <v>0</v>
      </c>
      <c r="CC269" s="243">
        <f t="shared" ref="CC269:CC270" si="5107">BT269-BR269</f>
        <v>0</v>
      </c>
      <c r="CD269" s="344"/>
      <c r="CE269" s="238"/>
      <c r="CF269" s="58"/>
      <c r="CG269" s="58"/>
      <c r="CH269" s="57"/>
      <c r="CI269" s="57"/>
      <c r="CJ269" s="57"/>
      <c r="CK269" s="57"/>
      <c r="CL269" s="57">
        <f>VLOOKUP($E269,'факт '!$E$9:$DJ$148,33,0)</f>
        <v>13</v>
      </c>
      <c r="CM269" s="57">
        <f>VLOOKUP($E269,'факт '!$E$9:$DJ$148,34,0)</f>
        <v>3350193.6000000006</v>
      </c>
      <c r="CN269" s="57">
        <f>VLOOKUP($E269,'факт '!$E$9:$DJ$148,35,0)</f>
        <v>155</v>
      </c>
      <c r="CO269" s="57">
        <f>VLOOKUP($E269,'факт '!$E$9:$DJ$148,36,0)</f>
        <v>0</v>
      </c>
      <c r="CP269" s="57">
        <f>VLOOKUP($E269,'факт '!$E$9:$DJ$148,37,0)</f>
        <v>0</v>
      </c>
      <c r="CQ269" s="57">
        <f>VLOOKUP($E269,'факт '!$E$9:$DJ$148,38,0)</f>
        <v>0</v>
      </c>
      <c r="CR269" s="57">
        <f t="shared" si="4992"/>
        <v>13</v>
      </c>
      <c r="CS269" s="57">
        <f t="shared" si="4993"/>
        <v>3350193.6000000006</v>
      </c>
      <c r="CT269" s="57">
        <f t="shared" si="4994"/>
        <v>155</v>
      </c>
      <c r="CU269" s="243">
        <f t="shared" si="4995"/>
        <v>13</v>
      </c>
      <c r="CV269" s="243">
        <f t="shared" ref="CV269:CV270" si="5108">CM269-CK269</f>
        <v>3350193.6000000006</v>
      </c>
      <c r="CW269" s="344"/>
      <c r="CX269" s="238"/>
      <c r="CY269" s="58"/>
      <c r="CZ269" s="58"/>
      <c r="DA269" s="57"/>
      <c r="DB269" s="57"/>
      <c r="DC269" s="57"/>
      <c r="DD269" s="57"/>
      <c r="DE269" s="57">
        <f>VLOOKUP($E269,'факт '!$E$9:$DJ$148,57,0)</f>
        <v>0</v>
      </c>
      <c r="DF269" s="57">
        <f>VLOOKUP($E269,'факт '!$E$9:$DJ$148,58,0)</f>
        <v>0</v>
      </c>
      <c r="DG269" s="57">
        <f>VLOOKUP($E269,'факт '!$E$9:$DJ$148,59,0)</f>
        <v>0</v>
      </c>
      <c r="DH269" s="57">
        <f>VLOOKUP($E269,'факт '!$E$9:$DJ$148,60,0)</f>
        <v>0</v>
      </c>
      <c r="DI269" s="57">
        <f>VLOOKUP($E269,'факт '!$E$9:$DJ$148,61,0)</f>
        <v>0</v>
      </c>
      <c r="DJ269" s="57">
        <f>VLOOKUP($E269,'факт '!$E$9:$DJ$148,62,0)</f>
        <v>0</v>
      </c>
      <c r="DK269" s="57">
        <f t="shared" si="4996"/>
        <v>0</v>
      </c>
      <c r="DL269" s="57">
        <f t="shared" si="4997"/>
        <v>0</v>
      </c>
      <c r="DM269" s="57">
        <f t="shared" si="4998"/>
        <v>0</v>
      </c>
      <c r="DN269" s="243">
        <f t="shared" si="4999"/>
        <v>0</v>
      </c>
      <c r="DO269" s="243">
        <f t="shared" ref="DO269:DO270" si="5109">DF269-DD269</f>
        <v>0</v>
      </c>
      <c r="DP269" s="344"/>
      <c r="DQ269" s="238"/>
      <c r="DR269" s="58"/>
      <c r="DS269" s="58"/>
      <c r="DT269" s="57"/>
      <c r="DU269" s="57"/>
      <c r="DV269" s="57"/>
      <c r="DW269" s="57"/>
      <c r="DX269" s="57">
        <f>VLOOKUP($E269,'факт '!$E$9:$DJ$148,27,0)</f>
        <v>0</v>
      </c>
      <c r="DY269" s="57">
        <f>VLOOKUP($E269,'факт '!$E$9:$DJ$148,28,0)</f>
        <v>0</v>
      </c>
      <c r="DZ269" s="57">
        <f>VLOOKUP($E269,'факт '!$E$9:$DJ$148,29,0)</f>
        <v>0</v>
      </c>
      <c r="EA269" s="57">
        <f>VLOOKUP($E269,'факт '!$E$9:$DJ$148,30,0)</f>
        <v>0</v>
      </c>
      <c r="EB269" s="57">
        <f>VLOOKUP($E269,'факт '!$E$9:$DJ$148,31,0)</f>
        <v>0</v>
      </c>
      <c r="EC269" s="57">
        <f>VLOOKUP($E269,'факт '!$E$9:$DJ$148,32,0)</f>
        <v>0</v>
      </c>
      <c r="ED269" s="57">
        <f t="shared" si="5000"/>
        <v>0</v>
      </c>
      <c r="EE269" s="57">
        <f t="shared" si="5001"/>
        <v>0</v>
      </c>
      <c r="EF269" s="57">
        <f t="shared" si="5002"/>
        <v>0</v>
      </c>
      <c r="EG269" s="243">
        <f t="shared" si="5003"/>
        <v>0</v>
      </c>
      <c r="EH269" s="243">
        <f t="shared" ref="EH269:EH270" si="5110">DY269-DW269</f>
        <v>0</v>
      </c>
      <c r="EI269" s="344"/>
      <c r="EJ269" s="238"/>
      <c r="EK269" s="58"/>
      <c r="EL269" s="58"/>
      <c r="EM269" s="57"/>
      <c r="EN269" s="57"/>
      <c r="EO269" s="57"/>
      <c r="EP269" s="57"/>
      <c r="EQ269" s="57">
        <f>VLOOKUP($E269,'факт '!$E$9:$DJ$148,63,0)</f>
        <v>0</v>
      </c>
      <c r="ER269" s="57">
        <f>VLOOKUP($E269,'факт '!$E$9:$DJ$148,64,0)</f>
        <v>0</v>
      </c>
      <c r="ES269" s="57">
        <f>VLOOKUP($E269,'факт '!$E$9:$DJ$148,65,0)</f>
        <v>0</v>
      </c>
      <c r="ET269" s="57">
        <f>VLOOKUP($E269,'факт '!$E$9:$DJ$148,66,0)</f>
        <v>0</v>
      </c>
      <c r="EU269" s="57">
        <f>VLOOKUP($E269,'факт '!$E$9:$DJ$148,67,0)</f>
        <v>0</v>
      </c>
      <c r="EV269" s="57">
        <f>VLOOKUP($E269,'факт '!$E$9:$DJ$148,68,0)</f>
        <v>0</v>
      </c>
      <c r="EW269" s="57">
        <f t="shared" si="5004"/>
        <v>0</v>
      </c>
      <c r="EX269" s="57">
        <f t="shared" si="5005"/>
        <v>0</v>
      </c>
      <c r="EY269" s="57">
        <f t="shared" si="5006"/>
        <v>0</v>
      </c>
      <c r="EZ269" s="243">
        <f t="shared" si="5007"/>
        <v>0</v>
      </c>
      <c r="FA269" s="243">
        <f t="shared" ref="FA269:FA270" si="5111">ER269-EP269</f>
        <v>0</v>
      </c>
      <c r="FB269" s="344"/>
      <c r="FC269" s="238"/>
      <c r="FD269" s="58"/>
      <c r="FE269" s="58"/>
      <c r="FF269" s="57"/>
      <c r="FG269" s="57"/>
      <c r="FH269" s="57"/>
      <c r="FI269" s="57"/>
      <c r="FJ269" s="57">
        <f>VLOOKUP($E269,'факт '!$E$9:$DJ$148,93,0)</f>
        <v>2</v>
      </c>
      <c r="FK269" s="57">
        <f>VLOOKUP($E269,'факт '!$E$9:$DJ$148,94,0)</f>
        <v>515414.4</v>
      </c>
      <c r="FL269" s="57">
        <f>VLOOKUP($E269,'факт '!$E$9:$DJ$148,95,0)</f>
        <v>18</v>
      </c>
      <c r="FM269" s="57">
        <f>VLOOKUP($E269,'факт '!$E$9:$DJ$148,96,0)</f>
        <v>0</v>
      </c>
      <c r="FN269" s="57">
        <f>VLOOKUP($E269,'факт '!$E$9:$DJ$148,97,0)</f>
        <v>0</v>
      </c>
      <c r="FO269" s="57">
        <f>VLOOKUP($E269,'факт '!$E$9:$DJ$148,98,0)</f>
        <v>0</v>
      </c>
      <c r="FP269" s="57">
        <f t="shared" si="5008"/>
        <v>2</v>
      </c>
      <c r="FQ269" s="57">
        <f t="shared" si="5009"/>
        <v>515414.4</v>
      </c>
      <c r="FR269" s="57">
        <f t="shared" si="5010"/>
        <v>18</v>
      </c>
      <c r="FS269" s="243">
        <f t="shared" si="5011"/>
        <v>2</v>
      </c>
      <c r="FT269" s="243">
        <f t="shared" ref="FT269" si="5112">FK269-FI269</f>
        <v>515414.4</v>
      </c>
      <c r="FU269" s="344"/>
      <c r="FV269" s="238"/>
      <c r="FW269" s="58"/>
      <c r="FX269" s="58"/>
      <c r="FY269" s="57"/>
      <c r="FZ269" s="57"/>
      <c r="GA269" s="57"/>
      <c r="GB269" s="57"/>
      <c r="GC269" s="57">
        <f>VLOOKUP($E269,'факт '!$E$9:$DJ$148,87,0)</f>
        <v>0</v>
      </c>
      <c r="GD269" s="57">
        <f>VLOOKUP($E269,'факт '!$E$9:$DJ$148,88,0)</f>
        <v>0</v>
      </c>
      <c r="GE269" s="57">
        <f>VLOOKUP($E269,'факт '!$E$9:$DJ$148,89,0)</f>
        <v>0</v>
      </c>
      <c r="GF269" s="57">
        <f>VLOOKUP($E269,'факт '!$E$9:$DJ$148,90,0)</f>
        <v>0</v>
      </c>
      <c r="GG269" s="57">
        <f>VLOOKUP($E269,'факт '!$E$9:$DJ$148,91,0)</f>
        <v>0</v>
      </c>
      <c r="GH269" s="57">
        <f>VLOOKUP($E269,'факт '!$E$9:$DJ$148,92,0)</f>
        <v>0</v>
      </c>
      <c r="GI269" s="57">
        <f t="shared" si="5012"/>
        <v>0</v>
      </c>
      <c r="GJ269" s="57">
        <f t="shared" si="5013"/>
        <v>0</v>
      </c>
      <c r="GK269" s="57">
        <f t="shared" si="5014"/>
        <v>0</v>
      </c>
      <c r="GL269" s="243">
        <f t="shared" si="5015"/>
        <v>0</v>
      </c>
      <c r="GM269" s="243">
        <f t="shared" ref="GM269:GM270" si="5113">GD269-GB269</f>
        <v>0</v>
      </c>
      <c r="GN269" s="344"/>
      <c r="GO269" s="238"/>
      <c r="GP269" s="58"/>
      <c r="GQ269" s="58"/>
      <c r="GR269" s="57"/>
      <c r="GS269" s="57"/>
      <c r="GT269" s="57"/>
      <c r="GU269" s="57"/>
      <c r="GV269" s="57">
        <f>VLOOKUP($E269,'факт '!$E$9:$DJ$148,99,0)</f>
        <v>0</v>
      </c>
      <c r="GW269" s="57">
        <f>VLOOKUP($E269,'факт '!$E$9:$DJ$148,100,0)</f>
        <v>0</v>
      </c>
      <c r="GX269" s="57">
        <f>VLOOKUP($E269,'факт '!$E$9:$DJ$148,101,0)</f>
        <v>0</v>
      </c>
      <c r="GY269" s="57">
        <f>VLOOKUP($E269,'факт '!$E$9:$DJ$148,102,0)</f>
        <v>0</v>
      </c>
      <c r="GZ269" s="57">
        <f>VLOOKUP($E269,'факт '!$E$9:$DJ$148,103,0)</f>
        <v>0</v>
      </c>
      <c r="HA269" s="57">
        <f>VLOOKUP($E269,'факт '!$E$9:$DJ$148,104,0)</f>
        <v>0</v>
      </c>
      <c r="HB269" s="57">
        <f t="shared" si="5016"/>
        <v>0</v>
      </c>
      <c r="HC269" s="57">
        <f t="shared" si="5017"/>
        <v>0</v>
      </c>
      <c r="HD269" s="57">
        <f t="shared" si="5018"/>
        <v>0</v>
      </c>
      <c r="HE269" s="243">
        <f t="shared" si="5019"/>
        <v>0</v>
      </c>
      <c r="HF269" s="243">
        <f t="shared" ref="HF269:HF270" si="5114">GW269-GU269</f>
        <v>0</v>
      </c>
      <c r="HG269" s="344"/>
      <c r="HH269" s="238"/>
      <c r="HI269" s="58"/>
      <c r="HJ269" s="58"/>
      <c r="HK269" s="57"/>
      <c r="HL269" s="57"/>
      <c r="HM269" s="57"/>
      <c r="HN269" s="57"/>
      <c r="HO269" s="57">
        <f>VLOOKUP($E269,'факт '!$E$9:$DJ$148,81,0)</f>
        <v>12</v>
      </c>
      <c r="HP269" s="57">
        <f>VLOOKUP($E269,'факт '!$E$9:$DJ$148,82,0)</f>
        <v>3453276.48</v>
      </c>
      <c r="HQ269" s="57">
        <f>VLOOKUP($E269,'факт '!$E$9:$DJ$148,83,0)</f>
        <v>126</v>
      </c>
      <c r="HR269" s="57">
        <f>VLOOKUP($E269,'факт '!$E$9:$DJ$148,84,0)</f>
        <v>0</v>
      </c>
      <c r="HS269" s="57">
        <f>VLOOKUP($E269,'факт '!$E$9:$DJ$148,85,0)</f>
        <v>0</v>
      </c>
      <c r="HT269" s="57">
        <f>VLOOKUP($E269,'факт '!$E$9:$DJ$148,86,0)</f>
        <v>0</v>
      </c>
      <c r="HU269" s="57">
        <f t="shared" si="5020"/>
        <v>12</v>
      </c>
      <c r="HV269" s="57">
        <f t="shared" si="5021"/>
        <v>3453276.48</v>
      </c>
      <c r="HW269" s="57">
        <f t="shared" si="5022"/>
        <v>126</v>
      </c>
      <c r="HX269" s="243">
        <f t="shared" si="5023"/>
        <v>12</v>
      </c>
      <c r="HY269" s="243">
        <f t="shared" ref="HY269:HY270" si="5115">HP269-HN269</f>
        <v>3453276.48</v>
      </c>
      <c r="HZ269" s="344"/>
      <c r="IA269" s="238"/>
      <c r="IB269" s="58"/>
      <c r="IC269" s="58"/>
      <c r="ID269" s="58"/>
      <c r="IE269" s="58"/>
      <c r="IF269" s="57"/>
      <c r="IG269" s="57"/>
      <c r="IH269" s="57">
        <f>VLOOKUP($E269,'факт '!$E$9:$DJ$148,69,0)</f>
        <v>0</v>
      </c>
      <c r="II269" s="57">
        <f>VLOOKUP($E269,'факт '!$E$9:$DJ$148,70,0)</f>
        <v>0</v>
      </c>
      <c r="IJ269" s="57">
        <f>VLOOKUP($E269,'факт '!$E$9:$DJ$148,71,0)</f>
        <v>0</v>
      </c>
      <c r="IK269" s="57">
        <f>VLOOKUP($E269,'факт '!$E$9:$DJ$148,72,0)</f>
        <v>0</v>
      </c>
      <c r="IL269" s="57">
        <f>VLOOKUP($E269,'факт '!$E$9:$DJ$148,73,0)</f>
        <v>0</v>
      </c>
      <c r="IM269" s="57">
        <f>VLOOKUP($E269,'факт '!$E$9:$DJ$148,74,0)</f>
        <v>0</v>
      </c>
      <c r="IN269" s="57">
        <f t="shared" si="5024"/>
        <v>0</v>
      </c>
      <c r="IO269" s="57">
        <f t="shared" si="5025"/>
        <v>0</v>
      </c>
      <c r="IP269" s="57">
        <f t="shared" si="5026"/>
        <v>0</v>
      </c>
      <c r="IQ269" s="243">
        <f t="shared" si="5027"/>
        <v>0</v>
      </c>
      <c r="IR269" s="243">
        <f t="shared" ref="IR269:IR270" si="5116">II269-IG269</f>
        <v>0</v>
      </c>
      <c r="IS269" s="344"/>
      <c r="IT269" s="238"/>
      <c r="IU269" s="58"/>
      <c r="IV269" s="58"/>
      <c r="IW269" s="58"/>
      <c r="IX269" s="58"/>
      <c r="IY269" s="57"/>
      <c r="IZ269" s="57"/>
      <c r="JA269" s="57">
        <f>VLOOKUP($E269,'факт '!$E$9:$DJ$148,75,0)</f>
        <v>3</v>
      </c>
      <c r="JB269" s="57">
        <f>VLOOKUP($E269,'факт '!$E$9:$DJ$148,76,0)</f>
        <v>863319.11999999988</v>
      </c>
      <c r="JC269" s="57">
        <f>VLOOKUP($E269,'факт '!$E$9:$DJ$148,77,0)</f>
        <v>40</v>
      </c>
      <c r="JD269" s="57">
        <f>VLOOKUP($E269,'факт '!$E$9:$DJ$148,78,0)</f>
        <v>0</v>
      </c>
      <c r="JE269" s="57">
        <f>VLOOKUP($E269,'факт '!$E$9:$DJ$148,79,0)</f>
        <v>0</v>
      </c>
      <c r="JF269" s="57">
        <f>VLOOKUP($E269,'факт '!$E$9:$DJ$148,80,0)</f>
        <v>0</v>
      </c>
      <c r="JG269" s="57">
        <f t="shared" si="4974"/>
        <v>3</v>
      </c>
      <c r="JH269" s="57">
        <f t="shared" si="4975"/>
        <v>863319.11999999988</v>
      </c>
      <c r="JI269" s="57">
        <f t="shared" si="4976"/>
        <v>40</v>
      </c>
      <c r="JJ269" s="243">
        <f t="shared" si="4977"/>
        <v>3</v>
      </c>
      <c r="JK269" s="243">
        <f t="shared" ref="JK269:JK332" si="5117">JB269-IZ269</f>
        <v>863319.11999999988</v>
      </c>
      <c r="JL269" s="344"/>
      <c r="JM269" s="238"/>
      <c r="JN269" s="58"/>
      <c r="JO269" s="58"/>
      <c r="JP269" s="59"/>
      <c r="JQ269" s="60"/>
      <c r="JR269" s="59"/>
      <c r="JS269" s="59"/>
      <c r="JT269" s="519">
        <f t="shared" si="5097"/>
        <v>56</v>
      </c>
      <c r="JU269" s="519">
        <f t="shared" si="5098"/>
        <v>14882590.800000004</v>
      </c>
      <c r="JV269" s="519">
        <f t="shared" si="5099"/>
        <v>518</v>
      </c>
      <c r="JW269" s="519">
        <f t="shared" si="5100"/>
        <v>4</v>
      </c>
      <c r="JX269" s="519">
        <f t="shared" si="5101"/>
        <v>1030828.8</v>
      </c>
      <c r="JY269" s="519">
        <f t="shared" si="5102"/>
        <v>30</v>
      </c>
      <c r="JZ269" s="57">
        <f t="shared" ref="JZ269:JZ272" si="5118">JT269+JW269</f>
        <v>60</v>
      </c>
      <c r="KA269" s="57">
        <f t="shared" si="5103"/>
        <v>15913419.600000005</v>
      </c>
      <c r="KB269" s="57">
        <f t="shared" si="5104"/>
        <v>548</v>
      </c>
      <c r="KC269" s="243">
        <f t="shared" ref="KC269:KC272" si="5119">JT269-JR269</f>
        <v>56</v>
      </c>
      <c r="KD269" s="243">
        <f t="shared" ref="KD269:KD272" si="5120">JU269-JS269</f>
        <v>14882590.800000004</v>
      </c>
      <c r="KE269" s="58"/>
      <c r="KF269" s="58"/>
      <c r="KG269" s="76"/>
      <c r="KH269" s="76"/>
    </row>
    <row r="270" spans="1:294" ht="48" x14ac:dyDescent="0.2">
      <c r="A270" s="126">
        <v>1</v>
      </c>
      <c r="B270" s="126">
        <v>1</v>
      </c>
      <c r="C270" s="533">
        <v>183</v>
      </c>
      <c r="D270" s="534" t="s">
        <v>183</v>
      </c>
      <c r="E270" s="535" t="s">
        <v>379</v>
      </c>
      <c r="F270" s="536" t="s">
        <v>185</v>
      </c>
      <c r="G270" s="77"/>
      <c r="H270" s="115"/>
      <c r="I270" s="115"/>
      <c r="J270" s="57"/>
      <c r="K270" s="57"/>
      <c r="L270" s="57"/>
      <c r="M270" s="57"/>
      <c r="N270" s="57">
        <f>VLOOKUP($E270,'факт '!$E$9:$DJ$147,3,0)</f>
        <v>0</v>
      </c>
      <c r="O270" s="57">
        <f>VLOOKUP($E270,'факт '!$E$9:$DJ$147,4,0)</f>
        <v>0</v>
      </c>
      <c r="P270" s="57">
        <f>VLOOKUP($E270,'факт '!$E$9:$DJ$147,5,0)</f>
        <v>0</v>
      </c>
      <c r="Q270" s="57">
        <f>VLOOKUP($E270,'факт '!$E$9:$DJ$147,6,0)</f>
        <v>0</v>
      </c>
      <c r="R270" s="57">
        <f>VLOOKUP($E270,'факт '!$E$9:$DJ$147,7,0)</f>
        <v>0</v>
      </c>
      <c r="S270" s="57">
        <f>VLOOKUP($E270,'факт '!$E$9:$DJ$147,8,0)</f>
        <v>0</v>
      </c>
      <c r="T270" s="57">
        <f t="shared" si="4546"/>
        <v>0</v>
      </c>
      <c r="U270" s="57">
        <f t="shared" si="4547"/>
        <v>0</v>
      </c>
      <c r="V270" s="57">
        <f t="shared" si="4548"/>
        <v>0</v>
      </c>
      <c r="W270" s="243">
        <f t="shared" si="4549"/>
        <v>0</v>
      </c>
      <c r="X270" s="243">
        <f t="shared" si="4550"/>
        <v>0</v>
      </c>
      <c r="Y270" s="345"/>
      <c r="Z270" s="243"/>
      <c r="AA270" s="58"/>
      <c r="AB270" s="58"/>
      <c r="AC270" s="57"/>
      <c r="AD270" s="57"/>
      <c r="AE270" s="57"/>
      <c r="AF270" s="57"/>
      <c r="AG270" s="57">
        <f>VLOOKUP($E270,'факт '!$E$9:$DJ$147,15,0)</f>
        <v>0</v>
      </c>
      <c r="AH270" s="57">
        <f>VLOOKUP($E270,'факт '!$E$9:$DJ$147,16,0)</f>
        <v>0</v>
      </c>
      <c r="AI270" s="57">
        <f>VLOOKUP($E270,'факт '!$E$9:$DJ$147,17,0)</f>
        <v>0</v>
      </c>
      <c r="AJ270" s="57">
        <f>VLOOKUP($E270,'факт '!$E$9:$DJ$147,18,0)</f>
        <v>0</v>
      </c>
      <c r="AK270" s="57">
        <f>VLOOKUP($E270,'факт '!$E$9:$DJ$147,19,0)</f>
        <v>0</v>
      </c>
      <c r="AL270" s="57">
        <f>VLOOKUP($E270,'факт '!$E$9:$DJ$147,20,0)</f>
        <v>0</v>
      </c>
      <c r="AM270" s="57">
        <f t="shared" si="4981"/>
        <v>0</v>
      </c>
      <c r="AN270" s="57">
        <f t="shared" si="4982"/>
        <v>0</v>
      </c>
      <c r="AO270" s="57">
        <f t="shared" si="4983"/>
        <v>0</v>
      </c>
      <c r="AP270" s="243">
        <f t="shared" si="4984"/>
        <v>0</v>
      </c>
      <c r="AQ270" s="243">
        <f t="shared" si="5105"/>
        <v>0</v>
      </c>
      <c r="AR270" s="345"/>
      <c r="AS270" s="243"/>
      <c r="AT270" s="58"/>
      <c r="AU270" s="58"/>
      <c r="AV270" s="57"/>
      <c r="AW270" s="57"/>
      <c r="AX270" s="57"/>
      <c r="AY270" s="57"/>
      <c r="AZ270" s="57">
        <f>VLOOKUP($E270,'факт '!$E$9:$DJ$147,9,0)</f>
        <v>0</v>
      </c>
      <c r="BA270" s="57">
        <f>VLOOKUP($E270,'факт '!$E$9:$DJ$147,10,0)</f>
        <v>0</v>
      </c>
      <c r="BB270" s="57">
        <f>VLOOKUP($E270,'факт '!$E$9:$DJ$147,11,0)</f>
        <v>0</v>
      </c>
      <c r="BC270" s="57">
        <f>VLOOKUP($E270,'факт '!$E$9:$DJ$147,12,0)</f>
        <v>0</v>
      </c>
      <c r="BD270" s="57">
        <f>VLOOKUP($E270,'факт '!$E$9:$DJ$147,13,0)</f>
        <v>0</v>
      </c>
      <c r="BE270" s="57">
        <f>VLOOKUP($E270,'факт '!$E$9:$DJ$147,14,0)</f>
        <v>0</v>
      </c>
      <c r="BF270" s="57">
        <f t="shared" si="4985"/>
        <v>0</v>
      </c>
      <c r="BG270" s="57">
        <f t="shared" si="4986"/>
        <v>0</v>
      </c>
      <c r="BH270" s="57">
        <f t="shared" si="4987"/>
        <v>0</v>
      </c>
      <c r="BI270" s="243">
        <f t="shared" si="4933"/>
        <v>0</v>
      </c>
      <c r="BJ270" s="243">
        <f t="shared" si="5106"/>
        <v>0</v>
      </c>
      <c r="BK270" s="345"/>
      <c r="BL270" s="243"/>
      <c r="BM270" s="58"/>
      <c r="BN270" s="58"/>
      <c r="BO270" s="57"/>
      <c r="BP270" s="57"/>
      <c r="BQ270" s="57"/>
      <c r="BR270" s="57"/>
      <c r="BS270" s="57">
        <f>VLOOKUP($E270,'факт '!$E$9:$DJ$147,21,0)</f>
        <v>0</v>
      </c>
      <c r="BT270" s="57">
        <f>VLOOKUP($E270,'факт '!$E$9:$DJ$147,22,0)</f>
        <v>0</v>
      </c>
      <c r="BU270" s="57">
        <f>VLOOKUP($E270,'факт '!$E$9:$DJ$147,23,0)</f>
        <v>0</v>
      </c>
      <c r="BV270" s="57">
        <f>VLOOKUP($E270,'факт '!$E$9:$DJ$147,24,0)</f>
        <v>0</v>
      </c>
      <c r="BW270" s="57">
        <f>VLOOKUP($E270,'факт '!$E$9:$DJ$147,25,0)</f>
        <v>0</v>
      </c>
      <c r="BX270" s="57">
        <f>VLOOKUP($E270,'факт '!$E$9:$DJ$147,26,0)</f>
        <v>0</v>
      </c>
      <c r="BY270" s="57">
        <f t="shared" si="4988"/>
        <v>0</v>
      </c>
      <c r="BZ270" s="57">
        <f t="shared" si="4989"/>
        <v>0</v>
      </c>
      <c r="CA270" s="57">
        <f t="shared" si="4990"/>
        <v>0</v>
      </c>
      <c r="CB270" s="243">
        <f t="shared" si="4991"/>
        <v>0</v>
      </c>
      <c r="CC270" s="243">
        <f t="shared" si="5107"/>
        <v>0</v>
      </c>
      <c r="CD270" s="345"/>
      <c r="CE270" s="243"/>
      <c r="CF270" s="58"/>
      <c r="CG270" s="58"/>
      <c r="CH270" s="57"/>
      <c r="CI270" s="57"/>
      <c r="CJ270" s="57"/>
      <c r="CK270" s="57"/>
      <c r="CL270" s="57">
        <f>VLOOKUP($E270,'факт '!$E$9:$DJ$148,33,0)</f>
        <v>0</v>
      </c>
      <c r="CM270" s="57">
        <f>VLOOKUP($E270,'факт '!$E$9:$DJ$148,34,0)</f>
        <v>0</v>
      </c>
      <c r="CN270" s="57">
        <f>VLOOKUP($E270,'факт '!$E$9:$DJ$148,35,0)</f>
        <v>0</v>
      </c>
      <c r="CO270" s="57">
        <f>VLOOKUP($E270,'факт '!$E$9:$DJ$148,36,0)</f>
        <v>0</v>
      </c>
      <c r="CP270" s="57">
        <f>VLOOKUP($E270,'факт '!$E$9:$DJ$148,37,0)</f>
        <v>0</v>
      </c>
      <c r="CQ270" s="57">
        <f>VLOOKUP($E270,'факт '!$E$9:$DJ$148,38,0)</f>
        <v>0</v>
      </c>
      <c r="CR270" s="57">
        <f t="shared" si="4992"/>
        <v>0</v>
      </c>
      <c r="CS270" s="57">
        <f t="shared" si="4993"/>
        <v>0</v>
      </c>
      <c r="CT270" s="57">
        <f t="shared" si="4994"/>
        <v>0</v>
      </c>
      <c r="CU270" s="243">
        <f t="shared" si="4995"/>
        <v>0</v>
      </c>
      <c r="CV270" s="243">
        <f t="shared" si="5108"/>
        <v>0</v>
      </c>
      <c r="CW270" s="345"/>
      <c r="CX270" s="243"/>
      <c r="CY270" s="58"/>
      <c r="CZ270" s="58"/>
      <c r="DA270" s="57"/>
      <c r="DB270" s="57"/>
      <c r="DC270" s="57"/>
      <c r="DD270" s="57"/>
      <c r="DE270" s="57">
        <f>VLOOKUP($E270,'факт '!$E$9:$DJ$148,57,0)</f>
        <v>0</v>
      </c>
      <c r="DF270" s="57">
        <f>VLOOKUP($E270,'факт '!$E$9:$DJ$148,58,0)</f>
        <v>0</v>
      </c>
      <c r="DG270" s="57">
        <f>VLOOKUP($E270,'факт '!$E$9:$DJ$148,59,0)</f>
        <v>0</v>
      </c>
      <c r="DH270" s="57">
        <f>VLOOKUP($E270,'факт '!$E$9:$DJ$148,60,0)</f>
        <v>0</v>
      </c>
      <c r="DI270" s="57">
        <f>VLOOKUP($E270,'факт '!$E$9:$DJ$148,61,0)</f>
        <v>0</v>
      </c>
      <c r="DJ270" s="57">
        <f>VLOOKUP($E270,'факт '!$E$9:$DJ$148,62,0)</f>
        <v>0</v>
      </c>
      <c r="DK270" s="57">
        <f t="shared" si="4996"/>
        <v>0</v>
      </c>
      <c r="DL270" s="57">
        <f t="shared" si="4997"/>
        <v>0</v>
      </c>
      <c r="DM270" s="57">
        <f t="shared" si="4998"/>
        <v>0</v>
      </c>
      <c r="DN270" s="243">
        <f t="shared" si="4999"/>
        <v>0</v>
      </c>
      <c r="DO270" s="243">
        <f t="shared" si="5109"/>
        <v>0</v>
      </c>
      <c r="DP270" s="345"/>
      <c r="DQ270" s="243"/>
      <c r="DR270" s="58"/>
      <c r="DS270" s="58"/>
      <c r="DT270" s="57"/>
      <c r="DU270" s="57"/>
      <c r="DV270" s="57"/>
      <c r="DW270" s="57"/>
      <c r="DX270" s="57">
        <f>VLOOKUP($E270,'факт '!$E$9:$DJ$148,27,0)</f>
        <v>0</v>
      </c>
      <c r="DY270" s="57">
        <f>VLOOKUP($E270,'факт '!$E$9:$DJ$148,28,0)</f>
        <v>0</v>
      </c>
      <c r="DZ270" s="57">
        <f>VLOOKUP($E270,'факт '!$E$9:$DJ$148,29,0)</f>
        <v>0</v>
      </c>
      <c r="EA270" s="57">
        <f>VLOOKUP($E270,'факт '!$E$9:$DJ$148,30,0)</f>
        <v>0</v>
      </c>
      <c r="EB270" s="57">
        <f>VLOOKUP($E270,'факт '!$E$9:$DJ$148,31,0)</f>
        <v>0</v>
      </c>
      <c r="EC270" s="57">
        <f>VLOOKUP($E270,'факт '!$E$9:$DJ$148,32,0)</f>
        <v>0</v>
      </c>
      <c r="ED270" s="57">
        <f t="shared" si="5000"/>
        <v>0</v>
      </c>
      <c r="EE270" s="57">
        <f t="shared" si="5001"/>
        <v>0</v>
      </c>
      <c r="EF270" s="57">
        <f t="shared" si="5002"/>
        <v>0</v>
      </c>
      <c r="EG270" s="243">
        <f t="shared" si="5003"/>
        <v>0</v>
      </c>
      <c r="EH270" s="243">
        <f t="shared" si="5110"/>
        <v>0</v>
      </c>
      <c r="EI270" s="345"/>
      <c r="EJ270" s="243"/>
      <c r="EK270" s="58"/>
      <c r="EL270" s="58"/>
      <c r="EM270" s="57"/>
      <c r="EN270" s="57"/>
      <c r="EO270" s="57"/>
      <c r="EP270" s="57"/>
      <c r="EQ270" s="57">
        <f>VLOOKUP($E270,'факт '!$E$9:$DJ$148,63,0)</f>
        <v>0</v>
      </c>
      <c r="ER270" s="57">
        <f>VLOOKUP($E270,'факт '!$E$9:$DJ$148,64,0)</f>
        <v>0</v>
      </c>
      <c r="ES270" s="57">
        <f>VLOOKUP($E270,'факт '!$E$9:$DJ$148,65,0)</f>
        <v>0</v>
      </c>
      <c r="ET270" s="57">
        <f>VLOOKUP($E270,'факт '!$E$9:$DJ$148,66,0)</f>
        <v>0</v>
      </c>
      <c r="EU270" s="57">
        <f>VLOOKUP($E270,'факт '!$E$9:$DJ$148,67,0)</f>
        <v>0</v>
      </c>
      <c r="EV270" s="57">
        <f>VLOOKUP($E270,'факт '!$E$9:$DJ$148,68,0)</f>
        <v>0</v>
      </c>
      <c r="EW270" s="57">
        <f t="shared" si="5004"/>
        <v>0</v>
      </c>
      <c r="EX270" s="57">
        <f t="shared" si="5005"/>
        <v>0</v>
      </c>
      <c r="EY270" s="57">
        <f t="shared" si="5006"/>
        <v>0</v>
      </c>
      <c r="EZ270" s="243">
        <f t="shared" si="5007"/>
        <v>0</v>
      </c>
      <c r="FA270" s="243">
        <f t="shared" si="5111"/>
        <v>0</v>
      </c>
      <c r="FB270" s="345"/>
      <c r="FC270" s="243"/>
      <c r="FD270" s="58"/>
      <c r="FE270" s="58"/>
      <c r="FF270" s="57"/>
      <c r="FG270" s="57"/>
      <c r="FH270" s="57"/>
      <c r="FI270" s="57"/>
      <c r="FJ270" s="537">
        <v>1</v>
      </c>
      <c r="FK270" s="538">
        <v>267731.68</v>
      </c>
      <c r="FL270" s="537">
        <v>2</v>
      </c>
      <c r="FM270" s="57"/>
      <c r="FN270" s="57"/>
      <c r="FO270" s="57"/>
      <c r="FP270" s="57">
        <f t="shared" si="5008"/>
        <v>1</v>
      </c>
      <c r="FQ270" s="57">
        <f t="shared" si="5009"/>
        <v>267731.68</v>
      </c>
      <c r="FR270" s="57">
        <f t="shared" si="5010"/>
        <v>2</v>
      </c>
      <c r="FS270" s="243">
        <f t="shared" si="5011"/>
        <v>1</v>
      </c>
      <c r="FT270" s="243">
        <f t="shared" ref="FT270:FT332" si="5121">FK270-FI270</f>
        <v>267731.68</v>
      </c>
      <c r="FU270" s="345"/>
      <c r="FV270" s="243"/>
      <c r="FW270" s="58"/>
      <c r="FX270" s="58"/>
      <c r="FY270" s="57"/>
      <c r="FZ270" s="57"/>
      <c r="GA270" s="57"/>
      <c r="GB270" s="57"/>
      <c r="GC270" s="57">
        <f>VLOOKUP($E270,'факт '!$E$9:$DJ$148,87,0)</f>
        <v>0</v>
      </c>
      <c r="GD270" s="57">
        <f>VLOOKUP($E270,'факт '!$E$9:$DJ$148,88,0)</f>
        <v>0</v>
      </c>
      <c r="GE270" s="57">
        <f>VLOOKUP($E270,'факт '!$E$9:$DJ$148,89,0)</f>
        <v>0</v>
      </c>
      <c r="GF270" s="57">
        <f>VLOOKUP($E270,'факт '!$E$9:$DJ$148,90,0)</f>
        <v>0</v>
      </c>
      <c r="GG270" s="57">
        <f>VLOOKUP($E270,'факт '!$E$9:$DJ$148,91,0)</f>
        <v>0</v>
      </c>
      <c r="GH270" s="57">
        <f>VLOOKUP($E270,'факт '!$E$9:$DJ$148,92,0)</f>
        <v>0</v>
      </c>
      <c r="GI270" s="57">
        <f t="shared" si="5012"/>
        <v>0</v>
      </c>
      <c r="GJ270" s="57">
        <f t="shared" si="5013"/>
        <v>0</v>
      </c>
      <c r="GK270" s="57">
        <f t="shared" si="5014"/>
        <v>0</v>
      </c>
      <c r="GL270" s="243">
        <f t="shared" si="5015"/>
        <v>0</v>
      </c>
      <c r="GM270" s="243">
        <f t="shared" si="5113"/>
        <v>0</v>
      </c>
      <c r="GN270" s="345"/>
      <c r="GO270" s="243"/>
      <c r="GP270" s="58"/>
      <c r="GQ270" s="58"/>
      <c r="GR270" s="57"/>
      <c r="GS270" s="57"/>
      <c r="GT270" s="57"/>
      <c r="GU270" s="57"/>
      <c r="GV270" s="57">
        <f>VLOOKUP($E270,'факт '!$E$9:$DJ$148,99,0)</f>
        <v>0</v>
      </c>
      <c r="GW270" s="57">
        <f>VLOOKUP($E270,'факт '!$E$9:$DJ$148,100,0)</f>
        <v>0</v>
      </c>
      <c r="GX270" s="57">
        <f>VLOOKUP($E270,'факт '!$E$9:$DJ$148,101,0)</f>
        <v>0</v>
      </c>
      <c r="GY270" s="57">
        <f>VLOOKUP($E270,'факт '!$E$9:$DJ$148,102,0)</f>
        <v>0</v>
      </c>
      <c r="GZ270" s="57">
        <f>VLOOKUP($E270,'факт '!$E$9:$DJ$148,103,0)</f>
        <v>0</v>
      </c>
      <c r="HA270" s="57">
        <f>VLOOKUP($E270,'факт '!$E$9:$DJ$148,104,0)</f>
        <v>0</v>
      </c>
      <c r="HB270" s="57">
        <f t="shared" si="5016"/>
        <v>0</v>
      </c>
      <c r="HC270" s="57">
        <f t="shared" si="5017"/>
        <v>0</v>
      </c>
      <c r="HD270" s="57">
        <f t="shared" si="5018"/>
        <v>0</v>
      </c>
      <c r="HE270" s="243">
        <f t="shared" si="5019"/>
        <v>0</v>
      </c>
      <c r="HF270" s="243">
        <f t="shared" si="5114"/>
        <v>0</v>
      </c>
      <c r="HG270" s="345"/>
      <c r="HH270" s="243"/>
      <c r="HI270" s="58"/>
      <c r="HJ270" s="58"/>
      <c r="HK270" s="57"/>
      <c r="HL270" s="57"/>
      <c r="HM270" s="57"/>
      <c r="HN270" s="57"/>
      <c r="HO270" s="57">
        <f>VLOOKUP($E270,'факт '!$E$9:$DJ$148,81,0)</f>
        <v>0</v>
      </c>
      <c r="HP270" s="57">
        <f>VLOOKUP($E270,'факт '!$E$9:$DJ$148,82,0)</f>
        <v>0</v>
      </c>
      <c r="HQ270" s="57">
        <f>VLOOKUP($E270,'факт '!$E$9:$DJ$148,83,0)</f>
        <v>0</v>
      </c>
      <c r="HR270" s="57">
        <f>VLOOKUP($E270,'факт '!$E$9:$DJ$148,84,0)</f>
        <v>0</v>
      </c>
      <c r="HS270" s="57">
        <f>VLOOKUP($E270,'факт '!$E$9:$DJ$148,85,0)</f>
        <v>0</v>
      </c>
      <c r="HT270" s="57">
        <f>VLOOKUP($E270,'факт '!$E$9:$DJ$148,86,0)</f>
        <v>0</v>
      </c>
      <c r="HU270" s="57">
        <f t="shared" si="5020"/>
        <v>0</v>
      </c>
      <c r="HV270" s="57">
        <f t="shared" si="5021"/>
        <v>0</v>
      </c>
      <c r="HW270" s="57">
        <f t="shared" si="5022"/>
        <v>0</v>
      </c>
      <c r="HX270" s="243">
        <f t="shared" si="5023"/>
        <v>0</v>
      </c>
      <c r="HY270" s="243">
        <f t="shared" si="5115"/>
        <v>0</v>
      </c>
      <c r="HZ270" s="345"/>
      <c r="IA270" s="243"/>
      <c r="IB270" s="58"/>
      <c r="IC270" s="58"/>
      <c r="ID270" s="58"/>
      <c r="IE270" s="58"/>
      <c r="IF270" s="57"/>
      <c r="IG270" s="57"/>
      <c r="IH270" s="57">
        <f>VLOOKUP($E270,'факт '!$E$9:$DJ$148,69,0)</f>
        <v>0</v>
      </c>
      <c r="II270" s="57">
        <f>VLOOKUP($E270,'факт '!$E$9:$DJ$148,70,0)</f>
        <v>0</v>
      </c>
      <c r="IJ270" s="57">
        <f>VLOOKUP($E270,'факт '!$E$9:$DJ$148,71,0)</f>
        <v>0</v>
      </c>
      <c r="IK270" s="57">
        <f>VLOOKUP($E270,'факт '!$E$9:$DJ$148,72,0)</f>
        <v>0</v>
      </c>
      <c r="IL270" s="57">
        <f>VLOOKUP($E270,'факт '!$E$9:$DJ$148,73,0)</f>
        <v>0</v>
      </c>
      <c r="IM270" s="57">
        <f>VLOOKUP($E270,'факт '!$E$9:$DJ$148,74,0)</f>
        <v>0</v>
      </c>
      <c r="IN270" s="57">
        <f t="shared" si="5024"/>
        <v>0</v>
      </c>
      <c r="IO270" s="57">
        <f t="shared" si="5025"/>
        <v>0</v>
      </c>
      <c r="IP270" s="57">
        <f t="shared" si="5026"/>
        <v>0</v>
      </c>
      <c r="IQ270" s="243">
        <f t="shared" si="5027"/>
        <v>0</v>
      </c>
      <c r="IR270" s="243">
        <f t="shared" si="5116"/>
        <v>0</v>
      </c>
      <c r="IS270" s="345"/>
      <c r="IT270" s="243"/>
      <c r="IU270" s="58"/>
      <c r="IV270" s="58"/>
      <c r="IW270" s="58"/>
      <c r="IX270" s="58"/>
      <c r="IY270" s="57"/>
      <c r="IZ270" s="57"/>
      <c r="JA270" s="57">
        <f>VLOOKUP($E270,'факт '!$E$9:$DJ$148,75,0)</f>
        <v>0</v>
      </c>
      <c r="JB270" s="57">
        <f>VLOOKUP($E270,'факт '!$E$9:$DJ$148,76,0)</f>
        <v>0</v>
      </c>
      <c r="JC270" s="57">
        <f>VLOOKUP($E270,'факт '!$E$9:$DJ$148,77,0)</f>
        <v>0</v>
      </c>
      <c r="JD270" s="57">
        <f>VLOOKUP($E270,'факт '!$E$9:$DJ$148,78,0)</f>
        <v>0</v>
      </c>
      <c r="JE270" s="57">
        <f>VLOOKUP($E270,'факт '!$E$9:$DJ$148,79,0)</f>
        <v>0</v>
      </c>
      <c r="JF270" s="57">
        <f>VLOOKUP($E270,'факт '!$E$9:$DJ$148,80,0)</f>
        <v>0</v>
      </c>
      <c r="JG270" s="57">
        <f t="shared" si="4974"/>
        <v>0</v>
      </c>
      <c r="JH270" s="57">
        <f t="shared" si="4975"/>
        <v>0</v>
      </c>
      <c r="JI270" s="57">
        <f t="shared" si="4976"/>
        <v>0</v>
      </c>
      <c r="JJ270" s="243">
        <f t="shared" si="4977"/>
        <v>0</v>
      </c>
      <c r="JK270" s="243">
        <f t="shared" si="5117"/>
        <v>0</v>
      </c>
      <c r="JL270" s="345"/>
      <c r="JM270" s="243"/>
      <c r="JN270" s="58"/>
      <c r="JO270" s="58"/>
      <c r="JP270" s="59"/>
      <c r="JQ270" s="60"/>
      <c r="JR270" s="59"/>
      <c r="JS270" s="59"/>
      <c r="JT270" s="540">
        <f t="shared" si="5097"/>
        <v>1</v>
      </c>
      <c r="JU270" s="540">
        <f t="shared" si="5098"/>
        <v>267731.68</v>
      </c>
      <c r="JV270" s="540">
        <f t="shared" si="5099"/>
        <v>2</v>
      </c>
      <c r="JW270" s="519">
        <f t="shared" si="5100"/>
        <v>0</v>
      </c>
      <c r="JX270" s="519">
        <f t="shared" si="5101"/>
        <v>0</v>
      </c>
      <c r="JY270" s="519">
        <f t="shared" si="5102"/>
        <v>0</v>
      </c>
      <c r="JZ270" s="57">
        <f t="shared" si="5118"/>
        <v>1</v>
      </c>
      <c r="KA270" s="57">
        <f t="shared" si="5103"/>
        <v>267731.68</v>
      </c>
      <c r="KB270" s="57">
        <f t="shared" si="5104"/>
        <v>2</v>
      </c>
      <c r="KC270" s="243">
        <f t="shared" si="5119"/>
        <v>1</v>
      </c>
      <c r="KD270" s="243">
        <f t="shared" si="5120"/>
        <v>267731.68</v>
      </c>
      <c r="KE270" s="58"/>
      <c r="KF270" s="58"/>
      <c r="KG270" s="76"/>
      <c r="KH270" s="76"/>
    </row>
    <row r="271" spans="1:294" s="4" customFormat="1" x14ac:dyDescent="0.2">
      <c r="A271" s="126">
        <v>1</v>
      </c>
      <c r="B271" s="126"/>
      <c r="C271" s="147"/>
      <c r="D271" s="331"/>
      <c r="E271" s="150"/>
      <c r="F271" s="180"/>
      <c r="G271" s="164"/>
      <c r="H271" s="167"/>
      <c r="I271" s="167"/>
      <c r="J271" s="140"/>
      <c r="K271" s="140"/>
      <c r="L271" s="140"/>
      <c r="M271" s="140"/>
      <c r="N271" s="140"/>
      <c r="O271" s="140"/>
      <c r="P271" s="140"/>
      <c r="Q271" s="140"/>
      <c r="R271" s="140"/>
      <c r="S271" s="140"/>
      <c r="T271" s="57">
        <f t="shared" si="4546"/>
        <v>0</v>
      </c>
      <c r="U271" s="57">
        <f t="shared" si="4547"/>
        <v>0</v>
      </c>
      <c r="V271" s="57">
        <f t="shared" si="4548"/>
        <v>0</v>
      </c>
      <c r="W271" s="243">
        <f t="shared" si="4549"/>
        <v>0</v>
      </c>
      <c r="X271" s="243">
        <f t="shared" si="4550"/>
        <v>0</v>
      </c>
      <c r="Y271" s="238"/>
      <c r="Z271" s="238"/>
      <c r="AA271" s="143"/>
      <c r="AB271" s="143"/>
      <c r="AC271" s="140"/>
      <c r="AD271" s="140"/>
      <c r="AE271" s="140"/>
      <c r="AF271" s="140"/>
      <c r="AG271" s="140"/>
      <c r="AH271" s="140"/>
      <c r="AI271" s="140"/>
      <c r="AJ271" s="140"/>
      <c r="AK271" s="140"/>
      <c r="AL271" s="140"/>
      <c r="AM271" s="57">
        <f t="shared" si="4981"/>
        <v>0</v>
      </c>
      <c r="AN271" s="57">
        <f t="shared" si="4982"/>
        <v>0</v>
      </c>
      <c r="AO271" s="57">
        <f t="shared" si="4983"/>
        <v>0</v>
      </c>
      <c r="AP271" s="243">
        <f t="shared" si="4984"/>
        <v>0</v>
      </c>
      <c r="AQ271" s="243">
        <f t="shared" ref="AQ271:AQ332" si="5122">AH271-AF271</f>
        <v>0</v>
      </c>
      <c r="AR271" s="238"/>
      <c r="AS271" s="238"/>
      <c r="AT271" s="143"/>
      <c r="AU271" s="143"/>
      <c r="AV271" s="140"/>
      <c r="AW271" s="140"/>
      <c r="AX271" s="140"/>
      <c r="AY271" s="140"/>
      <c r="AZ271" s="140"/>
      <c r="BA271" s="140"/>
      <c r="BB271" s="140"/>
      <c r="BC271" s="140"/>
      <c r="BD271" s="140"/>
      <c r="BE271" s="140"/>
      <c r="BF271" s="57">
        <f t="shared" si="4985"/>
        <v>0</v>
      </c>
      <c r="BG271" s="57">
        <f t="shared" si="4986"/>
        <v>0</v>
      </c>
      <c r="BH271" s="57">
        <f t="shared" si="4987"/>
        <v>0</v>
      </c>
      <c r="BI271" s="243">
        <f t="shared" si="4933"/>
        <v>0</v>
      </c>
      <c r="BJ271" s="243">
        <f t="shared" si="5106"/>
        <v>0</v>
      </c>
      <c r="BK271" s="238"/>
      <c r="BL271" s="238"/>
      <c r="BM271" s="143"/>
      <c r="BN271" s="143"/>
      <c r="BO271" s="140"/>
      <c r="BP271" s="140"/>
      <c r="BQ271" s="140"/>
      <c r="BR271" s="140"/>
      <c r="BS271" s="140"/>
      <c r="BT271" s="140"/>
      <c r="BU271" s="140"/>
      <c r="BV271" s="140"/>
      <c r="BW271" s="140"/>
      <c r="BX271" s="140"/>
      <c r="BY271" s="57">
        <f t="shared" si="4988"/>
        <v>0</v>
      </c>
      <c r="BZ271" s="57">
        <f t="shared" si="4989"/>
        <v>0</v>
      </c>
      <c r="CA271" s="57">
        <f t="shared" si="4990"/>
        <v>0</v>
      </c>
      <c r="CB271" s="243">
        <f t="shared" si="4991"/>
        <v>0</v>
      </c>
      <c r="CC271" s="243">
        <f t="shared" ref="CC271:CC332" si="5123">BT271-BR271</f>
        <v>0</v>
      </c>
      <c r="CD271" s="238"/>
      <c r="CE271" s="238"/>
      <c r="CF271" s="143"/>
      <c r="CG271" s="143"/>
      <c r="CH271" s="140"/>
      <c r="CI271" s="140"/>
      <c r="CJ271" s="140"/>
      <c r="CK271" s="140"/>
      <c r="CL271" s="57"/>
      <c r="CM271" s="57"/>
      <c r="CN271" s="57"/>
      <c r="CO271" s="57"/>
      <c r="CP271" s="57"/>
      <c r="CQ271" s="57"/>
      <c r="CR271" s="57">
        <f t="shared" si="4992"/>
        <v>0</v>
      </c>
      <c r="CS271" s="57">
        <f t="shared" si="4993"/>
        <v>0</v>
      </c>
      <c r="CT271" s="57">
        <f t="shared" si="4994"/>
        <v>0</v>
      </c>
      <c r="CU271" s="243">
        <f t="shared" si="4995"/>
        <v>0</v>
      </c>
      <c r="CV271" s="243">
        <f t="shared" ref="CV271:CV332" si="5124">CM271-CK271</f>
        <v>0</v>
      </c>
      <c r="CW271" s="238"/>
      <c r="CX271" s="238"/>
      <c r="CY271" s="143"/>
      <c r="CZ271" s="143"/>
      <c r="DA271" s="140"/>
      <c r="DB271" s="140"/>
      <c r="DC271" s="140"/>
      <c r="DD271" s="140"/>
      <c r="DE271" s="140"/>
      <c r="DF271" s="140"/>
      <c r="DG271" s="140"/>
      <c r="DH271" s="140"/>
      <c r="DI271" s="140"/>
      <c r="DJ271" s="140"/>
      <c r="DK271" s="57">
        <f t="shared" si="4996"/>
        <v>0</v>
      </c>
      <c r="DL271" s="57">
        <f t="shared" si="4997"/>
        <v>0</v>
      </c>
      <c r="DM271" s="57">
        <f t="shared" si="4998"/>
        <v>0</v>
      </c>
      <c r="DN271" s="243">
        <f t="shared" si="4999"/>
        <v>0</v>
      </c>
      <c r="DO271" s="243">
        <f t="shared" ref="DO271:DO332" si="5125">DF271-DD271</f>
        <v>0</v>
      </c>
      <c r="DP271" s="238"/>
      <c r="DQ271" s="238"/>
      <c r="DR271" s="143"/>
      <c r="DS271" s="143"/>
      <c r="DT271" s="140"/>
      <c r="DU271" s="140"/>
      <c r="DV271" s="140"/>
      <c r="DW271" s="140"/>
      <c r="DX271" s="140"/>
      <c r="DY271" s="140"/>
      <c r="DZ271" s="140"/>
      <c r="EA271" s="140"/>
      <c r="EB271" s="140"/>
      <c r="EC271" s="140"/>
      <c r="ED271" s="57">
        <f t="shared" si="5000"/>
        <v>0</v>
      </c>
      <c r="EE271" s="57">
        <f t="shared" si="5001"/>
        <v>0</v>
      </c>
      <c r="EF271" s="57">
        <f t="shared" si="5002"/>
        <v>0</v>
      </c>
      <c r="EG271" s="243">
        <f t="shared" si="5003"/>
        <v>0</v>
      </c>
      <c r="EH271" s="243">
        <f t="shared" ref="EH271:EH332" si="5126">DY271-DW271</f>
        <v>0</v>
      </c>
      <c r="EI271" s="238"/>
      <c r="EJ271" s="238"/>
      <c r="EK271" s="143"/>
      <c r="EL271" s="143"/>
      <c r="EM271" s="140"/>
      <c r="EN271" s="140"/>
      <c r="EO271" s="140"/>
      <c r="EP271" s="140"/>
      <c r="EQ271" s="57"/>
      <c r="ER271" s="57"/>
      <c r="ES271" s="57"/>
      <c r="ET271" s="57"/>
      <c r="EU271" s="57"/>
      <c r="EV271" s="57"/>
      <c r="EW271" s="57">
        <f t="shared" si="5004"/>
        <v>0</v>
      </c>
      <c r="EX271" s="57">
        <f t="shared" si="5005"/>
        <v>0</v>
      </c>
      <c r="EY271" s="57">
        <f t="shared" si="5006"/>
        <v>0</v>
      </c>
      <c r="EZ271" s="243">
        <f t="shared" si="5007"/>
        <v>0</v>
      </c>
      <c r="FA271" s="243">
        <f t="shared" ref="FA271:FA332" si="5127">ER271-EP271</f>
        <v>0</v>
      </c>
      <c r="FB271" s="238"/>
      <c r="FC271" s="238"/>
      <c r="FD271" s="143"/>
      <c r="FE271" s="143"/>
      <c r="FF271" s="140"/>
      <c r="FG271" s="140"/>
      <c r="FH271" s="140"/>
      <c r="FI271" s="140"/>
      <c r="FJ271" s="57"/>
      <c r="FK271" s="57"/>
      <c r="FL271" s="57"/>
      <c r="FM271" s="57"/>
      <c r="FN271" s="57"/>
      <c r="FO271" s="57"/>
      <c r="FP271" s="57">
        <f t="shared" si="5008"/>
        <v>0</v>
      </c>
      <c r="FQ271" s="57">
        <f t="shared" si="5009"/>
        <v>0</v>
      </c>
      <c r="FR271" s="57">
        <f t="shared" si="5010"/>
        <v>0</v>
      </c>
      <c r="FS271" s="243">
        <f t="shared" si="5011"/>
        <v>0</v>
      </c>
      <c r="FT271" s="243">
        <f t="shared" si="5121"/>
        <v>0</v>
      </c>
      <c r="FU271" s="238"/>
      <c r="FV271" s="238"/>
      <c r="FW271" s="143"/>
      <c r="FX271" s="143"/>
      <c r="FY271" s="140"/>
      <c r="FZ271" s="140"/>
      <c r="GA271" s="140"/>
      <c r="GB271" s="140"/>
      <c r="GC271" s="140"/>
      <c r="GD271" s="140"/>
      <c r="GE271" s="140"/>
      <c r="GF271" s="140"/>
      <c r="GG271" s="140"/>
      <c r="GH271" s="140"/>
      <c r="GI271" s="57">
        <f t="shared" si="5012"/>
        <v>0</v>
      </c>
      <c r="GJ271" s="57">
        <f t="shared" si="5013"/>
        <v>0</v>
      </c>
      <c r="GK271" s="57">
        <f t="shared" si="5014"/>
        <v>0</v>
      </c>
      <c r="GL271" s="243">
        <f t="shared" si="5015"/>
        <v>0</v>
      </c>
      <c r="GM271" s="243">
        <f t="shared" ref="GM271:GM332" si="5128">GD271-GB271</f>
        <v>0</v>
      </c>
      <c r="GN271" s="238"/>
      <c r="GO271" s="238"/>
      <c r="GP271" s="143"/>
      <c r="GQ271" s="143"/>
      <c r="GR271" s="140"/>
      <c r="GS271" s="140"/>
      <c r="GT271" s="140"/>
      <c r="GU271" s="140"/>
      <c r="GV271" s="140"/>
      <c r="GW271" s="140"/>
      <c r="GX271" s="140"/>
      <c r="GY271" s="140"/>
      <c r="GZ271" s="140"/>
      <c r="HA271" s="140"/>
      <c r="HB271" s="57">
        <f t="shared" si="5016"/>
        <v>0</v>
      </c>
      <c r="HC271" s="57">
        <f t="shared" si="5017"/>
        <v>0</v>
      </c>
      <c r="HD271" s="57">
        <f t="shared" si="5018"/>
        <v>0</v>
      </c>
      <c r="HE271" s="243">
        <f t="shared" si="5019"/>
        <v>0</v>
      </c>
      <c r="HF271" s="243">
        <f t="shared" ref="HF271:HF332" si="5129">GW271-GU271</f>
        <v>0</v>
      </c>
      <c r="HG271" s="238"/>
      <c r="HH271" s="238"/>
      <c r="HI271" s="143"/>
      <c r="HJ271" s="143"/>
      <c r="HK271" s="140"/>
      <c r="HL271" s="140"/>
      <c r="HM271" s="140"/>
      <c r="HN271" s="140"/>
      <c r="HO271" s="140"/>
      <c r="HP271" s="140"/>
      <c r="HQ271" s="140"/>
      <c r="HR271" s="140"/>
      <c r="HS271" s="140"/>
      <c r="HT271" s="140"/>
      <c r="HU271" s="57">
        <f t="shared" si="5020"/>
        <v>0</v>
      </c>
      <c r="HV271" s="57">
        <f t="shared" si="5021"/>
        <v>0</v>
      </c>
      <c r="HW271" s="57">
        <f t="shared" si="5022"/>
        <v>0</v>
      </c>
      <c r="HX271" s="243">
        <f t="shared" si="5023"/>
        <v>0</v>
      </c>
      <c r="HY271" s="243">
        <f t="shared" ref="HY271:HY332" si="5130">HP271-HN271</f>
        <v>0</v>
      </c>
      <c r="HZ271" s="238"/>
      <c r="IA271" s="238"/>
      <c r="IB271" s="143"/>
      <c r="IC271" s="143"/>
      <c r="ID271" s="143"/>
      <c r="IE271" s="143"/>
      <c r="IF271" s="140"/>
      <c r="IG271" s="140"/>
      <c r="IH271" s="140"/>
      <c r="II271" s="140"/>
      <c r="IJ271" s="140"/>
      <c r="IK271" s="140"/>
      <c r="IL271" s="140"/>
      <c r="IM271" s="140"/>
      <c r="IN271" s="57">
        <f t="shared" si="5024"/>
        <v>0</v>
      </c>
      <c r="IO271" s="57">
        <f t="shared" si="5025"/>
        <v>0</v>
      </c>
      <c r="IP271" s="57">
        <f t="shared" si="5026"/>
        <v>0</v>
      </c>
      <c r="IQ271" s="243">
        <f t="shared" si="5027"/>
        <v>0</v>
      </c>
      <c r="IR271" s="243">
        <f t="shared" ref="IR271:IR332" si="5131">II271-IG271</f>
        <v>0</v>
      </c>
      <c r="IS271" s="238"/>
      <c r="IT271" s="238"/>
      <c r="IU271" s="143"/>
      <c r="IV271" s="143"/>
      <c r="IW271" s="143"/>
      <c r="IX271" s="143"/>
      <c r="IY271" s="140"/>
      <c r="IZ271" s="140"/>
      <c r="JA271" s="57"/>
      <c r="JB271" s="57"/>
      <c r="JC271" s="57"/>
      <c r="JD271" s="57"/>
      <c r="JE271" s="57"/>
      <c r="JF271" s="57"/>
      <c r="JG271" s="57">
        <f t="shared" si="4974"/>
        <v>0</v>
      </c>
      <c r="JH271" s="57">
        <f t="shared" si="4975"/>
        <v>0</v>
      </c>
      <c r="JI271" s="57">
        <f t="shared" si="4976"/>
        <v>0</v>
      </c>
      <c r="JJ271" s="243">
        <f t="shared" si="4977"/>
        <v>0</v>
      </c>
      <c r="JK271" s="243">
        <f t="shared" si="5117"/>
        <v>0</v>
      </c>
      <c r="JL271" s="238"/>
      <c r="JM271" s="238"/>
      <c r="JN271" s="143"/>
      <c r="JO271" s="143"/>
      <c r="JP271" s="144"/>
      <c r="JQ271" s="145"/>
      <c r="JR271" s="144"/>
      <c r="JS271" s="144"/>
      <c r="JT271" s="519">
        <f t="shared" si="5097"/>
        <v>0</v>
      </c>
      <c r="JU271" s="519">
        <f t="shared" si="5098"/>
        <v>0</v>
      </c>
      <c r="JV271" s="519">
        <f t="shared" si="5099"/>
        <v>0</v>
      </c>
      <c r="JW271" s="519">
        <f t="shared" si="5100"/>
        <v>0</v>
      </c>
      <c r="JX271" s="519">
        <f t="shared" si="5101"/>
        <v>0</v>
      </c>
      <c r="JY271" s="519">
        <f t="shared" si="5102"/>
        <v>0</v>
      </c>
      <c r="JZ271" s="57">
        <f t="shared" si="5118"/>
        <v>0</v>
      </c>
      <c r="KA271" s="57">
        <f t="shared" si="5103"/>
        <v>0</v>
      </c>
      <c r="KB271" s="57">
        <f t="shared" si="5104"/>
        <v>0</v>
      </c>
      <c r="KC271" s="243">
        <f t="shared" si="5119"/>
        <v>0</v>
      </c>
      <c r="KD271" s="243">
        <f t="shared" si="5120"/>
        <v>0</v>
      </c>
      <c r="KE271" s="143"/>
      <c r="KF271" s="143"/>
      <c r="KG271" s="61"/>
      <c r="KH271" s="61"/>
    </row>
    <row r="272" spans="1:294" s="4" customFormat="1" x14ac:dyDescent="0.2">
      <c r="A272" s="126">
        <v>1</v>
      </c>
      <c r="B272" s="126"/>
      <c r="C272" s="61"/>
      <c r="D272" s="333"/>
      <c r="E272" s="163"/>
      <c r="F272" s="181"/>
      <c r="G272" s="80"/>
      <c r="H272" s="98"/>
      <c r="I272" s="98"/>
      <c r="J272" s="57"/>
      <c r="K272" s="57"/>
      <c r="L272" s="57"/>
      <c r="M272" s="57"/>
      <c r="N272" s="57"/>
      <c r="O272" s="57"/>
      <c r="P272" s="57"/>
      <c r="Q272" s="57"/>
      <c r="R272" s="57"/>
      <c r="S272" s="57"/>
      <c r="T272" s="57">
        <f t="shared" si="4546"/>
        <v>0</v>
      </c>
      <c r="U272" s="57">
        <f t="shared" si="4547"/>
        <v>0</v>
      </c>
      <c r="V272" s="57">
        <f t="shared" si="4548"/>
        <v>0</v>
      </c>
      <c r="W272" s="243">
        <f t="shared" si="4549"/>
        <v>0</v>
      </c>
      <c r="X272" s="243">
        <f t="shared" si="4550"/>
        <v>0</v>
      </c>
      <c r="Y272" s="238"/>
      <c r="Z272" s="238"/>
      <c r="AA272" s="58"/>
      <c r="AB272" s="58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>
        <f t="shared" si="4981"/>
        <v>0</v>
      </c>
      <c r="AN272" s="57">
        <f t="shared" si="4982"/>
        <v>0</v>
      </c>
      <c r="AO272" s="57">
        <f t="shared" si="4983"/>
        <v>0</v>
      </c>
      <c r="AP272" s="243">
        <f t="shared" si="4984"/>
        <v>0</v>
      </c>
      <c r="AQ272" s="243">
        <f t="shared" si="5122"/>
        <v>0</v>
      </c>
      <c r="AR272" s="238"/>
      <c r="AS272" s="238"/>
      <c r="AT272" s="58"/>
      <c r="AU272" s="58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>
        <f t="shared" si="4985"/>
        <v>0</v>
      </c>
      <c r="BG272" s="57">
        <f t="shared" si="4986"/>
        <v>0</v>
      </c>
      <c r="BH272" s="57">
        <f t="shared" si="4987"/>
        <v>0</v>
      </c>
      <c r="BI272" s="243">
        <f t="shared" si="4933"/>
        <v>0</v>
      </c>
      <c r="BJ272" s="243">
        <f t="shared" si="5106"/>
        <v>0</v>
      </c>
      <c r="BK272" s="238"/>
      <c r="BL272" s="238"/>
      <c r="BM272" s="58"/>
      <c r="BN272" s="58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>
        <f t="shared" si="4988"/>
        <v>0</v>
      </c>
      <c r="BZ272" s="57">
        <f t="shared" si="4989"/>
        <v>0</v>
      </c>
      <c r="CA272" s="57">
        <f t="shared" si="4990"/>
        <v>0</v>
      </c>
      <c r="CB272" s="243">
        <f t="shared" si="4991"/>
        <v>0</v>
      </c>
      <c r="CC272" s="243">
        <f t="shared" si="5123"/>
        <v>0</v>
      </c>
      <c r="CD272" s="238"/>
      <c r="CE272" s="238"/>
      <c r="CF272" s="58"/>
      <c r="CG272" s="58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>
        <f t="shared" si="4992"/>
        <v>0</v>
      </c>
      <c r="CS272" s="57">
        <f t="shared" si="4993"/>
        <v>0</v>
      </c>
      <c r="CT272" s="57">
        <f t="shared" si="4994"/>
        <v>0</v>
      </c>
      <c r="CU272" s="243">
        <f t="shared" si="4995"/>
        <v>0</v>
      </c>
      <c r="CV272" s="243">
        <f t="shared" si="5124"/>
        <v>0</v>
      </c>
      <c r="CW272" s="238"/>
      <c r="CX272" s="238"/>
      <c r="CY272" s="58"/>
      <c r="CZ272" s="58"/>
      <c r="DA272" s="57"/>
      <c r="DB272" s="57"/>
      <c r="DC272" s="57"/>
      <c r="DD272" s="57"/>
      <c r="DE272" s="57"/>
      <c r="DF272" s="57"/>
      <c r="DG272" s="57"/>
      <c r="DH272" s="57"/>
      <c r="DI272" s="57"/>
      <c r="DJ272" s="57"/>
      <c r="DK272" s="57">
        <f t="shared" si="4996"/>
        <v>0</v>
      </c>
      <c r="DL272" s="57">
        <f t="shared" si="4997"/>
        <v>0</v>
      </c>
      <c r="DM272" s="57">
        <f t="shared" si="4998"/>
        <v>0</v>
      </c>
      <c r="DN272" s="243">
        <f t="shared" si="4999"/>
        <v>0</v>
      </c>
      <c r="DO272" s="243">
        <f t="shared" si="5125"/>
        <v>0</v>
      </c>
      <c r="DP272" s="238"/>
      <c r="DQ272" s="238"/>
      <c r="DR272" s="58"/>
      <c r="DS272" s="58"/>
      <c r="DT272" s="57"/>
      <c r="DU272" s="57"/>
      <c r="DV272" s="57"/>
      <c r="DW272" s="57"/>
      <c r="DX272" s="57"/>
      <c r="DY272" s="57"/>
      <c r="DZ272" s="57"/>
      <c r="EA272" s="57"/>
      <c r="EB272" s="57"/>
      <c r="EC272" s="57"/>
      <c r="ED272" s="57">
        <f t="shared" si="5000"/>
        <v>0</v>
      </c>
      <c r="EE272" s="57">
        <f t="shared" si="5001"/>
        <v>0</v>
      </c>
      <c r="EF272" s="57">
        <f t="shared" si="5002"/>
        <v>0</v>
      </c>
      <c r="EG272" s="243">
        <f t="shared" si="5003"/>
        <v>0</v>
      </c>
      <c r="EH272" s="243">
        <f t="shared" si="5126"/>
        <v>0</v>
      </c>
      <c r="EI272" s="238"/>
      <c r="EJ272" s="238"/>
      <c r="EK272" s="58"/>
      <c r="EL272" s="58"/>
      <c r="EM272" s="57"/>
      <c r="EN272" s="57"/>
      <c r="EO272" s="57"/>
      <c r="EP272" s="57"/>
      <c r="EQ272" s="57"/>
      <c r="ER272" s="57"/>
      <c r="ES272" s="57"/>
      <c r="ET272" s="57"/>
      <c r="EU272" s="57"/>
      <c r="EV272" s="57"/>
      <c r="EW272" s="57">
        <f t="shared" si="5004"/>
        <v>0</v>
      </c>
      <c r="EX272" s="57">
        <f t="shared" si="5005"/>
        <v>0</v>
      </c>
      <c r="EY272" s="57">
        <f t="shared" si="5006"/>
        <v>0</v>
      </c>
      <c r="EZ272" s="243">
        <f t="shared" si="5007"/>
        <v>0</v>
      </c>
      <c r="FA272" s="243">
        <f t="shared" si="5127"/>
        <v>0</v>
      </c>
      <c r="FB272" s="238"/>
      <c r="FC272" s="238"/>
      <c r="FD272" s="58"/>
      <c r="FE272" s="58"/>
      <c r="FF272" s="57"/>
      <c r="FG272" s="57"/>
      <c r="FH272" s="57"/>
      <c r="FI272" s="57"/>
      <c r="FJ272" s="57"/>
      <c r="FK272" s="57"/>
      <c r="FL272" s="57"/>
      <c r="FM272" s="57"/>
      <c r="FN272" s="57"/>
      <c r="FO272" s="57"/>
      <c r="FP272" s="57">
        <f t="shared" si="5008"/>
        <v>0</v>
      </c>
      <c r="FQ272" s="57">
        <f t="shared" si="5009"/>
        <v>0</v>
      </c>
      <c r="FR272" s="57">
        <f t="shared" si="5010"/>
        <v>0</v>
      </c>
      <c r="FS272" s="243">
        <f t="shared" si="5011"/>
        <v>0</v>
      </c>
      <c r="FT272" s="243">
        <f t="shared" si="5121"/>
        <v>0</v>
      </c>
      <c r="FU272" s="238"/>
      <c r="FV272" s="238"/>
      <c r="FW272" s="58"/>
      <c r="FX272" s="58"/>
      <c r="FY272" s="57"/>
      <c r="FZ272" s="57"/>
      <c r="GA272" s="57"/>
      <c r="GB272" s="57"/>
      <c r="GC272" s="57"/>
      <c r="GD272" s="57"/>
      <c r="GE272" s="57"/>
      <c r="GF272" s="57"/>
      <c r="GG272" s="57"/>
      <c r="GH272" s="57"/>
      <c r="GI272" s="57">
        <f t="shared" si="5012"/>
        <v>0</v>
      </c>
      <c r="GJ272" s="57">
        <f t="shared" si="5013"/>
        <v>0</v>
      </c>
      <c r="GK272" s="57">
        <f t="shared" si="5014"/>
        <v>0</v>
      </c>
      <c r="GL272" s="243">
        <f t="shared" si="5015"/>
        <v>0</v>
      </c>
      <c r="GM272" s="243">
        <f t="shared" si="5128"/>
        <v>0</v>
      </c>
      <c r="GN272" s="238"/>
      <c r="GO272" s="238"/>
      <c r="GP272" s="58"/>
      <c r="GQ272" s="58"/>
      <c r="GR272" s="57"/>
      <c r="GS272" s="57"/>
      <c r="GT272" s="57"/>
      <c r="GU272" s="57"/>
      <c r="GV272" s="57"/>
      <c r="GW272" s="57"/>
      <c r="GX272" s="57"/>
      <c r="GY272" s="57"/>
      <c r="GZ272" s="57"/>
      <c r="HA272" s="57"/>
      <c r="HB272" s="57">
        <f t="shared" si="5016"/>
        <v>0</v>
      </c>
      <c r="HC272" s="57">
        <f t="shared" si="5017"/>
        <v>0</v>
      </c>
      <c r="HD272" s="57">
        <f t="shared" si="5018"/>
        <v>0</v>
      </c>
      <c r="HE272" s="243">
        <f t="shared" si="5019"/>
        <v>0</v>
      </c>
      <c r="HF272" s="243">
        <f t="shared" si="5129"/>
        <v>0</v>
      </c>
      <c r="HG272" s="238"/>
      <c r="HH272" s="238"/>
      <c r="HI272" s="58"/>
      <c r="HJ272" s="58"/>
      <c r="HK272" s="57"/>
      <c r="HL272" s="57"/>
      <c r="HM272" s="57"/>
      <c r="HN272" s="57"/>
      <c r="HO272" s="57"/>
      <c r="HP272" s="57"/>
      <c r="HQ272" s="57"/>
      <c r="HR272" s="57"/>
      <c r="HS272" s="57"/>
      <c r="HT272" s="57"/>
      <c r="HU272" s="57">
        <f t="shared" si="5020"/>
        <v>0</v>
      </c>
      <c r="HV272" s="57">
        <f t="shared" si="5021"/>
        <v>0</v>
      </c>
      <c r="HW272" s="57">
        <f t="shared" si="5022"/>
        <v>0</v>
      </c>
      <c r="HX272" s="243">
        <f t="shared" si="5023"/>
        <v>0</v>
      </c>
      <c r="HY272" s="243">
        <f t="shared" si="5130"/>
        <v>0</v>
      </c>
      <c r="HZ272" s="238"/>
      <c r="IA272" s="238"/>
      <c r="IB272" s="58"/>
      <c r="IC272" s="58"/>
      <c r="ID272" s="58"/>
      <c r="IE272" s="58"/>
      <c r="IF272" s="57"/>
      <c r="IG272" s="57"/>
      <c r="IH272" s="57"/>
      <c r="II272" s="57"/>
      <c r="IJ272" s="57"/>
      <c r="IK272" s="57"/>
      <c r="IL272" s="57"/>
      <c r="IM272" s="57"/>
      <c r="IN272" s="57">
        <f t="shared" si="5024"/>
        <v>0</v>
      </c>
      <c r="IO272" s="57">
        <f t="shared" si="5025"/>
        <v>0</v>
      </c>
      <c r="IP272" s="57">
        <f t="shared" si="5026"/>
        <v>0</v>
      </c>
      <c r="IQ272" s="243">
        <f t="shared" si="5027"/>
        <v>0</v>
      </c>
      <c r="IR272" s="243">
        <f t="shared" si="5131"/>
        <v>0</v>
      </c>
      <c r="IS272" s="238"/>
      <c r="IT272" s="238"/>
      <c r="IU272" s="58"/>
      <c r="IV272" s="58"/>
      <c r="IW272" s="58"/>
      <c r="IX272" s="58"/>
      <c r="IY272" s="57"/>
      <c r="IZ272" s="57"/>
      <c r="JA272" s="57"/>
      <c r="JB272" s="57"/>
      <c r="JC272" s="57"/>
      <c r="JD272" s="57"/>
      <c r="JE272" s="57"/>
      <c r="JF272" s="57"/>
      <c r="JG272" s="57">
        <f t="shared" si="4974"/>
        <v>0</v>
      </c>
      <c r="JH272" s="57">
        <f t="shared" si="4975"/>
        <v>0</v>
      </c>
      <c r="JI272" s="57">
        <f t="shared" si="4976"/>
        <v>0</v>
      </c>
      <c r="JJ272" s="243">
        <f t="shared" si="4977"/>
        <v>0</v>
      </c>
      <c r="JK272" s="243">
        <f t="shared" si="5117"/>
        <v>0</v>
      </c>
      <c r="JL272" s="238"/>
      <c r="JM272" s="238"/>
      <c r="JN272" s="58"/>
      <c r="JO272" s="58"/>
      <c r="JP272" s="59"/>
      <c r="JQ272" s="60"/>
      <c r="JR272" s="59"/>
      <c r="JS272" s="59"/>
      <c r="JT272" s="519">
        <f t="shared" si="5097"/>
        <v>0</v>
      </c>
      <c r="JU272" s="519">
        <f t="shared" si="5098"/>
        <v>0</v>
      </c>
      <c r="JV272" s="519">
        <f t="shared" si="5099"/>
        <v>0</v>
      </c>
      <c r="JW272" s="519">
        <f t="shared" si="5100"/>
        <v>0</v>
      </c>
      <c r="JX272" s="519">
        <f t="shared" si="5101"/>
        <v>0</v>
      </c>
      <c r="JY272" s="519">
        <f t="shared" si="5102"/>
        <v>0</v>
      </c>
      <c r="JZ272" s="57">
        <f t="shared" si="5118"/>
        <v>0</v>
      </c>
      <c r="KA272" s="57">
        <f t="shared" si="5103"/>
        <v>0</v>
      </c>
      <c r="KB272" s="57">
        <f t="shared" si="5104"/>
        <v>0</v>
      </c>
      <c r="KC272" s="243">
        <f t="shared" si="5119"/>
        <v>0</v>
      </c>
      <c r="KD272" s="243">
        <f t="shared" si="5120"/>
        <v>0</v>
      </c>
      <c r="KE272" s="58"/>
      <c r="KF272" s="58"/>
      <c r="KG272" s="61"/>
      <c r="KH272" s="61"/>
    </row>
    <row r="273" spans="1:294" ht="13.5" x14ac:dyDescent="0.2">
      <c r="A273" s="126">
        <v>1</v>
      </c>
      <c r="B273" s="126">
        <v>1</v>
      </c>
      <c r="C273" s="81"/>
      <c r="D273" s="329"/>
      <c r="E273" s="82"/>
      <c r="F273" s="245" t="s">
        <v>294</v>
      </c>
      <c r="G273" s="124">
        <v>39</v>
      </c>
      <c r="H273" s="130">
        <v>287103.93600000005</v>
      </c>
      <c r="I273" s="130">
        <v>317181.49119999999</v>
      </c>
      <c r="J273" s="69">
        <f>VLOOKUP($G273,'ВМП план'!$A$7:$AQ$74,14,0)</f>
        <v>0</v>
      </c>
      <c r="K273" s="69">
        <f>VLOOKUP($G273,'ВМП план'!$A$7:$AQ$74,15,0)</f>
        <v>0</v>
      </c>
      <c r="L273" s="69">
        <f>SUM(J273/12*$B$2)</f>
        <v>0</v>
      </c>
      <c r="M273" s="69">
        <f>SUM(K273/12*$B$2)</f>
        <v>0</v>
      </c>
      <c r="N273" s="68">
        <f>SUM(N274:N277)</f>
        <v>0</v>
      </c>
      <c r="O273" s="68">
        <f t="shared" ref="O273:S273" si="5132">SUM(O274:O277)</f>
        <v>0</v>
      </c>
      <c r="P273" s="68">
        <f t="shared" si="5132"/>
        <v>0</v>
      </c>
      <c r="Q273" s="68">
        <f t="shared" si="5132"/>
        <v>0</v>
      </c>
      <c r="R273" s="68">
        <f t="shared" si="5132"/>
        <v>0</v>
      </c>
      <c r="S273" s="68">
        <f t="shared" si="5132"/>
        <v>0</v>
      </c>
      <c r="T273" s="105">
        <f t="shared" si="4546"/>
        <v>0</v>
      </c>
      <c r="U273" s="71">
        <f t="shared" si="4547"/>
        <v>0</v>
      </c>
      <c r="V273" s="71">
        <f t="shared" si="4548"/>
        <v>0</v>
      </c>
      <c r="W273" s="88">
        <f t="shared" si="4549"/>
        <v>0</v>
      </c>
      <c r="X273" s="88">
        <f t="shared" si="4550"/>
        <v>0</v>
      </c>
      <c r="Y273" s="411"/>
      <c r="Z273" s="410"/>
      <c r="AA273" s="200">
        <f>$H273</f>
        <v>287103.93600000005</v>
      </c>
      <c r="AB273" s="201" t="e">
        <f>O273/N273</f>
        <v>#DIV/0!</v>
      </c>
      <c r="AC273" s="69">
        <f>VLOOKUP($G273,'ВМП план'!$A$7:$AQ$73,12,0)</f>
        <v>80</v>
      </c>
      <c r="AD273" s="69">
        <f>VLOOKUP($G273,'ВМП план'!$A$7:$AQ$73,13,0)</f>
        <v>22968314.880000003</v>
      </c>
      <c r="AE273" s="69">
        <f>SUM(AC273/12*$B$2)</f>
        <v>13.333333333333334</v>
      </c>
      <c r="AF273" s="69">
        <f>SUM(AD273/12*$B$2)</f>
        <v>3828052.4800000004</v>
      </c>
      <c r="AG273" s="68">
        <f>SUM(AG274:AG277)</f>
        <v>14</v>
      </c>
      <c r="AH273" s="68">
        <f t="shared" ref="AH273" si="5133">SUM(AH274:AH277)</f>
        <v>4019455.1599999997</v>
      </c>
      <c r="AI273" s="68">
        <f t="shared" ref="AI273" si="5134">SUM(AI274:AI277)</f>
        <v>96</v>
      </c>
      <c r="AJ273" s="68">
        <f t="shared" ref="AJ273" si="5135">SUM(AJ274:AJ277)</f>
        <v>2</v>
      </c>
      <c r="AK273" s="68">
        <f t="shared" ref="AK273" si="5136">SUM(AK274:AK277)</f>
        <v>574207.88</v>
      </c>
      <c r="AL273" s="68">
        <f t="shared" ref="AL273" si="5137">SUM(AL274:AL277)</f>
        <v>15</v>
      </c>
      <c r="AM273" s="105">
        <f t="shared" si="4981"/>
        <v>16</v>
      </c>
      <c r="AN273" s="71">
        <f t="shared" si="4982"/>
        <v>4593663.04</v>
      </c>
      <c r="AO273" s="71">
        <f t="shared" si="4983"/>
        <v>111</v>
      </c>
      <c r="AP273" s="88">
        <f t="shared" si="4984"/>
        <v>0.66666666666666607</v>
      </c>
      <c r="AQ273" s="88">
        <f t="shared" si="5122"/>
        <v>191402.67999999924</v>
      </c>
      <c r="AR273" s="411"/>
      <c r="AS273" s="410"/>
      <c r="AT273" s="200">
        <f>$H273</f>
        <v>287103.93600000005</v>
      </c>
      <c r="AU273" s="201">
        <f>AH273/AG273</f>
        <v>287103.94</v>
      </c>
      <c r="AV273" s="69">
        <f>VLOOKUP($G273,'ВМП план'!$A$7:$AQ$73,16,0)</f>
        <v>0</v>
      </c>
      <c r="AW273" s="69">
        <f>VLOOKUP($G273,'ВМП план'!$A$7:$AQ$73,17,0)</f>
        <v>0</v>
      </c>
      <c r="AX273" s="69">
        <f>SUM(AV273/12*$B$2)</f>
        <v>0</v>
      </c>
      <c r="AY273" s="69">
        <f>SUM(AW273/12*$B$2)</f>
        <v>0</v>
      </c>
      <c r="AZ273" s="68">
        <f>SUM(AZ274:AZ277)</f>
        <v>0</v>
      </c>
      <c r="BA273" s="68">
        <f t="shared" ref="BA273" si="5138">SUM(BA274:BA277)</f>
        <v>0</v>
      </c>
      <c r="BB273" s="68">
        <f t="shared" ref="BB273" si="5139">SUM(BB274:BB277)</f>
        <v>0</v>
      </c>
      <c r="BC273" s="68">
        <f t="shared" ref="BC273" si="5140">SUM(BC274:BC277)</f>
        <v>0</v>
      </c>
      <c r="BD273" s="68">
        <f t="shared" ref="BD273" si="5141">SUM(BD274:BD277)</f>
        <v>0</v>
      </c>
      <c r="BE273" s="68">
        <f t="shared" ref="BE273" si="5142">SUM(BE274:BE277)</f>
        <v>0</v>
      </c>
      <c r="BF273" s="105">
        <f t="shared" si="4985"/>
        <v>0</v>
      </c>
      <c r="BG273" s="71">
        <f t="shared" si="4986"/>
        <v>0</v>
      </c>
      <c r="BH273" s="71">
        <f t="shared" si="4987"/>
        <v>0</v>
      </c>
      <c r="BI273" s="88">
        <f t="shared" si="4933"/>
        <v>0</v>
      </c>
      <c r="BJ273" s="88">
        <f t="shared" si="5106"/>
        <v>0</v>
      </c>
      <c r="BK273" s="411"/>
      <c r="BL273" s="410"/>
      <c r="BM273" s="200">
        <f>$H273</f>
        <v>287103.93600000005</v>
      </c>
      <c r="BN273" s="201" t="e">
        <f>BA273/AZ273</f>
        <v>#DIV/0!</v>
      </c>
      <c r="BO273" s="69">
        <f>VLOOKUP($G273,'ВМП план'!$A$7:$AQ$73,18,0)</f>
        <v>0</v>
      </c>
      <c r="BP273" s="69">
        <f>VLOOKUP($G273,'ВМП план'!$A$7:$AQ$73,19,0)</f>
        <v>0</v>
      </c>
      <c r="BQ273" s="69">
        <f>SUM(BO273/12*$B$2)</f>
        <v>0</v>
      </c>
      <c r="BR273" s="69">
        <f>SUM(BP273/12*$B$2)</f>
        <v>0</v>
      </c>
      <c r="BS273" s="68">
        <f>SUM(BS274:BS277)</f>
        <v>0</v>
      </c>
      <c r="BT273" s="68">
        <f t="shared" ref="BT273" si="5143">SUM(BT274:BT277)</f>
        <v>0</v>
      </c>
      <c r="BU273" s="68">
        <f t="shared" ref="BU273" si="5144">SUM(BU274:BU277)</f>
        <v>0</v>
      </c>
      <c r="BV273" s="68">
        <f t="shared" ref="BV273" si="5145">SUM(BV274:BV277)</f>
        <v>0</v>
      </c>
      <c r="BW273" s="68">
        <f t="shared" ref="BW273" si="5146">SUM(BW274:BW277)</f>
        <v>0</v>
      </c>
      <c r="BX273" s="68">
        <f t="shared" ref="BX273" si="5147">SUM(BX274:BX277)</f>
        <v>0</v>
      </c>
      <c r="BY273" s="105">
        <f t="shared" si="4988"/>
        <v>0</v>
      </c>
      <c r="BZ273" s="71">
        <f t="shared" si="4989"/>
        <v>0</v>
      </c>
      <c r="CA273" s="71">
        <f t="shared" si="4990"/>
        <v>0</v>
      </c>
      <c r="CB273" s="88">
        <f t="shared" si="4991"/>
        <v>0</v>
      </c>
      <c r="CC273" s="88">
        <f t="shared" si="5123"/>
        <v>0</v>
      </c>
      <c r="CD273" s="411"/>
      <c r="CE273" s="410"/>
      <c r="CF273" s="200">
        <f>$H273</f>
        <v>287103.93600000005</v>
      </c>
      <c r="CG273" s="201" t="e">
        <f>BT273/BS273</f>
        <v>#DIV/0!</v>
      </c>
      <c r="CH273" s="69">
        <f>VLOOKUP($G273,'ВМП план'!$A$7:$AQ$73,10,0)</f>
        <v>28</v>
      </c>
      <c r="CI273" s="69">
        <f>VLOOKUP($G273,'ВМП план'!$A$7:$AQ$73,11,0)</f>
        <v>8038910.2080000015</v>
      </c>
      <c r="CJ273" s="69">
        <f>SUM(CH273/12*$B$2)</f>
        <v>4.666666666666667</v>
      </c>
      <c r="CK273" s="69">
        <f>SUM(CI273/12*$B$2)</f>
        <v>1339818.3680000002</v>
      </c>
      <c r="CL273" s="68">
        <f>SUM(CL274:CL277)</f>
        <v>12</v>
      </c>
      <c r="CM273" s="68">
        <f t="shared" ref="CM273" si="5148">SUM(CM274:CM277)</f>
        <v>3445247.28</v>
      </c>
      <c r="CN273" s="68">
        <f t="shared" ref="CN273" si="5149">SUM(CN274:CN277)</f>
        <v>156</v>
      </c>
      <c r="CO273" s="68">
        <f t="shared" ref="CO273" si="5150">SUM(CO274:CO277)</f>
        <v>1</v>
      </c>
      <c r="CP273" s="68">
        <f t="shared" ref="CP273" si="5151">SUM(CP274:CP277)</f>
        <v>287103.94</v>
      </c>
      <c r="CQ273" s="68">
        <f t="shared" ref="CQ273" si="5152">SUM(CQ274:CQ277)</f>
        <v>25</v>
      </c>
      <c r="CR273" s="105">
        <f t="shared" si="4992"/>
        <v>13</v>
      </c>
      <c r="CS273" s="71">
        <f t="shared" si="4993"/>
        <v>3732351.2199999997</v>
      </c>
      <c r="CT273" s="71">
        <f t="shared" si="4994"/>
        <v>181</v>
      </c>
      <c r="CU273" s="88">
        <f t="shared" si="4995"/>
        <v>7.333333333333333</v>
      </c>
      <c r="CV273" s="88">
        <f t="shared" si="5124"/>
        <v>2105428.9119999995</v>
      </c>
      <c r="CW273" s="411"/>
      <c r="CX273" s="410"/>
      <c r="CY273" s="200">
        <f>$H273</f>
        <v>287103.93600000005</v>
      </c>
      <c r="CZ273" s="201">
        <f>CM273/CL273</f>
        <v>287103.94</v>
      </c>
      <c r="DA273" s="69">
        <f>VLOOKUP($G273,'ВМП план'!$A$7:$AQ$73,26,0)</f>
        <v>0</v>
      </c>
      <c r="DB273" s="69">
        <f>VLOOKUP($G273,'ВМП план'!$A$7:$AQ$73,27,0)</f>
        <v>0</v>
      </c>
      <c r="DC273" s="69">
        <f>SUM(DA273/12*$B$2)</f>
        <v>0</v>
      </c>
      <c r="DD273" s="69">
        <f>SUM(DB273/12*$B$2)</f>
        <v>0</v>
      </c>
      <c r="DE273" s="68">
        <f>SUM(DE274:DE277)</f>
        <v>0</v>
      </c>
      <c r="DF273" s="68">
        <f t="shared" ref="DF273" si="5153">SUM(DF274:DF277)</f>
        <v>0</v>
      </c>
      <c r="DG273" s="68">
        <f t="shared" ref="DG273" si="5154">SUM(DG274:DG277)</f>
        <v>0</v>
      </c>
      <c r="DH273" s="68">
        <f t="shared" ref="DH273" si="5155">SUM(DH274:DH277)</f>
        <v>0</v>
      </c>
      <c r="DI273" s="68">
        <f t="shared" ref="DI273" si="5156">SUM(DI274:DI277)</f>
        <v>0</v>
      </c>
      <c r="DJ273" s="68">
        <f t="shared" ref="DJ273" si="5157">SUM(DJ274:DJ277)</f>
        <v>0</v>
      </c>
      <c r="DK273" s="105">
        <f t="shared" si="4996"/>
        <v>0</v>
      </c>
      <c r="DL273" s="71">
        <f t="shared" si="4997"/>
        <v>0</v>
      </c>
      <c r="DM273" s="71">
        <f t="shared" si="4998"/>
        <v>0</v>
      </c>
      <c r="DN273" s="88">
        <f t="shared" si="4999"/>
        <v>0</v>
      </c>
      <c r="DO273" s="88">
        <f t="shared" si="5125"/>
        <v>0</v>
      </c>
      <c r="DP273" s="411"/>
      <c r="DQ273" s="410"/>
      <c r="DR273" s="200">
        <f>$H273</f>
        <v>287103.93600000005</v>
      </c>
      <c r="DS273" s="201" t="e">
        <f>DF273/DE273</f>
        <v>#DIV/0!</v>
      </c>
      <c r="DT273" s="69">
        <f>VLOOKUP($G273,'ВМП план'!$A$7:$AQ$73,28,0)</f>
        <v>0</v>
      </c>
      <c r="DU273" s="69">
        <f>VLOOKUP($G273,'ВМП план'!$A$7:$AQ$73,29,0)</f>
        <v>0</v>
      </c>
      <c r="DV273" s="69">
        <f>SUM(DT273/12*$B$2)</f>
        <v>0</v>
      </c>
      <c r="DW273" s="69">
        <f>SUM(DU273/12*$B$2)</f>
        <v>0</v>
      </c>
      <c r="DX273" s="68">
        <f>SUM(DX274:DX277)</f>
        <v>0</v>
      </c>
      <c r="DY273" s="68">
        <f t="shared" ref="DY273" si="5158">SUM(DY274:DY277)</f>
        <v>0</v>
      </c>
      <c r="DZ273" s="68">
        <f t="shared" ref="DZ273" si="5159">SUM(DZ274:DZ277)</f>
        <v>0</v>
      </c>
      <c r="EA273" s="68">
        <f t="shared" ref="EA273" si="5160">SUM(EA274:EA277)</f>
        <v>0</v>
      </c>
      <c r="EB273" s="68">
        <f t="shared" ref="EB273" si="5161">SUM(EB274:EB277)</f>
        <v>0</v>
      </c>
      <c r="EC273" s="68">
        <f t="shared" ref="EC273" si="5162">SUM(EC274:EC277)</f>
        <v>0</v>
      </c>
      <c r="ED273" s="105">
        <f t="shared" si="5000"/>
        <v>0</v>
      </c>
      <c r="EE273" s="71">
        <f t="shared" si="5001"/>
        <v>0</v>
      </c>
      <c r="EF273" s="71">
        <f t="shared" si="5002"/>
        <v>0</v>
      </c>
      <c r="EG273" s="88">
        <f t="shared" si="5003"/>
        <v>0</v>
      </c>
      <c r="EH273" s="88">
        <f t="shared" si="5126"/>
        <v>0</v>
      </c>
      <c r="EI273" s="411"/>
      <c r="EJ273" s="410"/>
      <c r="EK273" s="200">
        <f>$H273</f>
        <v>287103.93600000005</v>
      </c>
      <c r="EL273" s="201" t="e">
        <f>DY273/DX273</f>
        <v>#DIV/0!</v>
      </c>
      <c r="EM273" s="138">
        <f>VLOOKUP($G273,'ВМП план'!$A$7:$AQ$73,30,0)</f>
        <v>0</v>
      </c>
      <c r="EN273" s="138">
        <f>VLOOKUP($G273,'ВМП план'!$A$7:$AQ$73,31,0)</f>
        <v>0</v>
      </c>
      <c r="EO273" s="69">
        <f>SUM(EM273/12*$B$2)</f>
        <v>0</v>
      </c>
      <c r="EP273" s="69">
        <f>SUM(EN273/12*$B$2)</f>
        <v>0</v>
      </c>
      <c r="EQ273" s="68">
        <f>SUM(EQ274:EQ277)</f>
        <v>0</v>
      </c>
      <c r="ER273" s="68">
        <f t="shared" ref="ER273" si="5163">SUM(ER274:ER277)</f>
        <v>0</v>
      </c>
      <c r="ES273" s="68">
        <f t="shared" ref="ES273" si="5164">SUM(ES274:ES277)</f>
        <v>0</v>
      </c>
      <c r="ET273" s="68">
        <f t="shared" ref="ET273" si="5165">SUM(ET274:ET277)</f>
        <v>0</v>
      </c>
      <c r="EU273" s="68">
        <f t="shared" ref="EU273" si="5166">SUM(EU274:EU277)</f>
        <v>0</v>
      </c>
      <c r="EV273" s="68">
        <f t="shared" ref="EV273" si="5167">SUM(EV274:EV277)</f>
        <v>0</v>
      </c>
      <c r="EW273" s="105">
        <f t="shared" si="5004"/>
        <v>0</v>
      </c>
      <c r="EX273" s="71">
        <f t="shared" si="5005"/>
        <v>0</v>
      </c>
      <c r="EY273" s="71">
        <f t="shared" si="5006"/>
        <v>0</v>
      </c>
      <c r="EZ273" s="88">
        <f t="shared" si="5007"/>
        <v>0</v>
      </c>
      <c r="FA273" s="88">
        <f t="shared" si="5127"/>
        <v>0</v>
      </c>
      <c r="FB273" s="411"/>
      <c r="FC273" s="410"/>
      <c r="FD273" s="200">
        <f>$H273</f>
        <v>287103.93600000005</v>
      </c>
      <c r="FE273" s="201" t="e">
        <f>ER273/EQ273</f>
        <v>#DIV/0!</v>
      </c>
      <c r="FF273" s="138">
        <f>VLOOKUP($G273,'ВМП план'!$A$7:$AQ$73,32,0)</f>
        <v>2</v>
      </c>
      <c r="FG273" s="138">
        <f>VLOOKUP($G273,'ВМП план'!$A$7:$AQ$73,33,0)</f>
        <v>574207.87200000009</v>
      </c>
      <c r="FH273" s="69">
        <f>SUM(FF273/12*$B$2)</f>
        <v>0.33333333333333331</v>
      </c>
      <c r="FI273" s="69">
        <f>SUM(FG273/12*$B$2)</f>
        <v>95701.31200000002</v>
      </c>
      <c r="FJ273" s="68">
        <f>SUM(FJ274:FJ277)</f>
        <v>0</v>
      </c>
      <c r="FK273" s="68">
        <f t="shared" ref="FK273" si="5168">SUM(FK274:FK277)</f>
        <v>0</v>
      </c>
      <c r="FL273" s="68">
        <f t="shared" ref="FL273" si="5169">SUM(FL274:FL277)</f>
        <v>0</v>
      </c>
      <c r="FM273" s="68">
        <f t="shared" ref="FM273" si="5170">SUM(FM274:FM277)</f>
        <v>0</v>
      </c>
      <c r="FN273" s="68">
        <f t="shared" ref="FN273" si="5171">SUM(FN274:FN277)</f>
        <v>0</v>
      </c>
      <c r="FO273" s="68">
        <f t="shared" ref="FO273" si="5172">SUM(FO274:FO277)</f>
        <v>0</v>
      </c>
      <c r="FP273" s="105">
        <f t="shared" si="5008"/>
        <v>0</v>
      </c>
      <c r="FQ273" s="71">
        <f t="shared" si="5009"/>
        <v>0</v>
      </c>
      <c r="FR273" s="71">
        <f t="shared" si="5010"/>
        <v>0</v>
      </c>
      <c r="FS273" s="88">
        <f t="shared" si="5011"/>
        <v>-0.33333333333333331</v>
      </c>
      <c r="FT273" s="88">
        <f t="shared" si="5121"/>
        <v>-95701.31200000002</v>
      </c>
      <c r="FU273" s="411"/>
      <c r="FV273" s="410"/>
      <c r="FW273" s="200">
        <f>$H273</f>
        <v>287103.93600000005</v>
      </c>
      <c r="FX273" s="201" t="e">
        <f>FK273/FJ273</f>
        <v>#DIV/0!</v>
      </c>
      <c r="FY273" s="69">
        <f>VLOOKUP($G273,'ВМП план'!$A$7:$AQ$73,36,0)</f>
        <v>0</v>
      </c>
      <c r="FZ273" s="69">
        <f>VLOOKUP($G273,'ВМП план'!$A$7:$AQ$73,37,0)</f>
        <v>0</v>
      </c>
      <c r="GA273" s="69">
        <f>SUM(FY273/12*$B$2)</f>
        <v>0</v>
      </c>
      <c r="GB273" s="69">
        <f>SUM(FZ273/12*$B$2)</f>
        <v>0</v>
      </c>
      <c r="GC273" s="68">
        <f>SUM(GC274:GC277)</f>
        <v>0</v>
      </c>
      <c r="GD273" s="68">
        <f t="shared" ref="GD273" si="5173">SUM(GD274:GD277)</f>
        <v>0</v>
      </c>
      <c r="GE273" s="68">
        <f t="shared" ref="GE273" si="5174">SUM(GE274:GE277)</f>
        <v>0</v>
      </c>
      <c r="GF273" s="68">
        <f t="shared" ref="GF273" si="5175">SUM(GF274:GF277)</f>
        <v>0</v>
      </c>
      <c r="GG273" s="68">
        <f t="shared" ref="GG273" si="5176">SUM(GG274:GG277)</f>
        <v>0</v>
      </c>
      <c r="GH273" s="68">
        <f t="shared" ref="GH273" si="5177">SUM(GH274:GH277)</f>
        <v>0</v>
      </c>
      <c r="GI273" s="105">
        <f t="shared" si="5012"/>
        <v>0</v>
      </c>
      <c r="GJ273" s="71">
        <f t="shared" si="5013"/>
        <v>0</v>
      </c>
      <c r="GK273" s="71">
        <f t="shared" si="5014"/>
        <v>0</v>
      </c>
      <c r="GL273" s="88">
        <f t="shared" si="5015"/>
        <v>0</v>
      </c>
      <c r="GM273" s="88">
        <f t="shared" si="5128"/>
        <v>0</v>
      </c>
      <c r="GN273" s="411"/>
      <c r="GO273" s="410"/>
      <c r="GP273" s="200">
        <f>$H273</f>
        <v>287103.93600000005</v>
      </c>
      <c r="GQ273" s="201" t="e">
        <f>GD273/GC273</f>
        <v>#DIV/0!</v>
      </c>
      <c r="GR273" s="69">
        <f>VLOOKUP($G273,'ВМП план'!$A$7:$AQ$73,38,0)</f>
        <v>0</v>
      </c>
      <c r="GS273" s="69">
        <f>VLOOKUP($G273,'ВМП план'!$A$7:$AQ$73,39,0)</f>
        <v>0</v>
      </c>
      <c r="GT273" s="69">
        <f>SUM(GR273/12*$B$2)</f>
        <v>0</v>
      </c>
      <c r="GU273" s="69">
        <f>SUM(GS273/12*$B$2)</f>
        <v>0</v>
      </c>
      <c r="GV273" s="68">
        <f>SUM(GV274:GV277)</f>
        <v>0</v>
      </c>
      <c r="GW273" s="68">
        <f t="shared" ref="GW273" si="5178">SUM(GW274:GW277)</f>
        <v>0</v>
      </c>
      <c r="GX273" s="68">
        <f t="shared" ref="GX273" si="5179">SUM(GX274:GX277)</f>
        <v>0</v>
      </c>
      <c r="GY273" s="68">
        <f t="shared" ref="GY273" si="5180">SUM(GY274:GY277)</f>
        <v>0</v>
      </c>
      <c r="GZ273" s="68">
        <f t="shared" ref="GZ273" si="5181">SUM(GZ274:GZ277)</f>
        <v>0</v>
      </c>
      <c r="HA273" s="68">
        <f t="shared" ref="HA273" si="5182">SUM(HA274:HA277)</f>
        <v>0</v>
      </c>
      <c r="HB273" s="105">
        <f t="shared" si="5016"/>
        <v>0</v>
      </c>
      <c r="HC273" s="71">
        <f t="shared" si="5017"/>
        <v>0</v>
      </c>
      <c r="HD273" s="71">
        <f t="shared" si="5018"/>
        <v>0</v>
      </c>
      <c r="HE273" s="88">
        <f t="shared" si="5019"/>
        <v>0</v>
      </c>
      <c r="HF273" s="88">
        <f t="shared" si="5129"/>
        <v>0</v>
      </c>
      <c r="HG273" s="411"/>
      <c r="HH273" s="410"/>
      <c r="HI273" s="200">
        <f>$H273</f>
        <v>287103.93600000005</v>
      </c>
      <c r="HJ273" s="201" t="e">
        <f>GW273/GV273</f>
        <v>#DIV/0!</v>
      </c>
      <c r="HK273" s="69">
        <f>VLOOKUP($G273,'ВМП план'!$A$7:$AQ$73,40,0)</f>
        <v>13</v>
      </c>
      <c r="HL273" s="69">
        <f>VLOOKUP($G273,'ВМП план'!$A$7:$AQ$73,41,0)</f>
        <v>4123359.3855999997</v>
      </c>
      <c r="HM273" s="69">
        <f>SUM(HK273/12*$B$2)</f>
        <v>2.1666666666666665</v>
      </c>
      <c r="HN273" s="69">
        <f>SUM(HL273/12*$B$2)</f>
        <v>687226.56426666665</v>
      </c>
      <c r="HO273" s="68">
        <f>SUM(HO274:HO277)</f>
        <v>5</v>
      </c>
      <c r="HP273" s="68">
        <f t="shared" ref="HP273" si="5183">SUM(HP274:HP277)</f>
        <v>1585907.45</v>
      </c>
      <c r="HQ273" s="68">
        <f t="shared" ref="HQ273" si="5184">SUM(HQ274:HQ277)</f>
        <v>55</v>
      </c>
      <c r="HR273" s="68">
        <f t="shared" ref="HR273" si="5185">SUM(HR274:HR277)</f>
        <v>0</v>
      </c>
      <c r="HS273" s="68">
        <f t="shared" ref="HS273" si="5186">SUM(HS274:HS277)</f>
        <v>0</v>
      </c>
      <c r="HT273" s="68">
        <f t="shared" ref="HT273" si="5187">SUM(HT274:HT277)</f>
        <v>0</v>
      </c>
      <c r="HU273" s="105">
        <f t="shared" si="5020"/>
        <v>5</v>
      </c>
      <c r="HV273" s="71">
        <f t="shared" si="5021"/>
        <v>1585907.45</v>
      </c>
      <c r="HW273" s="71">
        <f t="shared" si="5022"/>
        <v>55</v>
      </c>
      <c r="HX273" s="88">
        <f t="shared" si="5023"/>
        <v>2.8333333333333335</v>
      </c>
      <c r="HY273" s="88">
        <f t="shared" si="5130"/>
        <v>898680.8857333333</v>
      </c>
      <c r="HZ273" s="411"/>
      <c r="IA273" s="410"/>
      <c r="IB273" s="200">
        <f>$H273</f>
        <v>287103.93600000005</v>
      </c>
      <c r="IC273" s="201">
        <f>HP273/HO273</f>
        <v>317181.49</v>
      </c>
      <c r="ID273" s="138">
        <f>VLOOKUP($G273,'ВМП план'!$A$7:$AQ$73,34,0)</f>
        <v>0</v>
      </c>
      <c r="IE273" s="138">
        <f>VLOOKUP($G273,'ВМП план'!$A$7:$AQ$73,35,0)</f>
        <v>0</v>
      </c>
      <c r="IF273" s="69">
        <f>SUM(ID273/12*$B$2)</f>
        <v>0</v>
      </c>
      <c r="IG273" s="69">
        <f>SUM(IE273/12*$B$2)</f>
        <v>0</v>
      </c>
      <c r="IH273" s="68">
        <f>SUM(IH274:IH277)</f>
        <v>0</v>
      </c>
      <c r="II273" s="68">
        <f t="shared" ref="II273" si="5188">SUM(II274:II277)</f>
        <v>0</v>
      </c>
      <c r="IJ273" s="68">
        <f t="shared" ref="IJ273" si="5189">SUM(IJ274:IJ277)</f>
        <v>0</v>
      </c>
      <c r="IK273" s="68">
        <f t="shared" ref="IK273" si="5190">SUM(IK274:IK277)</f>
        <v>0</v>
      </c>
      <c r="IL273" s="68">
        <f t="shared" ref="IL273" si="5191">SUM(IL274:IL277)</f>
        <v>0</v>
      </c>
      <c r="IM273" s="68">
        <f t="shared" ref="IM273" si="5192">SUM(IM274:IM277)</f>
        <v>0</v>
      </c>
      <c r="IN273" s="105">
        <f t="shared" si="5024"/>
        <v>0</v>
      </c>
      <c r="IO273" s="71">
        <f t="shared" si="5025"/>
        <v>0</v>
      </c>
      <c r="IP273" s="71">
        <f t="shared" si="5026"/>
        <v>0</v>
      </c>
      <c r="IQ273" s="88">
        <f t="shared" si="5027"/>
        <v>0</v>
      </c>
      <c r="IR273" s="88">
        <f t="shared" si="5131"/>
        <v>0</v>
      </c>
      <c r="IS273" s="411"/>
      <c r="IT273" s="410"/>
      <c r="IU273" s="200">
        <f>$H273</f>
        <v>287103.93600000005</v>
      </c>
      <c r="IV273" s="201" t="e">
        <f>II273/IH273</f>
        <v>#DIV/0!</v>
      </c>
      <c r="IW273" s="138">
        <f>VLOOKUP($G273,'ВМП план'!$A$7:$AQ$73,42,0)</f>
        <v>44</v>
      </c>
      <c r="IX273" s="138">
        <f>VLOOKUP($G273,'ВМП план'!$A$7:$AQ$73,43,0)</f>
        <v>13955985.6128</v>
      </c>
      <c r="IY273" s="69">
        <f>SUM(IW273/12*$B$2)</f>
        <v>7.333333333333333</v>
      </c>
      <c r="IZ273" s="69">
        <f>SUM(IX273/12*$B$2)</f>
        <v>2325997.6021333332</v>
      </c>
      <c r="JA273" s="68">
        <f>SUM(JA274:JA277)</f>
        <v>9</v>
      </c>
      <c r="JB273" s="68">
        <f t="shared" ref="JB273" si="5193">SUM(JB274:JB277)</f>
        <v>2854633.41</v>
      </c>
      <c r="JC273" s="68">
        <f t="shared" ref="JC273" si="5194">SUM(JC274:JC277)</f>
        <v>79</v>
      </c>
      <c r="JD273" s="68">
        <f t="shared" ref="JD273" si="5195">SUM(JD274:JD277)</f>
        <v>0</v>
      </c>
      <c r="JE273" s="68">
        <f t="shared" ref="JE273" si="5196">SUM(JE274:JE277)</f>
        <v>0</v>
      </c>
      <c r="JF273" s="68">
        <f t="shared" ref="JF273" si="5197">SUM(JF274:JF277)</f>
        <v>0</v>
      </c>
      <c r="JG273" s="105">
        <f t="shared" si="4974"/>
        <v>9</v>
      </c>
      <c r="JH273" s="71">
        <f t="shared" si="4975"/>
        <v>2854633.41</v>
      </c>
      <c r="JI273" s="71">
        <f t="shared" si="4976"/>
        <v>79</v>
      </c>
      <c r="JJ273" s="88">
        <f t="shared" si="4977"/>
        <v>1.666666666666667</v>
      </c>
      <c r="JK273" s="88">
        <f t="shared" si="5117"/>
        <v>528635.80786666693</v>
      </c>
      <c r="JL273" s="411"/>
      <c r="JM273" s="410"/>
      <c r="JN273" s="200">
        <f>$H273</f>
        <v>287103.93600000005</v>
      </c>
      <c r="JO273" s="201">
        <f>JB273/JA273</f>
        <v>317181.49</v>
      </c>
      <c r="JP273" s="517">
        <f>J273+AC273+AV273+BO273+CH273+DA273+DT273+EM273+FF273+FY273+GR273+HK273+ID273+IW273</f>
        <v>167</v>
      </c>
      <c r="JQ273" s="517">
        <f t="shared" ref="JQ273" si="5198">K273+AD273+AW273+BP273+CI273+DB273+DU273+EN273+FG273+FZ273+GS273+HL273+IE273+IX273</f>
        <v>49660777.958400004</v>
      </c>
      <c r="JR273" s="517">
        <f t="shared" ref="JR273" si="5199">L273+AE273+AX273+BQ273+CJ273+DC273+DV273+EO273+FH273+GA273+GT273+HM273+IF273+IY273</f>
        <v>27.833333333333332</v>
      </c>
      <c r="JS273" s="517">
        <f t="shared" ref="JS273" si="5200">M273+AF273+AY273+BR273+CK273+DD273+DW273+EP273+FI273+GB273+GU273+HN273+IG273+IZ273</f>
        <v>8276796.3264000006</v>
      </c>
      <c r="JT273" s="517">
        <f t="shared" ref="JT273:JT277" si="5201">N273+AG273+AZ273+BS273+CL273+DE273+DX273+EQ273+FJ273+GC273+GV273+HO273+IH273+JA273</f>
        <v>40</v>
      </c>
      <c r="JU273" s="517">
        <f t="shared" ref="JU273:JU277" si="5202">O273+AH273+BA273+BT273+CM273+DF273+DY273+ER273+FK273+GD273+GW273+HP273+II273+JB273</f>
        <v>11905243.299999999</v>
      </c>
      <c r="JV273" s="517">
        <f t="shared" ref="JV273:JV277" si="5203">P273+AI273+BB273+BU273+CN273+DG273+DZ273+ES273+FL273+GE273+GX273+HQ273+IJ273+JC273</f>
        <v>386</v>
      </c>
      <c r="JW273" s="517">
        <f t="shared" ref="JW273:JW277" si="5204">Q273+AJ273+BC273+BV273+CO273+DH273+EA273+ET273+FM273+GF273+GY273+HR273+IK273+JD273</f>
        <v>3</v>
      </c>
      <c r="JX273" s="517">
        <f t="shared" ref="JX273:JX277" si="5205">R273+AK273+BD273+BW273+CP273+DI273+EB273+EU273+FN273+GG273+GZ273+HS273+IL273+JE273</f>
        <v>861311.82000000007</v>
      </c>
      <c r="JY273" s="517">
        <f t="shared" ref="JY273:JY277" si="5206">S273+AL273+BE273+BX273+CQ273+DJ273+EC273+EV273+FO273+GH273+HA273+HT273+IM273+JF273</f>
        <v>40</v>
      </c>
      <c r="JZ273" s="517">
        <f>JT273+JW273</f>
        <v>43</v>
      </c>
      <c r="KA273" s="517">
        <f t="shared" si="5103"/>
        <v>12766555.119999999</v>
      </c>
      <c r="KB273" s="517">
        <f t="shared" si="5104"/>
        <v>426</v>
      </c>
      <c r="KC273" s="88">
        <f>JT273-JR273</f>
        <v>12.166666666666668</v>
      </c>
      <c r="KD273" s="88">
        <f>JU273-JS273</f>
        <v>3628446.9735999983</v>
      </c>
      <c r="KE273" s="200">
        <f>$H273</f>
        <v>287103.93600000005</v>
      </c>
      <c r="KF273" s="201">
        <f>JU273/JT273</f>
        <v>297631.08249999996</v>
      </c>
      <c r="KG273" s="412">
        <f>CR273/CJ273</f>
        <v>2.7857142857142856</v>
      </c>
      <c r="KH273" s="412">
        <f>CS273/CK273</f>
        <v>2.7857143245255158</v>
      </c>
    </row>
    <row r="274" spans="1:294" ht="48" x14ac:dyDescent="0.2">
      <c r="A274" s="126">
        <v>1</v>
      </c>
      <c r="B274" s="126">
        <v>1</v>
      </c>
      <c r="C274" s="529">
        <v>183</v>
      </c>
      <c r="D274" s="530" t="s">
        <v>183</v>
      </c>
      <c r="E274" s="531" t="s">
        <v>381</v>
      </c>
      <c r="F274" s="532" t="s">
        <v>186</v>
      </c>
      <c r="G274" s="77"/>
      <c r="H274" s="115"/>
      <c r="I274" s="115"/>
      <c r="J274" s="57"/>
      <c r="K274" s="57"/>
      <c r="L274" s="57"/>
      <c r="M274" s="57"/>
      <c r="N274" s="57">
        <f>VLOOKUP($E274,'факт '!$E$9:$DJ$147,3,0)</f>
        <v>0</v>
      </c>
      <c r="O274" s="57">
        <f>VLOOKUP($E274,'факт '!$E$9:$DJ$147,4,0)</f>
        <v>0</v>
      </c>
      <c r="P274" s="57">
        <f>VLOOKUP($E274,'факт '!$E$9:$DJ$147,5,0)</f>
        <v>0</v>
      </c>
      <c r="Q274" s="57">
        <f>VLOOKUP($E274,'факт '!$E$9:$DJ$147,6,0)</f>
        <v>0</v>
      </c>
      <c r="R274" s="57">
        <f>VLOOKUP($E274,'факт '!$E$9:$DJ$147,7,0)</f>
        <v>0</v>
      </c>
      <c r="S274" s="57">
        <f>VLOOKUP($E274,'факт '!$E$9:$DJ$147,8,0)</f>
        <v>0</v>
      </c>
      <c r="T274" s="57">
        <f t="shared" si="4546"/>
        <v>0</v>
      </c>
      <c r="U274" s="57">
        <f t="shared" si="4547"/>
        <v>0</v>
      </c>
      <c r="V274" s="57">
        <f t="shared" si="4548"/>
        <v>0</v>
      </c>
      <c r="W274" s="243">
        <f t="shared" si="4549"/>
        <v>0</v>
      </c>
      <c r="X274" s="243">
        <f t="shared" si="4550"/>
        <v>0</v>
      </c>
      <c r="Y274" s="344"/>
      <c r="Z274" s="238"/>
      <c r="AA274" s="58"/>
      <c r="AB274" s="58"/>
      <c r="AC274" s="57"/>
      <c r="AD274" s="57"/>
      <c r="AE274" s="57"/>
      <c r="AF274" s="57"/>
      <c r="AG274" s="57">
        <f>VLOOKUP($E274,'факт '!$E$9:$DJ$147,15,0)</f>
        <v>14</v>
      </c>
      <c r="AH274" s="57">
        <f>VLOOKUP($E274,'факт '!$E$9:$DJ$147,16,0)</f>
        <v>4019455.1599999997</v>
      </c>
      <c r="AI274" s="57">
        <f>VLOOKUP($E274,'факт '!$E$9:$DJ$147,17,0)</f>
        <v>96</v>
      </c>
      <c r="AJ274" s="57">
        <f>VLOOKUP($E274,'факт '!$E$9:$DJ$147,18,0)</f>
        <v>2</v>
      </c>
      <c r="AK274" s="57">
        <f>VLOOKUP($E274,'факт '!$E$9:$DJ$147,19,0)</f>
        <v>574207.88</v>
      </c>
      <c r="AL274" s="57">
        <f>VLOOKUP($E274,'факт '!$E$9:$DJ$147,20,0)</f>
        <v>15</v>
      </c>
      <c r="AM274" s="57">
        <f t="shared" si="4981"/>
        <v>16</v>
      </c>
      <c r="AN274" s="57">
        <f t="shared" si="4982"/>
        <v>4593663.04</v>
      </c>
      <c r="AO274" s="57">
        <f t="shared" si="4983"/>
        <v>111</v>
      </c>
      <c r="AP274" s="243">
        <f t="shared" si="4984"/>
        <v>14</v>
      </c>
      <c r="AQ274" s="243">
        <f t="shared" si="5122"/>
        <v>4019455.1599999997</v>
      </c>
      <c r="AR274" s="344"/>
      <c r="AS274" s="238"/>
      <c r="AT274" s="58"/>
      <c r="AU274" s="58"/>
      <c r="AV274" s="57"/>
      <c r="AW274" s="57"/>
      <c r="AX274" s="57"/>
      <c r="AY274" s="57"/>
      <c r="AZ274" s="57">
        <f>VLOOKUP($E274,'факт '!$E$9:$DJ$147,9,0)</f>
        <v>0</v>
      </c>
      <c r="BA274" s="57">
        <f>VLOOKUP($E274,'факт '!$E$9:$DJ$147,10,0)</f>
        <v>0</v>
      </c>
      <c r="BB274" s="57">
        <f>VLOOKUP($E274,'факт '!$E$9:$DJ$147,11,0)</f>
        <v>0</v>
      </c>
      <c r="BC274" s="57">
        <f>VLOOKUP($E274,'факт '!$E$9:$DJ$147,12,0)</f>
        <v>0</v>
      </c>
      <c r="BD274" s="57">
        <f>VLOOKUP($E274,'факт '!$E$9:$DJ$147,13,0)</f>
        <v>0</v>
      </c>
      <c r="BE274" s="57">
        <f>VLOOKUP($E274,'факт '!$E$9:$DJ$147,14,0)</f>
        <v>0</v>
      </c>
      <c r="BF274" s="57">
        <f t="shared" si="4985"/>
        <v>0</v>
      </c>
      <c r="BG274" s="57">
        <f t="shared" si="4986"/>
        <v>0</v>
      </c>
      <c r="BH274" s="57">
        <f t="shared" si="4987"/>
        <v>0</v>
      </c>
      <c r="BI274" s="243">
        <f t="shared" si="4933"/>
        <v>0</v>
      </c>
      <c r="BJ274" s="243">
        <f t="shared" si="5106"/>
        <v>0</v>
      </c>
      <c r="BK274" s="344"/>
      <c r="BL274" s="238"/>
      <c r="BM274" s="58"/>
      <c r="BN274" s="58"/>
      <c r="BO274" s="57"/>
      <c r="BP274" s="57"/>
      <c r="BQ274" s="57"/>
      <c r="BR274" s="57"/>
      <c r="BS274" s="57">
        <f>VLOOKUP($E274,'факт '!$E$9:$DJ$147,21,0)</f>
        <v>0</v>
      </c>
      <c r="BT274" s="57">
        <f>VLOOKUP($E274,'факт '!$E$9:$DJ$147,22,0)</f>
        <v>0</v>
      </c>
      <c r="BU274" s="57">
        <f>VLOOKUP($E274,'факт '!$E$9:$DJ$147,23,0)</f>
        <v>0</v>
      </c>
      <c r="BV274" s="57">
        <f>VLOOKUP($E274,'факт '!$E$9:$DJ$147,24,0)</f>
        <v>0</v>
      </c>
      <c r="BW274" s="57">
        <f>VLOOKUP($E274,'факт '!$E$9:$DJ$147,25,0)</f>
        <v>0</v>
      </c>
      <c r="BX274" s="57">
        <f>VLOOKUP($E274,'факт '!$E$9:$DJ$147,26,0)</f>
        <v>0</v>
      </c>
      <c r="BY274" s="57">
        <f t="shared" si="4988"/>
        <v>0</v>
      </c>
      <c r="BZ274" s="57">
        <f t="shared" si="4989"/>
        <v>0</v>
      </c>
      <c r="CA274" s="57">
        <f t="shared" si="4990"/>
        <v>0</v>
      </c>
      <c r="CB274" s="243">
        <f t="shared" si="4991"/>
        <v>0</v>
      </c>
      <c r="CC274" s="243">
        <f t="shared" si="5123"/>
        <v>0</v>
      </c>
      <c r="CD274" s="344"/>
      <c r="CE274" s="238"/>
      <c r="CF274" s="58"/>
      <c r="CG274" s="58"/>
      <c r="CH274" s="57"/>
      <c r="CI274" s="57"/>
      <c r="CJ274" s="57"/>
      <c r="CK274" s="57"/>
      <c r="CL274" s="57">
        <f>VLOOKUP($E274,'факт '!$E$9:$DJ$148,33,0)</f>
        <v>12</v>
      </c>
      <c r="CM274" s="57">
        <f>VLOOKUP($E274,'факт '!$E$9:$DJ$148,34,0)</f>
        <v>3445247.28</v>
      </c>
      <c r="CN274" s="57">
        <f>VLOOKUP($E274,'факт '!$E$9:$DJ$148,35,0)</f>
        <v>156</v>
      </c>
      <c r="CO274" s="57">
        <f>VLOOKUP($E274,'факт '!$E$9:$DJ$148,36,0)</f>
        <v>1</v>
      </c>
      <c r="CP274" s="57">
        <f>VLOOKUP($E274,'факт '!$E$9:$DJ$148,37,0)</f>
        <v>287103.94</v>
      </c>
      <c r="CQ274" s="57">
        <f>VLOOKUP($E274,'факт '!$E$9:$DJ$148,38,0)</f>
        <v>25</v>
      </c>
      <c r="CR274" s="57">
        <f t="shared" si="4992"/>
        <v>13</v>
      </c>
      <c r="CS274" s="57">
        <f t="shared" si="4993"/>
        <v>3732351.2199999997</v>
      </c>
      <c r="CT274" s="57">
        <f t="shared" si="4994"/>
        <v>181</v>
      </c>
      <c r="CU274" s="243">
        <f t="shared" si="4995"/>
        <v>12</v>
      </c>
      <c r="CV274" s="243">
        <f t="shared" si="5124"/>
        <v>3445247.28</v>
      </c>
      <c r="CW274" s="344"/>
      <c r="CX274" s="238"/>
      <c r="CY274" s="58"/>
      <c r="CZ274" s="58"/>
      <c r="DA274" s="57"/>
      <c r="DB274" s="57"/>
      <c r="DC274" s="57"/>
      <c r="DD274" s="57"/>
      <c r="DE274" s="57">
        <f>VLOOKUP($E274,'факт '!$E$9:$DJ$148,57,0)</f>
        <v>0</v>
      </c>
      <c r="DF274" s="57">
        <f>VLOOKUP($E274,'факт '!$E$9:$DJ$148,58,0)</f>
        <v>0</v>
      </c>
      <c r="DG274" s="57">
        <f>VLOOKUP($E274,'факт '!$E$9:$DJ$148,59,0)</f>
        <v>0</v>
      </c>
      <c r="DH274" s="57">
        <f>VLOOKUP($E274,'факт '!$E$9:$DJ$148,60,0)</f>
        <v>0</v>
      </c>
      <c r="DI274" s="57">
        <f>VLOOKUP($E274,'факт '!$E$9:$DJ$148,61,0)</f>
        <v>0</v>
      </c>
      <c r="DJ274" s="57">
        <f>VLOOKUP($E274,'факт '!$E$9:$DJ$148,62,0)</f>
        <v>0</v>
      </c>
      <c r="DK274" s="57">
        <f t="shared" si="4996"/>
        <v>0</v>
      </c>
      <c r="DL274" s="57">
        <f t="shared" si="4997"/>
        <v>0</v>
      </c>
      <c r="DM274" s="57">
        <f t="shared" si="4998"/>
        <v>0</v>
      </c>
      <c r="DN274" s="243">
        <f t="shared" si="4999"/>
        <v>0</v>
      </c>
      <c r="DO274" s="243">
        <f t="shared" si="5125"/>
        <v>0</v>
      </c>
      <c r="DP274" s="344"/>
      <c r="DQ274" s="238"/>
      <c r="DR274" s="58"/>
      <c r="DS274" s="58"/>
      <c r="DT274" s="57"/>
      <c r="DU274" s="57"/>
      <c r="DV274" s="57"/>
      <c r="DW274" s="57"/>
      <c r="DX274" s="57">
        <f>VLOOKUP($E274,'факт '!$E$9:$DJ$148,27,0)</f>
        <v>0</v>
      </c>
      <c r="DY274" s="57">
        <f>VLOOKUP($E274,'факт '!$E$9:$DJ$148,28,0)</f>
        <v>0</v>
      </c>
      <c r="DZ274" s="57">
        <f>VLOOKUP($E274,'факт '!$E$9:$DJ$148,29,0)</f>
        <v>0</v>
      </c>
      <c r="EA274" s="57">
        <f>VLOOKUP($E274,'факт '!$E$9:$DJ$148,30,0)</f>
        <v>0</v>
      </c>
      <c r="EB274" s="57">
        <f>VLOOKUP($E274,'факт '!$E$9:$DJ$148,31,0)</f>
        <v>0</v>
      </c>
      <c r="EC274" s="57">
        <f>VLOOKUP($E274,'факт '!$E$9:$DJ$148,32,0)</f>
        <v>0</v>
      </c>
      <c r="ED274" s="57">
        <f t="shared" si="5000"/>
        <v>0</v>
      </c>
      <c r="EE274" s="57">
        <f t="shared" si="5001"/>
        <v>0</v>
      </c>
      <c r="EF274" s="57">
        <f t="shared" si="5002"/>
        <v>0</v>
      </c>
      <c r="EG274" s="243">
        <f t="shared" si="5003"/>
        <v>0</v>
      </c>
      <c r="EH274" s="243">
        <f t="shared" si="5126"/>
        <v>0</v>
      </c>
      <c r="EI274" s="344"/>
      <c r="EJ274" s="238"/>
      <c r="EK274" s="58"/>
      <c r="EL274" s="58"/>
      <c r="EM274" s="57"/>
      <c r="EN274" s="57"/>
      <c r="EO274" s="57"/>
      <c r="EP274" s="57"/>
      <c r="EQ274" s="57">
        <f>VLOOKUP($E274,'факт '!$E$9:$DJ$148,63,0)</f>
        <v>0</v>
      </c>
      <c r="ER274" s="57">
        <f>VLOOKUP($E274,'факт '!$E$9:$DJ$148,64,0)</f>
        <v>0</v>
      </c>
      <c r="ES274" s="57">
        <f>VLOOKUP($E274,'факт '!$E$9:$DJ$148,65,0)</f>
        <v>0</v>
      </c>
      <c r="ET274" s="57">
        <f>VLOOKUP($E274,'факт '!$E$9:$DJ$148,66,0)</f>
        <v>0</v>
      </c>
      <c r="EU274" s="57">
        <f>VLOOKUP($E274,'факт '!$E$9:$DJ$148,67,0)</f>
        <v>0</v>
      </c>
      <c r="EV274" s="57">
        <f>VLOOKUP($E274,'факт '!$E$9:$DJ$148,68,0)</f>
        <v>0</v>
      </c>
      <c r="EW274" s="57">
        <f t="shared" si="5004"/>
        <v>0</v>
      </c>
      <c r="EX274" s="57">
        <f t="shared" si="5005"/>
        <v>0</v>
      </c>
      <c r="EY274" s="57">
        <f t="shared" si="5006"/>
        <v>0</v>
      </c>
      <c r="EZ274" s="243">
        <f t="shared" si="5007"/>
        <v>0</v>
      </c>
      <c r="FA274" s="243">
        <f t="shared" si="5127"/>
        <v>0</v>
      </c>
      <c r="FB274" s="344"/>
      <c r="FC274" s="238"/>
      <c r="FD274" s="58"/>
      <c r="FE274" s="58"/>
      <c r="FF274" s="57"/>
      <c r="FG274" s="57"/>
      <c r="FH274" s="57"/>
      <c r="FI274" s="57"/>
      <c r="FJ274" s="57">
        <f>VLOOKUP($E274,'факт '!$E$9:$DJ$148,93,0)</f>
        <v>0</v>
      </c>
      <c r="FK274" s="57">
        <f>VLOOKUP($E274,'факт '!$E$9:$DJ$148,94,0)</f>
        <v>0</v>
      </c>
      <c r="FL274" s="57">
        <f>VLOOKUP($E274,'факт '!$E$9:$DJ$148,95,0)</f>
        <v>0</v>
      </c>
      <c r="FM274" s="57">
        <f>VLOOKUP($E274,'факт '!$E$9:$DJ$148,96,0)</f>
        <v>0</v>
      </c>
      <c r="FN274" s="57">
        <f>VLOOKUP($E274,'факт '!$E$9:$DJ$148,97,0)</f>
        <v>0</v>
      </c>
      <c r="FO274" s="57">
        <f>VLOOKUP($E274,'факт '!$E$9:$DJ$148,98,0)</f>
        <v>0</v>
      </c>
      <c r="FP274" s="57">
        <f t="shared" si="5008"/>
        <v>0</v>
      </c>
      <c r="FQ274" s="57">
        <f t="shared" si="5009"/>
        <v>0</v>
      </c>
      <c r="FR274" s="57">
        <f t="shared" si="5010"/>
        <v>0</v>
      </c>
      <c r="FS274" s="243">
        <f t="shared" si="5011"/>
        <v>0</v>
      </c>
      <c r="FT274" s="243">
        <f t="shared" si="5121"/>
        <v>0</v>
      </c>
      <c r="FU274" s="344"/>
      <c r="FV274" s="238"/>
      <c r="FW274" s="58"/>
      <c r="FX274" s="58"/>
      <c r="FY274" s="57"/>
      <c r="FZ274" s="57"/>
      <c r="GA274" s="57"/>
      <c r="GB274" s="57"/>
      <c r="GC274" s="57">
        <f>VLOOKUP($E274,'факт '!$E$9:$DJ$148,87,0)</f>
        <v>0</v>
      </c>
      <c r="GD274" s="57">
        <f>VLOOKUP($E274,'факт '!$E$9:$DJ$148,88,0)</f>
        <v>0</v>
      </c>
      <c r="GE274" s="57">
        <f>VLOOKUP($E274,'факт '!$E$9:$DJ$148,89,0)</f>
        <v>0</v>
      </c>
      <c r="GF274" s="57">
        <f>VLOOKUP($E274,'факт '!$E$9:$DJ$148,90,0)</f>
        <v>0</v>
      </c>
      <c r="GG274" s="57">
        <f>VLOOKUP($E274,'факт '!$E$9:$DJ$148,91,0)</f>
        <v>0</v>
      </c>
      <c r="GH274" s="57">
        <f>VLOOKUP($E274,'факт '!$E$9:$DJ$148,92,0)</f>
        <v>0</v>
      </c>
      <c r="GI274" s="57">
        <f t="shared" si="5012"/>
        <v>0</v>
      </c>
      <c r="GJ274" s="57">
        <f t="shared" si="5013"/>
        <v>0</v>
      </c>
      <c r="GK274" s="57">
        <f t="shared" si="5014"/>
        <v>0</v>
      </c>
      <c r="GL274" s="243">
        <f t="shared" si="5015"/>
        <v>0</v>
      </c>
      <c r="GM274" s="243">
        <f t="shared" si="5128"/>
        <v>0</v>
      </c>
      <c r="GN274" s="344"/>
      <c r="GO274" s="238"/>
      <c r="GP274" s="58"/>
      <c r="GQ274" s="58"/>
      <c r="GR274" s="57"/>
      <c r="GS274" s="57"/>
      <c r="GT274" s="57"/>
      <c r="GU274" s="57"/>
      <c r="GV274" s="57">
        <f>VLOOKUP($E274,'факт '!$E$9:$DJ$148,99,0)</f>
        <v>0</v>
      </c>
      <c r="GW274" s="57">
        <f>VLOOKUP($E274,'факт '!$E$9:$DJ$148,100,0)</f>
        <v>0</v>
      </c>
      <c r="GX274" s="57">
        <f>VLOOKUP($E274,'факт '!$E$9:$DJ$148,101,0)</f>
        <v>0</v>
      </c>
      <c r="GY274" s="57">
        <f>VLOOKUP($E274,'факт '!$E$9:$DJ$148,102,0)</f>
        <v>0</v>
      </c>
      <c r="GZ274" s="57">
        <f>VLOOKUP($E274,'факт '!$E$9:$DJ$148,103,0)</f>
        <v>0</v>
      </c>
      <c r="HA274" s="57">
        <f>VLOOKUP($E274,'факт '!$E$9:$DJ$148,104,0)</f>
        <v>0</v>
      </c>
      <c r="HB274" s="57">
        <f t="shared" si="5016"/>
        <v>0</v>
      </c>
      <c r="HC274" s="57">
        <f t="shared" si="5017"/>
        <v>0</v>
      </c>
      <c r="HD274" s="57">
        <f t="shared" si="5018"/>
        <v>0</v>
      </c>
      <c r="HE274" s="243">
        <f t="shared" si="5019"/>
        <v>0</v>
      </c>
      <c r="HF274" s="243">
        <f t="shared" si="5129"/>
        <v>0</v>
      </c>
      <c r="HG274" s="344"/>
      <c r="HH274" s="238"/>
      <c r="HI274" s="58"/>
      <c r="HJ274" s="58"/>
      <c r="HK274" s="57"/>
      <c r="HL274" s="57"/>
      <c r="HM274" s="57"/>
      <c r="HN274" s="57"/>
      <c r="HO274" s="57">
        <f>VLOOKUP($E274,'факт '!$E$9:$DJ$148,81,0)</f>
        <v>5</v>
      </c>
      <c r="HP274" s="57">
        <f>VLOOKUP($E274,'факт '!$E$9:$DJ$148,82,0)</f>
        <v>1585907.45</v>
      </c>
      <c r="HQ274" s="57">
        <f>VLOOKUP($E274,'факт '!$E$9:$DJ$148,83,0)</f>
        <v>55</v>
      </c>
      <c r="HR274" s="57">
        <f>VLOOKUP($E274,'факт '!$E$9:$DJ$148,84,0)</f>
        <v>0</v>
      </c>
      <c r="HS274" s="57">
        <f>VLOOKUP($E274,'факт '!$E$9:$DJ$148,85,0)</f>
        <v>0</v>
      </c>
      <c r="HT274" s="57">
        <f>VLOOKUP($E274,'факт '!$E$9:$DJ$148,86,0)</f>
        <v>0</v>
      </c>
      <c r="HU274" s="57">
        <f t="shared" si="5020"/>
        <v>5</v>
      </c>
      <c r="HV274" s="57">
        <f t="shared" si="5021"/>
        <v>1585907.45</v>
      </c>
      <c r="HW274" s="57">
        <f t="shared" si="5022"/>
        <v>55</v>
      </c>
      <c r="HX274" s="243">
        <f t="shared" si="5023"/>
        <v>5</v>
      </c>
      <c r="HY274" s="243">
        <f t="shared" si="5130"/>
        <v>1585907.45</v>
      </c>
      <c r="HZ274" s="344"/>
      <c r="IA274" s="238"/>
      <c r="IB274" s="58"/>
      <c r="IC274" s="58"/>
      <c r="ID274" s="58"/>
      <c r="IE274" s="58"/>
      <c r="IF274" s="57"/>
      <c r="IG274" s="57"/>
      <c r="IH274" s="57">
        <f>VLOOKUP($E274,'факт '!$E$9:$DJ$148,69,0)</f>
        <v>0</v>
      </c>
      <c r="II274" s="57">
        <f>VLOOKUP($E274,'факт '!$E$9:$DJ$148,70,0)</f>
        <v>0</v>
      </c>
      <c r="IJ274" s="57">
        <f>VLOOKUP($E274,'факт '!$E$9:$DJ$148,71,0)</f>
        <v>0</v>
      </c>
      <c r="IK274" s="57">
        <f>VLOOKUP($E274,'факт '!$E$9:$DJ$148,72,0)</f>
        <v>0</v>
      </c>
      <c r="IL274" s="57">
        <f>VLOOKUP($E274,'факт '!$E$9:$DJ$148,73,0)</f>
        <v>0</v>
      </c>
      <c r="IM274" s="57">
        <f>VLOOKUP($E274,'факт '!$E$9:$DJ$148,74,0)</f>
        <v>0</v>
      </c>
      <c r="IN274" s="57">
        <f t="shared" si="5024"/>
        <v>0</v>
      </c>
      <c r="IO274" s="57">
        <f t="shared" si="5025"/>
        <v>0</v>
      </c>
      <c r="IP274" s="57">
        <f t="shared" si="5026"/>
        <v>0</v>
      </c>
      <c r="IQ274" s="243">
        <f t="shared" si="5027"/>
        <v>0</v>
      </c>
      <c r="IR274" s="243">
        <f t="shared" si="5131"/>
        <v>0</v>
      </c>
      <c r="IS274" s="344"/>
      <c r="IT274" s="238"/>
      <c r="IU274" s="58"/>
      <c r="IV274" s="58"/>
      <c r="IW274" s="58"/>
      <c r="IX274" s="58"/>
      <c r="IY274" s="57"/>
      <c r="IZ274" s="57"/>
      <c r="JA274" s="57">
        <f>VLOOKUP($E274,'факт '!$E$9:$DJ$148,75,0)</f>
        <v>9</v>
      </c>
      <c r="JB274" s="57">
        <f>VLOOKUP($E274,'факт '!$E$9:$DJ$148,76,0)</f>
        <v>2854633.41</v>
      </c>
      <c r="JC274" s="57">
        <f>VLOOKUP($E274,'факт '!$E$9:$DJ$148,77,0)</f>
        <v>79</v>
      </c>
      <c r="JD274" s="57">
        <f>VLOOKUP($E274,'факт '!$E$9:$DJ$148,78,0)</f>
        <v>0</v>
      </c>
      <c r="JE274" s="57">
        <f>VLOOKUP($E274,'факт '!$E$9:$DJ$148,79,0)</f>
        <v>0</v>
      </c>
      <c r="JF274" s="57">
        <f>VLOOKUP($E274,'факт '!$E$9:$DJ$148,80,0)</f>
        <v>0</v>
      </c>
      <c r="JG274" s="57">
        <f t="shared" si="4974"/>
        <v>9</v>
      </c>
      <c r="JH274" s="57">
        <f t="shared" si="4975"/>
        <v>2854633.41</v>
      </c>
      <c r="JI274" s="57">
        <f t="shared" si="4976"/>
        <v>79</v>
      </c>
      <c r="JJ274" s="243">
        <f t="shared" si="4977"/>
        <v>9</v>
      </c>
      <c r="JK274" s="243">
        <f t="shared" si="5117"/>
        <v>2854633.41</v>
      </c>
      <c r="JL274" s="344"/>
      <c r="JM274" s="238"/>
      <c r="JN274" s="58"/>
      <c r="JO274" s="58"/>
      <c r="JP274" s="59"/>
      <c r="JQ274" s="60"/>
      <c r="JR274" s="59"/>
      <c r="JS274" s="59"/>
      <c r="JT274" s="519">
        <f t="shared" si="5201"/>
        <v>40</v>
      </c>
      <c r="JU274" s="519">
        <f t="shared" si="5202"/>
        <v>11905243.299999999</v>
      </c>
      <c r="JV274" s="519">
        <f t="shared" si="5203"/>
        <v>386</v>
      </c>
      <c r="JW274" s="519">
        <f t="shared" si="5204"/>
        <v>3</v>
      </c>
      <c r="JX274" s="519">
        <f t="shared" si="5205"/>
        <v>861311.82000000007</v>
      </c>
      <c r="JY274" s="519">
        <f t="shared" si="5206"/>
        <v>40</v>
      </c>
      <c r="JZ274" s="57">
        <f t="shared" ref="JZ274:JZ277" si="5207">JT274+JW274</f>
        <v>43</v>
      </c>
      <c r="KA274" s="57">
        <f t="shared" si="5103"/>
        <v>12766555.119999999</v>
      </c>
      <c r="KB274" s="57">
        <f t="shared" si="5104"/>
        <v>426</v>
      </c>
      <c r="KC274" s="243">
        <f t="shared" ref="KC274:KC277" si="5208">JT274-JR274</f>
        <v>40</v>
      </c>
      <c r="KD274" s="243">
        <f t="shared" ref="KD274:KD277" si="5209">JU274-JS274</f>
        <v>11905243.299999999</v>
      </c>
      <c r="KE274" s="58"/>
      <c r="KF274" s="58"/>
      <c r="KG274" s="76"/>
      <c r="KH274" s="76"/>
    </row>
    <row r="275" spans="1:294" x14ac:dyDescent="0.2">
      <c r="A275" s="126">
        <v>1</v>
      </c>
      <c r="C275" s="84"/>
      <c r="D275" s="215"/>
      <c r="E275" s="84"/>
      <c r="F275" s="75"/>
      <c r="G275" s="77"/>
      <c r="H275" s="115"/>
      <c r="I275" s="115"/>
      <c r="J275" s="57"/>
      <c r="K275" s="57"/>
      <c r="L275" s="57"/>
      <c r="M275" s="57"/>
      <c r="N275" s="57"/>
      <c r="O275" s="57"/>
      <c r="P275" s="57"/>
      <c r="Q275" s="57"/>
      <c r="R275" s="57"/>
      <c r="S275" s="57"/>
      <c r="T275" s="57">
        <f t="shared" si="4546"/>
        <v>0</v>
      </c>
      <c r="U275" s="57">
        <f t="shared" si="4547"/>
        <v>0</v>
      </c>
      <c r="V275" s="57">
        <f t="shared" si="4548"/>
        <v>0</v>
      </c>
      <c r="W275" s="243">
        <f t="shared" si="4549"/>
        <v>0</v>
      </c>
      <c r="X275" s="243">
        <f t="shared" si="4550"/>
        <v>0</v>
      </c>
      <c r="Y275" s="345"/>
      <c r="Z275" s="243"/>
      <c r="AA275" s="58"/>
      <c r="AB275" s="58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>
        <f t="shared" si="4981"/>
        <v>0</v>
      </c>
      <c r="AN275" s="57">
        <f t="shared" si="4982"/>
        <v>0</v>
      </c>
      <c r="AO275" s="57">
        <f t="shared" si="4983"/>
        <v>0</v>
      </c>
      <c r="AP275" s="243">
        <f t="shared" si="4984"/>
        <v>0</v>
      </c>
      <c r="AQ275" s="243">
        <f t="shared" si="5122"/>
        <v>0</v>
      </c>
      <c r="AR275" s="345"/>
      <c r="AS275" s="243"/>
      <c r="AT275" s="58"/>
      <c r="AU275" s="58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>
        <f t="shared" si="4985"/>
        <v>0</v>
      </c>
      <c r="BG275" s="57">
        <f t="shared" si="4986"/>
        <v>0</v>
      </c>
      <c r="BH275" s="57">
        <f t="shared" si="4987"/>
        <v>0</v>
      </c>
      <c r="BI275" s="243">
        <f t="shared" si="4933"/>
        <v>0</v>
      </c>
      <c r="BJ275" s="243">
        <f t="shared" si="5106"/>
        <v>0</v>
      </c>
      <c r="BK275" s="345"/>
      <c r="BL275" s="243"/>
      <c r="BM275" s="58"/>
      <c r="BN275" s="58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>
        <f t="shared" si="4988"/>
        <v>0</v>
      </c>
      <c r="BZ275" s="57">
        <f t="shared" si="4989"/>
        <v>0</v>
      </c>
      <c r="CA275" s="57">
        <f t="shared" si="4990"/>
        <v>0</v>
      </c>
      <c r="CB275" s="243">
        <f t="shared" si="4991"/>
        <v>0</v>
      </c>
      <c r="CC275" s="243">
        <f t="shared" si="5123"/>
        <v>0</v>
      </c>
      <c r="CD275" s="345"/>
      <c r="CE275" s="243"/>
      <c r="CF275" s="58"/>
      <c r="CG275" s="58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>
        <f t="shared" si="4992"/>
        <v>0</v>
      </c>
      <c r="CS275" s="57">
        <f t="shared" si="4993"/>
        <v>0</v>
      </c>
      <c r="CT275" s="57">
        <f t="shared" si="4994"/>
        <v>0</v>
      </c>
      <c r="CU275" s="243">
        <f t="shared" si="4995"/>
        <v>0</v>
      </c>
      <c r="CV275" s="243">
        <f t="shared" si="5124"/>
        <v>0</v>
      </c>
      <c r="CW275" s="345"/>
      <c r="CX275" s="243"/>
      <c r="CY275" s="58"/>
      <c r="CZ275" s="58"/>
      <c r="DA275" s="57"/>
      <c r="DB275" s="57"/>
      <c r="DC275" s="57"/>
      <c r="DD275" s="57"/>
      <c r="DE275" s="57"/>
      <c r="DF275" s="57"/>
      <c r="DG275" s="57"/>
      <c r="DH275" s="57"/>
      <c r="DI275" s="57"/>
      <c r="DJ275" s="57"/>
      <c r="DK275" s="57">
        <f t="shared" si="4996"/>
        <v>0</v>
      </c>
      <c r="DL275" s="57">
        <f t="shared" si="4997"/>
        <v>0</v>
      </c>
      <c r="DM275" s="57">
        <f t="shared" si="4998"/>
        <v>0</v>
      </c>
      <c r="DN275" s="243">
        <f t="shared" si="4999"/>
        <v>0</v>
      </c>
      <c r="DO275" s="243">
        <f t="shared" si="5125"/>
        <v>0</v>
      </c>
      <c r="DP275" s="345"/>
      <c r="DQ275" s="243"/>
      <c r="DR275" s="58"/>
      <c r="DS275" s="58"/>
      <c r="DT275" s="57"/>
      <c r="DU275" s="57"/>
      <c r="DV275" s="57"/>
      <c r="DW275" s="57"/>
      <c r="DX275" s="57"/>
      <c r="DY275" s="57"/>
      <c r="DZ275" s="57"/>
      <c r="EA275" s="57"/>
      <c r="EB275" s="57"/>
      <c r="EC275" s="57"/>
      <c r="ED275" s="57">
        <f t="shared" si="5000"/>
        <v>0</v>
      </c>
      <c r="EE275" s="57">
        <f t="shared" si="5001"/>
        <v>0</v>
      </c>
      <c r="EF275" s="57">
        <f t="shared" si="5002"/>
        <v>0</v>
      </c>
      <c r="EG275" s="243">
        <f t="shared" si="5003"/>
        <v>0</v>
      </c>
      <c r="EH275" s="243">
        <f t="shared" si="5126"/>
        <v>0</v>
      </c>
      <c r="EI275" s="345"/>
      <c r="EJ275" s="243"/>
      <c r="EK275" s="58"/>
      <c r="EL275" s="58"/>
      <c r="EM275" s="57"/>
      <c r="EN275" s="57"/>
      <c r="EO275" s="57"/>
      <c r="EP275" s="57"/>
      <c r="EQ275" s="57"/>
      <c r="ER275" s="57"/>
      <c r="ES275" s="57"/>
      <c r="ET275" s="57"/>
      <c r="EU275" s="57"/>
      <c r="EV275" s="57"/>
      <c r="EW275" s="57">
        <f t="shared" si="5004"/>
        <v>0</v>
      </c>
      <c r="EX275" s="57">
        <f t="shared" si="5005"/>
        <v>0</v>
      </c>
      <c r="EY275" s="57">
        <f t="shared" si="5006"/>
        <v>0</v>
      </c>
      <c r="EZ275" s="243">
        <f t="shared" si="5007"/>
        <v>0</v>
      </c>
      <c r="FA275" s="243">
        <f t="shared" si="5127"/>
        <v>0</v>
      </c>
      <c r="FB275" s="345"/>
      <c r="FC275" s="243"/>
      <c r="FD275" s="58"/>
      <c r="FE275" s="58"/>
      <c r="FF275" s="57"/>
      <c r="FG275" s="57"/>
      <c r="FH275" s="57"/>
      <c r="FI275" s="57"/>
      <c r="FJ275" s="57"/>
      <c r="FK275" s="57"/>
      <c r="FL275" s="57"/>
      <c r="FM275" s="57"/>
      <c r="FN275" s="57"/>
      <c r="FO275" s="57"/>
      <c r="FP275" s="57">
        <f t="shared" si="5008"/>
        <v>0</v>
      </c>
      <c r="FQ275" s="57">
        <f t="shared" si="5009"/>
        <v>0</v>
      </c>
      <c r="FR275" s="57">
        <f t="shared" si="5010"/>
        <v>0</v>
      </c>
      <c r="FS275" s="243">
        <f t="shared" si="5011"/>
        <v>0</v>
      </c>
      <c r="FT275" s="243">
        <f t="shared" si="5121"/>
        <v>0</v>
      </c>
      <c r="FU275" s="345"/>
      <c r="FV275" s="243"/>
      <c r="FW275" s="58"/>
      <c r="FX275" s="58"/>
      <c r="FY275" s="57"/>
      <c r="FZ275" s="57"/>
      <c r="GA275" s="57"/>
      <c r="GB275" s="57"/>
      <c r="GC275" s="57"/>
      <c r="GD275" s="57"/>
      <c r="GE275" s="57"/>
      <c r="GF275" s="57"/>
      <c r="GG275" s="57"/>
      <c r="GH275" s="57"/>
      <c r="GI275" s="57">
        <f t="shared" si="5012"/>
        <v>0</v>
      </c>
      <c r="GJ275" s="57">
        <f t="shared" si="5013"/>
        <v>0</v>
      </c>
      <c r="GK275" s="57">
        <f t="shared" si="5014"/>
        <v>0</v>
      </c>
      <c r="GL275" s="243">
        <f t="shared" si="5015"/>
        <v>0</v>
      </c>
      <c r="GM275" s="243">
        <f t="shared" si="5128"/>
        <v>0</v>
      </c>
      <c r="GN275" s="345"/>
      <c r="GO275" s="243"/>
      <c r="GP275" s="58"/>
      <c r="GQ275" s="58"/>
      <c r="GR275" s="57"/>
      <c r="GS275" s="57"/>
      <c r="GT275" s="57"/>
      <c r="GU275" s="57"/>
      <c r="GV275" s="57"/>
      <c r="GW275" s="57"/>
      <c r="GX275" s="57"/>
      <c r="GY275" s="57"/>
      <c r="GZ275" s="57"/>
      <c r="HA275" s="57"/>
      <c r="HB275" s="57">
        <f t="shared" si="5016"/>
        <v>0</v>
      </c>
      <c r="HC275" s="57">
        <f t="shared" si="5017"/>
        <v>0</v>
      </c>
      <c r="HD275" s="57">
        <f t="shared" si="5018"/>
        <v>0</v>
      </c>
      <c r="HE275" s="243">
        <f t="shared" si="5019"/>
        <v>0</v>
      </c>
      <c r="HF275" s="243">
        <f t="shared" si="5129"/>
        <v>0</v>
      </c>
      <c r="HG275" s="345"/>
      <c r="HH275" s="243"/>
      <c r="HI275" s="58"/>
      <c r="HJ275" s="58"/>
      <c r="HK275" s="57"/>
      <c r="HL275" s="57"/>
      <c r="HM275" s="57"/>
      <c r="HN275" s="57"/>
      <c r="HO275" s="57"/>
      <c r="HP275" s="57"/>
      <c r="HQ275" s="57"/>
      <c r="HR275" s="57"/>
      <c r="HS275" s="57"/>
      <c r="HT275" s="57"/>
      <c r="HU275" s="57">
        <f t="shared" si="5020"/>
        <v>0</v>
      </c>
      <c r="HV275" s="57">
        <f t="shared" si="5021"/>
        <v>0</v>
      </c>
      <c r="HW275" s="57">
        <f t="shared" si="5022"/>
        <v>0</v>
      </c>
      <c r="HX275" s="243">
        <f t="shared" si="5023"/>
        <v>0</v>
      </c>
      <c r="HY275" s="243">
        <f t="shared" si="5130"/>
        <v>0</v>
      </c>
      <c r="HZ275" s="345"/>
      <c r="IA275" s="243"/>
      <c r="IB275" s="58"/>
      <c r="IC275" s="58"/>
      <c r="ID275" s="58"/>
      <c r="IE275" s="58"/>
      <c r="IF275" s="57"/>
      <c r="IG275" s="57"/>
      <c r="IH275" s="57"/>
      <c r="II275" s="57"/>
      <c r="IJ275" s="57"/>
      <c r="IK275" s="57"/>
      <c r="IL275" s="57"/>
      <c r="IM275" s="57"/>
      <c r="IN275" s="57">
        <f t="shared" si="5024"/>
        <v>0</v>
      </c>
      <c r="IO275" s="57">
        <f t="shared" si="5025"/>
        <v>0</v>
      </c>
      <c r="IP275" s="57">
        <f t="shared" si="5026"/>
        <v>0</v>
      </c>
      <c r="IQ275" s="243">
        <f t="shared" si="5027"/>
        <v>0</v>
      </c>
      <c r="IR275" s="243">
        <f t="shared" si="5131"/>
        <v>0</v>
      </c>
      <c r="IS275" s="345"/>
      <c r="IT275" s="243"/>
      <c r="IU275" s="58"/>
      <c r="IV275" s="58"/>
      <c r="IW275" s="58"/>
      <c r="IX275" s="58"/>
      <c r="IY275" s="57"/>
      <c r="IZ275" s="57"/>
      <c r="JA275" s="57"/>
      <c r="JB275" s="57"/>
      <c r="JC275" s="57"/>
      <c r="JD275" s="57"/>
      <c r="JE275" s="57"/>
      <c r="JF275" s="57"/>
      <c r="JG275" s="57">
        <f t="shared" si="4974"/>
        <v>0</v>
      </c>
      <c r="JH275" s="57">
        <f t="shared" si="4975"/>
        <v>0</v>
      </c>
      <c r="JI275" s="57">
        <f t="shared" si="4976"/>
        <v>0</v>
      </c>
      <c r="JJ275" s="243">
        <f t="shared" si="4977"/>
        <v>0</v>
      </c>
      <c r="JK275" s="243">
        <f t="shared" si="5117"/>
        <v>0</v>
      </c>
      <c r="JL275" s="345"/>
      <c r="JM275" s="243"/>
      <c r="JN275" s="58"/>
      <c r="JO275" s="58"/>
      <c r="JP275" s="59"/>
      <c r="JQ275" s="60"/>
      <c r="JR275" s="59"/>
      <c r="JS275" s="59"/>
      <c r="JT275" s="519">
        <f t="shared" si="5201"/>
        <v>0</v>
      </c>
      <c r="JU275" s="519">
        <f t="shared" si="5202"/>
        <v>0</v>
      </c>
      <c r="JV275" s="519">
        <f t="shared" si="5203"/>
        <v>0</v>
      </c>
      <c r="JW275" s="519">
        <f t="shared" si="5204"/>
        <v>0</v>
      </c>
      <c r="JX275" s="519">
        <f t="shared" si="5205"/>
        <v>0</v>
      </c>
      <c r="JY275" s="519">
        <f t="shared" si="5206"/>
        <v>0</v>
      </c>
      <c r="JZ275" s="57">
        <f t="shared" si="5207"/>
        <v>0</v>
      </c>
      <c r="KA275" s="57">
        <f t="shared" si="5103"/>
        <v>0</v>
      </c>
      <c r="KB275" s="57">
        <f t="shared" si="5104"/>
        <v>0</v>
      </c>
      <c r="KC275" s="243">
        <f t="shared" si="5208"/>
        <v>0</v>
      </c>
      <c r="KD275" s="243">
        <f t="shared" si="5209"/>
        <v>0</v>
      </c>
      <c r="KE275" s="58"/>
      <c r="KF275" s="58"/>
      <c r="KG275" s="76"/>
      <c r="KH275" s="76"/>
    </row>
    <row r="276" spans="1:294" s="4" customFormat="1" x14ac:dyDescent="0.2">
      <c r="A276" s="126">
        <v>1</v>
      </c>
      <c r="B276" s="126"/>
      <c r="C276" s="147"/>
      <c r="D276" s="331"/>
      <c r="E276" s="150"/>
      <c r="F276" s="180"/>
      <c r="G276" s="164"/>
      <c r="H276" s="167"/>
      <c r="I276" s="167"/>
      <c r="J276" s="140"/>
      <c r="K276" s="140"/>
      <c r="L276" s="140"/>
      <c r="M276" s="140"/>
      <c r="N276" s="140"/>
      <c r="O276" s="140"/>
      <c r="P276" s="140"/>
      <c r="Q276" s="140"/>
      <c r="R276" s="140"/>
      <c r="S276" s="140"/>
      <c r="T276" s="57">
        <f t="shared" si="4546"/>
        <v>0</v>
      </c>
      <c r="U276" s="57">
        <f t="shared" si="4547"/>
        <v>0</v>
      </c>
      <c r="V276" s="57">
        <f t="shared" si="4548"/>
        <v>0</v>
      </c>
      <c r="W276" s="243">
        <f t="shared" si="4549"/>
        <v>0</v>
      </c>
      <c r="X276" s="243">
        <f t="shared" si="4550"/>
        <v>0</v>
      </c>
      <c r="Y276" s="238"/>
      <c r="Z276" s="238"/>
      <c r="AA276" s="143"/>
      <c r="AB276" s="143"/>
      <c r="AC276" s="140"/>
      <c r="AD276" s="140"/>
      <c r="AE276" s="140"/>
      <c r="AF276" s="140"/>
      <c r="AG276" s="140"/>
      <c r="AH276" s="140"/>
      <c r="AI276" s="140"/>
      <c r="AJ276" s="140"/>
      <c r="AK276" s="140"/>
      <c r="AL276" s="140"/>
      <c r="AM276" s="57">
        <f t="shared" si="4981"/>
        <v>0</v>
      </c>
      <c r="AN276" s="57">
        <f t="shared" si="4982"/>
        <v>0</v>
      </c>
      <c r="AO276" s="57">
        <f t="shared" si="4983"/>
        <v>0</v>
      </c>
      <c r="AP276" s="243">
        <f t="shared" si="4984"/>
        <v>0</v>
      </c>
      <c r="AQ276" s="243">
        <f t="shared" si="5122"/>
        <v>0</v>
      </c>
      <c r="AR276" s="238"/>
      <c r="AS276" s="238"/>
      <c r="AT276" s="143"/>
      <c r="AU276" s="143"/>
      <c r="AV276" s="140"/>
      <c r="AW276" s="140"/>
      <c r="AX276" s="140"/>
      <c r="AY276" s="140"/>
      <c r="AZ276" s="140"/>
      <c r="BA276" s="140"/>
      <c r="BB276" s="140"/>
      <c r="BC276" s="140"/>
      <c r="BD276" s="140"/>
      <c r="BE276" s="140"/>
      <c r="BF276" s="57">
        <f t="shared" si="4985"/>
        <v>0</v>
      </c>
      <c r="BG276" s="57">
        <f t="shared" si="4986"/>
        <v>0</v>
      </c>
      <c r="BH276" s="57">
        <f t="shared" si="4987"/>
        <v>0</v>
      </c>
      <c r="BI276" s="243">
        <f t="shared" si="4933"/>
        <v>0</v>
      </c>
      <c r="BJ276" s="243">
        <f t="shared" si="5106"/>
        <v>0</v>
      </c>
      <c r="BK276" s="238"/>
      <c r="BL276" s="238"/>
      <c r="BM276" s="143"/>
      <c r="BN276" s="143"/>
      <c r="BO276" s="140"/>
      <c r="BP276" s="140"/>
      <c r="BQ276" s="140"/>
      <c r="BR276" s="140"/>
      <c r="BS276" s="140"/>
      <c r="BT276" s="140"/>
      <c r="BU276" s="140"/>
      <c r="BV276" s="140"/>
      <c r="BW276" s="140"/>
      <c r="BX276" s="140"/>
      <c r="BY276" s="57">
        <f t="shared" si="4988"/>
        <v>0</v>
      </c>
      <c r="BZ276" s="57">
        <f t="shared" si="4989"/>
        <v>0</v>
      </c>
      <c r="CA276" s="57">
        <f t="shared" si="4990"/>
        <v>0</v>
      </c>
      <c r="CB276" s="243">
        <f t="shared" si="4991"/>
        <v>0</v>
      </c>
      <c r="CC276" s="243">
        <f t="shared" si="5123"/>
        <v>0</v>
      </c>
      <c r="CD276" s="238"/>
      <c r="CE276" s="238"/>
      <c r="CF276" s="143"/>
      <c r="CG276" s="143"/>
      <c r="CH276" s="140"/>
      <c r="CI276" s="140"/>
      <c r="CJ276" s="140"/>
      <c r="CK276" s="140"/>
      <c r="CL276" s="57"/>
      <c r="CM276" s="57"/>
      <c r="CN276" s="57"/>
      <c r="CO276" s="57"/>
      <c r="CP276" s="57"/>
      <c r="CQ276" s="57"/>
      <c r="CR276" s="57">
        <f t="shared" si="4992"/>
        <v>0</v>
      </c>
      <c r="CS276" s="57">
        <f t="shared" si="4993"/>
        <v>0</v>
      </c>
      <c r="CT276" s="57">
        <f t="shared" si="4994"/>
        <v>0</v>
      </c>
      <c r="CU276" s="243">
        <f t="shared" si="4995"/>
        <v>0</v>
      </c>
      <c r="CV276" s="243">
        <f t="shared" si="5124"/>
        <v>0</v>
      </c>
      <c r="CW276" s="238"/>
      <c r="CX276" s="238"/>
      <c r="CY276" s="143"/>
      <c r="CZ276" s="143"/>
      <c r="DA276" s="140"/>
      <c r="DB276" s="140"/>
      <c r="DC276" s="140"/>
      <c r="DD276" s="140"/>
      <c r="DE276" s="140"/>
      <c r="DF276" s="140"/>
      <c r="DG276" s="140"/>
      <c r="DH276" s="140"/>
      <c r="DI276" s="140"/>
      <c r="DJ276" s="140"/>
      <c r="DK276" s="57">
        <f t="shared" si="4996"/>
        <v>0</v>
      </c>
      <c r="DL276" s="57">
        <f t="shared" si="4997"/>
        <v>0</v>
      </c>
      <c r="DM276" s="57">
        <f t="shared" si="4998"/>
        <v>0</v>
      </c>
      <c r="DN276" s="243">
        <f t="shared" si="4999"/>
        <v>0</v>
      </c>
      <c r="DO276" s="243">
        <f t="shared" si="5125"/>
        <v>0</v>
      </c>
      <c r="DP276" s="238"/>
      <c r="DQ276" s="238"/>
      <c r="DR276" s="143"/>
      <c r="DS276" s="143"/>
      <c r="DT276" s="140"/>
      <c r="DU276" s="140"/>
      <c r="DV276" s="140"/>
      <c r="DW276" s="140"/>
      <c r="DX276" s="140"/>
      <c r="DY276" s="140"/>
      <c r="DZ276" s="140"/>
      <c r="EA276" s="140"/>
      <c r="EB276" s="140"/>
      <c r="EC276" s="140"/>
      <c r="ED276" s="57">
        <f t="shared" si="5000"/>
        <v>0</v>
      </c>
      <c r="EE276" s="57">
        <f t="shared" si="5001"/>
        <v>0</v>
      </c>
      <c r="EF276" s="57">
        <f t="shared" si="5002"/>
        <v>0</v>
      </c>
      <c r="EG276" s="243">
        <f t="shared" si="5003"/>
        <v>0</v>
      </c>
      <c r="EH276" s="243">
        <f t="shared" si="5126"/>
        <v>0</v>
      </c>
      <c r="EI276" s="238"/>
      <c r="EJ276" s="238"/>
      <c r="EK276" s="143"/>
      <c r="EL276" s="143"/>
      <c r="EM276" s="140"/>
      <c r="EN276" s="140"/>
      <c r="EO276" s="140"/>
      <c r="EP276" s="140"/>
      <c r="EQ276" s="57"/>
      <c r="ER276" s="57"/>
      <c r="ES276" s="57"/>
      <c r="ET276" s="57"/>
      <c r="EU276" s="57"/>
      <c r="EV276" s="57"/>
      <c r="EW276" s="57">
        <f t="shared" si="5004"/>
        <v>0</v>
      </c>
      <c r="EX276" s="57">
        <f t="shared" si="5005"/>
        <v>0</v>
      </c>
      <c r="EY276" s="57">
        <f t="shared" si="5006"/>
        <v>0</v>
      </c>
      <c r="EZ276" s="243">
        <f t="shared" si="5007"/>
        <v>0</v>
      </c>
      <c r="FA276" s="243">
        <f t="shared" si="5127"/>
        <v>0</v>
      </c>
      <c r="FB276" s="238"/>
      <c r="FC276" s="238"/>
      <c r="FD276" s="143"/>
      <c r="FE276" s="143"/>
      <c r="FF276" s="140"/>
      <c r="FG276" s="140"/>
      <c r="FH276" s="140"/>
      <c r="FI276" s="140"/>
      <c r="FJ276" s="57"/>
      <c r="FK276" s="57"/>
      <c r="FL276" s="57"/>
      <c r="FM276" s="57"/>
      <c r="FN276" s="57"/>
      <c r="FO276" s="57"/>
      <c r="FP276" s="57">
        <f t="shared" si="5008"/>
        <v>0</v>
      </c>
      <c r="FQ276" s="57">
        <f t="shared" si="5009"/>
        <v>0</v>
      </c>
      <c r="FR276" s="57">
        <f t="shared" si="5010"/>
        <v>0</v>
      </c>
      <c r="FS276" s="243">
        <f t="shared" si="5011"/>
        <v>0</v>
      </c>
      <c r="FT276" s="243">
        <f t="shared" si="5121"/>
        <v>0</v>
      </c>
      <c r="FU276" s="238"/>
      <c r="FV276" s="238"/>
      <c r="FW276" s="143"/>
      <c r="FX276" s="143"/>
      <c r="FY276" s="140"/>
      <c r="FZ276" s="140"/>
      <c r="GA276" s="140"/>
      <c r="GB276" s="140"/>
      <c r="GC276" s="140"/>
      <c r="GD276" s="140"/>
      <c r="GE276" s="140"/>
      <c r="GF276" s="140"/>
      <c r="GG276" s="140"/>
      <c r="GH276" s="140"/>
      <c r="GI276" s="57">
        <f t="shared" si="5012"/>
        <v>0</v>
      </c>
      <c r="GJ276" s="57">
        <f t="shared" si="5013"/>
        <v>0</v>
      </c>
      <c r="GK276" s="57">
        <f t="shared" si="5014"/>
        <v>0</v>
      </c>
      <c r="GL276" s="243">
        <f t="shared" si="5015"/>
        <v>0</v>
      </c>
      <c r="GM276" s="243">
        <f t="shared" si="5128"/>
        <v>0</v>
      </c>
      <c r="GN276" s="238"/>
      <c r="GO276" s="238"/>
      <c r="GP276" s="143"/>
      <c r="GQ276" s="143"/>
      <c r="GR276" s="140"/>
      <c r="GS276" s="140"/>
      <c r="GT276" s="140"/>
      <c r="GU276" s="140"/>
      <c r="GV276" s="140"/>
      <c r="GW276" s="140"/>
      <c r="GX276" s="140"/>
      <c r="GY276" s="140"/>
      <c r="GZ276" s="140"/>
      <c r="HA276" s="140"/>
      <c r="HB276" s="57">
        <f t="shared" si="5016"/>
        <v>0</v>
      </c>
      <c r="HC276" s="57">
        <f t="shared" si="5017"/>
        <v>0</v>
      </c>
      <c r="HD276" s="57">
        <f t="shared" si="5018"/>
        <v>0</v>
      </c>
      <c r="HE276" s="243">
        <f t="shared" si="5019"/>
        <v>0</v>
      </c>
      <c r="HF276" s="243">
        <f t="shared" si="5129"/>
        <v>0</v>
      </c>
      <c r="HG276" s="238"/>
      <c r="HH276" s="238"/>
      <c r="HI276" s="143"/>
      <c r="HJ276" s="143"/>
      <c r="HK276" s="140"/>
      <c r="HL276" s="140"/>
      <c r="HM276" s="140"/>
      <c r="HN276" s="140"/>
      <c r="HO276" s="140"/>
      <c r="HP276" s="140"/>
      <c r="HQ276" s="140"/>
      <c r="HR276" s="140"/>
      <c r="HS276" s="140"/>
      <c r="HT276" s="140"/>
      <c r="HU276" s="57">
        <f t="shared" si="5020"/>
        <v>0</v>
      </c>
      <c r="HV276" s="57">
        <f t="shared" si="5021"/>
        <v>0</v>
      </c>
      <c r="HW276" s="57">
        <f t="shared" si="5022"/>
        <v>0</v>
      </c>
      <c r="HX276" s="243">
        <f t="shared" si="5023"/>
        <v>0</v>
      </c>
      <c r="HY276" s="243">
        <f t="shared" si="5130"/>
        <v>0</v>
      </c>
      <c r="HZ276" s="238"/>
      <c r="IA276" s="238"/>
      <c r="IB276" s="143"/>
      <c r="IC276" s="143"/>
      <c r="ID276" s="143"/>
      <c r="IE276" s="143"/>
      <c r="IF276" s="140"/>
      <c r="IG276" s="140"/>
      <c r="IH276" s="140"/>
      <c r="II276" s="140"/>
      <c r="IJ276" s="140"/>
      <c r="IK276" s="140"/>
      <c r="IL276" s="140"/>
      <c r="IM276" s="140"/>
      <c r="IN276" s="57">
        <f t="shared" si="5024"/>
        <v>0</v>
      </c>
      <c r="IO276" s="57">
        <f t="shared" si="5025"/>
        <v>0</v>
      </c>
      <c r="IP276" s="57">
        <f t="shared" si="5026"/>
        <v>0</v>
      </c>
      <c r="IQ276" s="243">
        <f t="shared" si="5027"/>
        <v>0</v>
      </c>
      <c r="IR276" s="243">
        <f t="shared" si="5131"/>
        <v>0</v>
      </c>
      <c r="IS276" s="238"/>
      <c r="IT276" s="238"/>
      <c r="IU276" s="143"/>
      <c r="IV276" s="143"/>
      <c r="IW276" s="143"/>
      <c r="IX276" s="143"/>
      <c r="IY276" s="140"/>
      <c r="IZ276" s="140"/>
      <c r="JA276" s="57"/>
      <c r="JB276" s="57"/>
      <c r="JC276" s="57"/>
      <c r="JD276" s="57"/>
      <c r="JE276" s="57"/>
      <c r="JF276" s="57"/>
      <c r="JG276" s="57">
        <f t="shared" si="4974"/>
        <v>0</v>
      </c>
      <c r="JH276" s="57">
        <f t="shared" si="4975"/>
        <v>0</v>
      </c>
      <c r="JI276" s="57">
        <f t="shared" si="4976"/>
        <v>0</v>
      </c>
      <c r="JJ276" s="243">
        <f t="shared" si="4977"/>
        <v>0</v>
      </c>
      <c r="JK276" s="243">
        <f t="shared" si="5117"/>
        <v>0</v>
      </c>
      <c r="JL276" s="238"/>
      <c r="JM276" s="238"/>
      <c r="JN276" s="143"/>
      <c r="JO276" s="143"/>
      <c r="JP276" s="144"/>
      <c r="JQ276" s="145"/>
      <c r="JR276" s="144"/>
      <c r="JS276" s="144"/>
      <c r="JT276" s="519">
        <f t="shared" si="5201"/>
        <v>0</v>
      </c>
      <c r="JU276" s="519">
        <f t="shared" si="5202"/>
        <v>0</v>
      </c>
      <c r="JV276" s="519">
        <f t="shared" si="5203"/>
        <v>0</v>
      </c>
      <c r="JW276" s="519">
        <f t="shared" si="5204"/>
        <v>0</v>
      </c>
      <c r="JX276" s="519">
        <f t="shared" si="5205"/>
        <v>0</v>
      </c>
      <c r="JY276" s="519">
        <f t="shared" si="5206"/>
        <v>0</v>
      </c>
      <c r="JZ276" s="57">
        <f t="shared" si="5207"/>
        <v>0</v>
      </c>
      <c r="KA276" s="57">
        <f t="shared" si="5103"/>
        <v>0</v>
      </c>
      <c r="KB276" s="57">
        <f t="shared" si="5104"/>
        <v>0</v>
      </c>
      <c r="KC276" s="243">
        <f t="shared" si="5208"/>
        <v>0</v>
      </c>
      <c r="KD276" s="243">
        <f t="shared" si="5209"/>
        <v>0</v>
      </c>
      <c r="KE276" s="143"/>
      <c r="KF276" s="143"/>
      <c r="KG276" s="61"/>
      <c r="KH276" s="61"/>
    </row>
    <row r="277" spans="1:294" s="4" customFormat="1" x14ac:dyDescent="0.2">
      <c r="A277" s="126">
        <v>1</v>
      </c>
      <c r="B277" s="126"/>
      <c r="C277" s="61"/>
      <c r="D277" s="333"/>
      <c r="E277" s="163"/>
      <c r="F277" s="181"/>
      <c r="G277" s="80"/>
      <c r="H277" s="98"/>
      <c r="I277" s="98"/>
      <c r="J277" s="57"/>
      <c r="K277" s="57"/>
      <c r="L277" s="57"/>
      <c r="M277" s="57"/>
      <c r="N277" s="57"/>
      <c r="O277" s="57"/>
      <c r="P277" s="57"/>
      <c r="Q277" s="57"/>
      <c r="R277" s="57"/>
      <c r="S277" s="57"/>
      <c r="T277" s="57">
        <f t="shared" si="4546"/>
        <v>0</v>
      </c>
      <c r="U277" s="57">
        <f t="shared" si="4547"/>
        <v>0</v>
      </c>
      <c r="V277" s="57">
        <f t="shared" si="4548"/>
        <v>0</v>
      </c>
      <c r="W277" s="243">
        <f t="shared" si="4549"/>
        <v>0</v>
      </c>
      <c r="X277" s="243">
        <f t="shared" si="4550"/>
        <v>0</v>
      </c>
      <c r="Y277" s="238"/>
      <c r="Z277" s="238"/>
      <c r="AA277" s="58"/>
      <c r="AB277" s="58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>
        <f t="shared" si="4981"/>
        <v>0</v>
      </c>
      <c r="AN277" s="57">
        <f t="shared" si="4982"/>
        <v>0</v>
      </c>
      <c r="AO277" s="57">
        <f t="shared" si="4983"/>
        <v>0</v>
      </c>
      <c r="AP277" s="243">
        <f t="shared" si="4984"/>
        <v>0</v>
      </c>
      <c r="AQ277" s="243">
        <f t="shared" si="5122"/>
        <v>0</v>
      </c>
      <c r="AR277" s="238"/>
      <c r="AS277" s="238"/>
      <c r="AT277" s="58"/>
      <c r="AU277" s="58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>
        <f t="shared" si="4985"/>
        <v>0</v>
      </c>
      <c r="BG277" s="57">
        <f t="shared" si="4986"/>
        <v>0</v>
      </c>
      <c r="BH277" s="57">
        <f t="shared" si="4987"/>
        <v>0</v>
      </c>
      <c r="BI277" s="243">
        <f t="shared" si="4933"/>
        <v>0</v>
      </c>
      <c r="BJ277" s="243">
        <f t="shared" si="5106"/>
        <v>0</v>
      </c>
      <c r="BK277" s="238"/>
      <c r="BL277" s="238"/>
      <c r="BM277" s="58"/>
      <c r="BN277" s="58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>
        <f t="shared" si="4988"/>
        <v>0</v>
      </c>
      <c r="BZ277" s="57">
        <f t="shared" si="4989"/>
        <v>0</v>
      </c>
      <c r="CA277" s="57">
        <f t="shared" si="4990"/>
        <v>0</v>
      </c>
      <c r="CB277" s="243">
        <f t="shared" si="4991"/>
        <v>0</v>
      </c>
      <c r="CC277" s="243">
        <f t="shared" si="5123"/>
        <v>0</v>
      </c>
      <c r="CD277" s="238"/>
      <c r="CE277" s="238"/>
      <c r="CF277" s="58"/>
      <c r="CG277" s="58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>
        <f t="shared" si="4992"/>
        <v>0</v>
      </c>
      <c r="CS277" s="57">
        <f t="shared" si="4993"/>
        <v>0</v>
      </c>
      <c r="CT277" s="57">
        <f t="shared" si="4994"/>
        <v>0</v>
      </c>
      <c r="CU277" s="243">
        <f t="shared" si="4995"/>
        <v>0</v>
      </c>
      <c r="CV277" s="243">
        <f t="shared" si="5124"/>
        <v>0</v>
      </c>
      <c r="CW277" s="238"/>
      <c r="CX277" s="238"/>
      <c r="CY277" s="58"/>
      <c r="CZ277" s="58"/>
      <c r="DA277" s="57"/>
      <c r="DB277" s="57"/>
      <c r="DC277" s="57"/>
      <c r="DD277" s="57"/>
      <c r="DE277" s="57"/>
      <c r="DF277" s="57"/>
      <c r="DG277" s="57"/>
      <c r="DH277" s="57"/>
      <c r="DI277" s="57"/>
      <c r="DJ277" s="57"/>
      <c r="DK277" s="57">
        <f t="shared" si="4996"/>
        <v>0</v>
      </c>
      <c r="DL277" s="57">
        <f t="shared" si="4997"/>
        <v>0</v>
      </c>
      <c r="DM277" s="57">
        <f t="shared" si="4998"/>
        <v>0</v>
      </c>
      <c r="DN277" s="243">
        <f t="shared" si="4999"/>
        <v>0</v>
      </c>
      <c r="DO277" s="243">
        <f t="shared" si="5125"/>
        <v>0</v>
      </c>
      <c r="DP277" s="238"/>
      <c r="DQ277" s="238"/>
      <c r="DR277" s="58"/>
      <c r="DS277" s="58"/>
      <c r="DT277" s="57"/>
      <c r="DU277" s="57"/>
      <c r="DV277" s="57"/>
      <c r="DW277" s="57"/>
      <c r="DX277" s="57"/>
      <c r="DY277" s="57"/>
      <c r="DZ277" s="57"/>
      <c r="EA277" s="57"/>
      <c r="EB277" s="57"/>
      <c r="EC277" s="57"/>
      <c r="ED277" s="57">
        <f t="shared" si="5000"/>
        <v>0</v>
      </c>
      <c r="EE277" s="57">
        <f t="shared" si="5001"/>
        <v>0</v>
      </c>
      <c r="EF277" s="57">
        <f t="shared" si="5002"/>
        <v>0</v>
      </c>
      <c r="EG277" s="243">
        <f t="shared" si="5003"/>
        <v>0</v>
      </c>
      <c r="EH277" s="243">
        <f t="shared" si="5126"/>
        <v>0</v>
      </c>
      <c r="EI277" s="238"/>
      <c r="EJ277" s="238"/>
      <c r="EK277" s="58"/>
      <c r="EL277" s="58"/>
      <c r="EM277" s="57"/>
      <c r="EN277" s="57"/>
      <c r="EO277" s="57"/>
      <c r="EP277" s="57"/>
      <c r="EQ277" s="57"/>
      <c r="ER277" s="57"/>
      <c r="ES277" s="57"/>
      <c r="ET277" s="57"/>
      <c r="EU277" s="57"/>
      <c r="EV277" s="57"/>
      <c r="EW277" s="57">
        <f t="shared" si="5004"/>
        <v>0</v>
      </c>
      <c r="EX277" s="57">
        <f t="shared" si="5005"/>
        <v>0</v>
      </c>
      <c r="EY277" s="57">
        <f t="shared" si="5006"/>
        <v>0</v>
      </c>
      <c r="EZ277" s="243">
        <f t="shared" si="5007"/>
        <v>0</v>
      </c>
      <c r="FA277" s="243">
        <f t="shared" si="5127"/>
        <v>0</v>
      </c>
      <c r="FB277" s="238"/>
      <c r="FC277" s="238"/>
      <c r="FD277" s="58"/>
      <c r="FE277" s="58"/>
      <c r="FF277" s="57"/>
      <c r="FG277" s="57"/>
      <c r="FH277" s="57"/>
      <c r="FI277" s="57"/>
      <c r="FJ277" s="57"/>
      <c r="FK277" s="57"/>
      <c r="FL277" s="57"/>
      <c r="FM277" s="57"/>
      <c r="FN277" s="57"/>
      <c r="FO277" s="57"/>
      <c r="FP277" s="57">
        <f t="shared" si="5008"/>
        <v>0</v>
      </c>
      <c r="FQ277" s="57">
        <f t="shared" si="5009"/>
        <v>0</v>
      </c>
      <c r="FR277" s="57">
        <f t="shared" si="5010"/>
        <v>0</v>
      </c>
      <c r="FS277" s="243">
        <f t="shared" si="5011"/>
        <v>0</v>
      </c>
      <c r="FT277" s="243">
        <f t="shared" si="5121"/>
        <v>0</v>
      </c>
      <c r="FU277" s="238"/>
      <c r="FV277" s="238"/>
      <c r="FW277" s="58"/>
      <c r="FX277" s="58"/>
      <c r="FY277" s="57"/>
      <c r="FZ277" s="57"/>
      <c r="GA277" s="57"/>
      <c r="GB277" s="57"/>
      <c r="GC277" s="57"/>
      <c r="GD277" s="57"/>
      <c r="GE277" s="57"/>
      <c r="GF277" s="57"/>
      <c r="GG277" s="57"/>
      <c r="GH277" s="57"/>
      <c r="GI277" s="57">
        <f t="shared" si="5012"/>
        <v>0</v>
      </c>
      <c r="GJ277" s="57">
        <f t="shared" si="5013"/>
        <v>0</v>
      </c>
      <c r="GK277" s="57">
        <f t="shared" si="5014"/>
        <v>0</v>
      </c>
      <c r="GL277" s="243">
        <f t="shared" si="5015"/>
        <v>0</v>
      </c>
      <c r="GM277" s="243">
        <f t="shared" si="5128"/>
        <v>0</v>
      </c>
      <c r="GN277" s="238"/>
      <c r="GO277" s="238"/>
      <c r="GP277" s="58"/>
      <c r="GQ277" s="58"/>
      <c r="GR277" s="57"/>
      <c r="GS277" s="57"/>
      <c r="GT277" s="57"/>
      <c r="GU277" s="57"/>
      <c r="GV277" s="57"/>
      <c r="GW277" s="57"/>
      <c r="GX277" s="57"/>
      <c r="GY277" s="57"/>
      <c r="GZ277" s="57"/>
      <c r="HA277" s="57"/>
      <c r="HB277" s="57">
        <f t="shared" si="5016"/>
        <v>0</v>
      </c>
      <c r="HC277" s="57">
        <f t="shared" si="5017"/>
        <v>0</v>
      </c>
      <c r="HD277" s="57">
        <f t="shared" si="5018"/>
        <v>0</v>
      </c>
      <c r="HE277" s="243">
        <f t="shared" si="5019"/>
        <v>0</v>
      </c>
      <c r="HF277" s="243">
        <f t="shared" si="5129"/>
        <v>0</v>
      </c>
      <c r="HG277" s="238"/>
      <c r="HH277" s="238"/>
      <c r="HI277" s="58"/>
      <c r="HJ277" s="58"/>
      <c r="HK277" s="57"/>
      <c r="HL277" s="57"/>
      <c r="HM277" s="57"/>
      <c r="HN277" s="57"/>
      <c r="HO277" s="57"/>
      <c r="HP277" s="57"/>
      <c r="HQ277" s="57"/>
      <c r="HR277" s="57"/>
      <c r="HS277" s="57"/>
      <c r="HT277" s="57"/>
      <c r="HU277" s="57">
        <f t="shared" si="5020"/>
        <v>0</v>
      </c>
      <c r="HV277" s="57">
        <f t="shared" si="5021"/>
        <v>0</v>
      </c>
      <c r="HW277" s="57">
        <f t="shared" si="5022"/>
        <v>0</v>
      </c>
      <c r="HX277" s="243">
        <f t="shared" si="5023"/>
        <v>0</v>
      </c>
      <c r="HY277" s="243">
        <f t="shared" si="5130"/>
        <v>0</v>
      </c>
      <c r="HZ277" s="238"/>
      <c r="IA277" s="238"/>
      <c r="IB277" s="58"/>
      <c r="IC277" s="58"/>
      <c r="ID277" s="58"/>
      <c r="IE277" s="58"/>
      <c r="IF277" s="57"/>
      <c r="IG277" s="57"/>
      <c r="IH277" s="57"/>
      <c r="II277" s="57"/>
      <c r="IJ277" s="57"/>
      <c r="IK277" s="57"/>
      <c r="IL277" s="57"/>
      <c r="IM277" s="57"/>
      <c r="IN277" s="57">
        <f t="shared" si="5024"/>
        <v>0</v>
      </c>
      <c r="IO277" s="57">
        <f t="shared" si="5025"/>
        <v>0</v>
      </c>
      <c r="IP277" s="57">
        <f t="shared" si="5026"/>
        <v>0</v>
      </c>
      <c r="IQ277" s="243">
        <f t="shared" si="5027"/>
        <v>0</v>
      </c>
      <c r="IR277" s="243">
        <f t="shared" si="5131"/>
        <v>0</v>
      </c>
      <c r="IS277" s="238"/>
      <c r="IT277" s="238"/>
      <c r="IU277" s="58"/>
      <c r="IV277" s="58"/>
      <c r="IW277" s="58"/>
      <c r="IX277" s="58"/>
      <c r="IY277" s="57"/>
      <c r="IZ277" s="57"/>
      <c r="JA277" s="57"/>
      <c r="JB277" s="57"/>
      <c r="JC277" s="57"/>
      <c r="JD277" s="57"/>
      <c r="JE277" s="57"/>
      <c r="JF277" s="57"/>
      <c r="JG277" s="57">
        <f t="shared" si="4974"/>
        <v>0</v>
      </c>
      <c r="JH277" s="57">
        <f t="shared" si="4975"/>
        <v>0</v>
      </c>
      <c r="JI277" s="57">
        <f t="shared" si="4976"/>
        <v>0</v>
      </c>
      <c r="JJ277" s="243">
        <f t="shared" si="4977"/>
        <v>0</v>
      </c>
      <c r="JK277" s="243">
        <f t="shared" si="5117"/>
        <v>0</v>
      </c>
      <c r="JL277" s="238"/>
      <c r="JM277" s="238"/>
      <c r="JN277" s="58"/>
      <c r="JO277" s="58"/>
      <c r="JP277" s="59"/>
      <c r="JQ277" s="60"/>
      <c r="JR277" s="59"/>
      <c r="JS277" s="59"/>
      <c r="JT277" s="519">
        <f t="shared" si="5201"/>
        <v>0</v>
      </c>
      <c r="JU277" s="519">
        <f t="shared" si="5202"/>
        <v>0</v>
      </c>
      <c r="JV277" s="519">
        <f t="shared" si="5203"/>
        <v>0</v>
      </c>
      <c r="JW277" s="519">
        <f t="shared" si="5204"/>
        <v>0</v>
      </c>
      <c r="JX277" s="519">
        <f t="shared" si="5205"/>
        <v>0</v>
      </c>
      <c r="JY277" s="519">
        <f t="shared" si="5206"/>
        <v>0</v>
      </c>
      <c r="JZ277" s="57">
        <f t="shared" si="5207"/>
        <v>0</v>
      </c>
      <c r="KA277" s="57">
        <f t="shared" si="5103"/>
        <v>0</v>
      </c>
      <c r="KB277" s="57">
        <f t="shared" si="5104"/>
        <v>0</v>
      </c>
      <c r="KC277" s="243">
        <f t="shared" si="5208"/>
        <v>0</v>
      </c>
      <c r="KD277" s="243">
        <f t="shared" si="5209"/>
        <v>0</v>
      </c>
      <c r="KE277" s="58"/>
      <c r="KF277" s="58"/>
      <c r="KG277" s="61"/>
      <c r="KH277" s="61"/>
    </row>
    <row r="278" spans="1:294" ht="13.5" x14ac:dyDescent="0.2">
      <c r="A278" s="126">
        <v>1</v>
      </c>
      <c r="B278" s="126">
        <v>1</v>
      </c>
      <c r="C278" s="81"/>
      <c r="D278" s="329"/>
      <c r="E278" s="82"/>
      <c r="F278" s="245" t="s">
        <v>295</v>
      </c>
      <c r="G278" s="124">
        <v>40</v>
      </c>
      <c r="H278" s="130">
        <f>'ВМП план'!H46</f>
        <v>167518.592</v>
      </c>
      <c r="I278" s="130">
        <f>'ВМП план'!I46</f>
        <v>188348.2064</v>
      </c>
      <c r="J278" s="69">
        <f>VLOOKUP($G278,'ВМП план'!$A$7:$AQ$74,14,0)</f>
        <v>0</v>
      </c>
      <c r="K278" s="69">
        <f>VLOOKUP($G278,'ВМП план'!$A$7:$AQ$74,15,0)</f>
        <v>0</v>
      </c>
      <c r="L278" s="69">
        <f>SUM(J278/12*$B$2)</f>
        <v>0</v>
      </c>
      <c r="M278" s="69">
        <f>SUM(K278/12*$B$2)</f>
        <v>0</v>
      </c>
      <c r="N278" s="68">
        <f>SUM(N279:N282)</f>
        <v>0</v>
      </c>
      <c r="O278" s="68">
        <f t="shared" ref="O278:S278" si="5210">SUM(O279:O282)</f>
        <v>0</v>
      </c>
      <c r="P278" s="68">
        <f t="shared" si="5210"/>
        <v>0</v>
      </c>
      <c r="Q278" s="68">
        <f t="shared" si="5210"/>
        <v>0</v>
      </c>
      <c r="R278" s="68">
        <f t="shared" si="5210"/>
        <v>0</v>
      </c>
      <c r="S278" s="68">
        <f t="shared" si="5210"/>
        <v>0</v>
      </c>
      <c r="T278" s="105">
        <f t="shared" si="4546"/>
        <v>0</v>
      </c>
      <c r="U278" s="71">
        <f t="shared" si="4547"/>
        <v>0</v>
      </c>
      <c r="V278" s="71">
        <f t="shared" si="4548"/>
        <v>0</v>
      </c>
      <c r="W278" s="88">
        <f t="shared" si="4549"/>
        <v>0</v>
      </c>
      <c r="X278" s="88">
        <f t="shared" si="4550"/>
        <v>0</v>
      </c>
      <c r="Y278" s="411"/>
      <c r="Z278" s="410"/>
      <c r="AA278" s="200">
        <f>$H278</f>
        <v>167518.592</v>
      </c>
      <c r="AB278" s="201" t="e">
        <f>O278/N278</f>
        <v>#DIV/0!</v>
      </c>
      <c r="AC278" s="69">
        <f>VLOOKUP($G278,'ВМП план'!$A$7:$AQ$73,12,0)</f>
        <v>128</v>
      </c>
      <c r="AD278" s="69">
        <f>VLOOKUP($G278,'ВМП план'!$A$7:$AQ$73,13,0)</f>
        <v>21442379.776000001</v>
      </c>
      <c r="AE278" s="69">
        <f>SUM(AC278/12*$B$2)</f>
        <v>21.333333333333332</v>
      </c>
      <c r="AF278" s="69">
        <f>SUM(AD278/12*$B$2)</f>
        <v>3573729.9626666666</v>
      </c>
      <c r="AG278" s="68">
        <f>SUM(AG279:AG282)</f>
        <v>23</v>
      </c>
      <c r="AH278" s="68">
        <f t="shared" ref="AH278" si="5211">SUM(AH279:AH282)</f>
        <v>3852927.5699999989</v>
      </c>
      <c r="AI278" s="68">
        <f t="shared" ref="AI278" si="5212">SUM(AI279:AI282)</f>
        <v>153</v>
      </c>
      <c r="AJ278" s="68">
        <f t="shared" ref="AJ278" si="5213">SUM(AJ279:AJ282)</f>
        <v>0</v>
      </c>
      <c r="AK278" s="68">
        <f t="shared" ref="AK278" si="5214">SUM(AK279:AK282)</f>
        <v>0</v>
      </c>
      <c r="AL278" s="68">
        <f t="shared" ref="AL278" si="5215">SUM(AL279:AL282)</f>
        <v>0</v>
      </c>
      <c r="AM278" s="105">
        <f t="shared" si="4981"/>
        <v>23</v>
      </c>
      <c r="AN278" s="71">
        <f t="shared" si="4982"/>
        <v>3852927.5699999989</v>
      </c>
      <c r="AO278" s="71">
        <f t="shared" si="4983"/>
        <v>153</v>
      </c>
      <c r="AP278" s="88">
        <f t="shared" si="4984"/>
        <v>1.6666666666666679</v>
      </c>
      <c r="AQ278" s="88">
        <f t="shared" si="5122"/>
        <v>279197.6073333323</v>
      </c>
      <c r="AR278" s="411"/>
      <c r="AS278" s="410"/>
      <c r="AT278" s="200">
        <f>$H278</f>
        <v>167518.592</v>
      </c>
      <c r="AU278" s="201">
        <f>AH278/AG278</f>
        <v>167518.58999999994</v>
      </c>
      <c r="AV278" s="69">
        <f>VLOOKUP($G278,'ВМП план'!$A$7:$AQ$73,16,0)</f>
        <v>0</v>
      </c>
      <c r="AW278" s="69">
        <f>VLOOKUP($G278,'ВМП план'!$A$7:$AQ$73,17,0)</f>
        <v>0</v>
      </c>
      <c r="AX278" s="69">
        <f>SUM(AV278/12*$B$2)</f>
        <v>0</v>
      </c>
      <c r="AY278" s="69">
        <f>SUM(AW278/12*$B$2)</f>
        <v>0</v>
      </c>
      <c r="AZ278" s="68">
        <f>SUM(AZ279:AZ282)</f>
        <v>0</v>
      </c>
      <c r="BA278" s="68">
        <f t="shared" ref="BA278" si="5216">SUM(BA279:BA282)</f>
        <v>0</v>
      </c>
      <c r="BB278" s="68">
        <f t="shared" ref="BB278" si="5217">SUM(BB279:BB282)</f>
        <v>0</v>
      </c>
      <c r="BC278" s="68">
        <f t="shared" ref="BC278" si="5218">SUM(BC279:BC282)</f>
        <v>0</v>
      </c>
      <c r="BD278" s="68">
        <f t="shared" ref="BD278" si="5219">SUM(BD279:BD282)</f>
        <v>0</v>
      </c>
      <c r="BE278" s="68">
        <f t="shared" ref="BE278" si="5220">SUM(BE279:BE282)</f>
        <v>0</v>
      </c>
      <c r="BF278" s="105">
        <f t="shared" si="4985"/>
        <v>0</v>
      </c>
      <c r="BG278" s="71">
        <f t="shared" si="4986"/>
        <v>0</v>
      </c>
      <c r="BH278" s="71">
        <f t="shared" si="4987"/>
        <v>0</v>
      </c>
      <c r="BI278" s="88">
        <f t="shared" si="4933"/>
        <v>0</v>
      </c>
      <c r="BJ278" s="88">
        <f t="shared" si="5106"/>
        <v>0</v>
      </c>
      <c r="BK278" s="411"/>
      <c r="BL278" s="410"/>
      <c r="BM278" s="200">
        <f>$H278</f>
        <v>167518.592</v>
      </c>
      <c r="BN278" s="201" t="e">
        <f>BA278/AZ278</f>
        <v>#DIV/0!</v>
      </c>
      <c r="BO278" s="69">
        <f>VLOOKUP($G278,'ВМП план'!$A$7:$AQ$73,18,0)</f>
        <v>0</v>
      </c>
      <c r="BP278" s="69">
        <f>VLOOKUP($G278,'ВМП план'!$A$7:$AQ$73,19,0)</f>
        <v>0</v>
      </c>
      <c r="BQ278" s="69">
        <f>SUM(BO278/12*$B$2)</f>
        <v>0</v>
      </c>
      <c r="BR278" s="69">
        <f>SUM(BP278/12*$B$2)</f>
        <v>0</v>
      </c>
      <c r="BS278" s="68">
        <f>SUM(BS279:BS282)</f>
        <v>0</v>
      </c>
      <c r="BT278" s="68">
        <f t="shared" ref="BT278" si="5221">SUM(BT279:BT282)</f>
        <v>0</v>
      </c>
      <c r="BU278" s="68">
        <f t="shared" ref="BU278" si="5222">SUM(BU279:BU282)</f>
        <v>0</v>
      </c>
      <c r="BV278" s="68">
        <f t="shared" ref="BV278" si="5223">SUM(BV279:BV282)</f>
        <v>0</v>
      </c>
      <c r="BW278" s="68">
        <f t="shared" ref="BW278" si="5224">SUM(BW279:BW282)</f>
        <v>0</v>
      </c>
      <c r="BX278" s="68">
        <f t="shared" ref="BX278" si="5225">SUM(BX279:BX282)</f>
        <v>0</v>
      </c>
      <c r="BY278" s="105">
        <f t="shared" si="4988"/>
        <v>0</v>
      </c>
      <c r="BZ278" s="71">
        <f t="shared" si="4989"/>
        <v>0</v>
      </c>
      <c r="CA278" s="71">
        <f t="shared" si="4990"/>
        <v>0</v>
      </c>
      <c r="CB278" s="88">
        <f t="shared" si="4991"/>
        <v>0</v>
      </c>
      <c r="CC278" s="88">
        <f t="shared" si="5123"/>
        <v>0</v>
      </c>
      <c r="CD278" s="411"/>
      <c r="CE278" s="410"/>
      <c r="CF278" s="200">
        <f>$H278</f>
        <v>167518.592</v>
      </c>
      <c r="CG278" s="201" t="e">
        <f>BT278/BS278</f>
        <v>#DIV/0!</v>
      </c>
      <c r="CH278" s="69">
        <f>VLOOKUP($G278,'ВМП план'!$A$7:$AQ$73,10,0)</f>
        <v>91</v>
      </c>
      <c r="CI278" s="69">
        <f>VLOOKUP($G278,'ВМП план'!$A$7:$AQ$73,11,0)</f>
        <v>15244191.872</v>
      </c>
      <c r="CJ278" s="69">
        <f>SUM(CH278/12*$B$2)</f>
        <v>15.166666666666666</v>
      </c>
      <c r="CK278" s="69">
        <f>SUM(CI278/12*$B$2)</f>
        <v>2540698.6453333334</v>
      </c>
      <c r="CL278" s="68">
        <f>SUM(CL279:CL282)</f>
        <v>6</v>
      </c>
      <c r="CM278" s="68">
        <f t="shared" ref="CM278" si="5226">SUM(CM279:CM282)</f>
        <v>1005111.5399999999</v>
      </c>
      <c r="CN278" s="68">
        <f t="shared" ref="CN278" si="5227">SUM(CN279:CN282)</f>
        <v>80</v>
      </c>
      <c r="CO278" s="68">
        <f t="shared" ref="CO278" si="5228">SUM(CO279:CO282)</f>
        <v>1</v>
      </c>
      <c r="CP278" s="68">
        <f t="shared" ref="CP278" si="5229">SUM(CP279:CP282)</f>
        <v>167518.59</v>
      </c>
      <c r="CQ278" s="68">
        <f t="shared" ref="CQ278" si="5230">SUM(CQ279:CQ282)</f>
        <v>10</v>
      </c>
      <c r="CR278" s="105">
        <f t="shared" si="4992"/>
        <v>7</v>
      </c>
      <c r="CS278" s="71">
        <f t="shared" si="4993"/>
        <v>1172630.1299999999</v>
      </c>
      <c r="CT278" s="71">
        <f t="shared" si="4994"/>
        <v>90</v>
      </c>
      <c r="CU278" s="88">
        <f t="shared" si="4995"/>
        <v>-9.1666666666666661</v>
      </c>
      <c r="CV278" s="88">
        <f t="shared" si="5124"/>
        <v>-1535587.1053333334</v>
      </c>
      <c r="CW278" s="411"/>
      <c r="CX278" s="410"/>
      <c r="CY278" s="200">
        <f>$H278</f>
        <v>167518.592</v>
      </c>
      <c r="CZ278" s="201">
        <f>CM278/CL278</f>
        <v>167518.59</v>
      </c>
      <c r="DA278" s="69">
        <f>VLOOKUP($G278,'ВМП план'!$A$7:$AQ$73,26,0)</f>
        <v>0</v>
      </c>
      <c r="DB278" s="69">
        <f>VLOOKUP($G278,'ВМП план'!$A$7:$AQ$73,27,0)</f>
        <v>0</v>
      </c>
      <c r="DC278" s="69">
        <f>SUM(DA278/12*$B$2)</f>
        <v>0</v>
      </c>
      <c r="DD278" s="69">
        <f>SUM(DB278/12*$B$2)</f>
        <v>0</v>
      </c>
      <c r="DE278" s="68">
        <f>SUM(DE279:DE282)</f>
        <v>0</v>
      </c>
      <c r="DF278" s="68">
        <f t="shared" ref="DF278" si="5231">SUM(DF279:DF282)</f>
        <v>0</v>
      </c>
      <c r="DG278" s="68">
        <f t="shared" ref="DG278" si="5232">SUM(DG279:DG282)</f>
        <v>0</v>
      </c>
      <c r="DH278" s="68">
        <f t="shared" ref="DH278" si="5233">SUM(DH279:DH282)</f>
        <v>0</v>
      </c>
      <c r="DI278" s="68">
        <f t="shared" ref="DI278" si="5234">SUM(DI279:DI282)</f>
        <v>0</v>
      </c>
      <c r="DJ278" s="68">
        <f t="shared" ref="DJ278" si="5235">SUM(DJ279:DJ282)</f>
        <v>0</v>
      </c>
      <c r="DK278" s="105">
        <f t="shared" si="4996"/>
        <v>0</v>
      </c>
      <c r="DL278" s="71">
        <f t="shared" si="4997"/>
        <v>0</v>
      </c>
      <c r="DM278" s="71">
        <f t="shared" si="4998"/>
        <v>0</v>
      </c>
      <c r="DN278" s="88">
        <f t="shared" si="4999"/>
        <v>0</v>
      </c>
      <c r="DO278" s="88">
        <f t="shared" si="5125"/>
        <v>0</v>
      </c>
      <c r="DP278" s="411"/>
      <c r="DQ278" s="410"/>
      <c r="DR278" s="200">
        <f>$H278</f>
        <v>167518.592</v>
      </c>
      <c r="DS278" s="201" t="e">
        <f>DF278/DE278</f>
        <v>#DIV/0!</v>
      </c>
      <c r="DT278" s="69">
        <f>VLOOKUP($G278,'ВМП план'!$A$7:$AQ$73,28,0)</f>
        <v>0</v>
      </c>
      <c r="DU278" s="69">
        <f>VLOOKUP($G278,'ВМП план'!$A$7:$AQ$73,29,0)</f>
        <v>0</v>
      </c>
      <c r="DV278" s="69">
        <f>SUM(DT278/12*$B$2)</f>
        <v>0</v>
      </c>
      <c r="DW278" s="69">
        <f>SUM(DU278/12*$B$2)</f>
        <v>0</v>
      </c>
      <c r="DX278" s="68">
        <f>SUM(DX279:DX282)</f>
        <v>0</v>
      </c>
      <c r="DY278" s="68">
        <f t="shared" ref="DY278" si="5236">SUM(DY279:DY282)</f>
        <v>0</v>
      </c>
      <c r="DZ278" s="68">
        <f t="shared" ref="DZ278" si="5237">SUM(DZ279:DZ282)</f>
        <v>0</v>
      </c>
      <c r="EA278" s="68">
        <f t="shared" ref="EA278" si="5238">SUM(EA279:EA282)</f>
        <v>0</v>
      </c>
      <c r="EB278" s="68">
        <f t="shared" ref="EB278" si="5239">SUM(EB279:EB282)</f>
        <v>0</v>
      </c>
      <c r="EC278" s="68">
        <f t="shared" ref="EC278" si="5240">SUM(EC279:EC282)</f>
        <v>0</v>
      </c>
      <c r="ED278" s="105">
        <f t="shared" si="5000"/>
        <v>0</v>
      </c>
      <c r="EE278" s="71">
        <f t="shared" si="5001"/>
        <v>0</v>
      </c>
      <c r="EF278" s="71">
        <f t="shared" si="5002"/>
        <v>0</v>
      </c>
      <c r="EG278" s="88">
        <f t="shared" si="5003"/>
        <v>0</v>
      </c>
      <c r="EH278" s="88">
        <f t="shared" si="5126"/>
        <v>0</v>
      </c>
      <c r="EI278" s="411"/>
      <c r="EJ278" s="410"/>
      <c r="EK278" s="200">
        <f>$H278</f>
        <v>167518.592</v>
      </c>
      <c r="EL278" s="201" t="e">
        <f>DY278/DX278</f>
        <v>#DIV/0!</v>
      </c>
      <c r="EM278" s="138">
        <f>VLOOKUP($G278,'ВМП план'!$A$7:$AQ$73,30,0)</f>
        <v>0</v>
      </c>
      <c r="EN278" s="138">
        <f>VLOOKUP($G278,'ВМП план'!$A$7:$AQ$73,31,0)</f>
        <v>0</v>
      </c>
      <c r="EO278" s="69">
        <f>SUM(EM278/12*$B$2)</f>
        <v>0</v>
      </c>
      <c r="EP278" s="69">
        <f>SUM(EN278/12*$B$2)</f>
        <v>0</v>
      </c>
      <c r="EQ278" s="68">
        <f>SUM(EQ279:EQ282)</f>
        <v>0</v>
      </c>
      <c r="ER278" s="68">
        <f t="shared" ref="ER278" si="5241">SUM(ER279:ER282)</f>
        <v>0</v>
      </c>
      <c r="ES278" s="68">
        <f t="shared" ref="ES278" si="5242">SUM(ES279:ES282)</f>
        <v>0</v>
      </c>
      <c r="ET278" s="68">
        <f t="shared" ref="ET278" si="5243">SUM(ET279:ET282)</f>
        <v>0</v>
      </c>
      <c r="EU278" s="68">
        <f t="shared" ref="EU278" si="5244">SUM(EU279:EU282)</f>
        <v>0</v>
      </c>
      <c r="EV278" s="68">
        <f t="shared" ref="EV278" si="5245">SUM(EV279:EV282)</f>
        <v>0</v>
      </c>
      <c r="EW278" s="105">
        <f t="shared" si="5004"/>
        <v>0</v>
      </c>
      <c r="EX278" s="71">
        <f t="shared" si="5005"/>
        <v>0</v>
      </c>
      <c r="EY278" s="71">
        <f t="shared" si="5006"/>
        <v>0</v>
      </c>
      <c r="EZ278" s="88">
        <f t="shared" si="5007"/>
        <v>0</v>
      </c>
      <c r="FA278" s="88">
        <f t="shared" si="5127"/>
        <v>0</v>
      </c>
      <c r="FB278" s="411"/>
      <c r="FC278" s="410"/>
      <c r="FD278" s="200">
        <f>$H278</f>
        <v>167518.592</v>
      </c>
      <c r="FE278" s="201" t="e">
        <f>ER278/EQ278</f>
        <v>#DIV/0!</v>
      </c>
      <c r="FF278" s="138">
        <f>VLOOKUP($G278,'ВМП план'!$A$7:$AQ$73,32,0)</f>
        <v>110</v>
      </c>
      <c r="FG278" s="138">
        <f>VLOOKUP($G278,'ВМП план'!$A$7:$AQ$73,33,0)</f>
        <v>18427045.120000001</v>
      </c>
      <c r="FH278" s="69">
        <f>SUM(FF278/12*$B$2)</f>
        <v>18.333333333333332</v>
      </c>
      <c r="FI278" s="69">
        <f>SUM(FG278/12*$B$2)</f>
        <v>3071174.186666667</v>
      </c>
      <c r="FJ278" s="68">
        <f>SUM(FJ279:FJ282)</f>
        <v>14</v>
      </c>
      <c r="FK278" s="68">
        <f t="shared" ref="FK278" si="5246">SUM(FK279:FK282)</f>
        <v>2345260.2600000002</v>
      </c>
      <c r="FL278" s="68">
        <f t="shared" ref="FL278" si="5247">SUM(FL279:FL282)</f>
        <v>99</v>
      </c>
      <c r="FM278" s="68">
        <f t="shared" ref="FM278" si="5248">SUM(FM279:FM282)</f>
        <v>4</v>
      </c>
      <c r="FN278" s="68">
        <f t="shared" ref="FN278" si="5249">SUM(FN279:FN282)</f>
        <v>670074.36</v>
      </c>
      <c r="FO278" s="68">
        <f t="shared" ref="FO278" si="5250">SUM(FO279:FO282)</f>
        <v>25</v>
      </c>
      <c r="FP278" s="105">
        <f t="shared" si="5008"/>
        <v>18</v>
      </c>
      <c r="FQ278" s="71">
        <f t="shared" si="5009"/>
        <v>3015334.62</v>
      </c>
      <c r="FR278" s="71">
        <f t="shared" si="5010"/>
        <v>124</v>
      </c>
      <c r="FS278" s="88">
        <f t="shared" si="5011"/>
        <v>-4.3333333333333321</v>
      </c>
      <c r="FT278" s="88">
        <f t="shared" si="5121"/>
        <v>-725913.92666666675</v>
      </c>
      <c r="FU278" s="411"/>
      <c r="FV278" s="410"/>
      <c r="FW278" s="200">
        <f>$H278</f>
        <v>167518.592</v>
      </c>
      <c r="FX278" s="201">
        <f>FK278/FJ278</f>
        <v>167518.59000000003</v>
      </c>
      <c r="FY278" s="69">
        <f>VLOOKUP($G278,'ВМП план'!$A$7:$AQ$73,36,0)</f>
        <v>0</v>
      </c>
      <c r="FZ278" s="69">
        <f>VLOOKUP($G278,'ВМП план'!$A$7:$AQ$73,37,0)</f>
        <v>0</v>
      </c>
      <c r="GA278" s="69">
        <f>SUM(FY278/12*$B$2)</f>
        <v>0</v>
      </c>
      <c r="GB278" s="69">
        <f>SUM(FZ278/12*$B$2)</f>
        <v>0</v>
      </c>
      <c r="GC278" s="68">
        <f>SUM(GC279:GC282)</f>
        <v>0</v>
      </c>
      <c r="GD278" s="68">
        <f t="shared" ref="GD278" si="5251">SUM(GD279:GD282)</f>
        <v>0</v>
      </c>
      <c r="GE278" s="68">
        <f t="shared" ref="GE278" si="5252">SUM(GE279:GE282)</f>
        <v>0</v>
      </c>
      <c r="GF278" s="68">
        <f t="shared" ref="GF278" si="5253">SUM(GF279:GF282)</f>
        <v>0</v>
      </c>
      <c r="GG278" s="68">
        <f t="shared" ref="GG278" si="5254">SUM(GG279:GG282)</f>
        <v>0</v>
      </c>
      <c r="GH278" s="68">
        <f t="shared" ref="GH278" si="5255">SUM(GH279:GH282)</f>
        <v>0</v>
      </c>
      <c r="GI278" s="105">
        <f t="shared" si="5012"/>
        <v>0</v>
      </c>
      <c r="GJ278" s="71">
        <f t="shared" si="5013"/>
        <v>0</v>
      </c>
      <c r="GK278" s="71">
        <f t="shared" si="5014"/>
        <v>0</v>
      </c>
      <c r="GL278" s="88">
        <f t="shared" si="5015"/>
        <v>0</v>
      </c>
      <c r="GM278" s="88">
        <f t="shared" si="5128"/>
        <v>0</v>
      </c>
      <c r="GN278" s="411"/>
      <c r="GO278" s="410"/>
      <c r="GP278" s="200">
        <f>$H278</f>
        <v>167518.592</v>
      </c>
      <c r="GQ278" s="201" t="e">
        <f>GD278/GC278</f>
        <v>#DIV/0!</v>
      </c>
      <c r="GR278" s="69">
        <f>VLOOKUP($G278,'ВМП план'!$A$7:$AQ$73,38,0)</f>
        <v>0</v>
      </c>
      <c r="GS278" s="69">
        <f>VLOOKUP($G278,'ВМП план'!$A$7:$AQ$73,39,0)</f>
        <v>0</v>
      </c>
      <c r="GT278" s="69">
        <f>SUM(GR278/12*$B$2)</f>
        <v>0</v>
      </c>
      <c r="GU278" s="69">
        <f>SUM(GS278/12*$B$2)</f>
        <v>0</v>
      </c>
      <c r="GV278" s="68">
        <f>SUM(GV279:GV282)</f>
        <v>0</v>
      </c>
      <c r="GW278" s="68">
        <f t="shared" ref="GW278" si="5256">SUM(GW279:GW282)</f>
        <v>0</v>
      </c>
      <c r="GX278" s="68">
        <f t="shared" ref="GX278" si="5257">SUM(GX279:GX282)</f>
        <v>0</v>
      </c>
      <c r="GY278" s="68">
        <f t="shared" ref="GY278" si="5258">SUM(GY279:GY282)</f>
        <v>0</v>
      </c>
      <c r="GZ278" s="68">
        <f t="shared" ref="GZ278" si="5259">SUM(GZ279:GZ282)</f>
        <v>0</v>
      </c>
      <c r="HA278" s="68">
        <f t="shared" ref="HA278" si="5260">SUM(HA279:HA282)</f>
        <v>0</v>
      </c>
      <c r="HB278" s="105">
        <f t="shared" si="5016"/>
        <v>0</v>
      </c>
      <c r="HC278" s="71">
        <f t="shared" si="5017"/>
        <v>0</v>
      </c>
      <c r="HD278" s="71">
        <f t="shared" si="5018"/>
        <v>0</v>
      </c>
      <c r="HE278" s="88">
        <f t="shared" si="5019"/>
        <v>0</v>
      </c>
      <c r="HF278" s="88">
        <f t="shared" si="5129"/>
        <v>0</v>
      </c>
      <c r="HG278" s="411"/>
      <c r="HH278" s="410"/>
      <c r="HI278" s="200">
        <f>$H278</f>
        <v>167518.592</v>
      </c>
      <c r="HJ278" s="201" t="e">
        <f>GW278/GV278</f>
        <v>#DIV/0!</v>
      </c>
      <c r="HK278" s="69">
        <f>VLOOKUP($G278,'ВМП план'!$A$7:$AQ$73,40,0)</f>
        <v>82</v>
      </c>
      <c r="HL278" s="69">
        <f>VLOOKUP($G278,'ВМП план'!$A$7:$AQ$73,41,0)</f>
        <v>15444552.924799999</v>
      </c>
      <c r="HM278" s="69">
        <f>SUM(HK278/12*$B$2)</f>
        <v>13.666666666666666</v>
      </c>
      <c r="HN278" s="69">
        <f>SUM(HL278/12*$B$2)</f>
        <v>2574092.1541333334</v>
      </c>
      <c r="HO278" s="68">
        <f>SUM(HO279:HO282)</f>
        <v>14</v>
      </c>
      <c r="HP278" s="68">
        <f t="shared" ref="HP278" si="5261">SUM(HP279:HP282)</f>
        <v>2636874.94</v>
      </c>
      <c r="HQ278" s="68">
        <f t="shared" ref="HQ278" si="5262">SUM(HQ279:HQ282)</f>
        <v>114</v>
      </c>
      <c r="HR278" s="68">
        <f t="shared" ref="HR278" si="5263">SUM(HR279:HR282)</f>
        <v>0</v>
      </c>
      <c r="HS278" s="68">
        <f t="shared" ref="HS278" si="5264">SUM(HS279:HS282)</f>
        <v>0</v>
      </c>
      <c r="HT278" s="68">
        <f t="shared" ref="HT278" si="5265">SUM(HT279:HT282)</f>
        <v>0</v>
      </c>
      <c r="HU278" s="105">
        <f t="shared" si="5020"/>
        <v>14</v>
      </c>
      <c r="HV278" s="71">
        <f t="shared" si="5021"/>
        <v>2636874.94</v>
      </c>
      <c r="HW278" s="71">
        <f t="shared" si="5022"/>
        <v>114</v>
      </c>
      <c r="HX278" s="88">
        <f t="shared" si="5023"/>
        <v>0.33333333333333393</v>
      </c>
      <c r="HY278" s="88">
        <f t="shared" si="5130"/>
        <v>62782.785866666585</v>
      </c>
      <c r="HZ278" s="411"/>
      <c r="IA278" s="410"/>
      <c r="IB278" s="200">
        <f>$H278</f>
        <v>167518.592</v>
      </c>
      <c r="IC278" s="201">
        <f>HP278/HO278</f>
        <v>188348.21</v>
      </c>
      <c r="ID278" s="138">
        <f>VLOOKUP($G278,'ВМП план'!$A$7:$AQ$73,34,0)</f>
        <v>0</v>
      </c>
      <c r="IE278" s="138">
        <f>VLOOKUP($G278,'ВМП план'!$A$7:$AQ$73,35,0)</f>
        <v>0</v>
      </c>
      <c r="IF278" s="69">
        <f>SUM(ID278/12*$B$2)</f>
        <v>0</v>
      </c>
      <c r="IG278" s="69">
        <f>SUM(IE278/12*$B$2)</f>
        <v>0</v>
      </c>
      <c r="IH278" s="68">
        <f>SUM(IH279:IH282)</f>
        <v>0</v>
      </c>
      <c r="II278" s="68">
        <f t="shared" ref="II278" si="5266">SUM(II279:II282)</f>
        <v>0</v>
      </c>
      <c r="IJ278" s="68">
        <f t="shared" ref="IJ278" si="5267">SUM(IJ279:IJ282)</f>
        <v>0</v>
      </c>
      <c r="IK278" s="68">
        <f t="shared" ref="IK278" si="5268">SUM(IK279:IK282)</f>
        <v>0</v>
      </c>
      <c r="IL278" s="68">
        <f t="shared" ref="IL278" si="5269">SUM(IL279:IL282)</f>
        <v>0</v>
      </c>
      <c r="IM278" s="68">
        <f t="shared" ref="IM278" si="5270">SUM(IM279:IM282)</f>
        <v>0</v>
      </c>
      <c r="IN278" s="105">
        <f t="shared" si="5024"/>
        <v>0</v>
      </c>
      <c r="IO278" s="71">
        <f t="shared" si="5025"/>
        <v>0</v>
      </c>
      <c r="IP278" s="71">
        <f t="shared" si="5026"/>
        <v>0</v>
      </c>
      <c r="IQ278" s="88">
        <f t="shared" si="5027"/>
        <v>0</v>
      </c>
      <c r="IR278" s="88">
        <f t="shared" si="5131"/>
        <v>0</v>
      </c>
      <c r="IS278" s="411"/>
      <c r="IT278" s="410"/>
      <c r="IU278" s="200">
        <f>$H278</f>
        <v>167518.592</v>
      </c>
      <c r="IV278" s="201" t="e">
        <f>II278/IH278</f>
        <v>#DIV/0!</v>
      </c>
      <c r="IW278" s="138">
        <f>VLOOKUP($G278,'ВМП план'!$A$7:$AQ$73,42,0)</f>
        <v>43</v>
      </c>
      <c r="IX278" s="138">
        <f>VLOOKUP($G278,'ВМП план'!$A$7:$AQ$73,43,0)</f>
        <v>8098972.8751999997</v>
      </c>
      <c r="IY278" s="69">
        <f>SUM(IW278/12*$B$2)</f>
        <v>7.166666666666667</v>
      </c>
      <c r="IZ278" s="69">
        <f>SUM(IX278/12*$B$2)</f>
        <v>1349828.8125333332</v>
      </c>
      <c r="JA278" s="68">
        <f>SUM(JA279:JA282)</f>
        <v>9</v>
      </c>
      <c r="JB278" s="68">
        <f t="shared" ref="JB278" si="5271">SUM(JB279:JB282)</f>
        <v>1695133.89</v>
      </c>
      <c r="JC278" s="68">
        <f t="shared" ref="JC278" si="5272">SUM(JC279:JC282)</f>
        <v>90</v>
      </c>
      <c r="JD278" s="68">
        <f t="shared" ref="JD278" si="5273">SUM(JD279:JD282)</f>
        <v>0</v>
      </c>
      <c r="JE278" s="68">
        <f t="shared" ref="JE278" si="5274">SUM(JE279:JE282)</f>
        <v>0</v>
      </c>
      <c r="JF278" s="68">
        <f t="shared" ref="JF278" si="5275">SUM(JF279:JF282)</f>
        <v>0</v>
      </c>
      <c r="JG278" s="105">
        <f t="shared" si="4974"/>
        <v>9</v>
      </c>
      <c r="JH278" s="71">
        <f t="shared" si="4975"/>
        <v>1695133.89</v>
      </c>
      <c r="JI278" s="71">
        <f t="shared" si="4976"/>
        <v>90</v>
      </c>
      <c r="JJ278" s="88">
        <f t="shared" si="4977"/>
        <v>1.833333333333333</v>
      </c>
      <c r="JK278" s="88">
        <f t="shared" si="5117"/>
        <v>345305.0774666667</v>
      </c>
      <c r="JL278" s="411"/>
      <c r="JM278" s="410"/>
      <c r="JN278" s="200">
        <f>$H278</f>
        <v>167518.592</v>
      </c>
      <c r="JO278" s="201">
        <f>JB278/JA278</f>
        <v>188348.21</v>
      </c>
      <c r="JP278" s="517">
        <f>J278+AC278+AV278+BO278+CH278+DA278+DT278+EM278+FF278+FY278+GR278+HK278+ID278+IW278</f>
        <v>454</v>
      </c>
      <c r="JQ278" s="517">
        <f t="shared" ref="JQ278" si="5276">K278+AD278+AW278+BP278+CI278+DB278+DU278+EN278+FG278+FZ278+GS278+HL278+IE278+IX278</f>
        <v>78657142.568000004</v>
      </c>
      <c r="JR278" s="517">
        <f t="shared" ref="JR278" si="5277">L278+AE278+AX278+BQ278+CJ278+DC278+DV278+EO278+FH278+GA278+GT278+HM278+IF278+IY278</f>
        <v>75.666666666666671</v>
      </c>
      <c r="JS278" s="517">
        <f t="shared" ref="JS278" si="5278">M278+AF278+AY278+BR278+CK278+DD278+DW278+EP278+FI278+GB278+GU278+HN278+IG278+IZ278</f>
        <v>13109523.761333333</v>
      </c>
      <c r="JT278" s="517">
        <f t="shared" ref="JT278:JT282" si="5279">N278+AG278+AZ278+BS278+CL278+DE278+DX278+EQ278+FJ278+GC278+GV278+HO278+IH278+JA278</f>
        <v>66</v>
      </c>
      <c r="JU278" s="517">
        <f t="shared" ref="JU278:JU282" si="5280">O278+AH278+BA278+BT278+CM278+DF278+DY278+ER278+FK278+GD278+GW278+HP278+II278+JB278</f>
        <v>11535308.199999999</v>
      </c>
      <c r="JV278" s="517">
        <f t="shared" ref="JV278:JV282" si="5281">P278+AI278+BB278+BU278+CN278+DG278+DZ278+ES278+FL278+GE278+GX278+HQ278+IJ278+JC278</f>
        <v>536</v>
      </c>
      <c r="JW278" s="517">
        <f t="shared" ref="JW278:JW282" si="5282">Q278+AJ278+BC278+BV278+CO278+DH278+EA278+ET278+FM278+GF278+GY278+HR278+IK278+JD278</f>
        <v>5</v>
      </c>
      <c r="JX278" s="517">
        <f t="shared" ref="JX278:JX282" si="5283">R278+AK278+BD278+BW278+CP278+DI278+EB278+EU278+FN278+GG278+GZ278+HS278+IL278+JE278</f>
        <v>837592.95</v>
      </c>
      <c r="JY278" s="517">
        <f t="shared" ref="JY278:JY282" si="5284">S278+AL278+BE278+BX278+CQ278+DJ278+EC278+EV278+FO278+GH278+HA278+HT278+IM278+JF278</f>
        <v>35</v>
      </c>
      <c r="JZ278" s="517">
        <f>JT278+JW278</f>
        <v>71</v>
      </c>
      <c r="KA278" s="517">
        <f t="shared" si="5103"/>
        <v>12372901.149999999</v>
      </c>
      <c r="KB278" s="517">
        <f t="shared" si="5104"/>
        <v>571</v>
      </c>
      <c r="KC278" s="88">
        <f>JT278-JR278</f>
        <v>-9.6666666666666714</v>
      </c>
      <c r="KD278" s="88">
        <f>JU278-JS278</f>
        <v>-1574215.5613333341</v>
      </c>
      <c r="KE278" s="200">
        <f>$H278</f>
        <v>167518.592</v>
      </c>
      <c r="KF278" s="201">
        <f>JU278/JT278</f>
        <v>174777.39696969697</v>
      </c>
      <c r="KG278" s="412">
        <f>CR278/CJ278</f>
        <v>0.46153846153846156</v>
      </c>
      <c r="KH278" s="412">
        <f>CS278/CK278</f>
        <v>0.46153845602816612</v>
      </c>
    </row>
    <row r="279" spans="1:294" ht="48" x14ac:dyDescent="0.2">
      <c r="A279" s="126">
        <v>1</v>
      </c>
      <c r="B279" s="126">
        <v>1</v>
      </c>
      <c r="C279" s="529">
        <v>183</v>
      </c>
      <c r="D279" s="530" t="s">
        <v>183</v>
      </c>
      <c r="E279" s="531" t="s">
        <v>382</v>
      </c>
      <c r="F279" s="532" t="s">
        <v>184</v>
      </c>
      <c r="G279" s="77"/>
      <c r="H279" s="115"/>
      <c r="I279" s="115"/>
      <c r="J279" s="57"/>
      <c r="K279" s="57"/>
      <c r="L279" s="57"/>
      <c r="M279" s="57"/>
      <c r="N279" s="57">
        <f>VLOOKUP($E279,'факт '!$E$9:$DJ$147,3,0)</f>
        <v>0</v>
      </c>
      <c r="O279" s="57">
        <f>VLOOKUP($E279,'факт '!$E$9:$DJ$147,4,0)</f>
        <v>0</v>
      </c>
      <c r="P279" s="57">
        <f>VLOOKUP($E279,'факт '!$E$9:$DJ$147,5,0)</f>
        <v>0</v>
      </c>
      <c r="Q279" s="57">
        <f>VLOOKUP($E279,'факт '!$E$9:$DJ$147,6,0)</f>
        <v>0</v>
      </c>
      <c r="R279" s="57">
        <f>VLOOKUP($E279,'факт '!$E$9:$DJ$147,7,0)</f>
        <v>0</v>
      </c>
      <c r="S279" s="57">
        <f>VLOOKUP($E279,'факт '!$E$9:$DJ$147,8,0)</f>
        <v>0</v>
      </c>
      <c r="T279" s="57">
        <f t="shared" si="4546"/>
        <v>0</v>
      </c>
      <c r="U279" s="57">
        <f t="shared" si="4547"/>
        <v>0</v>
      </c>
      <c r="V279" s="57">
        <f t="shared" si="4548"/>
        <v>0</v>
      </c>
      <c r="W279" s="243">
        <f t="shared" si="4549"/>
        <v>0</v>
      </c>
      <c r="X279" s="243">
        <f t="shared" si="4550"/>
        <v>0</v>
      </c>
      <c r="Y279" s="344"/>
      <c r="Z279" s="238"/>
      <c r="AA279" s="136"/>
      <c r="AB279" s="58"/>
      <c r="AC279" s="57"/>
      <c r="AD279" s="57"/>
      <c r="AE279" s="57"/>
      <c r="AF279" s="57"/>
      <c r="AG279" s="57">
        <f>VLOOKUP($E279,'факт '!$E$9:$DJ$147,15,0)</f>
        <v>23</v>
      </c>
      <c r="AH279" s="57">
        <f>VLOOKUP($E279,'факт '!$E$9:$DJ$147,16,0)</f>
        <v>3852927.5699999989</v>
      </c>
      <c r="AI279" s="57">
        <f>VLOOKUP($E279,'факт '!$E$9:$DJ$147,17,0)</f>
        <v>153</v>
      </c>
      <c r="AJ279" s="57">
        <f>VLOOKUP($E279,'факт '!$E$9:$DJ$147,18,0)</f>
        <v>0</v>
      </c>
      <c r="AK279" s="57">
        <f>VLOOKUP($E279,'факт '!$E$9:$DJ$147,19,0)</f>
        <v>0</v>
      </c>
      <c r="AL279" s="57">
        <f>VLOOKUP($E279,'факт '!$E$9:$DJ$147,20,0)</f>
        <v>0</v>
      </c>
      <c r="AM279" s="57">
        <f t="shared" si="4981"/>
        <v>23</v>
      </c>
      <c r="AN279" s="57">
        <f t="shared" si="4982"/>
        <v>3852927.5699999989</v>
      </c>
      <c r="AO279" s="57">
        <f t="shared" si="4983"/>
        <v>153</v>
      </c>
      <c r="AP279" s="243">
        <f t="shared" si="4984"/>
        <v>23</v>
      </c>
      <c r="AQ279" s="243">
        <f t="shared" si="5122"/>
        <v>3852927.5699999989</v>
      </c>
      <c r="AR279" s="344"/>
      <c r="AS279" s="238"/>
      <c r="AT279" s="136"/>
      <c r="AU279" s="58"/>
      <c r="AV279" s="57"/>
      <c r="AW279" s="57"/>
      <c r="AX279" s="57"/>
      <c r="AY279" s="57"/>
      <c r="AZ279" s="57">
        <f>VLOOKUP($E279,'факт '!$E$9:$DJ$147,9,0)</f>
        <v>0</v>
      </c>
      <c r="BA279" s="57">
        <f>VLOOKUP($E279,'факт '!$E$9:$DJ$147,10,0)</f>
        <v>0</v>
      </c>
      <c r="BB279" s="57">
        <f>VLOOKUP($E279,'факт '!$E$9:$DJ$147,11,0)</f>
        <v>0</v>
      </c>
      <c r="BC279" s="57">
        <f>VLOOKUP($E279,'факт '!$E$9:$DJ$147,12,0)</f>
        <v>0</v>
      </c>
      <c r="BD279" s="57">
        <f>VLOOKUP($E279,'факт '!$E$9:$DJ$147,13,0)</f>
        <v>0</v>
      </c>
      <c r="BE279" s="57">
        <f>VLOOKUP($E279,'факт '!$E$9:$DJ$147,14,0)</f>
        <v>0</v>
      </c>
      <c r="BF279" s="57">
        <f t="shared" si="4985"/>
        <v>0</v>
      </c>
      <c r="BG279" s="57">
        <f t="shared" si="4986"/>
        <v>0</v>
      </c>
      <c r="BH279" s="57">
        <f t="shared" si="4987"/>
        <v>0</v>
      </c>
      <c r="BI279" s="243">
        <f t="shared" si="4933"/>
        <v>0</v>
      </c>
      <c r="BJ279" s="243">
        <f t="shared" si="5106"/>
        <v>0</v>
      </c>
      <c r="BK279" s="344"/>
      <c r="BL279" s="238"/>
      <c r="BM279" s="136"/>
      <c r="BN279" s="58"/>
      <c r="BO279" s="57"/>
      <c r="BP279" s="57"/>
      <c r="BQ279" s="57"/>
      <c r="BR279" s="57"/>
      <c r="BS279" s="57">
        <f>VLOOKUP($E279,'факт '!$E$9:$DJ$147,21,0)</f>
        <v>0</v>
      </c>
      <c r="BT279" s="57">
        <f>VLOOKUP($E279,'факт '!$E$9:$DJ$147,22,0)</f>
        <v>0</v>
      </c>
      <c r="BU279" s="57">
        <f>VLOOKUP($E279,'факт '!$E$9:$DJ$147,23,0)</f>
        <v>0</v>
      </c>
      <c r="BV279" s="57">
        <f>VLOOKUP($E279,'факт '!$E$9:$DJ$147,24,0)</f>
        <v>0</v>
      </c>
      <c r="BW279" s="57">
        <f>VLOOKUP($E279,'факт '!$E$9:$DJ$147,25,0)</f>
        <v>0</v>
      </c>
      <c r="BX279" s="57">
        <f>VLOOKUP($E279,'факт '!$E$9:$DJ$147,26,0)</f>
        <v>0</v>
      </c>
      <c r="BY279" s="57">
        <f t="shared" si="4988"/>
        <v>0</v>
      </c>
      <c r="BZ279" s="57">
        <f t="shared" si="4989"/>
        <v>0</v>
      </c>
      <c r="CA279" s="57">
        <f t="shared" si="4990"/>
        <v>0</v>
      </c>
      <c r="CB279" s="243">
        <f t="shared" si="4991"/>
        <v>0</v>
      </c>
      <c r="CC279" s="243">
        <f t="shared" si="5123"/>
        <v>0</v>
      </c>
      <c r="CD279" s="344"/>
      <c r="CE279" s="238"/>
      <c r="CF279" s="136"/>
      <c r="CG279" s="58"/>
      <c r="CH279" s="57"/>
      <c r="CI279" s="57"/>
      <c r="CJ279" s="57"/>
      <c r="CK279" s="57"/>
      <c r="CL279" s="57">
        <f>VLOOKUP($E279,'факт '!$E$9:$DJ$148,33,0)</f>
        <v>6</v>
      </c>
      <c r="CM279" s="57">
        <f>VLOOKUP($E279,'факт '!$E$9:$DJ$148,34,0)</f>
        <v>1005111.5399999999</v>
      </c>
      <c r="CN279" s="57">
        <f>VLOOKUP($E279,'факт '!$E$9:$DJ$148,35,0)</f>
        <v>80</v>
      </c>
      <c r="CO279" s="57">
        <f>VLOOKUP($E279,'факт '!$E$9:$DJ$148,36,0)</f>
        <v>1</v>
      </c>
      <c r="CP279" s="57">
        <f>VLOOKUP($E279,'факт '!$E$9:$DJ$148,37,0)</f>
        <v>167518.59</v>
      </c>
      <c r="CQ279" s="57">
        <f>VLOOKUP($E279,'факт '!$E$9:$DJ$148,38,0)</f>
        <v>10</v>
      </c>
      <c r="CR279" s="57">
        <f t="shared" si="4992"/>
        <v>7</v>
      </c>
      <c r="CS279" s="57">
        <f t="shared" si="4993"/>
        <v>1172630.1299999999</v>
      </c>
      <c r="CT279" s="57">
        <f t="shared" si="4994"/>
        <v>90</v>
      </c>
      <c r="CU279" s="243">
        <f t="shared" si="4995"/>
        <v>6</v>
      </c>
      <c r="CV279" s="243">
        <f t="shared" si="5124"/>
        <v>1005111.5399999999</v>
      </c>
      <c r="CW279" s="344"/>
      <c r="CX279" s="238"/>
      <c r="CY279" s="136"/>
      <c r="CZ279" s="58"/>
      <c r="DA279" s="57"/>
      <c r="DB279" s="57"/>
      <c r="DC279" s="57"/>
      <c r="DD279" s="57"/>
      <c r="DE279" s="57">
        <f>VLOOKUP($E279,'факт '!$E$9:$DJ$148,57,0)</f>
        <v>0</v>
      </c>
      <c r="DF279" s="57">
        <f>VLOOKUP($E279,'факт '!$E$9:$DJ$148,58,0)</f>
        <v>0</v>
      </c>
      <c r="DG279" s="57">
        <f>VLOOKUP($E279,'факт '!$E$9:$DJ$148,59,0)</f>
        <v>0</v>
      </c>
      <c r="DH279" s="57">
        <f>VLOOKUP($E279,'факт '!$E$9:$DJ$148,60,0)</f>
        <v>0</v>
      </c>
      <c r="DI279" s="57">
        <f>VLOOKUP($E279,'факт '!$E$9:$DJ$148,61,0)</f>
        <v>0</v>
      </c>
      <c r="DJ279" s="57">
        <f>VLOOKUP($E279,'факт '!$E$9:$DJ$148,62,0)</f>
        <v>0</v>
      </c>
      <c r="DK279" s="57">
        <f t="shared" si="4996"/>
        <v>0</v>
      </c>
      <c r="DL279" s="57">
        <f t="shared" si="4997"/>
        <v>0</v>
      </c>
      <c r="DM279" s="57">
        <f t="shared" si="4998"/>
        <v>0</v>
      </c>
      <c r="DN279" s="243">
        <f t="shared" si="4999"/>
        <v>0</v>
      </c>
      <c r="DO279" s="243">
        <f t="shared" si="5125"/>
        <v>0</v>
      </c>
      <c r="DP279" s="344"/>
      <c r="DQ279" s="238"/>
      <c r="DR279" s="136"/>
      <c r="DS279" s="58"/>
      <c r="DT279" s="57"/>
      <c r="DU279" s="57"/>
      <c r="DV279" s="57"/>
      <c r="DW279" s="57"/>
      <c r="DX279" s="57">
        <f>VLOOKUP($E279,'факт '!$E$9:$DJ$148,27,0)</f>
        <v>0</v>
      </c>
      <c r="DY279" s="57">
        <f>VLOOKUP($E279,'факт '!$E$9:$DJ$148,28,0)</f>
        <v>0</v>
      </c>
      <c r="DZ279" s="57">
        <f>VLOOKUP($E279,'факт '!$E$9:$DJ$148,29,0)</f>
        <v>0</v>
      </c>
      <c r="EA279" s="57">
        <f>VLOOKUP($E279,'факт '!$E$9:$DJ$148,30,0)</f>
        <v>0</v>
      </c>
      <c r="EB279" s="57">
        <f>VLOOKUP($E279,'факт '!$E$9:$DJ$148,31,0)</f>
        <v>0</v>
      </c>
      <c r="EC279" s="57">
        <f>VLOOKUP($E279,'факт '!$E$9:$DJ$148,32,0)</f>
        <v>0</v>
      </c>
      <c r="ED279" s="57">
        <f t="shared" si="5000"/>
        <v>0</v>
      </c>
      <c r="EE279" s="57">
        <f t="shared" si="5001"/>
        <v>0</v>
      </c>
      <c r="EF279" s="57">
        <f t="shared" si="5002"/>
        <v>0</v>
      </c>
      <c r="EG279" s="243">
        <f t="shared" si="5003"/>
        <v>0</v>
      </c>
      <c r="EH279" s="243">
        <f t="shared" si="5126"/>
        <v>0</v>
      </c>
      <c r="EI279" s="344"/>
      <c r="EJ279" s="238"/>
      <c r="EK279" s="136"/>
      <c r="EL279" s="58"/>
      <c r="EM279" s="57"/>
      <c r="EN279" s="57"/>
      <c r="EO279" s="57"/>
      <c r="EP279" s="57"/>
      <c r="EQ279" s="57">
        <f>VLOOKUP($E279,'факт '!$E$9:$DJ$148,63,0)</f>
        <v>0</v>
      </c>
      <c r="ER279" s="57">
        <f>VLOOKUP($E279,'факт '!$E$9:$DJ$148,64,0)</f>
        <v>0</v>
      </c>
      <c r="ES279" s="57">
        <f>VLOOKUP($E279,'факт '!$E$9:$DJ$148,65,0)</f>
        <v>0</v>
      </c>
      <c r="ET279" s="57">
        <f>VLOOKUP($E279,'факт '!$E$9:$DJ$148,66,0)</f>
        <v>0</v>
      </c>
      <c r="EU279" s="57">
        <f>VLOOKUP($E279,'факт '!$E$9:$DJ$148,67,0)</f>
        <v>0</v>
      </c>
      <c r="EV279" s="57">
        <f>VLOOKUP($E279,'факт '!$E$9:$DJ$148,68,0)</f>
        <v>0</v>
      </c>
      <c r="EW279" s="57">
        <f t="shared" si="5004"/>
        <v>0</v>
      </c>
      <c r="EX279" s="57">
        <f t="shared" si="5005"/>
        <v>0</v>
      </c>
      <c r="EY279" s="57">
        <f t="shared" si="5006"/>
        <v>0</v>
      </c>
      <c r="EZ279" s="243">
        <f t="shared" si="5007"/>
        <v>0</v>
      </c>
      <c r="FA279" s="243">
        <f t="shared" si="5127"/>
        <v>0</v>
      </c>
      <c r="FB279" s="344"/>
      <c r="FC279" s="238"/>
      <c r="FD279" s="136"/>
      <c r="FE279" s="58"/>
      <c r="FF279" s="57"/>
      <c r="FG279" s="57"/>
      <c r="FH279" s="57"/>
      <c r="FI279" s="57"/>
      <c r="FJ279" s="57">
        <f>VLOOKUP($E279,'факт '!$E$9:$DJ$148,93,0)</f>
        <v>14</v>
      </c>
      <c r="FK279" s="57">
        <f>VLOOKUP($E279,'факт '!$E$9:$DJ$148,94,0)</f>
        <v>2345260.2600000002</v>
      </c>
      <c r="FL279" s="57">
        <f>VLOOKUP($E279,'факт '!$E$9:$DJ$148,95,0)</f>
        <v>99</v>
      </c>
      <c r="FM279" s="57">
        <f>VLOOKUP($E279,'факт '!$E$9:$DJ$148,96,0)</f>
        <v>4</v>
      </c>
      <c r="FN279" s="57">
        <f>VLOOKUP($E279,'факт '!$E$9:$DJ$148,97,0)</f>
        <v>670074.36</v>
      </c>
      <c r="FO279" s="57">
        <f>VLOOKUP($E279,'факт '!$E$9:$DJ$148,98,0)</f>
        <v>25</v>
      </c>
      <c r="FP279" s="57">
        <f t="shared" si="5008"/>
        <v>18</v>
      </c>
      <c r="FQ279" s="57">
        <f t="shared" si="5009"/>
        <v>3015334.62</v>
      </c>
      <c r="FR279" s="57">
        <f t="shared" si="5010"/>
        <v>124</v>
      </c>
      <c r="FS279" s="243">
        <f t="shared" si="5011"/>
        <v>14</v>
      </c>
      <c r="FT279" s="243">
        <f t="shared" si="5121"/>
        <v>2345260.2600000002</v>
      </c>
      <c r="FU279" s="344"/>
      <c r="FV279" s="238"/>
      <c r="FW279" s="136"/>
      <c r="FX279" s="58"/>
      <c r="FY279" s="57"/>
      <c r="FZ279" s="57"/>
      <c r="GA279" s="57"/>
      <c r="GB279" s="57"/>
      <c r="GC279" s="57">
        <f>VLOOKUP($E279,'факт '!$E$9:$DJ$148,87,0)</f>
        <v>0</v>
      </c>
      <c r="GD279" s="57">
        <f>VLOOKUP($E279,'факт '!$E$9:$DJ$148,88,0)</f>
        <v>0</v>
      </c>
      <c r="GE279" s="57">
        <f>VLOOKUP($E279,'факт '!$E$9:$DJ$148,89,0)</f>
        <v>0</v>
      </c>
      <c r="GF279" s="57">
        <f>VLOOKUP($E279,'факт '!$E$9:$DJ$148,90,0)</f>
        <v>0</v>
      </c>
      <c r="GG279" s="57">
        <f>VLOOKUP($E279,'факт '!$E$9:$DJ$148,91,0)</f>
        <v>0</v>
      </c>
      <c r="GH279" s="57">
        <f>VLOOKUP($E279,'факт '!$E$9:$DJ$148,92,0)</f>
        <v>0</v>
      </c>
      <c r="GI279" s="57">
        <f t="shared" si="5012"/>
        <v>0</v>
      </c>
      <c r="GJ279" s="57">
        <f t="shared" si="5013"/>
        <v>0</v>
      </c>
      <c r="GK279" s="57">
        <f t="shared" si="5014"/>
        <v>0</v>
      </c>
      <c r="GL279" s="243">
        <f t="shared" si="5015"/>
        <v>0</v>
      </c>
      <c r="GM279" s="243">
        <f t="shared" si="5128"/>
        <v>0</v>
      </c>
      <c r="GN279" s="344"/>
      <c r="GO279" s="238"/>
      <c r="GP279" s="136"/>
      <c r="GQ279" s="58"/>
      <c r="GR279" s="57"/>
      <c r="GS279" s="57"/>
      <c r="GT279" s="57"/>
      <c r="GU279" s="57"/>
      <c r="GV279" s="57">
        <f>VLOOKUP($E279,'факт '!$E$9:$DJ$148,99,0)</f>
        <v>0</v>
      </c>
      <c r="GW279" s="57">
        <f>VLOOKUP($E279,'факт '!$E$9:$DJ$148,100,0)</f>
        <v>0</v>
      </c>
      <c r="GX279" s="57">
        <f>VLOOKUP($E279,'факт '!$E$9:$DJ$148,101,0)</f>
        <v>0</v>
      </c>
      <c r="GY279" s="57">
        <f>VLOOKUP($E279,'факт '!$E$9:$DJ$148,102,0)</f>
        <v>0</v>
      </c>
      <c r="GZ279" s="57">
        <f>VLOOKUP($E279,'факт '!$E$9:$DJ$148,103,0)</f>
        <v>0</v>
      </c>
      <c r="HA279" s="57">
        <f>VLOOKUP($E279,'факт '!$E$9:$DJ$148,104,0)</f>
        <v>0</v>
      </c>
      <c r="HB279" s="57">
        <f t="shared" si="5016"/>
        <v>0</v>
      </c>
      <c r="HC279" s="57">
        <f t="shared" si="5017"/>
        <v>0</v>
      </c>
      <c r="HD279" s="57">
        <f t="shared" si="5018"/>
        <v>0</v>
      </c>
      <c r="HE279" s="243">
        <f t="shared" si="5019"/>
        <v>0</v>
      </c>
      <c r="HF279" s="243">
        <f t="shared" si="5129"/>
        <v>0</v>
      </c>
      <c r="HG279" s="344"/>
      <c r="HH279" s="238"/>
      <c r="HI279" s="136"/>
      <c r="HJ279" s="58"/>
      <c r="HK279" s="57"/>
      <c r="HL279" s="57"/>
      <c r="HM279" s="57"/>
      <c r="HN279" s="57"/>
      <c r="HO279" s="57">
        <f>VLOOKUP($E279,'факт '!$E$9:$DJ$148,81,0)</f>
        <v>14</v>
      </c>
      <c r="HP279" s="57">
        <f>VLOOKUP($E279,'факт '!$E$9:$DJ$148,82,0)</f>
        <v>2636874.94</v>
      </c>
      <c r="HQ279" s="57">
        <f>VLOOKUP($E279,'факт '!$E$9:$DJ$148,83,0)</f>
        <v>114</v>
      </c>
      <c r="HR279" s="57">
        <f>VLOOKUP($E279,'факт '!$E$9:$DJ$148,84,0)</f>
        <v>0</v>
      </c>
      <c r="HS279" s="57">
        <f>VLOOKUP($E279,'факт '!$E$9:$DJ$148,85,0)</f>
        <v>0</v>
      </c>
      <c r="HT279" s="57">
        <f>VLOOKUP($E279,'факт '!$E$9:$DJ$148,86,0)</f>
        <v>0</v>
      </c>
      <c r="HU279" s="57">
        <f t="shared" si="5020"/>
        <v>14</v>
      </c>
      <c r="HV279" s="57">
        <f t="shared" si="5021"/>
        <v>2636874.94</v>
      </c>
      <c r="HW279" s="57">
        <f t="shared" si="5022"/>
        <v>114</v>
      </c>
      <c r="HX279" s="243">
        <f t="shared" si="5023"/>
        <v>14</v>
      </c>
      <c r="HY279" s="243">
        <f t="shared" si="5130"/>
        <v>2636874.94</v>
      </c>
      <c r="HZ279" s="344"/>
      <c r="IA279" s="238"/>
      <c r="IB279" s="136"/>
      <c r="IC279" s="58"/>
      <c r="ID279" s="58"/>
      <c r="IE279" s="58"/>
      <c r="IF279" s="57"/>
      <c r="IG279" s="57"/>
      <c r="IH279" s="57">
        <f>VLOOKUP($E279,'факт '!$E$9:$DJ$148,69,0)</f>
        <v>0</v>
      </c>
      <c r="II279" s="57">
        <f>VLOOKUP($E279,'факт '!$E$9:$DJ$148,70,0)</f>
        <v>0</v>
      </c>
      <c r="IJ279" s="57">
        <f>VLOOKUP($E279,'факт '!$E$9:$DJ$148,71,0)</f>
        <v>0</v>
      </c>
      <c r="IK279" s="57">
        <f>VLOOKUP($E279,'факт '!$E$9:$DJ$148,72,0)</f>
        <v>0</v>
      </c>
      <c r="IL279" s="57">
        <f>VLOOKUP($E279,'факт '!$E$9:$DJ$148,73,0)</f>
        <v>0</v>
      </c>
      <c r="IM279" s="57">
        <f>VLOOKUP($E279,'факт '!$E$9:$DJ$148,74,0)</f>
        <v>0</v>
      </c>
      <c r="IN279" s="57">
        <f t="shared" si="5024"/>
        <v>0</v>
      </c>
      <c r="IO279" s="57">
        <f t="shared" si="5025"/>
        <v>0</v>
      </c>
      <c r="IP279" s="57">
        <f t="shared" si="5026"/>
        <v>0</v>
      </c>
      <c r="IQ279" s="243">
        <f t="shared" si="5027"/>
        <v>0</v>
      </c>
      <c r="IR279" s="243">
        <f t="shared" si="5131"/>
        <v>0</v>
      </c>
      <c r="IS279" s="344"/>
      <c r="IT279" s="238"/>
      <c r="IU279" s="136"/>
      <c r="IV279" s="58"/>
      <c r="IW279" s="58"/>
      <c r="IX279" s="58"/>
      <c r="IY279" s="57"/>
      <c r="IZ279" s="57"/>
      <c r="JA279" s="57">
        <f>VLOOKUP($E279,'факт '!$E$9:$DJ$148,75,0)</f>
        <v>9</v>
      </c>
      <c r="JB279" s="57">
        <f>VLOOKUP($E279,'факт '!$E$9:$DJ$148,76,0)</f>
        <v>1695133.89</v>
      </c>
      <c r="JC279" s="57">
        <f>VLOOKUP($E279,'факт '!$E$9:$DJ$148,77,0)</f>
        <v>90</v>
      </c>
      <c r="JD279" s="57">
        <f>VLOOKUP($E279,'факт '!$E$9:$DJ$148,78,0)</f>
        <v>0</v>
      </c>
      <c r="JE279" s="57">
        <f>VLOOKUP($E279,'факт '!$E$9:$DJ$148,79,0)</f>
        <v>0</v>
      </c>
      <c r="JF279" s="57">
        <f>VLOOKUP($E279,'факт '!$E$9:$DJ$148,80,0)</f>
        <v>0</v>
      </c>
      <c r="JG279" s="57">
        <f t="shared" si="4974"/>
        <v>9</v>
      </c>
      <c r="JH279" s="57">
        <f t="shared" si="4975"/>
        <v>1695133.89</v>
      </c>
      <c r="JI279" s="57">
        <f t="shared" si="4976"/>
        <v>90</v>
      </c>
      <c r="JJ279" s="243">
        <f t="shared" si="4977"/>
        <v>9</v>
      </c>
      <c r="JK279" s="243">
        <f t="shared" si="5117"/>
        <v>1695133.89</v>
      </c>
      <c r="JL279" s="344"/>
      <c r="JM279" s="238"/>
      <c r="JN279" s="136"/>
      <c r="JO279" s="58"/>
      <c r="JP279" s="59"/>
      <c r="JQ279" s="60"/>
      <c r="JR279" s="59"/>
      <c r="JS279" s="59"/>
      <c r="JT279" s="519">
        <f t="shared" si="5279"/>
        <v>66</v>
      </c>
      <c r="JU279" s="519">
        <f t="shared" si="5280"/>
        <v>11535308.199999999</v>
      </c>
      <c r="JV279" s="519">
        <f t="shared" si="5281"/>
        <v>536</v>
      </c>
      <c r="JW279" s="519">
        <f t="shared" si="5282"/>
        <v>5</v>
      </c>
      <c r="JX279" s="519">
        <f t="shared" si="5283"/>
        <v>837592.95</v>
      </c>
      <c r="JY279" s="519">
        <f t="shared" si="5284"/>
        <v>35</v>
      </c>
      <c r="JZ279" s="57">
        <f t="shared" ref="JZ279:JZ282" si="5285">JT279+JW279</f>
        <v>71</v>
      </c>
      <c r="KA279" s="57">
        <f t="shared" si="5103"/>
        <v>12372901.149999999</v>
      </c>
      <c r="KB279" s="57">
        <f t="shared" si="5104"/>
        <v>571</v>
      </c>
      <c r="KC279" s="243">
        <f t="shared" ref="KC279:KC282" si="5286">JT279-JR279</f>
        <v>66</v>
      </c>
      <c r="KD279" s="243">
        <f t="shared" ref="KD279:KD282" si="5287">JU279-JS279</f>
        <v>11535308.199999999</v>
      </c>
      <c r="KE279" s="136"/>
      <c r="KF279" s="58"/>
      <c r="KG279" s="76"/>
      <c r="KH279" s="76"/>
    </row>
    <row r="280" spans="1:294" s="4" customFormat="1" x14ac:dyDescent="0.2">
      <c r="A280" s="126">
        <v>1</v>
      </c>
      <c r="B280" s="126"/>
      <c r="C280" s="106"/>
      <c r="D280" s="335"/>
      <c r="E280" s="108"/>
      <c r="F280" s="109"/>
      <c r="G280" s="171"/>
      <c r="H280" s="172"/>
      <c r="I280" s="172"/>
      <c r="J280" s="140"/>
      <c r="K280" s="140"/>
      <c r="L280" s="140"/>
      <c r="M280" s="140"/>
      <c r="N280" s="140"/>
      <c r="O280" s="140"/>
      <c r="P280" s="140"/>
      <c r="Q280" s="140"/>
      <c r="R280" s="140"/>
      <c r="S280" s="140"/>
      <c r="T280" s="57">
        <f t="shared" si="4546"/>
        <v>0</v>
      </c>
      <c r="U280" s="57">
        <f t="shared" si="4547"/>
        <v>0</v>
      </c>
      <c r="V280" s="57">
        <f t="shared" si="4548"/>
        <v>0</v>
      </c>
      <c r="W280" s="243">
        <f t="shared" si="4549"/>
        <v>0</v>
      </c>
      <c r="X280" s="243">
        <f t="shared" si="4550"/>
        <v>0</v>
      </c>
      <c r="Y280" s="243"/>
      <c r="Z280" s="243"/>
      <c r="AA280" s="143"/>
      <c r="AB280" s="143"/>
      <c r="AC280" s="140"/>
      <c r="AD280" s="140"/>
      <c r="AE280" s="140"/>
      <c r="AF280" s="140"/>
      <c r="AG280" s="140"/>
      <c r="AH280" s="140"/>
      <c r="AI280" s="140"/>
      <c r="AJ280" s="140"/>
      <c r="AK280" s="140"/>
      <c r="AL280" s="140"/>
      <c r="AM280" s="57">
        <f t="shared" si="4981"/>
        <v>0</v>
      </c>
      <c r="AN280" s="57">
        <f t="shared" si="4982"/>
        <v>0</v>
      </c>
      <c r="AO280" s="57">
        <f t="shared" si="4983"/>
        <v>0</v>
      </c>
      <c r="AP280" s="243">
        <f t="shared" si="4984"/>
        <v>0</v>
      </c>
      <c r="AQ280" s="243">
        <f t="shared" si="5122"/>
        <v>0</v>
      </c>
      <c r="AR280" s="243"/>
      <c r="AS280" s="243"/>
      <c r="AT280" s="143"/>
      <c r="AU280" s="143"/>
      <c r="AV280" s="173"/>
      <c r="AW280" s="140"/>
      <c r="AX280" s="140"/>
      <c r="AY280" s="140"/>
      <c r="AZ280" s="140"/>
      <c r="BA280" s="140"/>
      <c r="BB280" s="140"/>
      <c r="BC280" s="140"/>
      <c r="BD280" s="140"/>
      <c r="BE280" s="140"/>
      <c r="BF280" s="57">
        <f t="shared" si="4985"/>
        <v>0</v>
      </c>
      <c r="BG280" s="57">
        <f t="shared" si="4986"/>
        <v>0</v>
      </c>
      <c r="BH280" s="57">
        <f t="shared" si="4987"/>
        <v>0</v>
      </c>
      <c r="BI280" s="243">
        <f t="shared" si="4933"/>
        <v>0</v>
      </c>
      <c r="BJ280" s="243">
        <f t="shared" si="5106"/>
        <v>0</v>
      </c>
      <c r="BK280" s="243"/>
      <c r="BL280" s="243"/>
      <c r="BM280" s="143"/>
      <c r="BN280" s="143"/>
      <c r="BO280" s="140"/>
      <c r="BP280" s="140"/>
      <c r="BQ280" s="140"/>
      <c r="BR280" s="140"/>
      <c r="BS280" s="140"/>
      <c r="BT280" s="140"/>
      <c r="BU280" s="140"/>
      <c r="BV280" s="140"/>
      <c r="BW280" s="140"/>
      <c r="BX280" s="140"/>
      <c r="BY280" s="57">
        <f t="shared" si="4988"/>
        <v>0</v>
      </c>
      <c r="BZ280" s="57">
        <f t="shared" si="4989"/>
        <v>0</v>
      </c>
      <c r="CA280" s="57">
        <f t="shared" si="4990"/>
        <v>0</v>
      </c>
      <c r="CB280" s="243">
        <f t="shared" si="4991"/>
        <v>0</v>
      </c>
      <c r="CC280" s="243">
        <f t="shared" si="5123"/>
        <v>0</v>
      </c>
      <c r="CD280" s="243"/>
      <c r="CE280" s="243"/>
      <c r="CF280" s="143"/>
      <c r="CG280" s="143"/>
      <c r="CH280" s="140"/>
      <c r="CI280" s="140"/>
      <c r="CJ280" s="140"/>
      <c r="CK280" s="140"/>
      <c r="CL280" s="57"/>
      <c r="CM280" s="57"/>
      <c r="CN280" s="57"/>
      <c r="CO280" s="57"/>
      <c r="CP280" s="57"/>
      <c r="CQ280" s="57"/>
      <c r="CR280" s="57">
        <f t="shared" si="4992"/>
        <v>0</v>
      </c>
      <c r="CS280" s="57">
        <f t="shared" si="4993"/>
        <v>0</v>
      </c>
      <c r="CT280" s="57">
        <f t="shared" si="4994"/>
        <v>0</v>
      </c>
      <c r="CU280" s="243">
        <f t="shared" si="4995"/>
        <v>0</v>
      </c>
      <c r="CV280" s="243">
        <f t="shared" si="5124"/>
        <v>0</v>
      </c>
      <c r="CW280" s="243"/>
      <c r="CX280" s="243"/>
      <c r="CY280" s="143"/>
      <c r="CZ280" s="143"/>
      <c r="DA280" s="140"/>
      <c r="DB280" s="140"/>
      <c r="DC280" s="140"/>
      <c r="DD280" s="140"/>
      <c r="DE280" s="140"/>
      <c r="DF280" s="140"/>
      <c r="DG280" s="140"/>
      <c r="DH280" s="140"/>
      <c r="DI280" s="140"/>
      <c r="DJ280" s="140"/>
      <c r="DK280" s="57">
        <f t="shared" si="4996"/>
        <v>0</v>
      </c>
      <c r="DL280" s="57">
        <f t="shared" si="4997"/>
        <v>0</v>
      </c>
      <c r="DM280" s="57">
        <f t="shared" si="4998"/>
        <v>0</v>
      </c>
      <c r="DN280" s="243">
        <f t="shared" si="4999"/>
        <v>0</v>
      </c>
      <c r="DO280" s="243">
        <f t="shared" si="5125"/>
        <v>0</v>
      </c>
      <c r="DP280" s="243"/>
      <c r="DQ280" s="243"/>
      <c r="DR280" s="143"/>
      <c r="DS280" s="143"/>
      <c r="DT280" s="140"/>
      <c r="DU280" s="140"/>
      <c r="DV280" s="140"/>
      <c r="DW280" s="140"/>
      <c r="DX280" s="140"/>
      <c r="DY280" s="140"/>
      <c r="DZ280" s="140"/>
      <c r="EA280" s="140"/>
      <c r="EB280" s="140"/>
      <c r="EC280" s="140"/>
      <c r="ED280" s="57">
        <f t="shared" si="5000"/>
        <v>0</v>
      </c>
      <c r="EE280" s="57">
        <f t="shared" si="5001"/>
        <v>0</v>
      </c>
      <c r="EF280" s="57">
        <f t="shared" si="5002"/>
        <v>0</v>
      </c>
      <c r="EG280" s="243">
        <f t="shared" si="5003"/>
        <v>0</v>
      </c>
      <c r="EH280" s="243">
        <f t="shared" si="5126"/>
        <v>0</v>
      </c>
      <c r="EI280" s="243"/>
      <c r="EJ280" s="243"/>
      <c r="EK280" s="143"/>
      <c r="EL280" s="143"/>
      <c r="EM280" s="140"/>
      <c r="EN280" s="140"/>
      <c r="EO280" s="140"/>
      <c r="EP280" s="140"/>
      <c r="EQ280" s="57"/>
      <c r="ER280" s="57"/>
      <c r="ES280" s="57"/>
      <c r="ET280" s="57"/>
      <c r="EU280" s="57"/>
      <c r="EV280" s="57"/>
      <c r="EW280" s="57">
        <f t="shared" si="5004"/>
        <v>0</v>
      </c>
      <c r="EX280" s="57">
        <f t="shared" si="5005"/>
        <v>0</v>
      </c>
      <c r="EY280" s="57">
        <f t="shared" si="5006"/>
        <v>0</v>
      </c>
      <c r="EZ280" s="243">
        <f t="shared" si="5007"/>
        <v>0</v>
      </c>
      <c r="FA280" s="243">
        <f t="shared" si="5127"/>
        <v>0</v>
      </c>
      <c r="FB280" s="243"/>
      <c r="FC280" s="243"/>
      <c r="FD280" s="143"/>
      <c r="FE280" s="143"/>
      <c r="FF280" s="140"/>
      <c r="FG280" s="140"/>
      <c r="FH280" s="140"/>
      <c r="FI280" s="140"/>
      <c r="FJ280" s="57"/>
      <c r="FK280" s="57"/>
      <c r="FL280" s="57"/>
      <c r="FM280" s="57"/>
      <c r="FN280" s="57"/>
      <c r="FO280" s="57"/>
      <c r="FP280" s="57">
        <f t="shared" si="5008"/>
        <v>0</v>
      </c>
      <c r="FQ280" s="57">
        <f t="shared" si="5009"/>
        <v>0</v>
      </c>
      <c r="FR280" s="57">
        <f t="shared" si="5010"/>
        <v>0</v>
      </c>
      <c r="FS280" s="243">
        <f t="shared" si="5011"/>
        <v>0</v>
      </c>
      <c r="FT280" s="243">
        <f t="shared" si="5121"/>
        <v>0</v>
      </c>
      <c r="FU280" s="243"/>
      <c r="FV280" s="243"/>
      <c r="FW280" s="143"/>
      <c r="FX280" s="143"/>
      <c r="FY280" s="140"/>
      <c r="FZ280" s="140"/>
      <c r="GA280" s="140"/>
      <c r="GB280" s="140"/>
      <c r="GC280" s="140"/>
      <c r="GD280" s="140"/>
      <c r="GE280" s="140"/>
      <c r="GF280" s="140"/>
      <c r="GG280" s="140"/>
      <c r="GH280" s="140"/>
      <c r="GI280" s="57">
        <f t="shared" si="5012"/>
        <v>0</v>
      </c>
      <c r="GJ280" s="57">
        <f t="shared" si="5013"/>
        <v>0</v>
      </c>
      <c r="GK280" s="57">
        <f t="shared" si="5014"/>
        <v>0</v>
      </c>
      <c r="GL280" s="243">
        <f t="shared" si="5015"/>
        <v>0</v>
      </c>
      <c r="GM280" s="243">
        <f t="shared" si="5128"/>
        <v>0</v>
      </c>
      <c r="GN280" s="243"/>
      <c r="GO280" s="243"/>
      <c r="GP280" s="143"/>
      <c r="GQ280" s="143"/>
      <c r="GR280" s="140"/>
      <c r="GS280" s="140"/>
      <c r="GT280" s="140"/>
      <c r="GU280" s="140"/>
      <c r="GV280" s="140"/>
      <c r="GW280" s="140"/>
      <c r="GX280" s="140"/>
      <c r="GY280" s="140"/>
      <c r="GZ280" s="140"/>
      <c r="HA280" s="140"/>
      <c r="HB280" s="57">
        <f t="shared" si="5016"/>
        <v>0</v>
      </c>
      <c r="HC280" s="57">
        <f t="shared" si="5017"/>
        <v>0</v>
      </c>
      <c r="HD280" s="57">
        <f t="shared" si="5018"/>
        <v>0</v>
      </c>
      <c r="HE280" s="243">
        <f t="shared" si="5019"/>
        <v>0</v>
      </c>
      <c r="HF280" s="243">
        <f t="shared" si="5129"/>
        <v>0</v>
      </c>
      <c r="HG280" s="243"/>
      <c r="HH280" s="243"/>
      <c r="HI280" s="143"/>
      <c r="HJ280" s="143"/>
      <c r="HK280" s="140"/>
      <c r="HL280" s="140"/>
      <c r="HM280" s="140"/>
      <c r="HN280" s="140"/>
      <c r="HO280" s="140"/>
      <c r="HP280" s="140"/>
      <c r="HQ280" s="140"/>
      <c r="HR280" s="140"/>
      <c r="HS280" s="140"/>
      <c r="HT280" s="140"/>
      <c r="HU280" s="57">
        <f t="shared" si="5020"/>
        <v>0</v>
      </c>
      <c r="HV280" s="57">
        <f t="shared" si="5021"/>
        <v>0</v>
      </c>
      <c r="HW280" s="57">
        <f t="shared" si="5022"/>
        <v>0</v>
      </c>
      <c r="HX280" s="243">
        <f t="shared" si="5023"/>
        <v>0</v>
      </c>
      <c r="HY280" s="243">
        <f t="shared" si="5130"/>
        <v>0</v>
      </c>
      <c r="HZ280" s="243"/>
      <c r="IA280" s="243"/>
      <c r="IB280" s="143"/>
      <c r="IC280" s="143"/>
      <c r="ID280" s="143"/>
      <c r="IE280" s="143"/>
      <c r="IF280" s="140"/>
      <c r="IG280" s="140"/>
      <c r="IH280" s="140"/>
      <c r="II280" s="140"/>
      <c r="IJ280" s="140"/>
      <c r="IK280" s="140"/>
      <c r="IL280" s="140"/>
      <c r="IM280" s="140"/>
      <c r="IN280" s="57">
        <f t="shared" si="5024"/>
        <v>0</v>
      </c>
      <c r="IO280" s="57">
        <f t="shared" si="5025"/>
        <v>0</v>
      </c>
      <c r="IP280" s="57">
        <f t="shared" si="5026"/>
        <v>0</v>
      </c>
      <c r="IQ280" s="243">
        <f t="shared" si="5027"/>
        <v>0</v>
      </c>
      <c r="IR280" s="243">
        <f t="shared" si="5131"/>
        <v>0</v>
      </c>
      <c r="IS280" s="243"/>
      <c r="IT280" s="243"/>
      <c r="IU280" s="143"/>
      <c r="IV280" s="143"/>
      <c r="IW280" s="143"/>
      <c r="IX280" s="143"/>
      <c r="IY280" s="140"/>
      <c r="IZ280" s="140"/>
      <c r="JA280" s="57"/>
      <c r="JB280" s="57"/>
      <c r="JC280" s="57"/>
      <c r="JD280" s="57"/>
      <c r="JE280" s="57"/>
      <c r="JF280" s="57"/>
      <c r="JG280" s="57">
        <f t="shared" si="4974"/>
        <v>0</v>
      </c>
      <c r="JH280" s="57">
        <f t="shared" si="4975"/>
        <v>0</v>
      </c>
      <c r="JI280" s="57">
        <f t="shared" si="4976"/>
        <v>0</v>
      </c>
      <c r="JJ280" s="243">
        <f t="shared" si="4977"/>
        <v>0</v>
      </c>
      <c r="JK280" s="243">
        <f t="shared" si="5117"/>
        <v>0</v>
      </c>
      <c r="JL280" s="243"/>
      <c r="JM280" s="243"/>
      <c r="JN280" s="143"/>
      <c r="JO280" s="143"/>
      <c r="JP280" s="144"/>
      <c r="JQ280" s="145"/>
      <c r="JR280" s="144"/>
      <c r="JS280" s="144"/>
      <c r="JT280" s="519">
        <f t="shared" si="5279"/>
        <v>0</v>
      </c>
      <c r="JU280" s="519">
        <f t="shared" si="5280"/>
        <v>0</v>
      </c>
      <c r="JV280" s="519">
        <f t="shared" si="5281"/>
        <v>0</v>
      </c>
      <c r="JW280" s="519">
        <f t="shared" si="5282"/>
        <v>0</v>
      </c>
      <c r="JX280" s="519">
        <f t="shared" si="5283"/>
        <v>0</v>
      </c>
      <c r="JY280" s="519">
        <f t="shared" si="5284"/>
        <v>0</v>
      </c>
      <c r="JZ280" s="57">
        <f t="shared" si="5285"/>
        <v>0</v>
      </c>
      <c r="KA280" s="57">
        <f t="shared" si="5103"/>
        <v>0</v>
      </c>
      <c r="KB280" s="57">
        <f t="shared" si="5104"/>
        <v>0</v>
      </c>
      <c r="KC280" s="243">
        <f t="shared" si="5286"/>
        <v>0</v>
      </c>
      <c r="KD280" s="243">
        <f t="shared" si="5287"/>
        <v>0</v>
      </c>
      <c r="KE280" s="143"/>
      <c r="KF280" s="143"/>
      <c r="KG280" s="61"/>
      <c r="KH280" s="61"/>
    </row>
    <row r="281" spans="1:294" s="4" customFormat="1" ht="13.5" x14ac:dyDescent="0.2">
      <c r="A281" s="126">
        <v>1</v>
      </c>
      <c r="B281" s="126"/>
      <c r="C281" s="61"/>
      <c r="D281" s="333"/>
      <c r="E281" s="163"/>
      <c r="F281" s="168"/>
      <c r="G281" s="80"/>
      <c r="H281" s="98"/>
      <c r="I281" s="98"/>
      <c r="J281" s="57"/>
      <c r="K281" s="57"/>
      <c r="L281" s="57"/>
      <c r="M281" s="57"/>
      <c r="N281" s="57"/>
      <c r="O281" s="57"/>
      <c r="P281" s="57"/>
      <c r="Q281" s="57"/>
      <c r="R281" s="57"/>
      <c r="S281" s="57"/>
      <c r="T281" s="57">
        <f t="shared" si="4546"/>
        <v>0</v>
      </c>
      <c r="U281" s="57">
        <f t="shared" si="4547"/>
        <v>0</v>
      </c>
      <c r="V281" s="57">
        <f t="shared" si="4548"/>
        <v>0</v>
      </c>
      <c r="W281" s="243">
        <f t="shared" si="4549"/>
        <v>0</v>
      </c>
      <c r="X281" s="243">
        <f t="shared" si="4550"/>
        <v>0</v>
      </c>
      <c r="Y281" s="238"/>
      <c r="Z281" s="238"/>
      <c r="AA281" s="58"/>
      <c r="AB281" s="58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>
        <f t="shared" si="4981"/>
        <v>0</v>
      </c>
      <c r="AN281" s="57">
        <f t="shared" si="4982"/>
        <v>0</v>
      </c>
      <c r="AO281" s="57">
        <f t="shared" si="4983"/>
        <v>0</v>
      </c>
      <c r="AP281" s="243">
        <f t="shared" si="4984"/>
        <v>0</v>
      </c>
      <c r="AQ281" s="243">
        <f t="shared" si="5122"/>
        <v>0</v>
      </c>
      <c r="AR281" s="238"/>
      <c r="AS281" s="238"/>
      <c r="AT281" s="58"/>
      <c r="AU281" s="58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>
        <f t="shared" si="4985"/>
        <v>0</v>
      </c>
      <c r="BG281" s="57">
        <f t="shared" si="4986"/>
        <v>0</v>
      </c>
      <c r="BH281" s="57">
        <f t="shared" si="4987"/>
        <v>0</v>
      </c>
      <c r="BI281" s="243">
        <f t="shared" si="4933"/>
        <v>0</v>
      </c>
      <c r="BJ281" s="243">
        <f t="shared" si="5106"/>
        <v>0</v>
      </c>
      <c r="BK281" s="238"/>
      <c r="BL281" s="238"/>
      <c r="BM281" s="58"/>
      <c r="BN281" s="58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>
        <f t="shared" si="4988"/>
        <v>0</v>
      </c>
      <c r="BZ281" s="57">
        <f t="shared" si="4989"/>
        <v>0</v>
      </c>
      <c r="CA281" s="57">
        <f t="shared" si="4990"/>
        <v>0</v>
      </c>
      <c r="CB281" s="243">
        <f t="shared" si="4991"/>
        <v>0</v>
      </c>
      <c r="CC281" s="243">
        <f t="shared" si="5123"/>
        <v>0</v>
      </c>
      <c r="CD281" s="238"/>
      <c r="CE281" s="238"/>
      <c r="CF281" s="58"/>
      <c r="CG281" s="58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>
        <f t="shared" si="4992"/>
        <v>0</v>
      </c>
      <c r="CS281" s="57">
        <f t="shared" si="4993"/>
        <v>0</v>
      </c>
      <c r="CT281" s="57">
        <f t="shared" si="4994"/>
        <v>0</v>
      </c>
      <c r="CU281" s="243">
        <f t="shared" si="4995"/>
        <v>0</v>
      </c>
      <c r="CV281" s="243">
        <f t="shared" si="5124"/>
        <v>0</v>
      </c>
      <c r="CW281" s="238"/>
      <c r="CX281" s="238"/>
      <c r="CY281" s="58"/>
      <c r="CZ281" s="58"/>
      <c r="DA281" s="57"/>
      <c r="DB281" s="57"/>
      <c r="DC281" s="57"/>
      <c r="DD281" s="57"/>
      <c r="DE281" s="57"/>
      <c r="DF281" s="57"/>
      <c r="DG281" s="57"/>
      <c r="DH281" s="57"/>
      <c r="DI281" s="57"/>
      <c r="DJ281" s="57"/>
      <c r="DK281" s="57">
        <f t="shared" si="4996"/>
        <v>0</v>
      </c>
      <c r="DL281" s="57">
        <f t="shared" si="4997"/>
        <v>0</v>
      </c>
      <c r="DM281" s="57">
        <f t="shared" si="4998"/>
        <v>0</v>
      </c>
      <c r="DN281" s="243">
        <f t="shared" si="4999"/>
        <v>0</v>
      </c>
      <c r="DO281" s="243">
        <f t="shared" si="5125"/>
        <v>0</v>
      </c>
      <c r="DP281" s="238"/>
      <c r="DQ281" s="238"/>
      <c r="DR281" s="58"/>
      <c r="DS281" s="58"/>
      <c r="DT281" s="57"/>
      <c r="DU281" s="57"/>
      <c r="DV281" s="57"/>
      <c r="DW281" s="57"/>
      <c r="DX281" s="57"/>
      <c r="DY281" s="57"/>
      <c r="DZ281" s="57"/>
      <c r="EA281" s="57"/>
      <c r="EB281" s="57"/>
      <c r="EC281" s="57"/>
      <c r="ED281" s="57">
        <f t="shared" si="5000"/>
        <v>0</v>
      </c>
      <c r="EE281" s="57">
        <f t="shared" si="5001"/>
        <v>0</v>
      </c>
      <c r="EF281" s="57">
        <f t="shared" si="5002"/>
        <v>0</v>
      </c>
      <c r="EG281" s="243">
        <f t="shared" si="5003"/>
        <v>0</v>
      </c>
      <c r="EH281" s="243">
        <f t="shared" si="5126"/>
        <v>0</v>
      </c>
      <c r="EI281" s="238"/>
      <c r="EJ281" s="238"/>
      <c r="EK281" s="58"/>
      <c r="EL281" s="58"/>
      <c r="EM281" s="57"/>
      <c r="EN281" s="57"/>
      <c r="EO281" s="57"/>
      <c r="EP281" s="57"/>
      <c r="EQ281" s="57"/>
      <c r="ER281" s="57"/>
      <c r="ES281" s="57"/>
      <c r="ET281" s="57"/>
      <c r="EU281" s="57"/>
      <c r="EV281" s="57"/>
      <c r="EW281" s="57">
        <f t="shared" si="5004"/>
        <v>0</v>
      </c>
      <c r="EX281" s="57">
        <f t="shared" si="5005"/>
        <v>0</v>
      </c>
      <c r="EY281" s="57">
        <f t="shared" si="5006"/>
        <v>0</v>
      </c>
      <c r="EZ281" s="243">
        <f t="shared" si="5007"/>
        <v>0</v>
      </c>
      <c r="FA281" s="243">
        <f t="shared" si="5127"/>
        <v>0</v>
      </c>
      <c r="FB281" s="238"/>
      <c r="FC281" s="238"/>
      <c r="FD281" s="58"/>
      <c r="FE281" s="58"/>
      <c r="FF281" s="57"/>
      <c r="FG281" s="57"/>
      <c r="FH281" s="57"/>
      <c r="FI281" s="57"/>
      <c r="FJ281" s="57"/>
      <c r="FK281" s="57"/>
      <c r="FL281" s="57"/>
      <c r="FM281" s="57"/>
      <c r="FN281" s="57"/>
      <c r="FO281" s="57"/>
      <c r="FP281" s="57">
        <f t="shared" si="5008"/>
        <v>0</v>
      </c>
      <c r="FQ281" s="57">
        <f t="shared" si="5009"/>
        <v>0</v>
      </c>
      <c r="FR281" s="57">
        <f t="shared" si="5010"/>
        <v>0</v>
      </c>
      <c r="FS281" s="243">
        <f t="shared" si="5011"/>
        <v>0</v>
      </c>
      <c r="FT281" s="243">
        <f t="shared" si="5121"/>
        <v>0</v>
      </c>
      <c r="FU281" s="238"/>
      <c r="FV281" s="238"/>
      <c r="FW281" s="58"/>
      <c r="FX281" s="58"/>
      <c r="FY281" s="57"/>
      <c r="FZ281" s="57"/>
      <c r="GA281" s="57"/>
      <c r="GB281" s="57"/>
      <c r="GC281" s="57"/>
      <c r="GD281" s="57"/>
      <c r="GE281" s="57"/>
      <c r="GF281" s="57"/>
      <c r="GG281" s="57"/>
      <c r="GH281" s="57"/>
      <c r="GI281" s="57">
        <f t="shared" si="5012"/>
        <v>0</v>
      </c>
      <c r="GJ281" s="57">
        <f t="shared" si="5013"/>
        <v>0</v>
      </c>
      <c r="GK281" s="57">
        <f t="shared" si="5014"/>
        <v>0</v>
      </c>
      <c r="GL281" s="243">
        <f t="shared" si="5015"/>
        <v>0</v>
      </c>
      <c r="GM281" s="243">
        <f t="shared" si="5128"/>
        <v>0</v>
      </c>
      <c r="GN281" s="238"/>
      <c r="GO281" s="238"/>
      <c r="GP281" s="58"/>
      <c r="GQ281" s="58"/>
      <c r="GR281" s="57"/>
      <c r="GS281" s="57"/>
      <c r="GT281" s="57"/>
      <c r="GU281" s="57"/>
      <c r="GV281" s="57"/>
      <c r="GW281" s="57"/>
      <c r="GX281" s="57"/>
      <c r="GY281" s="57"/>
      <c r="GZ281" s="57"/>
      <c r="HA281" s="57"/>
      <c r="HB281" s="57">
        <f t="shared" si="5016"/>
        <v>0</v>
      </c>
      <c r="HC281" s="57">
        <f t="shared" si="5017"/>
        <v>0</v>
      </c>
      <c r="HD281" s="57">
        <f t="shared" si="5018"/>
        <v>0</v>
      </c>
      <c r="HE281" s="243">
        <f t="shared" si="5019"/>
        <v>0</v>
      </c>
      <c r="HF281" s="243">
        <f t="shared" si="5129"/>
        <v>0</v>
      </c>
      <c r="HG281" s="238"/>
      <c r="HH281" s="238"/>
      <c r="HI281" s="58"/>
      <c r="HJ281" s="58"/>
      <c r="HK281" s="57"/>
      <c r="HL281" s="57"/>
      <c r="HM281" s="57"/>
      <c r="HN281" s="57"/>
      <c r="HO281" s="57"/>
      <c r="HP281" s="57"/>
      <c r="HQ281" s="57"/>
      <c r="HR281" s="57"/>
      <c r="HS281" s="57"/>
      <c r="HT281" s="57"/>
      <c r="HU281" s="57">
        <f t="shared" si="5020"/>
        <v>0</v>
      </c>
      <c r="HV281" s="57">
        <f t="shared" si="5021"/>
        <v>0</v>
      </c>
      <c r="HW281" s="57">
        <f t="shared" si="5022"/>
        <v>0</v>
      </c>
      <c r="HX281" s="243">
        <f t="shared" si="5023"/>
        <v>0</v>
      </c>
      <c r="HY281" s="243">
        <f t="shared" si="5130"/>
        <v>0</v>
      </c>
      <c r="HZ281" s="238"/>
      <c r="IA281" s="238"/>
      <c r="IB281" s="58"/>
      <c r="IC281" s="58"/>
      <c r="ID281" s="58"/>
      <c r="IE281" s="58"/>
      <c r="IF281" s="57"/>
      <c r="IG281" s="57"/>
      <c r="IH281" s="57"/>
      <c r="II281" s="57"/>
      <c r="IJ281" s="57"/>
      <c r="IK281" s="57"/>
      <c r="IL281" s="57"/>
      <c r="IM281" s="57"/>
      <c r="IN281" s="57">
        <f t="shared" si="5024"/>
        <v>0</v>
      </c>
      <c r="IO281" s="57">
        <f t="shared" si="5025"/>
        <v>0</v>
      </c>
      <c r="IP281" s="57">
        <f t="shared" si="5026"/>
        <v>0</v>
      </c>
      <c r="IQ281" s="243">
        <f t="shared" si="5027"/>
        <v>0</v>
      </c>
      <c r="IR281" s="243">
        <f t="shared" si="5131"/>
        <v>0</v>
      </c>
      <c r="IS281" s="238"/>
      <c r="IT281" s="238"/>
      <c r="IU281" s="58"/>
      <c r="IV281" s="58"/>
      <c r="IW281" s="58"/>
      <c r="IX281" s="58"/>
      <c r="IY281" s="57"/>
      <c r="IZ281" s="57"/>
      <c r="JA281" s="57"/>
      <c r="JB281" s="57"/>
      <c r="JC281" s="57"/>
      <c r="JD281" s="57"/>
      <c r="JE281" s="57"/>
      <c r="JF281" s="57"/>
      <c r="JG281" s="57">
        <f t="shared" si="4974"/>
        <v>0</v>
      </c>
      <c r="JH281" s="57">
        <f t="shared" si="4975"/>
        <v>0</v>
      </c>
      <c r="JI281" s="57">
        <f t="shared" si="4976"/>
        <v>0</v>
      </c>
      <c r="JJ281" s="243">
        <f t="shared" si="4977"/>
        <v>0</v>
      </c>
      <c r="JK281" s="243">
        <f t="shared" si="5117"/>
        <v>0</v>
      </c>
      <c r="JL281" s="238"/>
      <c r="JM281" s="238"/>
      <c r="JN281" s="58"/>
      <c r="JO281" s="58"/>
      <c r="JP281" s="59"/>
      <c r="JQ281" s="60"/>
      <c r="JR281" s="59"/>
      <c r="JS281" s="59"/>
      <c r="JT281" s="519">
        <f t="shared" si="5279"/>
        <v>0</v>
      </c>
      <c r="JU281" s="519">
        <f t="shared" si="5280"/>
        <v>0</v>
      </c>
      <c r="JV281" s="519">
        <f t="shared" si="5281"/>
        <v>0</v>
      </c>
      <c r="JW281" s="519">
        <f t="shared" si="5282"/>
        <v>0</v>
      </c>
      <c r="JX281" s="519">
        <f t="shared" si="5283"/>
        <v>0</v>
      </c>
      <c r="JY281" s="519">
        <f t="shared" si="5284"/>
        <v>0</v>
      </c>
      <c r="JZ281" s="57">
        <f t="shared" si="5285"/>
        <v>0</v>
      </c>
      <c r="KA281" s="57">
        <f t="shared" si="5103"/>
        <v>0</v>
      </c>
      <c r="KB281" s="57">
        <f t="shared" si="5104"/>
        <v>0</v>
      </c>
      <c r="KC281" s="243">
        <f t="shared" si="5286"/>
        <v>0</v>
      </c>
      <c r="KD281" s="243">
        <f t="shared" si="5287"/>
        <v>0</v>
      </c>
      <c r="KE281" s="58"/>
      <c r="KF281" s="58"/>
      <c r="KG281" s="61"/>
      <c r="KH281" s="61"/>
    </row>
    <row r="282" spans="1:294" s="4" customFormat="1" ht="13.5" x14ac:dyDescent="0.2">
      <c r="A282" s="126">
        <v>1</v>
      </c>
      <c r="B282" s="126"/>
      <c r="C282" s="61"/>
      <c r="D282" s="333"/>
      <c r="E282" s="163"/>
      <c r="F282" s="168"/>
      <c r="G282" s="80"/>
      <c r="H282" s="98"/>
      <c r="I282" s="98"/>
      <c r="J282" s="57"/>
      <c r="K282" s="57"/>
      <c r="L282" s="57"/>
      <c r="M282" s="57"/>
      <c r="N282" s="57"/>
      <c r="O282" s="57"/>
      <c r="P282" s="57"/>
      <c r="Q282" s="57"/>
      <c r="R282" s="57"/>
      <c r="S282" s="57"/>
      <c r="T282" s="57">
        <f t="shared" si="4546"/>
        <v>0</v>
      </c>
      <c r="U282" s="57">
        <f t="shared" si="4547"/>
        <v>0</v>
      </c>
      <c r="V282" s="57">
        <f t="shared" si="4548"/>
        <v>0</v>
      </c>
      <c r="W282" s="243">
        <f t="shared" si="4549"/>
        <v>0</v>
      </c>
      <c r="X282" s="243">
        <f t="shared" si="4550"/>
        <v>0</v>
      </c>
      <c r="Y282" s="238"/>
      <c r="Z282" s="238"/>
      <c r="AA282" s="58"/>
      <c r="AB282" s="58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>
        <f t="shared" si="4981"/>
        <v>0</v>
      </c>
      <c r="AN282" s="57">
        <f t="shared" si="4982"/>
        <v>0</v>
      </c>
      <c r="AO282" s="57">
        <f t="shared" si="4983"/>
        <v>0</v>
      </c>
      <c r="AP282" s="243">
        <f t="shared" si="4984"/>
        <v>0</v>
      </c>
      <c r="AQ282" s="243">
        <f t="shared" si="5122"/>
        <v>0</v>
      </c>
      <c r="AR282" s="238"/>
      <c r="AS282" s="238"/>
      <c r="AT282" s="58"/>
      <c r="AU282" s="58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>
        <f t="shared" si="4985"/>
        <v>0</v>
      </c>
      <c r="BG282" s="57">
        <f t="shared" si="4986"/>
        <v>0</v>
      </c>
      <c r="BH282" s="57">
        <f t="shared" si="4987"/>
        <v>0</v>
      </c>
      <c r="BI282" s="243">
        <f t="shared" si="4933"/>
        <v>0</v>
      </c>
      <c r="BJ282" s="243">
        <f t="shared" si="5106"/>
        <v>0</v>
      </c>
      <c r="BK282" s="238"/>
      <c r="BL282" s="238"/>
      <c r="BM282" s="58"/>
      <c r="BN282" s="58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>
        <f t="shared" si="4988"/>
        <v>0</v>
      </c>
      <c r="BZ282" s="57">
        <f t="shared" si="4989"/>
        <v>0</v>
      </c>
      <c r="CA282" s="57">
        <f t="shared" si="4990"/>
        <v>0</v>
      </c>
      <c r="CB282" s="243">
        <f t="shared" si="4991"/>
        <v>0</v>
      </c>
      <c r="CC282" s="243">
        <f t="shared" si="5123"/>
        <v>0</v>
      </c>
      <c r="CD282" s="238"/>
      <c r="CE282" s="238"/>
      <c r="CF282" s="58"/>
      <c r="CG282" s="58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>
        <f t="shared" si="4992"/>
        <v>0</v>
      </c>
      <c r="CS282" s="57">
        <f t="shared" si="4993"/>
        <v>0</v>
      </c>
      <c r="CT282" s="57">
        <f t="shared" si="4994"/>
        <v>0</v>
      </c>
      <c r="CU282" s="243">
        <f t="shared" si="4995"/>
        <v>0</v>
      </c>
      <c r="CV282" s="243">
        <f t="shared" si="5124"/>
        <v>0</v>
      </c>
      <c r="CW282" s="238"/>
      <c r="CX282" s="238"/>
      <c r="CY282" s="58"/>
      <c r="CZ282" s="58"/>
      <c r="DA282" s="57"/>
      <c r="DB282" s="57"/>
      <c r="DC282" s="57"/>
      <c r="DD282" s="57"/>
      <c r="DE282" s="57"/>
      <c r="DF282" s="57"/>
      <c r="DG282" s="57"/>
      <c r="DH282" s="57"/>
      <c r="DI282" s="57"/>
      <c r="DJ282" s="57"/>
      <c r="DK282" s="57">
        <f t="shared" si="4996"/>
        <v>0</v>
      </c>
      <c r="DL282" s="57">
        <f t="shared" si="4997"/>
        <v>0</v>
      </c>
      <c r="DM282" s="57">
        <f t="shared" si="4998"/>
        <v>0</v>
      </c>
      <c r="DN282" s="243">
        <f t="shared" si="4999"/>
        <v>0</v>
      </c>
      <c r="DO282" s="243">
        <f t="shared" si="5125"/>
        <v>0</v>
      </c>
      <c r="DP282" s="238"/>
      <c r="DQ282" s="238"/>
      <c r="DR282" s="58"/>
      <c r="DS282" s="58"/>
      <c r="DT282" s="57"/>
      <c r="DU282" s="57"/>
      <c r="DV282" s="57"/>
      <c r="DW282" s="57"/>
      <c r="DX282" s="57"/>
      <c r="DY282" s="57"/>
      <c r="DZ282" s="57"/>
      <c r="EA282" s="57"/>
      <c r="EB282" s="57"/>
      <c r="EC282" s="57"/>
      <c r="ED282" s="57">
        <f t="shared" si="5000"/>
        <v>0</v>
      </c>
      <c r="EE282" s="57">
        <f t="shared" si="5001"/>
        <v>0</v>
      </c>
      <c r="EF282" s="57">
        <f t="shared" si="5002"/>
        <v>0</v>
      </c>
      <c r="EG282" s="243">
        <f t="shared" si="5003"/>
        <v>0</v>
      </c>
      <c r="EH282" s="243">
        <f t="shared" si="5126"/>
        <v>0</v>
      </c>
      <c r="EI282" s="238"/>
      <c r="EJ282" s="238"/>
      <c r="EK282" s="58"/>
      <c r="EL282" s="58"/>
      <c r="EM282" s="57"/>
      <c r="EN282" s="57"/>
      <c r="EO282" s="57"/>
      <c r="EP282" s="57"/>
      <c r="EQ282" s="57"/>
      <c r="ER282" s="57"/>
      <c r="ES282" s="57"/>
      <c r="ET282" s="57"/>
      <c r="EU282" s="57"/>
      <c r="EV282" s="57"/>
      <c r="EW282" s="57">
        <f t="shared" si="5004"/>
        <v>0</v>
      </c>
      <c r="EX282" s="57">
        <f t="shared" si="5005"/>
        <v>0</v>
      </c>
      <c r="EY282" s="57">
        <f t="shared" si="5006"/>
        <v>0</v>
      </c>
      <c r="EZ282" s="243">
        <f t="shared" si="5007"/>
        <v>0</v>
      </c>
      <c r="FA282" s="243">
        <f t="shared" si="5127"/>
        <v>0</v>
      </c>
      <c r="FB282" s="238"/>
      <c r="FC282" s="238"/>
      <c r="FD282" s="58"/>
      <c r="FE282" s="58"/>
      <c r="FF282" s="57"/>
      <c r="FG282" s="57"/>
      <c r="FH282" s="57"/>
      <c r="FI282" s="57"/>
      <c r="FJ282" s="57"/>
      <c r="FK282" s="57"/>
      <c r="FL282" s="57"/>
      <c r="FM282" s="57"/>
      <c r="FN282" s="57"/>
      <c r="FO282" s="57"/>
      <c r="FP282" s="57">
        <f t="shared" si="5008"/>
        <v>0</v>
      </c>
      <c r="FQ282" s="57">
        <f t="shared" si="5009"/>
        <v>0</v>
      </c>
      <c r="FR282" s="57">
        <f t="shared" si="5010"/>
        <v>0</v>
      </c>
      <c r="FS282" s="243">
        <f t="shared" si="5011"/>
        <v>0</v>
      </c>
      <c r="FT282" s="243">
        <f t="shared" si="5121"/>
        <v>0</v>
      </c>
      <c r="FU282" s="238"/>
      <c r="FV282" s="238"/>
      <c r="FW282" s="58"/>
      <c r="FX282" s="58"/>
      <c r="FY282" s="57"/>
      <c r="FZ282" s="57"/>
      <c r="GA282" s="57"/>
      <c r="GB282" s="57"/>
      <c r="GC282" s="57"/>
      <c r="GD282" s="57"/>
      <c r="GE282" s="57"/>
      <c r="GF282" s="57"/>
      <c r="GG282" s="57"/>
      <c r="GH282" s="57"/>
      <c r="GI282" s="57">
        <f t="shared" si="5012"/>
        <v>0</v>
      </c>
      <c r="GJ282" s="57">
        <f t="shared" si="5013"/>
        <v>0</v>
      </c>
      <c r="GK282" s="57">
        <f t="shared" si="5014"/>
        <v>0</v>
      </c>
      <c r="GL282" s="243">
        <f t="shared" si="5015"/>
        <v>0</v>
      </c>
      <c r="GM282" s="243">
        <f t="shared" si="5128"/>
        <v>0</v>
      </c>
      <c r="GN282" s="238"/>
      <c r="GO282" s="238"/>
      <c r="GP282" s="58"/>
      <c r="GQ282" s="58"/>
      <c r="GR282" s="57"/>
      <c r="GS282" s="57"/>
      <c r="GT282" s="57"/>
      <c r="GU282" s="57"/>
      <c r="GV282" s="57"/>
      <c r="GW282" s="57"/>
      <c r="GX282" s="57"/>
      <c r="GY282" s="57"/>
      <c r="GZ282" s="57"/>
      <c r="HA282" s="57"/>
      <c r="HB282" s="57">
        <f t="shared" si="5016"/>
        <v>0</v>
      </c>
      <c r="HC282" s="57">
        <f t="shared" si="5017"/>
        <v>0</v>
      </c>
      <c r="HD282" s="57">
        <f t="shared" si="5018"/>
        <v>0</v>
      </c>
      <c r="HE282" s="243">
        <f t="shared" si="5019"/>
        <v>0</v>
      </c>
      <c r="HF282" s="243">
        <f t="shared" si="5129"/>
        <v>0</v>
      </c>
      <c r="HG282" s="238"/>
      <c r="HH282" s="238"/>
      <c r="HI282" s="58"/>
      <c r="HJ282" s="58"/>
      <c r="HK282" s="57"/>
      <c r="HL282" s="57"/>
      <c r="HM282" s="57"/>
      <c r="HN282" s="57"/>
      <c r="HO282" s="57"/>
      <c r="HP282" s="57"/>
      <c r="HQ282" s="57"/>
      <c r="HR282" s="57"/>
      <c r="HS282" s="57"/>
      <c r="HT282" s="57"/>
      <c r="HU282" s="57">
        <f t="shared" si="5020"/>
        <v>0</v>
      </c>
      <c r="HV282" s="57">
        <f t="shared" si="5021"/>
        <v>0</v>
      </c>
      <c r="HW282" s="57">
        <f t="shared" si="5022"/>
        <v>0</v>
      </c>
      <c r="HX282" s="243">
        <f t="shared" si="5023"/>
        <v>0</v>
      </c>
      <c r="HY282" s="243">
        <f t="shared" si="5130"/>
        <v>0</v>
      </c>
      <c r="HZ282" s="238"/>
      <c r="IA282" s="238"/>
      <c r="IB282" s="58"/>
      <c r="IC282" s="58"/>
      <c r="ID282" s="58"/>
      <c r="IE282" s="58"/>
      <c r="IF282" s="57"/>
      <c r="IG282" s="57"/>
      <c r="IH282" s="57"/>
      <c r="II282" s="57"/>
      <c r="IJ282" s="57"/>
      <c r="IK282" s="57"/>
      <c r="IL282" s="57"/>
      <c r="IM282" s="57"/>
      <c r="IN282" s="57">
        <f t="shared" si="5024"/>
        <v>0</v>
      </c>
      <c r="IO282" s="57">
        <f t="shared" si="5025"/>
        <v>0</v>
      </c>
      <c r="IP282" s="57">
        <f t="shared" si="5026"/>
        <v>0</v>
      </c>
      <c r="IQ282" s="243">
        <f t="shared" si="5027"/>
        <v>0</v>
      </c>
      <c r="IR282" s="243">
        <f t="shared" si="5131"/>
        <v>0</v>
      </c>
      <c r="IS282" s="238"/>
      <c r="IT282" s="238"/>
      <c r="IU282" s="58"/>
      <c r="IV282" s="58"/>
      <c r="IW282" s="58"/>
      <c r="IX282" s="58"/>
      <c r="IY282" s="57"/>
      <c r="IZ282" s="57"/>
      <c r="JA282" s="57"/>
      <c r="JB282" s="57"/>
      <c r="JC282" s="57"/>
      <c r="JD282" s="57"/>
      <c r="JE282" s="57"/>
      <c r="JF282" s="57"/>
      <c r="JG282" s="57">
        <f t="shared" si="4974"/>
        <v>0</v>
      </c>
      <c r="JH282" s="57">
        <f t="shared" si="4975"/>
        <v>0</v>
      </c>
      <c r="JI282" s="57">
        <f t="shared" si="4976"/>
        <v>0</v>
      </c>
      <c r="JJ282" s="243">
        <f t="shared" si="4977"/>
        <v>0</v>
      </c>
      <c r="JK282" s="243">
        <f t="shared" si="5117"/>
        <v>0</v>
      </c>
      <c r="JL282" s="238"/>
      <c r="JM282" s="238"/>
      <c r="JN282" s="58"/>
      <c r="JO282" s="58"/>
      <c r="JP282" s="59"/>
      <c r="JQ282" s="60"/>
      <c r="JR282" s="59"/>
      <c r="JS282" s="59"/>
      <c r="JT282" s="519">
        <f t="shared" si="5279"/>
        <v>0</v>
      </c>
      <c r="JU282" s="519">
        <f t="shared" si="5280"/>
        <v>0</v>
      </c>
      <c r="JV282" s="519">
        <f t="shared" si="5281"/>
        <v>0</v>
      </c>
      <c r="JW282" s="519">
        <f t="shared" si="5282"/>
        <v>0</v>
      </c>
      <c r="JX282" s="519">
        <f t="shared" si="5283"/>
        <v>0</v>
      </c>
      <c r="JY282" s="519">
        <f t="shared" si="5284"/>
        <v>0</v>
      </c>
      <c r="JZ282" s="57">
        <f t="shared" si="5285"/>
        <v>0</v>
      </c>
      <c r="KA282" s="57">
        <f t="shared" si="5103"/>
        <v>0</v>
      </c>
      <c r="KB282" s="57">
        <f t="shared" si="5104"/>
        <v>0</v>
      </c>
      <c r="KC282" s="243">
        <f t="shared" si="5286"/>
        <v>0</v>
      </c>
      <c r="KD282" s="243">
        <f t="shared" si="5287"/>
        <v>0</v>
      </c>
      <c r="KE282" s="58"/>
      <c r="KF282" s="58"/>
      <c r="KG282" s="61"/>
      <c r="KH282" s="61"/>
    </row>
    <row r="283" spans="1:294" ht="13.5" x14ac:dyDescent="0.2">
      <c r="A283" s="126">
        <v>1</v>
      </c>
      <c r="B283" s="126">
        <v>1</v>
      </c>
      <c r="C283" s="81"/>
      <c r="D283" s="329"/>
      <c r="E283" s="82"/>
      <c r="F283" s="245" t="s">
        <v>296</v>
      </c>
      <c r="G283" s="124">
        <v>41</v>
      </c>
      <c r="H283" s="130">
        <f>'ВМП план'!H47</f>
        <v>198147.13600000003</v>
      </c>
      <c r="I283" s="130">
        <f>'ВМП план'!I47</f>
        <v>219702.33120000004</v>
      </c>
      <c r="J283" s="69">
        <f>VLOOKUP($G283,'ВМП план'!$A$7:$AQ$74,14,0)</f>
        <v>0</v>
      </c>
      <c r="K283" s="69">
        <f>VLOOKUP($G283,'ВМП план'!$A$7:$AQ$74,15,0)</f>
        <v>0</v>
      </c>
      <c r="L283" s="69">
        <f>SUM(J283/12*$B$2)</f>
        <v>0</v>
      </c>
      <c r="M283" s="69">
        <f>SUM(K283/12*$B$2)</f>
        <v>0</v>
      </c>
      <c r="N283" s="68">
        <f>SUM(N284:N287)</f>
        <v>0</v>
      </c>
      <c r="O283" s="68">
        <f t="shared" ref="O283:S283" si="5288">SUM(O284:O287)</f>
        <v>0</v>
      </c>
      <c r="P283" s="68">
        <f t="shared" si="5288"/>
        <v>0</v>
      </c>
      <c r="Q283" s="68">
        <f t="shared" si="5288"/>
        <v>0</v>
      </c>
      <c r="R283" s="68">
        <f t="shared" si="5288"/>
        <v>0</v>
      </c>
      <c r="S283" s="68">
        <f t="shared" si="5288"/>
        <v>0</v>
      </c>
      <c r="T283" s="105">
        <f t="shared" si="4546"/>
        <v>0</v>
      </c>
      <c r="U283" s="71">
        <f t="shared" si="4547"/>
        <v>0</v>
      </c>
      <c r="V283" s="71">
        <f t="shared" si="4548"/>
        <v>0</v>
      </c>
      <c r="W283" s="88">
        <f t="shared" si="4549"/>
        <v>0</v>
      </c>
      <c r="X283" s="88">
        <f t="shared" si="4550"/>
        <v>0</v>
      </c>
      <c r="Y283" s="411"/>
      <c r="Z283" s="410"/>
      <c r="AA283" s="200">
        <f>$H283</f>
        <v>198147.13600000003</v>
      </c>
      <c r="AB283" s="201" t="e">
        <f>O283/N283</f>
        <v>#DIV/0!</v>
      </c>
      <c r="AC283" s="69">
        <f>VLOOKUP($G283,'ВМП план'!$A$7:$AQ$73,12,0)</f>
        <v>45</v>
      </c>
      <c r="AD283" s="69">
        <f>VLOOKUP($G283,'ВМП план'!$A$7:$AQ$73,13,0)</f>
        <v>8916621.120000001</v>
      </c>
      <c r="AE283" s="69">
        <f>SUM(AC283/12*$B$2)</f>
        <v>7.5</v>
      </c>
      <c r="AF283" s="69">
        <f>SUM(AD283/12*$B$2)</f>
        <v>1486103.5200000003</v>
      </c>
      <c r="AG283" s="68">
        <f>SUM(AG284:AG287)</f>
        <v>5</v>
      </c>
      <c r="AH283" s="68">
        <f t="shared" ref="AH283" si="5289">SUM(AH284:AH287)</f>
        <v>990735.70000000007</v>
      </c>
      <c r="AI283" s="68">
        <f t="shared" ref="AI283" si="5290">SUM(AI284:AI287)</f>
        <v>39</v>
      </c>
      <c r="AJ283" s="68">
        <f t="shared" ref="AJ283" si="5291">SUM(AJ284:AJ287)</f>
        <v>0</v>
      </c>
      <c r="AK283" s="68">
        <f t="shared" ref="AK283" si="5292">SUM(AK284:AK287)</f>
        <v>0</v>
      </c>
      <c r="AL283" s="68">
        <f t="shared" ref="AL283" si="5293">SUM(AL284:AL287)</f>
        <v>0</v>
      </c>
      <c r="AM283" s="105">
        <f t="shared" si="4981"/>
        <v>5</v>
      </c>
      <c r="AN283" s="71">
        <f t="shared" si="4982"/>
        <v>990735.70000000007</v>
      </c>
      <c r="AO283" s="71">
        <f t="shared" si="4983"/>
        <v>39</v>
      </c>
      <c r="AP283" s="88">
        <f t="shared" si="4984"/>
        <v>-2.5</v>
      </c>
      <c r="AQ283" s="88">
        <f t="shared" si="5122"/>
        <v>-495367.82000000018</v>
      </c>
      <c r="AR283" s="411"/>
      <c r="AS283" s="410"/>
      <c r="AT283" s="200">
        <f>$H283</f>
        <v>198147.13600000003</v>
      </c>
      <c r="AU283" s="201">
        <f>AH283/AG283</f>
        <v>198147.14</v>
      </c>
      <c r="AV283" s="69">
        <f>VLOOKUP($G283,'ВМП план'!$A$7:$AQ$73,16,0)</f>
        <v>0</v>
      </c>
      <c r="AW283" s="69">
        <f>VLOOKUP($G283,'ВМП план'!$A$7:$AQ$73,17,0)</f>
        <v>0</v>
      </c>
      <c r="AX283" s="69">
        <f>SUM(AV283/12*$B$2)</f>
        <v>0</v>
      </c>
      <c r="AY283" s="69">
        <f>SUM(AW283/12*$B$2)</f>
        <v>0</v>
      </c>
      <c r="AZ283" s="68">
        <f>SUM(AZ284:AZ287)</f>
        <v>0</v>
      </c>
      <c r="BA283" s="68">
        <f t="shared" ref="BA283" si="5294">SUM(BA284:BA287)</f>
        <v>0</v>
      </c>
      <c r="BB283" s="68">
        <f t="shared" ref="BB283" si="5295">SUM(BB284:BB287)</f>
        <v>0</v>
      </c>
      <c r="BC283" s="68">
        <f t="shared" ref="BC283" si="5296">SUM(BC284:BC287)</f>
        <v>0</v>
      </c>
      <c r="BD283" s="68">
        <f t="shared" ref="BD283" si="5297">SUM(BD284:BD287)</f>
        <v>0</v>
      </c>
      <c r="BE283" s="68">
        <f t="shared" ref="BE283" si="5298">SUM(BE284:BE287)</f>
        <v>0</v>
      </c>
      <c r="BF283" s="105">
        <f t="shared" si="4985"/>
        <v>0</v>
      </c>
      <c r="BG283" s="71">
        <f t="shared" si="4986"/>
        <v>0</v>
      </c>
      <c r="BH283" s="71">
        <f t="shared" si="4987"/>
        <v>0</v>
      </c>
      <c r="BI283" s="88">
        <f t="shared" si="4933"/>
        <v>0</v>
      </c>
      <c r="BJ283" s="88">
        <f t="shared" si="5106"/>
        <v>0</v>
      </c>
      <c r="BK283" s="411"/>
      <c r="BL283" s="410"/>
      <c r="BM283" s="200">
        <f>$H283</f>
        <v>198147.13600000003</v>
      </c>
      <c r="BN283" s="201" t="e">
        <f>BA283/AZ283</f>
        <v>#DIV/0!</v>
      </c>
      <c r="BO283" s="69">
        <f>VLOOKUP($G283,'ВМП план'!$A$7:$AQ$73,18,0)</f>
        <v>0</v>
      </c>
      <c r="BP283" s="69">
        <f>VLOOKUP($G283,'ВМП план'!$A$7:$AQ$73,19,0)</f>
        <v>0</v>
      </c>
      <c r="BQ283" s="69">
        <f>SUM(BO283/12*$B$2)</f>
        <v>0</v>
      </c>
      <c r="BR283" s="69">
        <f>SUM(BP283/12*$B$2)</f>
        <v>0</v>
      </c>
      <c r="BS283" s="68">
        <f>SUM(BS284:BS287)</f>
        <v>0</v>
      </c>
      <c r="BT283" s="68">
        <f t="shared" ref="BT283" si="5299">SUM(BT284:BT287)</f>
        <v>0</v>
      </c>
      <c r="BU283" s="68">
        <f t="shared" ref="BU283" si="5300">SUM(BU284:BU287)</f>
        <v>0</v>
      </c>
      <c r="BV283" s="68">
        <f t="shared" ref="BV283" si="5301">SUM(BV284:BV287)</f>
        <v>0</v>
      </c>
      <c r="BW283" s="68">
        <f t="shared" ref="BW283" si="5302">SUM(BW284:BW287)</f>
        <v>0</v>
      </c>
      <c r="BX283" s="68">
        <f t="shared" ref="BX283" si="5303">SUM(BX284:BX287)</f>
        <v>0</v>
      </c>
      <c r="BY283" s="105">
        <f t="shared" si="4988"/>
        <v>0</v>
      </c>
      <c r="BZ283" s="71">
        <f t="shared" si="4989"/>
        <v>0</v>
      </c>
      <c r="CA283" s="71">
        <f t="shared" si="4990"/>
        <v>0</v>
      </c>
      <c r="CB283" s="88">
        <f t="shared" si="4991"/>
        <v>0</v>
      </c>
      <c r="CC283" s="88">
        <f t="shared" si="5123"/>
        <v>0</v>
      </c>
      <c r="CD283" s="411"/>
      <c r="CE283" s="410"/>
      <c r="CF283" s="200">
        <f>$H283</f>
        <v>198147.13600000003</v>
      </c>
      <c r="CG283" s="201" t="e">
        <f>BT283/BS283</f>
        <v>#DIV/0!</v>
      </c>
      <c r="CH283" s="69">
        <f>VLOOKUP($G283,'ВМП план'!$A$7:$AQ$73,10,0)</f>
        <v>42</v>
      </c>
      <c r="CI283" s="69">
        <f>VLOOKUP($G283,'ВМП план'!$A$7:$AQ$73,11,0)</f>
        <v>8322179.7120000012</v>
      </c>
      <c r="CJ283" s="69">
        <f>SUM(CH283/12*$B$2)</f>
        <v>7</v>
      </c>
      <c r="CK283" s="69">
        <f>SUM(CI283/12*$B$2)</f>
        <v>1387029.9520000003</v>
      </c>
      <c r="CL283" s="68">
        <f>SUM(CL284:CL287)</f>
        <v>3</v>
      </c>
      <c r="CM283" s="68">
        <f t="shared" ref="CM283" si="5304">SUM(CM284:CM287)</f>
        <v>594441.42000000004</v>
      </c>
      <c r="CN283" s="68">
        <f t="shared" ref="CN283" si="5305">SUM(CN284:CN287)</f>
        <v>34</v>
      </c>
      <c r="CO283" s="68">
        <f t="shared" ref="CO283" si="5306">SUM(CO284:CO287)</f>
        <v>0</v>
      </c>
      <c r="CP283" s="68">
        <f t="shared" ref="CP283" si="5307">SUM(CP284:CP287)</f>
        <v>0</v>
      </c>
      <c r="CQ283" s="68">
        <f t="shared" ref="CQ283" si="5308">SUM(CQ284:CQ287)</f>
        <v>0</v>
      </c>
      <c r="CR283" s="105">
        <f t="shared" si="4992"/>
        <v>3</v>
      </c>
      <c r="CS283" s="71">
        <f t="shared" si="4993"/>
        <v>594441.42000000004</v>
      </c>
      <c r="CT283" s="71">
        <f t="shared" si="4994"/>
        <v>34</v>
      </c>
      <c r="CU283" s="88">
        <f t="shared" si="4995"/>
        <v>-4</v>
      </c>
      <c r="CV283" s="88">
        <f t="shared" si="5124"/>
        <v>-792588.53200000024</v>
      </c>
      <c r="CW283" s="411"/>
      <c r="CX283" s="410"/>
      <c r="CY283" s="200">
        <f>$H283</f>
        <v>198147.13600000003</v>
      </c>
      <c r="CZ283" s="201">
        <f>CM283/CL283</f>
        <v>198147.14</v>
      </c>
      <c r="DA283" s="69">
        <f>VLOOKUP($G283,'ВМП план'!$A$7:$AQ$73,26,0)</f>
        <v>0</v>
      </c>
      <c r="DB283" s="69">
        <f>VLOOKUP($G283,'ВМП план'!$A$7:$AQ$73,27,0)</f>
        <v>0</v>
      </c>
      <c r="DC283" s="69">
        <f>SUM(DA283/12*$B$2)</f>
        <v>0</v>
      </c>
      <c r="DD283" s="69">
        <f>SUM(DB283/12*$B$2)</f>
        <v>0</v>
      </c>
      <c r="DE283" s="68">
        <f>SUM(DE284:DE287)</f>
        <v>0</v>
      </c>
      <c r="DF283" s="68">
        <f t="shared" ref="DF283" si="5309">SUM(DF284:DF287)</f>
        <v>0</v>
      </c>
      <c r="DG283" s="68">
        <f t="shared" ref="DG283" si="5310">SUM(DG284:DG287)</f>
        <v>0</v>
      </c>
      <c r="DH283" s="68">
        <f t="shared" ref="DH283" si="5311">SUM(DH284:DH287)</f>
        <v>0</v>
      </c>
      <c r="DI283" s="68">
        <f t="shared" ref="DI283" si="5312">SUM(DI284:DI287)</f>
        <v>0</v>
      </c>
      <c r="DJ283" s="68">
        <f t="shared" ref="DJ283" si="5313">SUM(DJ284:DJ287)</f>
        <v>0</v>
      </c>
      <c r="DK283" s="105">
        <f t="shared" si="4996"/>
        <v>0</v>
      </c>
      <c r="DL283" s="71">
        <f t="shared" si="4997"/>
        <v>0</v>
      </c>
      <c r="DM283" s="71">
        <f t="shared" si="4998"/>
        <v>0</v>
      </c>
      <c r="DN283" s="88">
        <f t="shared" si="4999"/>
        <v>0</v>
      </c>
      <c r="DO283" s="88">
        <f t="shared" si="5125"/>
        <v>0</v>
      </c>
      <c r="DP283" s="411"/>
      <c r="DQ283" s="410"/>
      <c r="DR283" s="200">
        <f>$H283</f>
        <v>198147.13600000003</v>
      </c>
      <c r="DS283" s="201" t="e">
        <f>DF283/DE283</f>
        <v>#DIV/0!</v>
      </c>
      <c r="DT283" s="69">
        <f>VLOOKUP($G283,'ВМП план'!$A$7:$AQ$73,28,0)</f>
        <v>0</v>
      </c>
      <c r="DU283" s="69">
        <f>VLOOKUP($G283,'ВМП план'!$A$7:$AQ$73,29,0)</f>
        <v>0</v>
      </c>
      <c r="DV283" s="69">
        <f>SUM(DT283/12*$B$2)</f>
        <v>0</v>
      </c>
      <c r="DW283" s="69">
        <f>SUM(DU283/12*$B$2)</f>
        <v>0</v>
      </c>
      <c r="DX283" s="68">
        <f>SUM(DX284:DX287)</f>
        <v>0</v>
      </c>
      <c r="DY283" s="68">
        <f t="shared" ref="DY283" si="5314">SUM(DY284:DY287)</f>
        <v>0</v>
      </c>
      <c r="DZ283" s="68">
        <f t="shared" ref="DZ283" si="5315">SUM(DZ284:DZ287)</f>
        <v>0</v>
      </c>
      <c r="EA283" s="68">
        <f t="shared" ref="EA283" si="5316">SUM(EA284:EA287)</f>
        <v>0</v>
      </c>
      <c r="EB283" s="68">
        <f t="shared" ref="EB283" si="5317">SUM(EB284:EB287)</f>
        <v>0</v>
      </c>
      <c r="EC283" s="68">
        <f t="shared" ref="EC283" si="5318">SUM(EC284:EC287)</f>
        <v>0</v>
      </c>
      <c r="ED283" s="105">
        <f t="shared" si="5000"/>
        <v>0</v>
      </c>
      <c r="EE283" s="71">
        <f t="shared" si="5001"/>
        <v>0</v>
      </c>
      <c r="EF283" s="71">
        <f t="shared" si="5002"/>
        <v>0</v>
      </c>
      <c r="EG283" s="88">
        <f t="shared" si="5003"/>
        <v>0</v>
      </c>
      <c r="EH283" s="88">
        <f t="shared" si="5126"/>
        <v>0</v>
      </c>
      <c r="EI283" s="411"/>
      <c r="EJ283" s="410"/>
      <c r="EK283" s="200">
        <f>$H283</f>
        <v>198147.13600000003</v>
      </c>
      <c r="EL283" s="201" t="e">
        <f>DY283/DX283</f>
        <v>#DIV/0!</v>
      </c>
      <c r="EM283" s="138">
        <f>VLOOKUP($G283,'ВМП план'!$A$7:$AQ$73,30,0)</f>
        <v>0</v>
      </c>
      <c r="EN283" s="138">
        <f>VLOOKUP($G283,'ВМП план'!$A$7:$AQ$73,31,0)</f>
        <v>0</v>
      </c>
      <c r="EO283" s="69">
        <f>SUM(EM283/12*$B$2)</f>
        <v>0</v>
      </c>
      <c r="EP283" s="69">
        <f>SUM(EN283/12*$B$2)</f>
        <v>0</v>
      </c>
      <c r="EQ283" s="68">
        <f>SUM(EQ284:EQ287)</f>
        <v>0</v>
      </c>
      <c r="ER283" s="68">
        <f t="shared" ref="ER283" si="5319">SUM(ER284:ER287)</f>
        <v>0</v>
      </c>
      <c r="ES283" s="68">
        <f t="shared" ref="ES283" si="5320">SUM(ES284:ES287)</f>
        <v>0</v>
      </c>
      <c r="ET283" s="68">
        <f t="shared" ref="ET283" si="5321">SUM(ET284:ET287)</f>
        <v>0</v>
      </c>
      <c r="EU283" s="68">
        <f t="shared" ref="EU283" si="5322">SUM(EU284:EU287)</f>
        <v>0</v>
      </c>
      <c r="EV283" s="68">
        <f t="shared" ref="EV283" si="5323">SUM(EV284:EV287)</f>
        <v>0</v>
      </c>
      <c r="EW283" s="105">
        <f t="shared" si="5004"/>
        <v>0</v>
      </c>
      <c r="EX283" s="71">
        <f t="shared" si="5005"/>
        <v>0</v>
      </c>
      <c r="EY283" s="71">
        <f t="shared" si="5006"/>
        <v>0</v>
      </c>
      <c r="EZ283" s="88">
        <f t="shared" si="5007"/>
        <v>0</v>
      </c>
      <c r="FA283" s="88">
        <f t="shared" si="5127"/>
        <v>0</v>
      </c>
      <c r="FB283" s="411"/>
      <c r="FC283" s="410"/>
      <c r="FD283" s="200">
        <f>$H283</f>
        <v>198147.13600000003</v>
      </c>
      <c r="FE283" s="201" t="e">
        <f>ER283/EQ283</f>
        <v>#DIV/0!</v>
      </c>
      <c r="FF283" s="138">
        <f>VLOOKUP($G283,'ВМП план'!$A$7:$AQ$73,32,0)</f>
        <v>50</v>
      </c>
      <c r="FG283" s="138">
        <f>VLOOKUP($G283,'ВМП план'!$A$7:$AQ$73,33,0)</f>
        <v>9907356.8000000007</v>
      </c>
      <c r="FH283" s="69">
        <f>SUM(FF283/12*$B$2)</f>
        <v>8.3333333333333339</v>
      </c>
      <c r="FI283" s="69">
        <f>SUM(FG283/12*$B$2)</f>
        <v>1651226.1333333335</v>
      </c>
      <c r="FJ283" s="68">
        <f>SUM(FJ284:FJ287)</f>
        <v>9</v>
      </c>
      <c r="FK283" s="68">
        <f t="shared" ref="FK283" si="5324">SUM(FK284:FK287)</f>
        <v>1783324.2600000002</v>
      </c>
      <c r="FL283" s="68">
        <f t="shared" ref="FL283" si="5325">SUM(FL284:FL287)</f>
        <v>75</v>
      </c>
      <c r="FM283" s="68">
        <f t="shared" ref="FM283" si="5326">SUM(FM284:FM287)</f>
        <v>4</v>
      </c>
      <c r="FN283" s="68">
        <f t="shared" ref="FN283" si="5327">SUM(FN284:FN287)</f>
        <v>792588.56</v>
      </c>
      <c r="FO283" s="68">
        <f t="shared" ref="FO283" si="5328">SUM(FO284:FO287)</f>
        <v>29</v>
      </c>
      <c r="FP283" s="105">
        <f t="shared" si="5008"/>
        <v>13</v>
      </c>
      <c r="FQ283" s="71">
        <f t="shared" si="5009"/>
        <v>2575912.8200000003</v>
      </c>
      <c r="FR283" s="71">
        <f t="shared" si="5010"/>
        <v>104</v>
      </c>
      <c r="FS283" s="88">
        <f t="shared" si="5011"/>
        <v>0.66666666666666607</v>
      </c>
      <c r="FT283" s="88">
        <f t="shared" si="5121"/>
        <v>132098.12666666671</v>
      </c>
      <c r="FU283" s="411"/>
      <c r="FV283" s="410"/>
      <c r="FW283" s="200">
        <f>$H283</f>
        <v>198147.13600000003</v>
      </c>
      <c r="FX283" s="201">
        <f>FK283/FJ283</f>
        <v>198147.14</v>
      </c>
      <c r="FY283" s="69">
        <f>VLOOKUP($G283,'ВМП план'!$A$7:$AQ$73,36,0)</f>
        <v>0</v>
      </c>
      <c r="FZ283" s="69">
        <f>VLOOKUP($G283,'ВМП план'!$A$7:$AQ$73,37,0)</f>
        <v>0</v>
      </c>
      <c r="GA283" s="69">
        <f>SUM(FY283/12*$B$2)</f>
        <v>0</v>
      </c>
      <c r="GB283" s="69">
        <f>SUM(FZ283/12*$B$2)</f>
        <v>0</v>
      </c>
      <c r="GC283" s="68">
        <f>SUM(GC284:GC287)</f>
        <v>0</v>
      </c>
      <c r="GD283" s="68">
        <f t="shared" ref="GD283" si="5329">SUM(GD284:GD287)</f>
        <v>0</v>
      </c>
      <c r="GE283" s="68">
        <f t="shared" ref="GE283" si="5330">SUM(GE284:GE287)</f>
        <v>0</v>
      </c>
      <c r="GF283" s="68">
        <f t="shared" ref="GF283" si="5331">SUM(GF284:GF287)</f>
        <v>0</v>
      </c>
      <c r="GG283" s="68">
        <f t="shared" ref="GG283" si="5332">SUM(GG284:GG287)</f>
        <v>0</v>
      </c>
      <c r="GH283" s="68">
        <f t="shared" ref="GH283" si="5333">SUM(GH284:GH287)</f>
        <v>0</v>
      </c>
      <c r="GI283" s="105">
        <f t="shared" si="5012"/>
        <v>0</v>
      </c>
      <c r="GJ283" s="71">
        <f t="shared" si="5013"/>
        <v>0</v>
      </c>
      <c r="GK283" s="71">
        <f t="shared" si="5014"/>
        <v>0</v>
      </c>
      <c r="GL283" s="88">
        <f t="shared" si="5015"/>
        <v>0</v>
      </c>
      <c r="GM283" s="88">
        <f t="shared" si="5128"/>
        <v>0</v>
      </c>
      <c r="GN283" s="411"/>
      <c r="GO283" s="410"/>
      <c r="GP283" s="200">
        <f>$H283</f>
        <v>198147.13600000003</v>
      </c>
      <c r="GQ283" s="201" t="e">
        <f>GD283/GC283</f>
        <v>#DIV/0!</v>
      </c>
      <c r="GR283" s="69">
        <f>VLOOKUP($G283,'ВМП план'!$A$7:$AQ$73,38,0)</f>
        <v>0</v>
      </c>
      <c r="GS283" s="69">
        <f>VLOOKUP($G283,'ВМП план'!$A$7:$AQ$73,39,0)</f>
        <v>0</v>
      </c>
      <c r="GT283" s="69">
        <f>SUM(GR283/12*$B$2)</f>
        <v>0</v>
      </c>
      <c r="GU283" s="69">
        <f>SUM(GS283/12*$B$2)</f>
        <v>0</v>
      </c>
      <c r="GV283" s="68">
        <f>SUM(GV284:GV287)</f>
        <v>0</v>
      </c>
      <c r="GW283" s="68">
        <f t="shared" ref="GW283" si="5334">SUM(GW284:GW287)</f>
        <v>0</v>
      </c>
      <c r="GX283" s="68">
        <f t="shared" ref="GX283" si="5335">SUM(GX284:GX287)</f>
        <v>0</v>
      </c>
      <c r="GY283" s="68">
        <f t="shared" ref="GY283" si="5336">SUM(GY284:GY287)</f>
        <v>0</v>
      </c>
      <c r="GZ283" s="68">
        <f t="shared" ref="GZ283" si="5337">SUM(GZ284:GZ287)</f>
        <v>0</v>
      </c>
      <c r="HA283" s="68">
        <f t="shared" ref="HA283" si="5338">SUM(HA284:HA287)</f>
        <v>0</v>
      </c>
      <c r="HB283" s="105">
        <f t="shared" si="5016"/>
        <v>0</v>
      </c>
      <c r="HC283" s="71">
        <f t="shared" si="5017"/>
        <v>0</v>
      </c>
      <c r="HD283" s="71">
        <f t="shared" si="5018"/>
        <v>0</v>
      </c>
      <c r="HE283" s="88">
        <f t="shared" si="5019"/>
        <v>0</v>
      </c>
      <c r="HF283" s="88">
        <f t="shared" si="5129"/>
        <v>0</v>
      </c>
      <c r="HG283" s="411"/>
      <c r="HH283" s="410"/>
      <c r="HI283" s="200">
        <f>$H283</f>
        <v>198147.13600000003</v>
      </c>
      <c r="HJ283" s="201" t="e">
        <f>GW283/GV283</f>
        <v>#DIV/0!</v>
      </c>
      <c r="HK283" s="69">
        <f>VLOOKUP($G283,'ВМП план'!$A$7:$AQ$73,40,0)</f>
        <v>19</v>
      </c>
      <c r="HL283" s="69">
        <f>VLOOKUP($G283,'ВМП план'!$A$7:$AQ$73,41,0)</f>
        <v>4174344.2928000009</v>
      </c>
      <c r="HM283" s="69">
        <f>SUM(HK283/12*$B$2)</f>
        <v>3.1666666666666665</v>
      </c>
      <c r="HN283" s="69">
        <f>SUM(HL283/12*$B$2)</f>
        <v>695724.04880000011</v>
      </c>
      <c r="HO283" s="68">
        <f>SUM(HO284:HO287)</f>
        <v>7</v>
      </c>
      <c r="HP283" s="68">
        <f t="shared" ref="HP283" si="5339">SUM(HP284:HP287)</f>
        <v>1537916.31</v>
      </c>
      <c r="HQ283" s="68">
        <f t="shared" ref="HQ283" si="5340">SUM(HQ284:HQ287)</f>
        <v>59</v>
      </c>
      <c r="HR283" s="68">
        <f t="shared" ref="HR283" si="5341">SUM(HR284:HR287)</f>
        <v>0</v>
      </c>
      <c r="HS283" s="68">
        <f t="shared" ref="HS283" si="5342">SUM(HS284:HS287)</f>
        <v>0</v>
      </c>
      <c r="HT283" s="68">
        <f t="shared" ref="HT283" si="5343">SUM(HT284:HT287)</f>
        <v>0</v>
      </c>
      <c r="HU283" s="105">
        <f t="shared" si="5020"/>
        <v>7</v>
      </c>
      <c r="HV283" s="71">
        <f t="shared" si="5021"/>
        <v>1537916.31</v>
      </c>
      <c r="HW283" s="71">
        <f t="shared" si="5022"/>
        <v>59</v>
      </c>
      <c r="HX283" s="88">
        <f t="shared" si="5023"/>
        <v>3.8333333333333335</v>
      </c>
      <c r="HY283" s="88">
        <f t="shared" si="5130"/>
        <v>842192.26119999995</v>
      </c>
      <c r="HZ283" s="411"/>
      <c r="IA283" s="410"/>
      <c r="IB283" s="200">
        <f>$H283</f>
        <v>198147.13600000003</v>
      </c>
      <c r="IC283" s="201">
        <f>HP283/HO283</f>
        <v>219702.33000000002</v>
      </c>
      <c r="ID283" s="138">
        <f>VLOOKUP($G283,'ВМП план'!$A$7:$AQ$73,34,0)</f>
        <v>0</v>
      </c>
      <c r="IE283" s="138">
        <f>VLOOKUP($G283,'ВМП план'!$A$7:$AQ$73,35,0)</f>
        <v>0</v>
      </c>
      <c r="IF283" s="69">
        <f>SUM(ID283/12*$B$2)</f>
        <v>0</v>
      </c>
      <c r="IG283" s="69">
        <f>SUM(IE283/12*$B$2)</f>
        <v>0</v>
      </c>
      <c r="IH283" s="68">
        <f>SUM(IH284:IH287)</f>
        <v>0</v>
      </c>
      <c r="II283" s="68">
        <f t="shared" ref="II283" si="5344">SUM(II284:II287)</f>
        <v>0</v>
      </c>
      <c r="IJ283" s="68">
        <f t="shared" ref="IJ283" si="5345">SUM(IJ284:IJ287)</f>
        <v>0</v>
      </c>
      <c r="IK283" s="68">
        <f t="shared" ref="IK283" si="5346">SUM(IK284:IK287)</f>
        <v>0</v>
      </c>
      <c r="IL283" s="68">
        <f t="shared" ref="IL283" si="5347">SUM(IL284:IL287)</f>
        <v>0</v>
      </c>
      <c r="IM283" s="68">
        <f t="shared" ref="IM283" si="5348">SUM(IM284:IM287)</f>
        <v>0</v>
      </c>
      <c r="IN283" s="105">
        <f t="shared" si="5024"/>
        <v>0</v>
      </c>
      <c r="IO283" s="71">
        <f t="shared" si="5025"/>
        <v>0</v>
      </c>
      <c r="IP283" s="71">
        <f t="shared" si="5026"/>
        <v>0</v>
      </c>
      <c r="IQ283" s="88">
        <f t="shared" si="5027"/>
        <v>0</v>
      </c>
      <c r="IR283" s="88">
        <f t="shared" si="5131"/>
        <v>0</v>
      </c>
      <c r="IS283" s="411"/>
      <c r="IT283" s="410"/>
      <c r="IU283" s="200">
        <f>$H283</f>
        <v>198147.13600000003</v>
      </c>
      <c r="IV283" s="201" t="e">
        <f>II283/IH283</f>
        <v>#DIV/0!</v>
      </c>
      <c r="IW283" s="138">
        <f>VLOOKUP($G283,'ВМП план'!$A$7:$AQ$73,42,0)</f>
        <v>21</v>
      </c>
      <c r="IX283" s="138">
        <f>VLOOKUP($G283,'ВМП план'!$A$7:$AQ$73,43,0)</f>
        <v>4613748.9552000007</v>
      </c>
      <c r="IY283" s="69">
        <f>SUM(IW283/12*$B$2)</f>
        <v>3.5</v>
      </c>
      <c r="IZ283" s="69">
        <f>SUM(IX283/12*$B$2)</f>
        <v>768958.15920000011</v>
      </c>
      <c r="JA283" s="68">
        <f>SUM(JA284:JA287)</f>
        <v>6</v>
      </c>
      <c r="JB283" s="68">
        <f t="shared" ref="JB283" si="5349">SUM(JB284:JB287)</f>
        <v>1287540.2999999998</v>
      </c>
      <c r="JC283" s="68">
        <f t="shared" ref="JC283" si="5350">SUM(JC284:JC287)</f>
        <v>49</v>
      </c>
      <c r="JD283" s="68">
        <f t="shared" ref="JD283" si="5351">SUM(JD284:JD287)</f>
        <v>0</v>
      </c>
      <c r="JE283" s="68">
        <f t="shared" ref="JE283" si="5352">SUM(JE284:JE287)</f>
        <v>0</v>
      </c>
      <c r="JF283" s="68">
        <f t="shared" ref="JF283" si="5353">SUM(JF284:JF287)</f>
        <v>0</v>
      </c>
      <c r="JG283" s="105">
        <f t="shared" si="4974"/>
        <v>6</v>
      </c>
      <c r="JH283" s="71">
        <f t="shared" si="4975"/>
        <v>1287540.2999999998</v>
      </c>
      <c r="JI283" s="71">
        <f t="shared" si="4976"/>
        <v>49</v>
      </c>
      <c r="JJ283" s="88">
        <f t="shared" si="4977"/>
        <v>2.5</v>
      </c>
      <c r="JK283" s="88">
        <f t="shared" si="5117"/>
        <v>518582.1407999997</v>
      </c>
      <c r="JL283" s="411"/>
      <c r="JM283" s="410"/>
      <c r="JN283" s="200">
        <f>$H283</f>
        <v>198147.13600000003</v>
      </c>
      <c r="JO283" s="201">
        <f>JB283/JA283</f>
        <v>214590.04999999996</v>
      </c>
      <c r="JP283" s="517">
        <f>J283+AC283+AV283+BO283+CH283+DA283+DT283+EM283+FF283+FY283+GR283+HK283+ID283+IW283</f>
        <v>177</v>
      </c>
      <c r="JQ283" s="517">
        <f t="shared" ref="JQ283" si="5354">K283+AD283+AW283+BP283+CI283+DB283+DU283+EN283+FG283+FZ283+GS283+HL283+IE283+IX283</f>
        <v>35934250.880000003</v>
      </c>
      <c r="JR283" s="517">
        <f t="shared" ref="JR283" si="5355">L283+AE283+AX283+BQ283+CJ283+DC283+DV283+EO283+FH283+GA283+GT283+HM283+IF283+IY283</f>
        <v>29.500000000000004</v>
      </c>
      <c r="JS283" s="517">
        <f t="shared" ref="JS283" si="5356">M283+AF283+AY283+BR283+CK283+DD283+DW283+EP283+FI283+GB283+GU283+HN283+IG283+IZ283</f>
        <v>5989041.8133333344</v>
      </c>
      <c r="JT283" s="517">
        <f t="shared" ref="JT283:JT287" si="5357">N283+AG283+AZ283+BS283+CL283+DE283+DX283+EQ283+FJ283+GC283+GV283+HO283+IH283+JA283</f>
        <v>30</v>
      </c>
      <c r="JU283" s="517">
        <f t="shared" ref="JU283:JU287" si="5358">O283+AH283+BA283+BT283+CM283+DF283+DY283+ER283+FK283+GD283+GW283+HP283+II283+JB283</f>
        <v>6193957.9900000002</v>
      </c>
      <c r="JV283" s="517">
        <f t="shared" ref="JV283:JV287" si="5359">P283+AI283+BB283+BU283+CN283+DG283+DZ283+ES283+FL283+GE283+GX283+HQ283+IJ283+JC283</f>
        <v>256</v>
      </c>
      <c r="JW283" s="517">
        <f t="shared" ref="JW283:JW287" si="5360">Q283+AJ283+BC283+BV283+CO283+DH283+EA283+ET283+FM283+GF283+GY283+HR283+IK283+JD283</f>
        <v>4</v>
      </c>
      <c r="JX283" s="517">
        <f t="shared" ref="JX283:JX287" si="5361">R283+AK283+BD283+BW283+CP283+DI283+EB283+EU283+FN283+GG283+GZ283+HS283+IL283+JE283</f>
        <v>792588.56</v>
      </c>
      <c r="JY283" s="517">
        <f t="shared" ref="JY283:JY287" si="5362">S283+AL283+BE283+BX283+CQ283+DJ283+EC283+EV283+FO283+GH283+HA283+HT283+IM283+JF283</f>
        <v>29</v>
      </c>
      <c r="JZ283" s="517">
        <f>JT283+JW283</f>
        <v>34</v>
      </c>
      <c r="KA283" s="517">
        <f t="shared" si="5103"/>
        <v>6986546.5500000007</v>
      </c>
      <c r="KB283" s="517">
        <f t="shared" si="5104"/>
        <v>285</v>
      </c>
      <c r="KC283" s="88">
        <f>JT283-JR283</f>
        <v>0.49999999999999645</v>
      </c>
      <c r="KD283" s="88">
        <f>JU283-JS283</f>
        <v>204916.17666666582</v>
      </c>
      <c r="KE283" s="200">
        <f>$H283</f>
        <v>198147.13600000003</v>
      </c>
      <c r="KF283" s="201">
        <f>JU283/JT283</f>
        <v>206465.26633333333</v>
      </c>
      <c r="KG283" s="412">
        <f>CR283/CJ283</f>
        <v>0.42857142857142855</v>
      </c>
      <c r="KH283" s="412">
        <f>CS283/CK283</f>
        <v>0.42857143722300811</v>
      </c>
    </row>
    <row r="284" spans="1:294" ht="48" x14ac:dyDescent="0.2">
      <c r="A284" s="126">
        <v>1</v>
      </c>
      <c r="B284" s="126">
        <v>1</v>
      </c>
      <c r="C284" s="529">
        <v>183</v>
      </c>
      <c r="D284" s="530" t="s">
        <v>183</v>
      </c>
      <c r="E284" s="531" t="s">
        <v>383</v>
      </c>
      <c r="F284" s="532" t="s">
        <v>185</v>
      </c>
      <c r="G284" s="77"/>
      <c r="H284" s="115"/>
      <c r="I284" s="115"/>
      <c r="J284" s="57"/>
      <c r="K284" s="57"/>
      <c r="L284" s="57"/>
      <c r="M284" s="57"/>
      <c r="N284" s="57">
        <f>VLOOKUP($E284,'факт '!$E$9:$DJ$147,3,0)</f>
        <v>0</v>
      </c>
      <c r="O284" s="57">
        <f>VLOOKUP($E284,'факт '!$E$9:$DJ$147,4,0)</f>
        <v>0</v>
      </c>
      <c r="P284" s="57">
        <f>VLOOKUP($E284,'факт '!$E$9:$DJ$147,5,0)</f>
        <v>0</v>
      </c>
      <c r="Q284" s="57">
        <f>VLOOKUP($E284,'факт '!$E$9:$DJ$147,6,0)</f>
        <v>0</v>
      </c>
      <c r="R284" s="57">
        <f>VLOOKUP($E284,'факт '!$E$9:$DJ$147,7,0)</f>
        <v>0</v>
      </c>
      <c r="S284" s="57">
        <f>VLOOKUP($E284,'факт '!$E$9:$DJ$147,8,0)</f>
        <v>0</v>
      </c>
      <c r="T284" s="57">
        <f t="shared" si="4546"/>
        <v>0</v>
      </c>
      <c r="U284" s="57">
        <f t="shared" si="4547"/>
        <v>0</v>
      </c>
      <c r="V284" s="57">
        <f t="shared" si="4548"/>
        <v>0</v>
      </c>
      <c r="W284" s="243">
        <f t="shared" si="4549"/>
        <v>0</v>
      </c>
      <c r="X284" s="243">
        <f t="shared" si="4550"/>
        <v>0</v>
      </c>
      <c r="Y284" s="344"/>
      <c r="Z284" s="238"/>
      <c r="AA284" s="136"/>
      <c r="AB284" s="58"/>
      <c r="AC284" s="57"/>
      <c r="AD284" s="57"/>
      <c r="AE284" s="57"/>
      <c r="AF284" s="57"/>
      <c r="AG284" s="57">
        <f>VLOOKUP($E284,'факт '!$E$9:$DJ$147,15,0)</f>
        <v>5</v>
      </c>
      <c r="AH284" s="57">
        <f>VLOOKUP($E284,'факт '!$E$9:$DJ$147,16,0)</f>
        <v>990735.70000000007</v>
      </c>
      <c r="AI284" s="57">
        <f>VLOOKUP($E284,'факт '!$E$9:$DJ$147,17,0)</f>
        <v>39</v>
      </c>
      <c r="AJ284" s="57">
        <f>VLOOKUP($E284,'факт '!$E$9:$DJ$147,18,0)</f>
        <v>0</v>
      </c>
      <c r="AK284" s="57">
        <f>VLOOKUP($E284,'факт '!$E$9:$DJ$147,19,0)</f>
        <v>0</v>
      </c>
      <c r="AL284" s="57">
        <f>VLOOKUP($E284,'факт '!$E$9:$DJ$147,20,0)</f>
        <v>0</v>
      </c>
      <c r="AM284" s="57">
        <f t="shared" si="4981"/>
        <v>5</v>
      </c>
      <c r="AN284" s="57">
        <f t="shared" si="4982"/>
        <v>990735.70000000007</v>
      </c>
      <c r="AO284" s="57">
        <f t="shared" si="4983"/>
        <v>39</v>
      </c>
      <c r="AP284" s="243">
        <f t="shared" si="4984"/>
        <v>5</v>
      </c>
      <c r="AQ284" s="243">
        <f t="shared" si="5122"/>
        <v>990735.70000000007</v>
      </c>
      <c r="AR284" s="344"/>
      <c r="AS284" s="238"/>
      <c r="AT284" s="136"/>
      <c r="AU284" s="58"/>
      <c r="AV284" s="57"/>
      <c r="AW284" s="57"/>
      <c r="AX284" s="57"/>
      <c r="AY284" s="57"/>
      <c r="AZ284" s="57">
        <f>VLOOKUP($E284,'факт '!$E$9:$DJ$147,9,0)</f>
        <v>0</v>
      </c>
      <c r="BA284" s="57">
        <f>VLOOKUP($E284,'факт '!$E$9:$DJ$147,10,0)</f>
        <v>0</v>
      </c>
      <c r="BB284" s="57">
        <f>VLOOKUP($E284,'факт '!$E$9:$DJ$147,11,0)</f>
        <v>0</v>
      </c>
      <c r="BC284" s="57">
        <f>VLOOKUP($E284,'факт '!$E$9:$DJ$147,12,0)</f>
        <v>0</v>
      </c>
      <c r="BD284" s="57">
        <f>VLOOKUP($E284,'факт '!$E$9:$DJ$147,13,0)</f>
        <v>0</v>
      </c>
      <c r="BE284" s="57">
        <f>VLOOKUP($E284,'факт '!$E$9:$DJ$147,14,0)</f>
        <v>0</v>
      </c>
      <c r="BF284" s="57">
        <f t="shared" si="4985"/>
        <v>0</v>
      </c>
      <c r="BG284" s="57">
        <f t="shared" si="4986"/>
        <v>0</v>
      </c>
      <c r="BH284" s="57">
        <f t="shared" si="4987"/>
        <v>0</v>
      </c>
      <c r="BI284" s="243">
        <f t="shared" si="4933"/>
        <v>0</v>
      </c>
      <c r="BJ284" s="243">
        <f t="shared" si="5106"/>
        <v>0</v>
      </c>
      <c r="BK284" s="344"/>
      <c r="BL284" s="238"/>
      <c r="BM284" s="136"/>
      <c r="BN284" s="58"/>
      <c r="BO284" s="57"/>
      <c r="BP284" s="57"/>
      <c r="BQ284" s="57"/>
      <c r="BR284" s="57"/>
      <c r="BS284" s="57">
        <f>VLOOKUP($E284,'факт '!$E$9:$DJ$147,21,0)</f>
        <v>0</v>
      </c>
      <c r="BT284" s="57">
        <f>VLOOKUP($E284,'факт '!$E$9:$DJ$147,22,0)</f>
        <v>0</v>
      </c>
      <c r="BU284" s="57">
        <f>VLOOKUP($E284,'факт '!$E$9:$DJ$147,23,0)</f>
        <v>0</v>
      </c>
      <c r="BV284" s="57">
        <f>VLOOKUP($E284,'факт '!$E$9:$DJ$147,24,0)</f>
        <v>0</v>
      </c>
      <c r="BW284" s="57">
        <f>VLOOKUP($E284,'факт '!$E$9:$DJ$147,25,0)</f>
        <v>0</v>
      </c>
      <c r="BX284" s="57">
        <f>VLOOKUP($E284,'факт '!$E$9:$DJ$147,26,0)</f>
        <v>0</v>
      </c>
      <c r="BY284" s="57">
        <f t="shared" si="4988"/>
        <v>0</v>
      </c>
      <c r="BZ284" s="57">
        <f t="shared" si="4989"/>
        <v>0</v>
      </c>
      <c r="CA284" s="57">
        <f t="shared" si="4990"/>
        <v>0</v>
      </c>
      <c r="CB284" s="243">
        <f t="shared" si="4991"/>
        <v>0</v>
      </c>
      <c r="CC284" s="243">
        <f t="shared" si="5123"/>
        <v>0</v>
      </c>
      <c r="CD284" s="344"/>
      <c r="CE284" s="238"/>
      <c r="CF284" s="136"/>
      <c r="CG284" s="58"/>
      <c r="CH284" s="57"/>
      <c r="CI284" s="57"/>
      <c r="CJ284" s="57"/>
      <c r="CK284" s="57"/>
      <c r="CL284" s="57">
        <f>VLOOKUP($E284,'факт '!$E$9:$DJ$148,33,0)</f>
        <v>3</v>
      </c>
      <c r="CM284" s="57">
        <f>VLOOKUP($E284,'факт '!$E$9:$DJ$148,34,0)</f>
        <v>594441.42000000004</v>
      </c>
      <c r="CN284" s="57">
        <f>VLOOKUP($E284,'факт '!$E$9:$DJ$148,35,0)</f>
        <v>34</v>
      </c>
      <c r="CO284" s="57">
        <f>VLOOKUP($E284,'факт '!$E$9:$DJ$148,36,0)</f>
        <v>0</v>
      </c>
      <c r="CP284" s="57">
        <f>VLOOKUP($E284,'факт '!$E$9:$DJ$148,37,0)</f>
        <v>0</v>
      </c>
      <c r="CQ284" s="57">
        <f>VLOOKUP($E284,'факт '!$E$9:$DJ$148,38,0)</f>
        <v>0</v>
      </c>
      <c r="CR284" s="57">
        <f t="shared" si="4992"/>
        <v>3</v>
      </c>
      <c r="CS284" s="57">
        <f t="shared" si="4993"/>
        <v>594441.42000000004</v>
      </c>
      <c r="CT284" s="57">
        <f t="shared" si="4994"/>
        <v>34</v>
      </c>
      <c r="CU284" s="243">
        <f t="shared" si="4995"/>
        <v>3</v>
      </c>
      <c r="CV284" s="243">
        <f t="shared" si="5124"/>
        <v>594441.42000000004</v>
      </c>
      <c r="CW284" s="344"/>
      <c r="CX284" s="238"/>
      <c r="CY284" s="136"/>
      <c r="CZ284" s="58"/>
      <c r="DA284" s="57"/>
      <c r="DB284" s="57"/>
      <c r="DC284" s="57"/>
      <c r="DD284" s="57"/>
      <c r="DE284" s="57">
        <f>VLOOKUP($E284,'факт '!$E$9:$DJ$148,57,0)</f>
        <v>0</v>
      </c>
      <c r="DF284" s="57">
        <f>VLOOKUP($E284,'факт '!$E$9:$DJ$148,58,0)</f>
        <v>0</v>
      </c>
      <c r="DG284" s="57">
        <f>VLOOKUP($E284,'факт '!$E$9:$DJ$148,59,0)</f>
        <v>0</v>
      </c>
      <c r="DH284" s="57">
        <f>VLOOKUP($E284,'факт '!$E$9:$DJ$148,60,0)</f>
        <v>0</v>
      </c>
      <c r="DI284" s="57">
        <f>VLOOKUP($E284,'факт '!$E$9:$DJ$148,61,0)</f>
        <v>0</v>
      </c>
      <c r="DJ284" s="57">
        <f>VLOOKUP($E284,'факт '!$E$9:$DJ$148,62,0)</f>
        <v>0</v>
      </c>
      <c r="DK284" s="57">
        <f t="shared" si="4996"/>
        <v>0</v>
      </c>
      <c r="DL284" s="57">
        <f t="shared" si="4997"/>
        <v>0</v>
      </c>
      <c r="DM284" s="57">
        <f t="shared" si="4998"/>
        <v>0</v>
      </c>
      <c r="DN284" s="243">
        <f t="shared" si="4999"/>
        <v>0</v>
      </c>
      <c r="DO284" s="243">
        <f t="shared" si="5125"/>
        <v>0</v>
      </c>
      <c r="DP284" s="344"/>
      <c r="DQ284" s="238"/>
      <c r="DR284" s="136"/>
      <c r="DS284" s="58"/>
      <c r="DT284" s="57"/>
      <c r="DU284" s="57"/>
      <c r="DV284" s="57"/>
      <c r="DW284" s="57"/>
      <c r="DX284" s="57">
        <f>VLOOKUP($E284,'факт '!$E$9:$DJ$148,27,0)</f>
        <v>0</v>
      </c>
      <c r="DY284" s="57">
        <f>VLOOKUP($E284,'факт '!$E$9:$DJ$148,28,0)</f>
        <v>0</v>
      </c>
      <c r="DZ284" s="57">
        <f>VLOOKUP($E284,'факт '!$E$9:$DJ$148,29,0)</f>
        <v>0</v>
      </c>
      <c r="EA284" s="57">
        <f>VLOOKUP($E284,'факт '!$E$9:$DJ$148,30,0)</f>
        <v>0</v>
      </c>
      <c r="EB284" s="57">
        <f>VLOOKUP($E284,'факт '!$E$9:$DJ$148,31,0)</f>
        <v>0</v>
      </c>
      <c r="EC284" s="57">
        <f>VLOOKUP($E284,'факт '!$E$9:$DJ$148,32,0)</f>
        <v>0</v>
      </c>
      <c r="ED284" s="57">
        <f t="shared" si="5000"/>
        <v>0</v>
      </c>
      <c r="EE284" s="57">
        <f t="shared" si="5001"/>
        <v>0</v>
      </c>
      <c r="EF284" s="57">
        <f t="shared" si="5002"/>
        <v>0</v>
      </c>
      <c r="EG284" s="243">
        <f t="shared" si="5003"/>
        <v>0</v>
      </c>
      <c r="EH284" s="243">
        <f t="shared" si="5126"/>
        <v>0</v>
      </c>
      <c r="EI284" s="344"/>
      <c r="EJ284" s="238"/>
      <c r="EK284" s="136"/>
      <c r="EL284" s="58"/>
      <c r="EM284" s="57"/>
      <c r="EN284" s="57"/>
      <c r="EO284" s="57"/>
      <c r="EP284" s="57"/>
      <c r="EQ284" s="57">
        <f>VLOOKUP($E284,'факт '!$E$9:$DJ$148,63,0)</f>
        <v>0</v>
      </c>
      <c r="ER284" s="57">
        <f>VLOOKUP($E284,'факт '!$E$9:$DJ$148,64,0)</f>
        <v>0</v>
      </c>
      <c r="ES284" s="57">
        <f>VLOOKUP($E284,'факт '!$E$9:$DJ$148,65,0)</f>
        <v>0</v>
      </c>
      <c r="ET284" s="57">
        <f>VLOOKUP($E284,'факт '!$E$9:$DJ$148,66,0)</f>
        <v>0</v>
      </c>
      <c r="EU284" s="57">
        <f>VLOOKUP($E284,'факт '!$E$9:$DJ$148,67,0)</f>
        <v>0</v>
      </c>
      <c r="EV284" s="57">
        <f>VLOOKUP($E284,'факт '!$E$9:$DJ$148,68,0)</f>
        <v>0</v>
      </c>
      <c r="EW284" s="57">
        <f t="shared" si="5004"/>
        <v>0</v>
      </c>
      <c r="EX284" s="57">
        <f t="shared" si="5005"/>
        <v>0</v>
      </c>
      <c r="EY284" s="57">
        <f t="shared" si="5006"/>
        <v>0</v>
      </c>
      <c r="EZ284" s="243">
        <f t="shared" si="5007"/>
        <v>0</v>
      </c>
      <c r="FA284" s="243">
        <f t="shared" si="5127"/>
        <v>0</v>
      </c>
      <c r="FB284" s="344"/>
      <c r="FC284" s="238"/>
      <c r="FD284" s="136"/>
      <c r="FE284" s="58"/>
      <c r="FF284" s="57"/>
      <c r="FG284" s="57"/>
      <c r="FH284" s="57"/>
      <c r="FI284" s="57"/>
      <c r="FJ284" s="57">
        <f>VLOOKUP($E284,'факт '!$E$9:$DJ$148,93,0)</f>
        <v>9</v>
      </c>
      <c r="FK284" s="57">
        <f>VLOOKUP($E284,'факт '!$E$9:$DJ$148,94,0)</f>
        <v>1783324.2600000002</v>
      </c>
      <c r="FL284" s="57">
        <f>VLOOKUP($E284,'факт '!$E$9:$DJ$148,95,0)</f>
        <v>75</v>
      </c>
      <c r="FM284" s="57">
        <f>VLOOKUP($E284,'факт '!$E$9:$DJ$148,96,0)</f>
        <v>4</v>
      </c>
      <c r="FN284" s="57">
        <f>VLOOKUP($E284,'факт '!$E$9:$DJ$148,97,0)</f>
        <v>792588.56</v>
      </c>
      <c r="FO284" s="57">
        <f>VLOOKUP($E284,'факт '!$E$9:$DJ$148,98,0)</f>
        <v>29</v>
      </c>
      <c r="FP284" s="57">
        <f t="shared" si="5008"/>
        <v>13</v>
      </c>
      <c r="FQ284" s="57">
        <f t="shared" si="5009"/>
        <v>2575912.8200000003</v>
      </c>
      <c r="FR284" s="57">
        <f t="shared" si="5010"/>
        <v>104</v>
      </c>
      <c r="FS284" s="243">
        <f t="shared" si="5011"/>
        <v>9</v>
      </c>
      <c r="FT284" s="243">
        <f t="shared" si="5121"/>
        <v>1783324.2600000002</v>
      </c>
      <c r="FU284" s="344"/>
      <c r="FV284" s="238"/>
      <c r="FW284" s="136"/>
      <c r="FX284" s="58"/>
      <c r="FY284" s="57"/>
      <c r="FZ284" s="57"/>
      <c r="GA284" s="57"/>
      <c r="GB284" s="57"/>
      <c r="GC284" s="57">
        <f>VLOOKUP($E284,'факт '!$E$9:$DJ$148,87,0)</f>
        <v>0</v>
      </c>
      <c r="GD284" s="57">
        <f>VLOOKUP($E284,'факт '!$E$9:$DJ$148,88,0)</f>
        <v>0</v>
      </c>
      <c r="GE284" s="57">
        <f>VLOOKUP($E284,'факт '!$E$9:$DJ$148,89,0)</f>
        <v>0</v>
      </c>
      <c r="GF284" s="57">
        <f>VLOOKUP($E284,'факт '!$E$9:$DJ$148,90,0)</f>
        <v>0</v>
      </c>
      <c r="GG284" s="57">
        <f>VLOOKUP($E284,'факт '!$E$9:$DJ$148,91,0)</f>
        <v>0</v>
      </c>
      <c r="GH284" s="57">
        <f>VLOOKUP($E284,'факт '!$E$9:$DJ$148,92,0)</f>
        <v>0</v>
      </c>
      <c r="GI284" s="57">
        <f t="shared" si="5012"/>
        <v>0</v>
      </c>
      <c r="GJ284" s="57">
        <f t="shared" si="5013"/>
        <v>0</v>
      </c>
      <c r="GK284" s="57">
        <f t="shared" si="5014"/>
        <v>0</v>
      </c>
      <c r="GL284" s="243">
        <f t="shared" si="5015"/>
        <v>0</v>
      </c>
      <c r="GM284" s="243">
        <f t="shared" si="5128"/>
        <v>0</v>
      </c>
      <c r="GN284" s="344"/>
      <c r="GO284" s="238"/>
      <c r="GP284" s="136"/>
      <c r="GQ284" s="58"/>
      <c r="GR284" s="57"/>
      <c r="GS284" s="57"/>
      <c r="GT284" s="57"/>
      <c r="GU284" s="57"/>
      <c r="GV284" s="57">
        <f>VLOOKUP($E284,'факт '!$E$9:$DJ$148,99,0)</f>
        <v>0</v>
      </c>
      <c r="GW284" s="57">
        <f>VLOOKUP($E284,'факт '!$E$9:$DJ$148,100,0)</f>
        <v>0</v>
      </c>
      <c r="GX284" s="57">
        <f>VLOOKUP($E284,'факт '!$E$9:$DJ$148,101,0)</f>
        <v>0</v>
      </c>
      <c r="GY284" s="57">
        <f>VLOOKUP($E284,'факт '!$E$9:$DJ$148,102,0)</f>
        <v>0</v>
      </c>
      <c r="GZ284" s="57">
        <f>VLOOKUP($E284,'факт '!$E$9:$DJ$148,103,0)</f>
        <v>0</v>
      </c>
      <c r="HA284" s="57">
        <f>VLOOKUP($E284,'факт '!$E$9:$DJ$148,104,0)</f>
        <v>0</v>
      </c>
      <c r="HB284" s="57">
        <f t="shared" si="5016"/>
        <v>0</v>
      </c>
      <c r="HC284" s="57">
        <f t="shared" si="5017"/>
        <v>0</v>
      </c>
      <c r="HD284" s="57">
        <f t="shared" si="5018"/>
        <v>0</v>
      </c>
      <c r="HE284" s="243">
        <f t="shared" si="5019"/>
        <v>0</v>
      </c>
      <c r="HF284" s="243">
        <f t="shared" si="5129"/>
        <v>0</v>
      </c>
      <c r="HG284" s="344"/>
      <c r="HH284" s="238"/>
      <c r="HI284" s="136"/>
      <c r="HJ284" s="58"/>
      <c r="HK284" s="57"/>
      <c r="HL284" s="57"/>
      <c r="HM284" s="57"/>
      <c r="HN284" s="57"/>
      <c r="HO284" s="57">
        <f>VLOOKUP($E284,'факт '!$E$9:$DJ$148,81,0)</f>
        <v>7</v>
      </c>
      <c r="HP284" s="57">
        <f>VLOOKUP($E284,'факт '!$E$9:$DJ$148,82,0)</f>
        <v>1537916.31</v>
      </c>
      <c r="HQ284" s="57">
        <f>VLOOKUP($E284,'факт '!$E$9:$DJ$148,83,0)</f>
        <v>59</v>
      </c>
      <c r="HR284" s="57">
        <f>VLOOKUP($E284,'факт '!$E$9:$DJ$148,84,0)</f>
        <v>0</v>
      </c>
      <c r="HS284" s="57">
        <f>VLOOKUP($E284,'факт '!$E$9:$DJ$148,85,0)</f>
        <v>0</v>
      </c>
      <c r="HT284" s="57">
        <f>VLOOKUP($E284,'факт '!$E$9:$DJ$148,86,0)</f>
        <v>0</v>
      </c>
      <c r="HU284" s="57">
        <f t="shared" si="5020"/>
        <v>7</v>
      </c>
      <c r="HV284" s="57">
        <f t="shared" si="5021"/>
        <v>1537916.31</v>
      </c>
      <c r="HW284" s="57">
        <f t="shared" si="5022"/>
        <v>59</v>
      </c>
      <c r="HX284" s="243">
        <f t="shared" si="5023"/>
        <v>7</v>
      </c>
      <c r="HY284" s="243">
        <f t="shared" si="5130"/>
        <v>1537916.31</v>
      </c>
      <c r="HZ284" s="344"/>
      <c r="IA284" s="238"/>
      <c r="IB284" s="136"/>
      <c r="IC284" s="58"/>
      <c r="ID284" s="58"/>
      <c r="IE284" s="58"/>
      <c r="IF284" s="57"/>
      <c r="IG284" s="57"/>
      <c r="IH284" s="57">
        <f>VLOOKUP($E284,'факт '!$E$9:$DJ$148,69,0)</f>
        <v>0</v>
      </c>
      <c r="II284" s="57">
        <f>VLOOKUP($E284,'факт '!$E$9:$DJ$148,70,0)</f>
        <v>0</v>
      </c>
      <c r="IJ284" s="57">
        <f>VLOOKUP($E284,'факт '!$E$9:$DJ$148,71,0)</f>
        <v>0</v>
      </c>
      <c r="IK284" s="57">
        <f>VLOOKUP($E284,'факт '!$E$9:$DJ$148,72,0)</f>
        <v>0</v>
      </c>
      <c r="IL284" s="57">
        <f>VLOOKUP($E284,'факт '!$E$9:$DJ$148,73,0)</f>
        <v>0</v>
      </c>
      <c r="IM284" s="57">
        <f>VLOOKUP($E284,'факт '!$E$9:$DJ$148,74,0)</f>
        <v>0</v>
      </c>
      <c r="IN284" s="57">
        <f t="shared" si="5024"/>
        <v>0</v>
      </c>
      <c r="IO284" s="57">
        <f t="shared" si="5025"/>
        <v>0</v>
      </c>
      <c r="IP284" s="57">
        <f t="shared" si="5026"/>
        <v>0</v>
      </c>
      <c r="IQ284" s="243">
        <f t="shared" si="5027"/>
        <v>0</v>
      </c>
      <c r="IR284" s="243">
        <f t="shared" si="5131"/>
        <v>0</v>
      </c>
      <c r="IS284" s="344"/>
      <c r="IT284" s="238"/>
      <c r="IU284" s="136"/>
      <c r="IV284" s="58"/>
      <c r="IW284" s="58"/>
      <c r="IX284" s="58"/>
      <c r="IY284" s="57"/>
      <c r="IZ284" s="57"/>
      <c r="JA284" s="57">
        <f>VLOOKUP($E284,'факт '!$E$9:$DJ$148,75,0)</f>
        <v>4</v>
      </c>
      <c r="JB284" s="57">
        <f>VLOOKUP($E284,'факт '!$E$9:$DJ$148,76,0)</f>
        <v>878809.32</v>
      </c>
      <c r="JC284" s="57">
        <f>VLOOKUP($E284,'факт '!$E$9:$DJ$148,77,0)</f>
        <v>33</v>
      </c>
      <c r="JD284" s="57">
        <f>VLOOKUP($E284,'факт '!$E$9:$DJ$148,78,0)</f>
        <v>0</v>
      </c>
      <c r="JE284" s="57">
        <f>VLOOKUP($E284,'факт '!$E$9:$DJ$148,79,0)</f>
        <v>0</v>
      </c>
      <c r="JF284" s="57">
        <f>VLOOKUP($E284,'факт '!$E$9:$DJ$148,80,0)</f>
        <v>0</v>
      </c>
      <c r="JG284" s="57">
        <f t="shared" si="4974"/>
        <v>4</v>
      </c>
      <c r="JH284" s="57">
        <f t="shared" si="4975"/>
        <v>878809.32</v>
      </c>
      <c r="JI284" s="57">
        <f t="shared" si="4976"/>
        <v>33</v>
      </c>
      <c r="JJ284" s="243">
        <f t="shared" si="4977"/>
        <v>4</v>
      </c>
      <c r="JK284" s="243">
        <f t="shared" si="5117"/>
        <v>878809.32</v>
      </c>
      <c r="JL284" s="344"/>
      <c r="JM284" s="238"/>
      <c r="JN284" s="136"/>
      <c r="JO284" s="58"/>
      <c r="JP284" s="59"/>
      <c r="JQ284" s="60"/>
      <c r="JR284" s="59"/>
      <c r="JS284" s="59"/>
      <c r="JT284" s="519">
        <f t="shared" si="5357"/>
        <v>28</v>
      </c>
      <c r="JU284" s="519">
        <f t="shared" si="5358"/>
        <v>5785227.0100000007</v>
      </c>
      <c r="JV284" s="519">
        <f t="shared" si="5359"/>
        <v>240</v>
      </c>
      <c r="JW284" s="519">
        <f t="shared" si="5360"/>
        <v>4</v>
      </c>
      <c r="JX284" s="519">
        <f t="shared" si="5361"/>
        <v>792588.56</v>
      </c>
      <c r="JY284" s="519">
        <f t="shared" si="5362"/>
        <v>29</v>
      </c>
      <c r="JZ284" s="57">
        <f t="shared" ref="JZ284:JZ287" si="5363">JT284+JW284</f>
        <v>32</v>
      </c>
      <c r="KA284" s="57">
        <f t="shared" si="5103"/>
        <v>6577815.5700000003</v>
      </c>
      <c r="KB284" s="57">
        <f t="shared" si="5104"/>
        <v>269</v>
      </c>
      <c r="KC284" s="243">
        <f t="shared" ref="KC284:KC287" si="5364">JT284-JR284</f>
        <v>28</v>
      </c>
      <c r="KD284" s="243">
        <f t="shared" ref="KD284:KD287" si="5365">JU284-JS284</f>
        <v>5785227.0100000007</v>
      </c>
      <c r="KE284" s="136"/>
      <c r="KF284" s="58"/>
      <c r="KG284" s="76"/>
      <c r="KH284" s="76"/>
    </row>
    <row r="285" spans="1:294" ht="48" x14ac:dyDescent="0.2">
      <c r="A285" s="126">
        <v>1</v>
      </c>
      <c r="B285" s="126">
        <v>1</v>
      </c>
      <c r="C285" s="533">
        <v>183</v>
      </c>
      <c r="D285" s="534" t="s">
        <v>183</v>
      </c>
      <c r="E285" s="535" t="s">
        <v>385</v>
      </c>
      <c r="F285" s="536" t="s">
        <v>185</v>
      </c>
      <c r="G285" s="77"/>
      <c r="H285" s="115"/>
      <c r="I285" s="115"/>
      <c r="J285" s="57"/>
      <c r="K285" s="57"/>
      <c r="L285" s="57"/>
      <c r="M285" s="57"/>
      <c r="N285" s="57">
        <f>VLOOKUP($E285,'факт '!$E$9:$DJ$147,3,0)</f>
        <v>0</v>
      </c>
      <c r="O285" s="57">
        <f>VLOOKUP($E285,'факт '!$E$9:$DJ$147,4,0)</f>
        <v>0</v>
      </c>
      <c r="P285" s="57">
        <f>VLOOKUP($E285,'факт '!$E$9:$DJ$147,5,0)</f>
        <v>0</v>
      </c>
      <c r="Q285" s="57">
        <f>VLOOKUP($E285,'факт '!$E$9:$DJ$147,6,0)</f>
        <v>0</v>
      </c>
      <c r="R285" s="57">
        <f>VLOOKUP($E285,'факт '!$E$9:$DJ$147,7,0)</f>
        <v>0</v>
      </c>
      <c r="S285" s="57">
        <f>VLOOKUP($E285,'факт '!$E$9:$DJ$147,8,0)</f>
        <v>0</v>
      </c>
      <c r="T285" s="57">
        <f t="shared" si="4546"/>
        <v>0</v>
      </c>
      <c r="U285" s="57">
        <f t="shared" si="4547"/>
        <v>0</v>
      </c>
      <c r="V285" s="57">
        <f t="shared" si="4548"/>
        <v>0</v>
      </c>
      <c r="W285" s="243">
        <f t="shared" si="4549"/>
        <v>0</v>
      </c>
      <c r="X285" s="243">
        <f t="shared" si="4550"/>
        <v>0</v>
      </c>
      <c r="Y285" s="344"/>
      <c r="Z285" s="238"/>
      <c r="AA285" s="58"/>
      <c r="AB285" s="58"/>
      <c r="AC285" s="57"/>
      <c r="AD285" s="57"/>
      <c r="AE285" s="57"/>
      <c r="AF285" s="57"/>
      <c r="AG285" s="57">
        <f>VLOOKUP($E285,'факт '!$E$9:$DJ$147,15,0)</f>
        <v>0</v>
      </c>
      <c r="AH285" s="57">
        <f>VLOOKUP($E285,'факт '!$E$9:$DJ$147,16,0)</f>
        <v>0</v>
      </c>
      <c r="AI285" s="57">
        <f>VLOOKUP($E285,'факт '!$E$9:$DJ$147,17,0)</f>
        <v>0</v>
      </c>
      <c r="AJ285" s="57">
        <f>VLOOKUP($E285,'факт '!$E$9:$DJ$147,18,0)</f>
        <v>0</v>
      </c>
      <c r="AK285" s="57">
        <f>VLOOKUP($E285,'факт '!$E$9:$DJ$147,19,0)</f>
        <v>0</v>
      </c>
      <c r="AL285" s="57">
        <f>VLOOKUP($E285,'факт '!$E$9:$DJ$147,20,0)</f>
        <v>0</v>
      </c>
      <c r="AM285" s="57">
        <f t="shared" si="4981"/>
        <v>0</v>
      </c>
      <c r="AN285" s="57">
        <f t="shared" si="4982"/>
        <v>0</v>
      </c>
      <c r="AO285" s="57">
        <f t="shared" si="4983"/>
        <v>0</v>
      </c>
      <c r="AP285" s="243">
        <f t="shared" si="4984"/>
        <v>0</v>
      </c>
      <c r="AQ285" s="243">
        <f t="shared" si="5122"/>
        <v>0</v>
      </c>
      <c r="AR285" s="344"/>
      <c r="AS285" s="238"/>
      <c r="AT285" s="58"/>
      <c r="AU285" s="58"/>
      <c r="AV285" s="57"/>
      <c r="AW285" s="57"/>
      <c r="AX285" s="57"/>
      <c r="AY285" s="57"/>
      <c r="AZ285" s="57">
        <f>VLOOKUP($E285,'факт '!$E$9:$DJ$147,9,0)</f>
        <v>0</v>
      </c>
      <c r="BA285" s="57">
        <f>VLOOKUP($E285,'факт '!$E$9:$DJ$147,10,0)</f>
        <v>0</v>
      </c>
      <c r="BB285" s="57">
        <f>VLOOKUP($E285,'факт '!$E$9:$DJ$147,11,0)</f>
        <v>0</v>
      </c>
      <c r="BC285" s="57">
        <f>VLOOKUP($E285,'факт '!$E$9:$DJ$147,12,0)</f>
        <v>0</v>
      </c>
      <c r="BD285" s="57">
        <f>VLOOKUP($E285,'факт '!$E$9:$DJ$147,13,0)</f>
        <v>0</v>
      </c>
      <c r="BE285" s="57">
        <f>VLOOKUP($E285,'факт '!$E$9:$DJ$147,14,0)</f>
        <v>0</v>
      </c>
      <c r="BF285" s="57">
        <f t="shared" si="4985"/>
        <v>0</v>
      </c>
      <c r="BG285" s="57">
        <f t="shared" si="4986"/>
        <v>0</v>
      </c>
      <c r="BH285" s="57">
        <f t="shared" si="4987"/>
        <v>0</v>
      </c>
      <c r="BI285" s="243">
        <f t="shared" si="4933"/>
        <v>0</v>
      </c>
      <c r="BJ285" s="243">
        <f t="shared" si="5106"/>
        <v>0</v>
      </c>
      <c r="BK285" s="344"/>
      <c r="BL285" s="238"/>
      <c r="BM285" s="58"/>
      <c r="BN285" s="58"/>
      <c r="BO285" s="57"/>
      <c r="BP285" s="57"/>
      <c r="BQ285" s="57"/>
      <c r="BR285" s="57"/>
      <c r="BS285" s="57">
        <f>VLOOKUP($E285,'факт '!$E$9:$DJ$147,21,0)</f>
        <v>0</v>
      </c>
      <c r="BT285" s="57">
        <f>VLOOKUP($E285,'факт '!$E$9:$DJ$147,22,0)</f>
        <v>0</v>
      </c>
      <c r="BU285" s="57">
        <f>VLOOKUP($E285,'факт '!$E$9:$DJ$147,23,0)</f>
        <v>0</v>
      </c>
      <c r="BV285" s="57">
        <f>VLOOKUP($E285,'факт '!$E$9:$DJ$147,24,0)</f>
        <v>0</v>
      </c>
      <c r="BW285" s="57">
        <f>VLOOKUP($E285,'факт '!$E$9:$DJ$147,25,0)</f>
        <v>0</v>
      </c>
      <c r="BX285" s="57">
        <f>VLOOKUP($E285,'факт '!$E$9:$DJ$147,26,0)</f>
        <v>0</v>
      </c>
      <c r="BY285" s="57">
        <f t="shared" si="4988"/>
        <v>0</v>
      </c>
      <c r="BZ285" s="57">
        <f t="shared" si="4989"/>
        <v>0</v>
      </c>
      <c r="CA285" s="57">
        <f t="shared" si="4990"/>
        <v>0</v>
      </c>
      <c r="CB285" s="243">
        <f t="shared" si="4991"/>
        <v>0</v>
      </c>
      <c r="CC285" s="243">
        <f t="shared" si="5123"/>
        <v>0</v>
      </c>
      <c r="CD285" s="344"/>
      <c r="CE285" s="238"/>
      <c r="CF285" s="58"/>
      <c r="CG285" s="58"/>
      <c r="CH285" s="57"/>
      <c r="CI285" s="57"/>
      <c r="CJ285" s="57"/>
      <c r="CK285" s="57"/>
      <c r="CL285" s="57">
        <f>VLOOKUP($E285,'факт '!$E$9:$DJ$148,33,0)</f>
        <v>0</v>
      </c>
      <c r="CM285" s="57">
        <f>VLOOKUP($E285,'факт '!$E$9:$DJ$148,34,0)</f>
        <v>0</v>
      </c>
      <c r="CN285" s="57">
        <f>VLOOKUP($E285,'факт '!$E$9:$DJ$148,35,0)</f>
        <v>0</v>
      </c>
      <c r="CO285" s="57">
        <f>VLOOKUP($E285,'факт '!$E$9:$DJ$148,36,0)</f>
        <v>0</v>
      </c>
      <c r="CP285" s="57">
        <f>VLOOKUP($E285,'факт '!$E$9:$DJ$148,37,0)</f>
        <v>0</v>
      </c>
      <c r="CQ285" s="57">
        <f>VLOOKUP($E285,'факт '!$E$9:$DJ$148,38,0)</f>
        <v>0</v>
      </c>
      <c r="CR285" s="57">
        <f t="shared" si="4992"/>
        <v>0</v>
      </c>
      <c r="CS285" s="57">
        <f t="shared" si="4993"/>
        <v>0</v>
      </c>
      <c r="CT285" s="57">
        <f t="shared" si="4994"/>
        <v>0</v>
      </c>
      <c r="CU285" s="243">
        <f t="shared" si="4995"/>
        <v>0</v>
      </c>
      <c r="CV285" s="243">
        <f t="shared" si="5124"/>
        <v>0</v>
      </c>
      <c r="CW285" s="344"/>
      <c r="CX285" s="238"/>
      <c r="CY285" s="58"/>
      <c r="CZ285" s="58"/>
      <c r="DA285" s="57"/>
      <c r="DB285" s="57"/>
      <c r="DC285" s="57"/>
      <c r="DD285" s="57"/>
      <c r="DE285" s="57">
        <f>VLOOKUP($E285,'факт '!$E$9:$DJ$148,57,0)</f>
        <v>0</v>
      </c>
      <c r="DF285" s="57">
        <f>VLOOKUP($E285,'факт '!$E$9:$DJ$148,58,0)</f>
        <v>0</v>
      </c>
      <c r="DG285" s="57">
        <f>VLOOKUP($E285,'факт '!$E$9:$DJ$148,59,0)</f>
        <v>0</v>
      </c>
      <c r="DH285" s="57">
        <f>VLOOKUP($E285,'факт '!$E$9:$DJ$148,60,0)</f>
        <v>0</v>
      </c>
      <c r="DI285" s="57">
        <f>VLOOKUP($E285,'факт '!$E$9:$DJ$148,61,0)</f>
        <v>0</v>
      </c>
      <c r="DJ285" s="57">
        <f>VLOOKUP($E285,'факт '!$E$9:$DJ$148,62,0)</f>
        <v>0</v>
      </c>
      <c r="DK285" s="57">
        <f t="shared" si="4996"/>
        <v>0</v>
      </c>
      <c r="DL285" s="57">
        <f t="shared" si="4997"/>
        <v>0</v>
      </c>
      <c r="DM285" s="57">
        <f t="shared" si="4998"/>
        <v>0</v>
      </c>
      <c r="DN285" s="243">
        <f t="shared" si="4999"/>
        <v>0</v>
      </c>
      <c r="DO285" s="243">
        <f t="shared" si="5125"/>
        <v>0</v>
      </c>
      <c r="DP285" s="344"/>
      <c r="DQ285" s="238"/>
      <c r="DR285" s="58"/>
      <c r="DS285" s="58"/>
      <c r="DT285" s="57"/>
      <c r="DU285" s="57"/>
      <c r="DV285" s="57"/>
      <c r="DW285" s="57"/>
      <c r="DX285" s="57">
        <f>VLOOKUP($E285,'факт '!$E$9:$DJ$148,27,0)</f>
        <v>0</v>
      </c>
      <c r="DY285" s="57">
        <f>VLOOKUP($E285,'факт '!$E$9:$DJ$148,28,0)</f>
        <v>0</v>
      </c>
      <c r="DZ285" s="57">
        <f>VLOOKUP($E285,'факт '!$E$9:$DJ$148,29,0)</f>
        <v>0</v>
      </c>
      <c r="EA285" s="57">
        <f>VLOOKUP($E285,'факт '!$E$9:$DJ$148,30,0)</f>
        <v>0</v>
      </c>
      <c r="EB285" s="57">
        <f>VLOOKUP($E285,'факт '!$E$9:$DJ$148,31,0)</f>
        <v>0</v>
      </c>
      <c r="EC285" s="57">
        <f>VLOOKUP($E285,'факт '!$E$9:$DJ$148,32,0)</f>
        <v>0</v>
      </c>
      <c r="ED285" s="57">
        <f t="shared" si="5000"/>
        <v>0</v>
      </c>
      <c r="EE285" s="57">
        <f t="shared" si="5001"/>
        <v>0</v>
      </c>
      <c r="EF285" s="57">
        <f t="shared" si="5002"/>
        <v>0</v>
      </c>
      <c r="EG285" s="243">
        <f t="shared" si="5003"/>
        <v>0</v>
      </c>
      <c r="EH285" s="243">
        <f t="shared" si="5126"/>
        <v>0</v>
      </c>
      <c r="EI285" s="344"/>
      <c r="EJ285" s="238"/>
      <c r="EK285" s="58"/>
      <c r="EL285" s="58"/>
      <c r="EM285" s="57"/>
      <c r="EN285" s="57"/>
      <c r="EO285" s="57"/>
      <c r="EP285" s="57"/>
      <c r="EQ285" s="57">
        <f>VLOOKUP($E285,'факт '!$E$9:$DJ$148,63,0)</f>
        <v>0</v>
      </c>
      <c r="ER285" s="57">
        <f>VLOOKUP($E285,'факт '!$E$9:$DJ$148,64,0)</f>
        <v>0</v>
      </c>
      <c r="ES285" s="57">
        <f>VLOOKUP($E285,'факт '!$E$9:$DJ$148,65,0)</f>
        <v>0</v>
      </c>
      <c r="ET285" s="57">
        <f>VLOOKUP($E285,'факт '!$E$9:$DJ$148,66,0)</f>
        <v>0</v>
      </c>
      <c r="EU285" s="57">
        <f>VLOOKUP($E285,'факт '!$E$9:$DJ$148,67,0)</f>
        <v>0</v>
      </c>
      <c r="EV285" s="57">
        <f>VLOOKUP($E285,'факт '!$E$9:$DJ$148,68,0)</f>
        <v>0</v>
      </c>
      <c r="EW285" s="57">
        <f t="shared" si="5004"/>
        <v>0</v>
      </c>
      <c r="EX285" s="57">
        <f t="shared" si="5005"/>
        <v>0</v>
      </c>
      <c r="EY285" s="57">
        <f t="shared" si="5006"/>
        <v>0</v>
      </c>
      <c r="EZ285" s="243">
        <f t="shared" si="5007"/>
        <v>0</v>
      </c>
      <c r="FA285" s="243">
        <f t="shared" si="5127"/>
        <v>0</v>
      </c>
      <c r="FB285" s="344"/>
      <c r="FC285" s="238"/>
      <c r="FD285" s="58"/>
      <c r="FE285" s="58"/>
      <c r="FF285" s="57"/>
      <c r="FG285" s="57"/>
      <c r="FH285" s="57"/>
      <c r="FI285" s="57"/>
      <c r="FJ285" s="57">
        <f>VLOOKUP($E285,'факт '!$E$9:$DJ$148,93,0)</f>
        <v>0</v>
      </c>
      <c r="FK285" s="57">
        <f>VLOOKUP($E285,'факт '!$E$9:$DJ$148,94,0)</f>
        <v>0</v>
      </c>
      <c r="FL285" s="57">
        <f>VLOOKUP($E285,'факт '!$E$9:$DJ$148,95,0)</f>
        <v>0</v>
      </c>
      <c r="FM285" s="57">
        <f>VLOOKUP($E285,'факт '!$E$9:$DJ$148,96,0)</f>
        <v>0</v>
      </c>
      <c r="FN285" s="57">
        <f>VLOOKUP($E285,'факт '!$E$9:$DJ$148,97,0)</f>
        <v>0</v>
      </c>
      <c r="FO285" s="57">
        <f>VLOOKUP($E285,'факт '!$E$9:$DJ$148,98,0)</f>
        <v>0</v>
      </c>
      <c r="FP285" s="57">
        <f t="shared" si="5008"/>
        <v>0</v>
      </c>
      <c r="FQ285" s="57">
        <f t="shared" si="5009"/>
        <v>0</v>
      </c>
      <c r="FR285" s="57">
        <f t="shared" si="5010"/>
        <v>0</v>
      </c>
      <c r="FS285" s="243">
        <f t="shared" si="5011"/>
        <v>0</v>
      </c>
      <c r="FT285" s="243">
        <f t="shared" si="5121"/>
        <v>0</v>
      </c>
      <c r="FU285" s="344"/>
      <c r="FV285" s="238"/>
      <c r="FW285" s="58"/>
      <c r="FX285" s="58"/>
      <c r="FY285" s="57"/>
      <c r="FZ285" s="57"/>
      <c r="GA285" s="57"/>
      <c r="GB285" s="57"/>
      <c r="GC285" s="57">
        <f>VLOOKUP($E285,'факт '!$E$9:$DJ$148,87,0)</f>
        <v>0</v>
      </c>
      <c r="GD285" s="57">
        <f>VLOOKUP($E285,'факт '!$E$9:$DJ$148,88,0)</f>
        <v>0</v>
      </c>
      <c r="GE285" s="57">
        <f>VLOOKUP($E285,'факт '!$E$9:$DJ$148,89,0)</f>
        <v>0</v>
      </c>
      <c r="GF285" s="57">
        <f>VLOOKUP($E285,'факт '!$E$9:$DJ$148,90,0)</f>
        <v>0</v>
      </c>
      <c r="GG285" s="57">
        <f>VLOOKUP($E285,'факт '!$E$9:$DJ$148,91,0)</f>
        <v>0</v>
      </c>
      <c r="GH285" s="57">
        <f>VLOOKUP($E285,'факт '!$E$9:$DJ$148,92,0)</f>
        <v>0</v>
      </c>
      <c r="GI285" s="57">
        <f t="shared" si="5012"/>
        <v>0</v>
      </c>
      <c r="GJ285" s="57">
        <f t="shared" si="5013"/>
        <v>0</v>
      </c>
      <c r="GK285" s="57">
        <f t="shared" si="5014"/>
        <v>0</v>
      </c>
      <c r="GL285" s="243">
        <f t="shared" si="5015"/>
        <v>0</v>
      </c>
      <c r="GM285" s="243">
        <f t="shared" si="5128"/>
        <v>0</v>
      </c>
      <c r="GN285" s="344"/>
      <c r="GO285" s="238"/>
      <c r="GP285" s="58"/>
      <c r="GQ285" s="58"/>
      <c r="GR285" s="57"/>
      <c r="GS285" s="57"/>
      <c r="GT285" s="57"/>
      <c r="GU285" s="57"/>
      <c r="GV285" s="57">
        <f>VLOOKUP($E285,'факт '!$E$9:$DJ$148,99,0)</f>
        <v>0</v>
      </c>
      <c r="GW285" s="57">
        <f>VLOOKUP($E285,'факт '!$E$9:$DJ$148,100,0)</f>
        <v>0</v>
      </c>
      <c r="GX285" s="57">
        <f>VLOOKUP($E285,'факт '!$E$9:$DJ$148,101,0)</f>
        <v>0</v>
      </c>
      <c r="GY285" s="57">
        <f>VLOOKUP($E285,'факт '!$E$9:$DJ$148,102,0)</f>
        <v>0</v>
      </c>
      <c r="GZ285" s="57">
        <f>VLOOKUP($E285,'факт '!$E$9:$DJ$148,103,0)</f>
        <v>0</v>
      </c>
      <c r="HA285" s="57">
        <f>VLOOKUP($E285,'факт '!$E$9:$DJ$148,104,0)</f>
        <v>0</v>
      </c>
      <c r="HB285" s="57">
        <f t="shared" si="5016"/>
        <v>0</v>
      </c>
      <c r="HC285" s="57">
        <f t="shared" si="5017"/>
        <v>0</v>
      </c>
      <c r="HD285" s="57">
        <f t="shared" si="5018"/>
        <v>0</v>
      </c>
      <c r="HE285" s="243">
        <f t="shared" si="5019"/>
        <v>0</v>
      </c>
      <c r="HF285" s="243">
        <f t="shared" si="5129"/>
        <v>0</v>
      </c>
      <c r="HG285" s="344"/>
      <c r="HH285" s="238"/>
      <c r="HI285" s="58"/>
      <c r="HJ285" s="58"/>
      <c r="HK285" s="57"/>
      <c r="HL285" s="57"/>
      <c r="HM285" s="57"/>
      <c r="HN285" s="57"/>
      <c r="HO285" s="57">
        <f>VLOOKUP($E285,'факт '!$E$9:$DJ$148,81,0)</f>
        <v>0</v>
      </c>
      <c r="HP285" s="57">
        <f>VLOOKUP($E285,'факт '!$E$9:$DJ$148,82,0)</f>
        <v>0</v>
      </c>
      <c r="HQ285" s="57">
        <f>VLOOKUP($E285,'факт '!$E$9:$DJ$148,83,0)</f>
        <v>0</v>
      </c>
      <c r="HR285" s="57">
        <f>VLOOKUP($E285,'факт '!$E$9:$DJ$148,84,0)</f>
        <v>0</v>
      </c>
      <c r="HS285" s="57">
        <f>VLOOKUP($E285,'факт '!$E$9:$DJ$148,85,0)</f>
        <v>0</v>
      </c>
      <c r="HT285" s="57">
        <f>VLOOKUP($E285,'факт '!$E$9:$DJ$148,86,0)</f>
        <v>0</v>
      </c>
      <c r="HU285" s="57">
        <f t="shared" si="5020"/>
        <v>0</v>
      </c>
      <c r="HV285" s="57">
        <f t="shared" si="5021"/>
        <v>0</v>
      </c>
      <c r="HW285" s="57">
        <f t="shared" si="5022"/>
        <v>0</v>
      </c>
      <c r="HX285" s="243">
        <f t="shared" si="5023"/>
        <v>0</v>
      </c>
      <c r="HY285" s="243">
        <f t="shared" si="5130"/>
        <v>0</v>
      </c>
      <c r="HZ285" s="344"/>
      <c r="IA285" s="238"/>
      <c r="IB285" s="58"/>
      <c r="IC285" s="58"/>
      <c r="ID285" s="58"/>
      <c r="IE285" s="58"/>
      <c r="IF285" s="57"/>
      <c r="IG285" s="57"/>
      <c r="IH285" s="57">
        <f>VLOOKUP($E285,'факт '!$E$9:$DJ$148,69,0)</f>
        <v>0</v>
      </c>
      <c r="II285" s="57">
        <f>VLOOKUP($E285,'факт '!$E$9:$DJ$148,70,0)</f>
        <v>0</v>
      </c>
      <c r="IJ285" s="57">
        <f>VLOOKUP($E285,'факт '!$E$9:$DJ$148,71,0)</f>
        <v>0</v>
      </c>
      <c r="IK285" s="57">
        <f>VLOOKUP($E285,'факт '!$E$9:$DJ$148,72,0)</f>
        <v>0</v>
      </c>
      <c r="IL285" s="57">
        <f>VLOOKUP($E285,'факт '!$E$9:$DJ$148,73,0)</f>
        <v>0</v>
      </c>
      <c r="IM285" s="57">
        <f>VLOOKUP($E285,'факт '!$E$9:$DJ$148,74,0)</f>
        <v>0</v>
      </c>
      <c r="IN285" s="57">
        <f t="shared" si="5024"/>
        <v>0</v>
      </c>
      <c r="IO285" s="57">
        <f t="shared" si="5025"/>
        <v>0</v>
      </c>
      <c r="IP285" s="57">
        <f t="shared" si="5026"/>
        <v>0</v>
      </c>
      <c r="IQ285" s="243">
        <f t="shared" si="5027"/>
        <v>0</v>
      </c>
      <c r="IR285" s="243">
        <f t="shared" si="5131"/>
        <v>0</v>
      </c>
      <c r="IS285" s="344"/>
      <c r="IT285" s="238"/>
      <c r="IU285" s="58"/>
      <c r="IV285" s="58"/>
      <c r="IW285" s="58"/>
      <c r="IX285" s="58"/>
      <c r="IY285" s="57"/>
      <c r="IZ285" s="57"/>
      <c r="JA285" s="541">
        <f>VLOOKUP($E285,'факт '!$E$9:$DJ$148,75,0)</f>
        <v>2</v>
      </c>
      <c r="JB285" s="541">
        <f>VLOOKUP($E285,'факт '!$E$9:$DJ$148,76,0)</f>
        <v>408730.98</v>
      </c>
      <c r="JC285" s="541">
        <f>VLOOKUP($E285,'факт '!$E$9:$DJ$148,77,0)</f>
        <v>16</v>
      </c>
      <c r="JD285" s="541">
        <f>VLOOKUP($E285,'факт '!$E$9:$DJ$148,78,0)</f>
        <v>0</v>
      </c>
      <c r="JE285" s="541">
        <f>VLOOKUP($E285,'факт '!$E$9:$DJ$148,79,0)</f>
        <v>0</v>
      </c>
      <c r="JF285" s="541">
        <f>VLOOKUP($E285,'факт '!$E$9:$DJ$148,80,0)</f>
        <v>0</v>
      </c>
      <c r="JG285" s="57">
        <f t="shared" si="4974"/>
        <v>2</v>
      </c>
      <c r="JH285" s="57">
        <f t="shared" si="4975"/>
        <v>408730.98</v>
      </c>
      <c r="JI285" s="57">
        <f t="shared" si="4976"/>
        <v>16</v>
      </c>
      <c r="JJ285" s="243">
        <f t="shared" si="4977"/>
        <v>2</v>
      </c>
      <c r="JK285" s="243">
        <f t="shared" si="5117"/>
        <v>408730.98</v>
      </c>
      <c r="JL285" s="344"/>
      <c r="JM285" s="238"/>
      <c r="JN285" s="58"/>
      <c r="JO285" s="58"/>
      <c r="JP285" s="59"/>
      <c r="JQ285" s="60"/>
      <c r="JR285" s="59"/>
      <c r="JS285" s="59"/>
      <c r="JT285" s="540">
        <f t="shared" si="5357"/>
        <v>2</v>
      </c>
      <c r="JU285" s="540">
        <f t="shared" si="5358"/>
        <v>408730.98</v>
      </c>
      <c r="JV285" s="540">
        <f t="shared" si="5359"/>
        <v>16</v>
      </c>
      <c r="JW285" s="519">
        <f t="shared" si="5360"/>
        <v>0</v>
      </c>
      <c r="JX285" s="519">
        <f t="shared" si="5361"/>
        <v>0</v>
      </c>
      <c r="JY285" s="519">
        <f t="shared" si="5362"/>
        <v>0</v>
      </c>
      <c r="JZ285" s="57">
        <f t="shared" si="5363"/>
        <v>2</v>
      </c>
      <c r="KA285" s="57">
        <f t="shared" si="5103"/>
        <v>408730.98</v>
      </c>
      <c r="KB285" s="57">
        <f t="shared" si="5104"/>
        <v>16</v>
      </c>
      <c r="KC285" s="243">
        <f t="shared" si="5364"/>
        <v>2</v>
      </c>
      <c r="KD285" s="243">
        <f t="shared" si="5365"/>
        <v>408730.98</v>
      </c>
      <c r="KE285" s="58"/>
      <c r="KF285" s="58"/>
      <c r="KG285" s="76"/>
      <c r="KH285" s="76"/>
    </row>
    <row r="286" spans="1:294" s="4" customFormat="1" x14ac:dyDescent="0.2">
      <c r="A286" s="126">
        <v>1</v>
      </c>
      <c r="B286" s="126"/>
      <c r="C286" s="182"/>
      <c r="D286" s="337"/>
      <c r="E286" s="183"/>
      <c r="F286" s="184"/>
      <c r="G286" s="164"/>
      <c r="H286" s="167"/>
      <c r="I286" s="167"/>
      <c r="J286" s="140"/>
      <c r="K286" s="140"/>
      <c r="L286" s="140"/>
      <c r="M286" s="140"/>
      <c r="N286" s="140"/>
      <c r="O286" s="140"/>
      <c r="P286" s="140"/>
      <c r="Q286" s="140"/>
      <c r="R286" s="140"/>
      <c r="S286" s="140"/>
      <c r="T286" s="57">
        <f t="shared" si="4546"/>
        <v>0</v>
      </c>
      <c r="U286" s="57">
        <f t="shared" si="4547"/>
        <v>0</v>
      </c>
      <c r="V286" s="57">
        <f t="shared" si="4548"/>
        <v>0</v>
      </c>
      <c r="W286" s="243">
        <f t="shared" si="4549"/>
        <v>0</v>
      </c>
      <c r="X286" s="243">
        <f t="shared" si="4550"/>
        <v>0</v>
      </c>
      <c r="Y286" s="238"/>
      <c r="Z286" s="238"/>
      <c r="AA286" s="143"/>
      <c r="AB286" s="143"/>
      <c r="AC286" s="140"/>
      <c r="AD286" s="140"/>
      <c r="AE286" s="140"/>
      <c r="AF286" s="140"/>
      <c r="AG286" s="140"/>
      <c r="AH286" s="140"/>
      <c r="AI286" s="140"/>
      <c r="AJ286" s="140"/>
      <c r="AK286" s="140"/>
      <c r="AL286" s="140"/>
      <c r="AM286" s="57">
        <f t="shared" si="4981"/>
        <v>0</v>
      </c>
      <c r="AN286" s="57">
        <f t="shared" si="4982"/>
        <v>0</v>
      </c>
      <c r="AO286" s="57">
        <f t="shared" si="4983"/>
        <v>0</v>
      </c>
      <c r="AP286" s="243">
        <f t="shared" si="4984"/>
        <v>0</v>
      </c>
      <c r="AQ286" s="243">
        <f t="shared" si="5122"/>
        <v>0</v>
      </c>
      <c r="AR286" s="238"/>
      <c r="AS286" s="238"/>
      <c r="AT286" s="143"/>
      <c r="AU286" s="143"/>
      <c r="AV286" s="140"/>
      <c r="AW286" s="140"/>
      <c r="AX286" s="140"/>
      <c r="AY286" s="140"/>
      <c r="AZ286" s="140"/>
      <c r="BA286" s="140"/>
      <c r="BB286" s="140"/>
      <c r="BC286" s="140"/>
      <c r="BD286" s="140"/>
      <c r="BE286" s="140"/>
      <c r="BF286" s="57">
        <f t="shared" si="4985"/>
        <v>0</v>
      </c>
      <c r="BG286" s="57">
        <f t="shared" si="4986"/>
        <v>0</v>
      </c>
      <c r="BH286" s="57">
        <f t="shared" si="4987"/>
        <v>0</v>
      </c>
      <c r="BI286" s="243">
        <f t="shared" si="4933"/>
        <v>0</v>
      </c>
      <c r="BJ286" s="243">
        <f t="shared" si="5106"/>
        <v>0</v>
      </c>
      <c r="BK286" s="238"/>
      <c r="BL286" s="238"/>
      <c r="BM286" s="143"/>
      <c r="BN286" s="143"/>
      <c r="BO286" s="140"/>
      <c r="BP286" s="140"/>
      <c r="BQ286" s="140"/>
      <c r="BR286" s="140"/>
      <c r="BS286" s="140"/>
      <c r="BT286" s="140"/>
      <c r="BU286" s="140"/>
      <c r="BV286" s="140"/>
      <c r="BW286" s="140"/>
      <c r="BX286" s="140"/>
      <c r="BY286" s="57">
        <f t="shared" si="4988"/>
        <v>0</v>
      </c>
      <c r="BZ286" s="57">
        <f t="shared" si="4989"/>
        <v>0</v>
      </c>
      <c r="CA286" s="57">
        <f t="shared" si="4990"/>
        <v>0</v>
      </c>
      <c r="CB286" s="243">
        <f t="shared" si="4991"/>
        <v>0</v>
      </c>
      <c r="CC286" s="243">
        <f t="shared" si="5123"/>
        <v>0</v>
      </c>
      <c r="CD286" s="238"/>
      <c r="CE286" s="238"/>
      <c r="CF286" s="143"/>
      <c r="CG286" s="143"/>
      <c r="CH286" s="140"/>
      <c r="CI286" s="140"/>
      <c r="CJ286" s="140"/>
      <c r="CK286" s="140"/>
      <c r="CL286" s="57"/>
      <c r="CM286" s="57"/>
      <c r="CN286" s="57"/>
      <c r="CO286" s="57"/>
      <c r="CP286" s="57"/>
      <c r="CQ286" s="57"/>
      <c r="CR286" s="57">
        <f t="shared" si="4992"/>
        <v>0</v>
      </c>
      <c r="CS286" s="57">
        <f t="shared" si="4993"/>
        <v>0</v>
      </c>
      <c r="CT286" s="57">
        <f t="shared" si="4994"/>
        <v>0</v>
      </c>
      <c r="CU286" s="243">
        <f t="shared" si="4995"/>
        <v>0</v>
      </c>
      <c r="CV286" s="243">
        <f t="shared" si="5124"/>
        <v>0</v>
      </c>
      <c r="CW286" s="238"/>
      <c r="CX286" s="238"/>
      <c r="CY286" s="143"/>
      <c r="CZ286" s="143"/>
      <c r="DA286" s="140"/>
      <c r="DB286" s="140"/>
      <c r="DC286" s="140"/>
      <c r="DD286" s="140"/>
      <c r="DE286" s="140"/>
      <c r="DF286" s="140"/>
      <c r="DG286" s="140"/>
      <c r="DH286" s="140"/>
      <c r="DI286" s="140"/>
      <c r="DJ286" s="140"/>
      <c r="DK286" s="57">
        <f t="shared" si="4996"/>
        <v>0</v>
      </c>
      <c r="DL286" s="57">
        <f t="shared" si="4997"/>
        <v>0</v>
      </c>
      <c r="DM286" s="57">
        <f t="shared" si="4998"/>
        <v>0</v>
      </c>
      <c r="DN286" s="243">
        <f t="shared" si="4999"/>
        <v>0</v>
      </c>
      <c r="DO286" s="243">
        <f t="shared" si="5125"/>
        <v>0</v>
      </c>
      <c r="DP286" s="238"/>
      <c r="DQ286" s="238"/>
      <c r="DR286" s="143"/>
      <c r="DS286" s="143"/>
      <c r="DT286" s="140"/>
      <c r="DU286" s="140"/>
      <c r="DV286" s="140"/>
      <c r="DW286" s="140"/>
      <c r="DX286" s="140"/>
      <c r="DY286" s="140"/>
      <c r="DZ286" s="140"/>
      <c r="EA286" s="140"/>
      <c r="EB286" s="140"/>
      <c r="EC286" s="140"/>
      <c r="ED286" s="57">
        <f t="shared" si="5000"/>
        <v>0</v>
      </c>
      <c r="EE286" s="57">
        <f t="shared" si="5001"/>
        <v>0</v>
      </c>
      <c r="EF286" s="57">
        <f t="shared" si="5002"/>
        <v>0</v>
      </c>
      <c r="EG286" s="243">
        <f t="shared" si="5003"/>
        <v>0</v>
      </c>
      <c r="EH286" s="243">
        <f t="shared" si="5126"/>
        <v>0</v>
      </c>
      <c r="EI286" s="238"/>
      <c r="EJ286" s="238"/>
      <c r="EK286" s="143"/>
      <c r="EL286" s="143"/>
      <c r="EM286" s="140"/>
      <c r="EN286" s="140"/>
      <c r="EO286" s="140"/>
      <c r="EP286" s="140"/>
      <c r="EQ286" s="57"/>
      <c r="ER286" s="57"/>
      <c r="ES286" s="57"/>
      <c r="ET286" s="57"/>
      <c r="EU286" s="57"/>
      <c r="EV286" s="57"/>
      <c r="EW286" s="57">
        <f t="shared" si="5004"/>
        <v>0</v>
      </c>
      <c r="EX286" s="57">
        <f t="shared" si="5005"/>
        <v>0</v>
      </c>
      <c r="EY286" s="57">
        <f t="shared" si="5006"/>
        <v>0</v>
      </c>
      <c r="EZ286" s="243">
        <f t="shared" si="5007"/>
        <v>0</v>
      </c>
      <c r="FA286" s="243">
        <f t="shared" si="5127"/>
        <v>0</v>
      </c>
      <c r="FB286" s="238"/>
      <c r="FC286" s="238"/>
      <c r="FD286" s="143"/>
      <c r="FE286" s="143"/>
      <c r="FF286" s="140"/>
      <c r="FG286" s="140"/>
      <c r="FH286" s="140"/>
      <c r="FI286" s="140"/>
      <c r="FJ286" s="57"/>
      <c r="FK286" s="57"/>
      <c r="FL286" s="57"/>
      <c r="FM286" s="57"/>
      <c r="FN286" s="57"/>
      <c r="FO286" s="57"/>
      <c r="FP286" s="57">
        <f t="shared" si="5008"/>
        <v>0</v>
      </c>
      <c r="FQ286" s="57">
        <f t="shared" si="5009"/>
        <v>0</v>
      </c>
      <c r="FR286" s="57">
        <f t="shared" si="5010"/>
        <v>0</v>
      </c>
      <c r="FS286" s="243">
        <f t="shared" si="5011"/>
        <v>0</v>
      </c>
      <c r="FT286" s="243">
        <f t="shared" si="5121"/>
        <v>0</v>
      </c>
      <c r="FU286" s="238"/>
      <c r="FV286" s="238"/>
      <c r="FW286" s="143"/>
      <c r="FX286" s="143"/>
      <c r="FY286" s="140"/>
      <c r="FZ286" s="140"/>
      <c r="GA286" s="140"/>
      <c r="GB286" s="140"/>
      <c r="GC286" s="140"/>
      <c r="GD286" s="140"/>
      <c r="GE286" s="140"/>
      <c r="GF286" s="140"/>
      <c r="GG286" s="140"/>
      <c r="GH286" s="140"/>
      <c r="GI286" s="57">
        <f t="shared" si="5012"/>
        <v>0</v>
      </c>
      <c r="GJ286" s="57">
        <f t="shared" si="5013"/>
        <v>0</v>
      </c>
      <c r="GK286" s="57">
        <f t="shared" si="5014"/>
        <v>0</v>
      </c>
      <c r="GL286" s="243">
        <f t="shared" si="5015"/>
        <v>0</v>
      </c>
      <c r="GM286" s="243">
        <f t="shared" si="5128"/>
        <v>0</v>
      </c>
      <c r="GN286" s="238"/>
      <c r="GO286" s="238"/>
      <c r="GP286" s="143"/>
      <c r="GQ286" s="143"/>
      <c r="GR286" s="140"/>
      <c r="GS286" s="140"/>
      <c r="GT286" s="140"/>
      <c r="GU286" s="140"/>
      <c r="GV286" s="140"/>
      <c r="GW286" s="140"/>
      <c r="GX286" s="140"/>
      <c r="GY286" s="140"/>
      <c r="GZ286" s="140"/>
      <c r="HA286" s="140"/>
      <c r="HB286" s="57">
        <f t="shared" si="5016"/>
        <v>0</v>
      </c>
      <c r="HC286" s="57">
        <f t="shared" si="5017"/>
        <v>0</v>
      </c>
      <c r="HD286" s="57">
        <f t="shared" si="5018"/>
        <v>0</v>
      </c>
      <c r="HE286" s="243">
        <f t="shared" si="5019"/>
        <v>0</v>
      </c>
      <c r="HF286" s="243">
        <f t="shared" si="5129"/>
        <v>0</v>
      </c>
      <c r="HG286" s="238"/>
      <c r="HH286" s="238"/>
      <c r="HI286" s="143"/>
      <c r="HJ286" s="143"/>
      <c r="HK286" s="140"/>
      <c r="HL286" s="140"/>
      <c r="HM286" s="140"/>
      <c r="HN286" s="140"/>
      <c r="HO286" s="140"/>
      <c r="HP286" s="140"/>
      <c r="HQ286" s="140"/>
      <c r="HR286" s="140"/>
      <c r="HS286" s="140"/>
      <c r="HT286" s="140"/>
      <c r="HU286" s="57">
        <f t="shared" si="5020"/>
        <v>0</v>
      </c>
      <c r="HV286" s="57">
        <f t="shared" si="5021"/>
        <v>0</v>
      </c>
      <c r="HW286" s="57">
        <f t="shared" si="5022"/>
        <v>0</v>
      </c>
      <c r="HX286" s="243">
        <f t="shared" si="5023"/>
        <v>0</v>
      </c>
      <c r="HY286" s="243">
        <f t="shared" si="5130"/>
        <v>0</v>
      </c>
      <c r="HZ286" s="238"/>
      <c r="IA286" s="238"/>
      <c r="IB286" s="143"/>
      <c r="IC286" s="143"/>
      <c r="ID286" s="143"/>
      <c r="IE286" s="143"/>
      <c r="IF286" s="140"/>
      <c r="IG286" s="140"/>
      <c r="IH286" s="140"/>
      <c r="II286" s="140"/>
      <c r="IJ286" s="140"/>
      <c r="IK286" s="140"/>
      <c r="IL286" s="140"/>
      <c r="IM286" s="140"/>
      <c r="IN286" s="57">
        <f t="shared" si="5024"/>
        <v>0</v>
      </c>
      <c r="IO286" s="57">
        <f t="shared" si="5025"/>
        <v>0</v>
      </c>
      <c r="IP286" s="57">
        <f t="shared" si="5026"/>
        <v>0</v>
      </c>
      <c r="IQ286" s="243">
        <f t="shared" si="5027"/>
        <v>0</v>
      </c>
      <c r="IR286" s="243">
        <f t="shared" si="5131"/>
        <v>0</v>
      </c>
      <c r="IS286" s="238"/>
      <c r="IT286" s="238"/>
      <c r="IU286" s="143"/>
      <c r="IV286" s="143"/>
      <c r="IW286" s="143"/>
      <c r="IX286" s="143"/>
      <c r="IY286" s="140"/>
      <c r="IZ286" s="140"/>
      <c r="JA286" s="57"/>
      <c r="JB286" s="57"/>
      <c r="JC286" s="57"/>
      <c r="JD286" s="57"/>
      <c r="JE286" s="57"/>
      <c r="JF286" s="57"/>
      <c r="JG286" s="57">
        <f t="shared" si="4974"/>
        <v>0</v>
      </c>
      <c r="JH286" s="57">
        <f t="shared" si="4975"/>
        <v>0</v>
      </c>
      <c r="JI286" s="57">
        <f t="shared" si="4976"/>
        <v>0</v>
      </c>
      <c r="JJ286" s="243">
        <f t="shared" si="4977"/>
        <v>0</v>
      </c>
      <c r="JK286" s="243">
        <f t="shared" si="5117"/>
        <v>0</v>
      </c>
      <c r="JL286" s="238"/>
      <c r="JM286" s="238"/>
      <c r="JN286" s="143"/>
      <c r="JO286" s="143"/>
      <c r="JP286" s="144"/>
      <c r="JQ286" s="145"/>
      <c r="JR286" s="144"/>
      <c r="JS286" s="144"/>
      <c r="JT286" s="519">
        <f t="shared" si="5357"/>
        <v>0</v>
      </c>
      <c r="JU286" s="519">
        <f t="shared" si="5358"/>
        <v>0</v>
      </c>
      <c r="JV286" s="519">
        <f t="shared" si="5359"/>
        <v>0</v>
      </c>
      <c r="JW286" s="519">
        <f t="shared" si="5360"/>
        <v>0</v>
      </c>
      <c r="JX286" s="519">
        <f t="shared" si="5361"/>
        <v>0</v>
      </c>
      <c r="JY286" s="519">
        <f t="shared" si="5362"/>
        <v>0</v>
      </c>
      <c r="JZ286" s="57">
        <f t="shared" si="5363"/>
        <v>0</v>
      </c>
      <c r="KA286" s="57">
        <f t="shared" si="5103"/>
        <v>0</v>
      </c>
      <c r="KB286" s="57">
        <f t="shared" si="5104"/>
        <v>0</v>
      </c>
      <c r="KC286" s="243">
        <f t="shared" si="5364"/>
        <v>0</v>
      </c>
      <c r="KD286" s="243">
        <f t="shared" si="5365"/>
        <v>0</v>
      </c>
      <c r="KE286" s="143"/>
      <c r="KF286" s="143"/>
      <c r="KG286" s="61"/>
      <c r="KH286" s="61"/>
    </row>
    <row r="287" spans="1:294" s="4" customFormat="1" x14ac:dyDescent="0.2">
      <c r="A287" s="126">
        <v>1</v>
      </c>
      <c r="B287" s="126"/>
      <c r="C287" s="185"/>
      <c r="D287" s="330"/>
      <c r="E287" s="186"/>
      <c r="F287" s="187"/>
      <c r="G287" s="80"/>
      <c r="H287" s="98"/>
      <c r="I287" s="98"/>
      <c r="J287" s="57"/>
      <c r="K287" s="57"/>
      <c r="L287" s="57"/>
      <c r="M287" s="57"/>
      <c r="N287" s="57"/>
      <c r="O287" s="57"/>
      <c r="P287" s="57"/>
      <c r="Q287" s="57"/>
      <c r="R287" s="57"/>
      <c r="S287" s="57"/>
      <c r="T287" s="57">
        <f t="shared" si="4546"/>
        <v>0</v>
      </c>
      <c r="U287" s="57">
        <f t="shared" si="4547"/>
        <v>0</v>
      </c>
      <c r="V287" s="57">
        <f t="shared" si="4548"/>
        <v>0</v>
      </c>
      <c r="W287" s="243">
        <f t="shared" si="4549"/>
        <v>0</v>
      </c>
      <c r="X287" s="243">
        <f t="shared" si="4550"/>
        <v>0</v>
      </c>
      <c r="Y287" s="238"/>
      <c r="Z287" s="238"/>
      <c r="AA287" s="58"/>
      <c r="AB287" s="58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>
        <f t="shared" si="4981"/>
        <v>0</v>
      </c>
      <c r="AN287" s="57">
        <f t="shared" si="4982"/>
        <v>0</v>
      </c>
      <c r="AO287" s="57">
        <f t="shared" si="4983"/>
        <v>0</v>
      </c>
      <c r="AP287" s="243">
        <f t="shared" si="4984"/>
        <v>0</v>
      </c>
      <c r="AQ287" s="243">
        <f t="shared" si="5122"/>
        <v>0</v>
      </c>
      <c r="AR287" s="238"/>
      <c r="AS287" s="238"/>
      <c r="AT287" s="58"/>
      <c r="AU287" s="58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>
        <f t="shared" si="4985"/>
        <v>0</v>
      </c>
      <c r="BG287" s="57">
        <f t="shared" si="4986"/>
        <v>0</v>
      </c>
      <c r="BH287" s="57">
        <f t="shared" si="4987"/>
        <v>0</v>
      </c>
      <c r="BI287" s="243">
        <f t="shared" si="4933"/>
        <v>0</v>
      </c>
      <c r="BJ287" s="243">
        <f t="shared" si="5106"/>
        <v>0</v>
      </c>
      <c r="BK287" s="238"/>
      <c r="BL287" s="238"/>
      <c r="BM287" s="58"/>
      <c r="BN287" s="58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>
        <f t="shared" si="4988"/>
        <v>0</v>
      </c>
      <c r="BZ287" s="57">
        <f t="shared" si="4989"/>
        <v>0</v>
      </c>
      <c r="CA287" s="57">
        <f t="shared" si="4990"/>
        <v>0</v>
      </c>
      <c r="CB287" s="243">
        <f t="shared" si="4991"/>
        <v>0</v>
      </c>
      <c r="CC287" s="243">
        <f t="shared" si="5123"/>
        <v>0</v>
      </c>
      <c r="CD287" s="238"/>
      <c r="CE287" s="238"/>
      <c r="CF287" s="58"/>
      <c r="CG287" s="58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>
        <f t="shared" si="4992"/>
        <v>0</v>
      </c>
      <c r="CS287" s="57">
        <f t="shared" si="4993"/>
        <v>0</v>
      </c>
      <c r="CT287" s="57">
        <f t="shared" si="4994"/>
        <v>0</v>
      </c>
      <c r="CU287" s="243">
        <f t="shared" si="4995"/>
        <v>0</v>
      </c>
      <c r="CV287" s="243">
        <f t="shared" si="5124"/>
        <v>0</v>
      </c>
      <c r="CW287" s="238"/>
      <c r="CX287" s="238"/>
      <c r="CY287" s="58"/>
      <c r="CZ287" s="58"/>
      <c r="DA287" s="57"/>
      <c r="DB287" s="57"/>
      <c r="DC287" s="57"/>
      <c r="DD287" s="57"/>
      <c r="DE287" s="57"/>
      <c r="DF287" s="57"/>
      <c r="DG287" s="57"/>
      <c r="DH287" s="57"/>
      <c r="DI287" s="57"/>
      <c r="DJ287" s="57"/>
      <c r="DK287" s="57">
        <f t="shared" si="4996"/>
        <v>0</v>
      </c>
      <c r="DL287" s="57">
        <f t="shared" si="4997"/>
        <v>0</v>
      </c>
      <c r="DM287" s="57">
        <f t="shared" si="4998"/>
        <v>0</v>
      </c>
      <c r="DN287" s="243">
        <f t="shared" si="4999"/>
        <v>0</v>
      </c>
      <c r="DO287" s="243">
        <f t="shared" si="5125"/>
        <v>0</v>
      </c>
      <c r="DP287" s="238"/>
      <c r="DQ287" s="238"/>
      <c r="DR287" s="58"/>
      <c r="DS287" s="58"/>
      <c r="DT287" s="57"/>
      <c r="DU287" s="57"/>
      <c r="DV287" s="57"/>
      <c r="DW287" s="57"/>
      <c r="DX287" s="57"/>
      <c r="DY287" s="57"/>
      <c r="DZ287" s="57"/>
      <c r="EA287" s="57"/>
      <c r="EB287" s="57"/>
      <c r="EC287" s="57"/>
      <c r="ED287" s="57">
        <f t="shared" si="5000"/>
        <v>0</v>
      </c>
      <c r="EE287" s="57">
        <f t="shared" si="5001"/>
        <v>0</v>
      </c>
      <c r="EF287" s="57">
        <f t="shared" si="5002"/>
        <v>0</v>
      </c>
      <c r="EG287" s="243">
        <f t="shared" si="5003"/>
        <v>0</v>
      </c>
      <c r="EH287" s="243">
        <f t="shared" si="5126"/>
        <v>0</v>
      </c>
      <c r="EI287" s="238"/>
      <c r="EJ287" s="238"/>
      <c r="EK287" s="58"/>
      <c r="EL287" s="58"/>
      <c r="EM287" s="57"/>
      <c r="EN287" s="57"/>
      <c r="EO287" s="57"/>
      <c r="EP287" s="57"/>
      <c r="EQ287" s="57"/>
      <c r="ER287" s="57"/>
      <c r="ES287" s="57"/>
      <c r="ET287" s="57"/>
      <c r="EU287" s="57"/>
      <c r="EV287" s="57"/>
      <c r="EW287" s="57">
        <f t="shared" si="5004"/>
        <v>0</v>
      </c>
      <c r="EX287" s="57">
        <f t="shared" si="5005"/>
        <v>0</v>
      </c>
      <c r="EY287" s="57">
        <f t="shared" si="5006"/>
        <v>0</v>
      </c>
      <c r="EZ287" s="243">
        <f t="shared" si="5007"/>
        <v>0</v>
      </c>
      <c r="FA287" s="243">
        <f t="shared" si="5127"/>
        <v>0</v>
      </c>
      <c r="FB287" s="238"/>
      <c r="FC287" s="238"/>
      <c r="FD287" s="58"/>
      <c r="FE287" s="58"/>
      <c r="FF287" s="57"/>
      <c r="FG287" s="57"/>
      <c r="FH287" s="57"/>
      <c r="FI287" s="57"/>
      <c r="FJ287" s="57"/>
      <c r="FK287" s="57"/>
      <c r="FL287" s="57"/>
      <c r="FM287" s="57"/>
      <c r="FN287" s="57"/>
      <c r="FO287" s="57"/>
      <c r="FP287" s="57">
        <f t="shared" si="5008"/>
        <v>0</v>
      </c>
      <c r="FQ287" s="57">
        <f t="shared" si="5009"/>
        <v>0</v>
      </c>
      <c r="FR287" s="57">
        <f t="shared" si="5010"/>
        <v>0</v>
      </c>
      <c r="FS287" s="243">
        <f t="shared" si="5011"/>
        <v>0</v>
      </c>
      <c r="FT287" s="243">
        <f t="shared" si="5121"/>
        <v>0</v>
      </c>
      <c r="FU287" s="238"/>
      <c r="FV287" s="238"/>
      <c r="FW287" s="58"/>
      <c r="FX287" s="58"/>
      <c r="FY287" s="57"/>
      <c r="FZ287" s="57"/>
      <c r="GA287" s="57"/>
      <c r="GB287" s="57"/>
      <c r="GC287" s="57"/>
      <c r="GD287" s="57"/>
      <c r="GE287" s="57"/>
      <c r="GF287" s="57"/>
      <c r="GG287" s="57"/>
      <c r="GH287" s="57"/>
      <c r="GI287" s="57">
        <f t="shared" si="5012"/>
        <v>0</v>
      </c>
      <c r="GJ287" s="57">
        <f t="shared" si="5013"/>
        <v>0</v>
      </c>
      <c r="GK287" s="57">
        <f t="shared" si="5014"/>
        <v>0</v>
      </c>
      <c r="GL287" s="243">
        <f t="shared" si="5015"/>
        <v>0</v>
      </c>
      <c r="GM287" s="243">
        <f t="shared" si="5128"/>
        <v>0</v>
      </c>
      <c r="GN287" s="238"/>
      <c r="GO287" s="238"/>
      <c r="GP287" s="58"/>
      <c r="GQ287" s="58"/>
      <c r="GR287" s="57"/>
      <c r="GS287" s="57"/>
      <c r="GT287" s="57"/>
      <c r="GU287" s="57"/>
      <c r="GV287" s="57"/>
      <c r="GW287" s="57"/>
      <c r="GX287" s="57"/>
      <c r="GY287" s="57"/>
      <c r="GZ287" s="57"/>
      <c r="HA287" s="57"/>
      <c r="HB287" s="57">
        <f t="shared" si="5016"/>
        <v>0</v>
      </c>
      <c r="HC287" s="57">
        <f t="shared" si="5017"/>
        <v>0</v>
      </c>
      <c r="HD287" s="57">
        <f t="shared" si="5018"/>
        <v>0</v>
      </c>
      <c r="HE287" s="243">
        <f t="shared" si="5019"/>
        <v>0</v>
      </c>
      <c r="HF287" s="243">
        <f t="shared" si="5129"/>
        <v>0</v>
      </c>
      <c r="HG287" s="238"/>
      <c r="HH287" s="238"/>
      <c r="HI287" s="58"/>
      <c r="HJ287" s="58"/>
      <c r="HK287" s="57"/>
      <c r="HL287" s="57"/>
      <c r="HM287" s="57"/>
      <c r="HN287" s="57"/>
      <c r="HO287" s="57"/>
      <c r="HP287" s="57"/>
      <c r="HQ287" s="57"/>
      <c r="HR287" s="57"/>
      <c r="HS287" s="57"/>
      <c r="HT287" s="57"/>
      <c r="HU287" s="57">
        <f t="shared" si="5020"/>
        <v>0</v>
      </c>
      <c r="HV287" s="57">
        <f t="shared" si="5021"/>
        <v>0</v>
      </c>
      <c r="HW287" s="57">
        <f t="shared" si="5022"/>
        <v>0</v>
      </c>
      <c r="HX287" s="243">
        <f t="shared" si="5023"/>
        <v>0</v>
      </c>
      <c r="HY287" s="243">
        <f t="shared" si="5130"/>
        <v>0</v>
      </c>
      <c r="HZ287" s="238"/>
      <c r="IA287" s="238"/>
      <c r="IB287" s="58"/>
      <c r="IC287" s="58"/>
      <c r="ID287" s="58"/>
      <c r="IE287" s="58"/>
      <c r="IF287" s="57"/>
      <c r="IG287" s="57"/>
      <c r="IH287" s="57"/>
      <c r="II287" s="57"/>
      <c r="IJ287" s="57"/>
      <c r="IK287" s="57"/>
      <c r="IL287" s="57"/>
      <c r="IM287" s="57"/>
      <c r="IN287" s="57">
        <f t="shared" si="5024"/>
        <v>0</v>
      </c>
      <c r="IO287" s="57">
        <f t="shared" si="5025"/>
        <v>0</v>
      </c>
      <c r="IP287" s="57">
        <f t="shared" si="5026"/>
        <v>0</v>
      </c>
      <c r="IQ287" s="243">
        <f t="shared" si="5027"/>
        <v>0</v>
      </c>
      <c r="IR287" s="243">
        <f t="shared" si="5131"/>
        <v>0</v>
      </c>
      <c r="IS287" s="238"/>
      <c r="IT287" s="238"/>
      <c r="IU287" s="58"/>
      <c r="IV287" s="58"/>
      <c r="IW287" s="58"/>
      <c r="IX287" s="58"/>
      <c r="IY287" s="57"/>
      <c r="IZ287" s="57"/>
      <c r="JA287" s="57"/>
      <c r="JB287" s="57"/>
      <c r="JC287" s="57"/>
      <c r="JD287" s="57"/>
      <c r="JE287" s="57"/>
      <c r="JF287" s="57"/>
      <c r="JG287" s="57">
        <f t="shared" si="4974"/>
        <v>0</v>
      </c>
      <c r="JH287" s="57">
        <f t="shared" si="4975"/>
        <v>0</v>
      </c>
      <c r="JI287" s="57">
        <f t="shared" si="4976"/>
        <v>0</v>
      </c>
      <c r="JJ287" s="243">
        <f t="shared" si="4977"/>
        <v>0</v>
      </c>
      <c r="JK287" s="243">
        <f t="shared" si="5117"/>
        <v>0</v>
      </c>
      <c r="JL287" s="238"/>
      <c r="JM287" s="238"/>
      <c r="JN287" s="58"/>
      <c r="JO287" s="58"/>
      <c r="JP287" s="59"/>
      <c r="JQ287" s="60"/>
      <c r="JR287" s="59"/>
      <c r="JS287" s="59"/>
      <c r="JT287" s="519">
        <f t="shared" si="5357"/>
        <v>0</v>
      </c>
      <c r="JU287" s="519">
        <f t="shared" si="5358"/>
        <v>0</v>
      </c>
      <c r="JV287" s="519">
        <f t="shared" si="5359"/>
        <v>0</v>
      </c>
      <c r="JW287" s="519">
        <f t="shared" si="5360"/>
        <v>0</v>
      </c>
      <c r="JX287" s="519">
        <f t="shared" si="5361"/>
        <v>0</v>
      </c>
      <c r="JY287" s="519">
        <f t="shared" si="5362"/>
        <v>0</v>
      </c>
      <c r="JZ287" s="57">
        <f t="shared" si="5363"/>
        <v>0</v>
      </c>
      <c r="KA287" s="57">
        <f t="shared" si="5103"/>
        <v>0</v>
      </c>
      <c r="KB287" s="57">
        <f t="shared" si="5104"/>
        <v>0</v>
      </c>
      <c r="KC287" s="243">
        <f t="shared" si="5364"/>
        <v>0</v>
      </c>
      <c r="KD287" s="243">
        <f t="shared" si="5365"/>
        <v>0</v>
      </c>
      <c r="KE287" s="58"/>
      <c r="KF287" s="58"/>
      <c r="KG287" s="61"/>
      <c r="KH287" s="61"/>
    </row>
    <row r="288" spans="1:294" ht="13.5" x14ac:dyDescent="0.25">
      <c r="A288" s="126">
        <v>1</v>
      </c>
      <c r="B288" s="126">
        <v>1</v>
      </c>
      <c r="C288" s="85"/>
      <c r="D288" s="340"/>
      <c r="E288" s="85"/>
      <c r="F288" s="246" t="s">
        <v>297</v>
      </c>
      <c r="G288" s="124">
        <v>42</v>
      </c>
      <c r="H288" s="130">
        <f>'ВМП план'!H48</f>
        <v>238074.92799999999</v>
      </c>
      <c r="I288" s="130">
        <f>'ВМП план'!I48</f>
        <v>258026.27759999997</v>
      </c>
      <c r="J288" s="69">
        <f>VLOOKUP($G288,'ВМП план'!$A$7:$AQ$74,14,0)</f>
        <v>0</v>
      </c>
      <c r="K288" s="69">
        <f>VLOOKUP($G288,'ВМП план'!$A$7:$AQ$74,15,0)</f>
        <v>0</v>
      </c>
      <c r="L288" s="69">
        <f>SUM(J288/12*$B$2)</f>
        <v>0</v>
      </c>
      <c r="M288" s="69">
        <f>SUM(K288/12*$B$2)</f>
        <v>0</v>
      </c>
      <c r="N288" s="71">
        <f>SUM(N289:N292)</f>
        <v>0</v>
      </c>
      <c r="O288" s="71">
        <f t="shared" ref="O288:S288" si="5366">SUM(O289:O292)</f>
        <v>0</v>
      </c>
      <c r="P288" s="71">
        <f t="shared" si="5366"/>
        <v>0</v>
      </c>
      <c r="Q288" s="71">
        <f t="shared" si="5366"/>
        <v>0</v>
      </c>
      <c r="R288" s="71">
        <f t="shared" si="5366"/>
        <v>0</v>
      </c>
      <c r="S288" s="71">
        <f t="shared" si="5366"/>
        <v>0</v>
      </c>
      <c r="T288" s="105">
        <f t="shared" si="4546"/>
        <v>0</v>
      </c>
      <c r="U288" s="71">
        <f t="shared" si="4547"/>
        <v>0</v>
      </c>
      <c r="V288" s="71">
        <f t="shared" si="4548"/>
        <v>0</v>
      </c>
      <c r="W288" s="88">
        <f t="shared" si="4549"/>
        <v>0</v>
      </c>
      <c r="X288" s="88">
        <f t="shared" si="4550"/>
        <v>0</v>
      </c>
      <c r="Y288" s="411"/>
      <c r="Z288" s="410"/>
      <c r="AA288" s="200">
        <f>$H288</f>
        <v>238074.92799999999</v>
      </c>
      <c r="AB288" s="201" t="e">
        <f>O288/N288</f>
        <v>#DIV/0!</v>
      </c>
      <c r="AC288" s="69">
        <f>VLOOKUP($G288,'ВМП план'!$A$7:$AQ$73,12,0)</f>
        <v>30</v>
      </c>
      <c r="AD288" s="69">
        <f>VLOOKUP($G288,'ВМП план'!$A$7:$AQ$73,13,0)</f>
        <v>7142247.8399999999</v>
      </c>
      <c r="AE288" s="69">
        <f>SUM(AC288/12*$B$2)</f>
        <v>5</v>
      </c>
      <c r="AF288" s="69">
        <f>SUM(AD288/12*$B$2)</f>
        <v>1190374.6399999999</v>
      </c>
      <c r="AG288" s="71">
        <f>SUM(AG289:AG292)</f>
        <v>4</v>
      </c>
      <c r="AH288" s="71">
        <f t="shared" ref="AH288" si="5367">SUM(AH289:AH292)</f>
        <v>952299.72</v>
      </c>
      <c r="AI288" s="71">
        <f t="shared" ref="AI288" si="5368">SUM(AI289:AI292)</f>
        <v>33</v>
      </c>
      <c r="AJ288" s="71">
        <f t="shared" ref="AJ288" si="5369">SUM(AJ289:AJ292)</f>
        <v>0</v>
      </c>
      <c r="AK288" s="71">
        <f t="shared" ref="AK288" si="5370">SUM(AK289:AK292)</f>
        <v>0</v>
      </c>
      <c r="AL288" s="71">
        <f t="shared" ref="AL288" si="5371">SUM(AL289:AL292)</f>
        <v>0</v>
      </c>
      <c r="AM288" s="105">
        <f t="shared" si="4981"/>
        <v>4</v>
      </c>
      <c r="AN288" s="71">
        <f t="shared" si="4982"/>
        <v>952299.72</v>
      </c>
      <c r="AO288" s="71">
        <f t="shared" si="4983"/>
        <v>33</v>
      </c>
      <c r="AP288" s="88">
        <f t="shared" si="4984"/>
        <v>-1</v>
      </c>
      <c r="AQ288" s="88">
        <f t="shared" si="5122"/>
        <v>-238074.91999999993</v>
      </c>
      <c r="AR288" s="411"/>
      <c r="AS288" s="410"/>
      <c r="AT288" s="200">
        <f>$H288</f>
        <v>238074.92799999999</v>
      </c>
      <c r="AU288" s="201">
        <f>AH288/AG288</f>
        <v>238074.93</v>
      </c>
      <c r="AV288" s="69">
        <f>VLOOKUP($G288,'ВМП план'!$A$7:$AQ$73,16,0)</f>
        <v>0</v>
      </c>
      <c r="AW288" s="69">
        <f>VLOOKUP($G288,'ВМП план'!$A$7:$AQ$73,17,0)</f>
        <v>0</v>
      </c>
      <c r="AX288" s="69">
        <f>SUM(AV288/12*$B$2)</f>
        <v>0</v>
      </c>
      <c r="AY288" s="69">
        <f>SUM(AW288/12*$B$2)</f>
        <v>0</v>
      </c>
      <c r="AZ288" s="71">
        <f>SUM(AZ289:AZ292)</f>
        <v>0</v>
      </c>
      <c r="BA288" s="71">
        <f t="shared" ref="BA288" si="5372">SUM(BA289:BA292)</f>
        <v>0</v>
      </c>
      <c r="BB288" s="71">
        <f t="shared" ref="BB288" si="5373">SUM(BB289:BB292)</f>
        <v>0</v>
      </c>
      <c r="BC288" s="71">
        <f t="shared" ref="BC288" si="5374">SUM(BC289:BC292)</f>
        <v>0</v>
      </c>
      <c r="BD288" s="71">
        <f t="shared" ref="BD288" si="5375">SUM(BD289:BD292)</f>
        <v>0</v>
      </c>
      <c r="BE288" s="71">
        <f t="shared" ref="BE288" si="5376">SUM(BE289:BE292)</f>
        <v>0</v>
      </c>
      <c r="BF288" s="105">
        <f t="shared" si="4985"/>
        <v>0</v>
      </c>
      <c r="BG288" s="71">
        <f t="shared" si="4986"/>
        <v>0</v>
      </c>
      <c r="BH288" s="71">
        <f t="shared" si="4987"/>
        <v>0</v>
      </c>
      <c r="BI288" s="88">
        <f t="shared" si="4933"/>
        <v>0</v>
      </c>
      <c r="BJ288" s="88">
        <f t="shared" si="5106"/>
        <v>0</v>
      </c>
      <c r="BK288" s="411"/>
      <c r="BL288" s="410"/>
      <c r="BM288" s="200">
        <f>$H288</f>
        <v>238074.92799999999</v>
      </c>
      <c r="BN288" s="201" t="e">
        <f>BA288/AZ288</f>
        <v>#DIV/0!</v>
      </c>
      <c r="BO288" s="69">
        <f>VLOOKUP($G288,'ВМП план'!$A$7:$AQ$73,18,0)</f>
        <v>0</v>
      </c>
      <c r="BP288" s="69">
        <f>VLOOKUP($G288,'ВМП план'!$A$7:$AQ$73,19,0)</f>
        <v>0</v>
      </c>
      <c r="BQ288" s="69">
        <f>SUM(BO288/12*$B$2)</f>
        <v>0</v>
      </c>
      <c r="BR288" s="69">
        <f>SUM(BP288/12*$B$2)</f>
        <v>0</v>
      </c>
      <c r="BS288" s="71">
        <f>SUM(BS289:BS292)</f>
        <v>0</v>
      </c>
      <c r="BT288" s="71">
        <f t="shared" ref="BT288" si="5377">SUM(BT289:BT292)</f>
        <v>0</v>
      </c>
      <c r="BU288" s="71">
        <f t="shared" ref="BU288" si="5378">SUM(BU289:BU292)</f>
        <v>0</v>
      </c>
      <c r="BV288" s="71">
        <f t="shared" ref="BV288" si="5379">SUM(BV289:BV292)</f>
        <v>0</v>
      </c>
      <c r="BW288" s="71">
        <f t="shared" ref="BW288" si="5380">SUM(BW289:BW292)</f>
        <v>0</v>
      </c>
      <c r="BX288" s="71">
        <f t="shared" ref="BX288" si="5381">SUM(BX289:BX292)</f>
        <v>0</v>
      </c>
      <c r="BY288" s="105">
        <f t="shared" si="4988"/>
        <v>0</v>
      </c>
      <c r="BZ288" s="71">
        <f t="shared" si="4989"/>
        <v>0</v>
      </c>
      <c r="CA288" s="71">
        <f t="shared" si="4990"/>
        <v>0</v>
      </c>
      <c r="CB288" s="88">
        <f t="shared" si="4991"/>
        <v>0</v>
      </c>
      <c r="CC288" s="88">
        <f t="shared" si="5123"/>
        <v>0</v>
      </c>
      <c r="CD288" s="411"/>
      <c r="CE288" s="410"/>
      <c r="CF288" s="200">
        <f>$H288</f>
        <v>238074.92799999999</v>
      </c>
      <c r="CG288" s="201" t="e">
        <f>BT288/BS288</f>
        <v>#DIV/0!</v>
      </c>
      <c r="CH288" s="69">
        <f>VLOOKUP($G288,'ВМП план'!$A$7:$AQ$73,10,0)</f>
        <v>17</v>
      </c>
      <c r="CI288" s="69">
        <f>VLOOKUP($G288,'ВМП план'!$A$7:$AQ$73,11,0)</f>
        <v>4047273.7759999996</v>
      </c>
      <c r="CJ288" s="69">
        <f>SUM(CH288/12*$B$2)</f>
        <v>2.8333333333333335</v>
      </c>
      <c r="CK288" s="69">
        <f>SUM(CI288/12*$B$2)</f>
        <v>674545.62933333323</v>
      </c>
      <c r="CL288" s="71">
        <f>SUM(CL289:CL292)</f>
        <v>6</v>
      </c>
      <c r="CM288" s="71">
        <f t="shared" ref="CM288" si="5382">SUM(CM289:CM292)</f>
        <v>1428449.5799999998</v>
      </c>
      <c r="CN288" s="71">
        <f t="shared" ref="CN288" si="5383">SUM(CN289:CN292)</f>
        <v>90</v>
      </c>
      <c r="CO288" s="71">
        <f t="shared" ref="CO288" si="5384">SUM(CO289:CO292)</f>
        <v>0</v>
      </c>
      <c r="CP288" s="71">
        <f t="shared" ref="CP288" si="5385">SUM(CP289:CP292)</f>
        <v>0</v>
      </c>
      <c r="CQ288" s="71">
        <f t="shared" ref="CQ288" si="5386">SUM(CQ289:CQ292)</f>
        <v>0</v>
      </c>
      <c r="CR288" s="105">
        <f t="shared" si="4992"/>
        <v>6</v>
      </c>
      <c r="CS288" s="71">
        <f t="shared" si="4993"/>
        <v>1428449.5799999998</v>
      </c>
      <c r="CT288" s="71">
        <f t="shared" si="4994"/>
        <v>90</v>
      </c>
      <c r="CU288" s="88">
        <f t="shared" si="4995"/>
        <v>3.1666666666666665</v>
      </c>
      <c r="CV288" s="88">
        <f t="shared" si="5124"/>
        <v>753903.95066666661</v>
      </c>
      <c r="CW288" s="411"/>
      <c r="CX288" s="410"/>
      <c r="CY288" s="200">
        <f>$H288</f>
        <v>238074.92799999999</v>
      </c>
      <c r="CZ288" s="201">
        <f>CM288/CL288</f>
        <v>238074.92999999996</v>
      </c>
      <c r="DA288" s="69">
        <f>VLOOKUP($G288,'ВМП план'!$A$7:$AQ$73,26,0)</f>
        <v>0</v>
      </c>
      <c r="DB288" s="69">
        <f>VLOOKUP($G288,'ВМП план'!$A$7:$AQ$73,27,0)</f>
        <v>0</v>
      </c>
      <c r="DC288" s="69">
        <f>SUM(DA288/12*$B$2)</f>
        <v>0</v>
      </c>
      <c r="DD288" s="69">
        <f>SUM(DB288/12*$B$2)</f>
        <v>0</v>
      </c>
      <c r="DE288" s="71">
        <f>SUM(DE289:DE292)</f>
        <v>0</v>
      </c>
      <c r="DF288" s="71">
        <f t="shared" ref="DF288" si="5387">SUM(DF289:DF292)</f>
        <v>0</v>
      </c>
      <c r="DG288" s="71">
        <f t="shared" ref="DG288" si="5388">SUM(DG289:DG292)</f>
        <v>0</v>
      </c>
      <c r="DH288" s="71">
        <f t="shared" ref="DH288" si="5389">SUM(DH289:DH292)</f>
        <v>0</v>
      </c>
      <c r="DI288" s="71">
        <f t="shared" ref="DI288" si="5390">SUM(DI289:DI292)</f>
        <v>0</v>
      </c>
      <c r="DJ288" s="71">
        <f t="shared" ref="DJ288" si="5391">SUM(DJ289:DJ292)</f>
        <v>0</v>
      </c>
      <c r="DK288" s="105">
        <f t="shared" si="4996"/>
        <v>0</v>
      </c>
      <c r="DL288" s="71">
        <f t="shared" si="4997"/>
        <v>0</v>
      </c>
      <c r="DM288" s="71">
        <f t="shared" si="4998"/>
        <v>0</v>
      </c>
      <c r="DN288" s="88">
        <f t="shared" si="4999"/>
        <v>0</v>
      </c>
      <c r="DO288" s="88">
        <f t="shared" si="5125"/>
        <v>0</v>
      </c>
      <c r="DP288" s="411"/>
      <c r="DQ288" s="410"/>
      <c r="DR288" s="200">
        <f>$H288</f>
        <v>238074.92799999999</v>
      </c>
      <c r="DS288" s="201" t="e">
        <f>DF288/DE288</f>
        <v>#DIV/0!</v>
      </c>
      <c r="DT288" s="69">
        <f>VLOOKUP($G288,'ВМП план'!$A$7:$AQ$73,28,0)</f>
        <v>0</v>
      </c>
      <c r="DU288" s="69">
        <f>VLOOKUP($G288,'ВМП план'!$A$7:$AQ$73,29,0)</f>
        <v>0</v>
      </c>
      <c r="DV288" s="69">
        <f>SUM(DT288/12*$B$2)</f>
        <v>0</v>
      </c>
      <c r="DW288" s="69">
        <f>SUM(DU288/12*$B$2)</f>
        <v>0</v>
      </c>
      <c r="DX288" s="71">
        <f>SUM(DX289:DX292)</f>
        <v>0</v>
      </c>
      <c r="DY288" s="71">
        <f t="shared" ref="DY288" si="5392">SUM(DY289:DY292)</f>
        <v>0</v>
      </c>
      <c r="DZ288" s="71">
        <f t="shared" ref="DZ288" si="5393">SUM(DZ289:DZ292)</f>
        <v>0</v>
      </c>
      <c r="EA288" s="71">
        <f t="shared" ref="EA288" si="5394">SUM(EA289:EA292)</f>
        <v>0</v>
      </c>
      <c r="EB288" s="71">
        <f t="shared" ref="EB288" si="5395">SUM(EB289:EB292)</f>
        <v>0</v>
      </c>
      <c r="EC288" s="71">
        <f t="shared" ref="EC288" si="5396">SUM(EC289:EC292)</f>
        <v>0</v>
      </c>
      <c r="ED288" s="105">
        <f t="shared" si="5000"/>
        <v>0</v>
      </c>
      <c r="EE288" s="71">
        <f t="shared" si="5001"/>
        <v>0</v>
      </c>
      <c r="EF288" s="71">
        <f t="shared" si="5002"/>
        <v>0</v>
      </c>
      <c r="EG288" s="88">
        <f t="shared" si="5003"/>
        <v>0</v>
      </c>
      <c r="EH288" s="88">
        <f t="shared" si="5126"/>
        <v>0</v>
      </c>
      <c r="EI288" s="411"/>
      <c r="EJ288" s="410"/>
      <c r="EK288" s="200">
        <f>$H288</f>
        <v>238074.92799999999</v>
      </c>
      <c r="EL288" s="201" t="e">
        <f>DY288/DX288</f>
        <v>#DIV/0!</v>
      </c>
      <c r="EM288" s="138">
        <f>VLOOKUP($G288,'ВМП план'!$A$7:$AQ$73,30,0)</f>
        <v>0</v>
      </c>
      <c r="EN288" s="138">
        <f>VLOOKUP($G288,'ВМП план'!$A$7:$AQ$73,31,0)</f>
        <v>0</v>
      </c>
      <c r="EO288" s="69">
        <f>SUM(EM288/12*$B$2)</f>
        <v>0</v>
      </c>
      <c r="EP288" s="69">
        <f>SUM(EN288/12*$B$2)</f>
        <v>0</v>
      </c>
      <c r="EQ288" s="71">
        <f>SUM(EQ289:EQ292)</f>
        <v>0</v>
      </c>
      <c r="ER288" s="71">
        <f t="shared" ref="ER288" si="5397">SUM(ER289:ER292)</f>
        <v>0</v>
      </c>
      <c r="ES288" s="71">
        <f t="shared" ref="ES288" si="5398">SUM(ES289:ES292)</f>
        <v>0</v>
      </c>
      <c r="ET288" s="71">
        <f t="shared" ref="ET288" si="5399">SUM(ET289:ET292)</f>
        <v>0</v>
      </c>
      <c r="EU288" s="71">
        <f t="shared" ref="EU288" si="5400">SUM(EU289:EU292)</f>
        <v>0</v>
      </c>
      <c r="EV288" s="71">
        <f t="shared" ref="EV288" si="5401">SUM(EV289:EV292)</f>
        <v>0</v>
      </c>
      <c r="EW288" s="105">
        <f t="shared" si="5004"/>
        <v>0</v>
      </c>
      <c r="EX288" s="71">
        <f t="shared" si="5005"/>
        <v>0</v>
      </c>
      <c r="EY288" s="71">
        <f t="shared" si="5006"/>
        <v>0</v>
      </c>
      <c r="EZ288" s="88">
        <f t="shared" si="5007"/>
        <v>0</v>
      </c>
      <c r="FA288" s="88">
        <f t="shared" si="5127"/>
        <v>0</v>
      </c>
      <c r="FB288" s="411"/>
      <c r="FC288" s="410"/>
      <c r="FD288" s="200">
        <f>$H288</f>
        <v>238074.92799999999</v>
      </c>
      <c r="FE288" s="201" t="e">
        <f>ER288/EQ288</f>
        <v>#DIV/0!</v>
      </c>
      <c r="FF288" s="138">
        <f>VLOOKUP($G288,'ВМП план'!$A$7:$AQ$73,32,0)</f>
        <v>25</v>
      </c>
      <c r="FG288" s="138">
        <f>VLOOKUP($G288,'ВМП план'!$A$7:$AQ$73,33,0)</f>
        <v>5951873.1999999993</v>
      </c>
      <c r="FH288" s="69">
        <f>SUM(FF288/12*$B$2)</f>
        <v>4.166666666666667</v>
      </c>
      <c r="FI288" s="69">
        <f>SUM(FG288/12*$B$2)</f>
        <v>991978.86666666658</v>
      </c>
      <c r="FJ288" s="71">
        <f>SUM(FJ289:FJ292)</f>
        <v>2</v>
      </c>
      <c r="FK288" s="71">
        <f t="shared" ref="FK288" si="5402">SUM(FK289:FK292)</f>
        <v>476149.86</v>
      </c>
      <c r="FL288" s="71">
        <f t="shared" ref="FL288" si="5403">SUM(FL289:FL292)</f>
        <v>13</v>
      </c>
      <c r="FM288" s="71">
        <f t="shared" ref="FM288" si="5404">SUM(FM289:FM292)</f>
        <v>0</v>
      </c>
      <c r="FN288" s="71">
        <f t="shared" ref="FN288" si="5405">SUM(FN289:FN292)</f>
        <v>0</v>
      </c>
      <c r="FO288" s="71">
        <f t="shared" ref="FO288" si="5406">SUM(FO289:FO292)</f>
        <v>0</v>
      </c>
      <c r="FP288" s="105">
        <f t="shared" si="5008"/>
        <v>2</v>
      </c>
      <c r="FQ288" s="71">
        <f t="shared" si="5009"/>
        <v>476149.86</v>
      </c>
      <c r="FR288" s="71">
        <f t="shared" si="5010"/>
        <v>13</v>
      </c>
      <c r="FS288" s="88">
        <f t="shared" si="5011"/>
        <v>-2.166666666666667</v>
      </c>
      <c r="FT288" s="88">
        <f t="shared" si="5121"/>
        <v>-515829.0066666666</v>
      </c>
      <c r="FU288" s="411"/>
      <c r="FV288" s="410"/>
      <c r="FW288" s="200">
        <f>$H288</f>
        <v>238074.92799999999</v>
      </c>
      <c r="FX288" s="201">
        <f>FK288/FJ288</f>
        <v>238074.93</v>
      </c>
      <c r="FY288" s="69">
        <f>VLOOKUP($G288,'ВМП план'!$A$7:$AQ$73,36,0)</f>
        <v>0</v>
      </c>
      <c r="FZ288" s="69">
        <f>VLOOKUP($G288,'ВМП план'!$A$7:$AQ$73,37,0)</f>
        <v>0</v>
      </c>
      <c r="GA288" s="69">
        <f>SUM(FY288/12*$B$2)</f>
        <v>0</v>
      </c>
      <c r="GB288" s="69">
        <f>SUM(FZ288/12*$B$2)</f>
        <v>0</v>
      </c>
      <c r="GC288" s="71">
        <f>SUM(GC289:GC292)</f>
        <v>0</v>
      </c>
      <c r="GD288" s="71">
        <f t="shared" ref="GD288" si="5407">SUM(GD289:GD292)</f>
        <v>0</v>
      </c>
      <c r="GE288" s="71">
        <f t="shared" ref="GE288" si="5408">SUM(GE289:GE292)</f>
        <v>0</v>
      </c>
      <c r="GF288" s="71">
        <f t="shared" ref="GF288" si="5409">SUM(GF289:GF292)</f>
        <v>0</v>
      </c>
      <c r="GG288" s="71">
        <f t="shared" ref="GG288" si="5410">SUM(GG289:GG292)</f>
        <v>0</v>
      </c>
      <c r="GH288" s="71">
        <f t="shared" ref="GH288" si="5411">SUM(GH289:GH292)</f>
        <v>0</v>
      </c>
      <c r="GI288" s="105">
        <f t="shared" si="5012"/>
        <v>0</v>
      </c>
      <c r="GJ288" s="71">
        <f t="shared" si="5013"/>
        <v>0</v>
      </c>
      <c r="GK288" s="71">
        <f t="shared" si="5014"/>
        <v>0</v>
      </c>
      <c r="GL288" s="88">
        <f t="shared" si="5015"/>
        <v>0</v>
      </c>
      <c r="GM288" s="88">
        <f t="shared" si="5128"/>
        <v>0</v>
      </c>
      <c r="GN288" s="411"/>
      <c r="GO288" s="410"/>
      <c r="GP288" s="200">
        <f>$H288</f>
        <v>238074.92799999999</v>
      </c>
      <c r="GQ288" s="201" t="e">
        <f>GD288/GC288</f>
        <v>#DIV/0!</v>
      </c>
      <c r="GR288" s="69">
        <f>VLOOKUP($G288,'ВМП план'!$A$7:$AQ$73,38,0)</f>
        <v>0</v>
      </c>
      <c r="GS288" s="69">
        <f>VLOOKUP($G288,'ВМП план'!$A$7:$AQ$73,39,0)</f>
        <v>0</v>
      </c>
      <c r="GT288" s="69">
        <f>SUM(GR288/12*$B$2)</f>
        <v>0</v>
      </c>
      <c r="GU288" s="69">
        <f>SUM(GS288/12*$B$2)</f>
        <v>0</v>
      </c>
      <c r="GV288" s="71">
        <f>SUM(GV289:GV292)</f>
        <v>0</v>
      </c>
      <c r="GW288" s="71">
        <f t="shared" ref="GW288" si="5412">SUM(GW289:GW292)</f>
        <v>0</v>
      </c>
      <c r="GX288" s="71">
        <f t="shared" ref="GX288" si="5413">SUM(GX289:GX292)</f>
        <v>0</v>
      </c>
      <c r="GY288" s="71">
        <f t="shared" ref="GY288" si="5414">SUM(GY289:GY292)</f>
        <v>0</v>
      </c>
      <c r="GZ288" s="71">
        <f t="shared" ref="GZ288" si="5415">SUM(GZ289:GZ292)</f>
        <v>0</v>
      </c>
      <c r="HA288" s="71">
        <f t="shared" ref="HA288" si="5416">SUM(HA289:HA292)</f>
        <v>0</v>
      </c>
      <c r="HB288" s="105">
        <f t="shared" si="5016"/>
        <v>0</v>
      </c>
      <c r="HC288" s="71">
        <f t="shared" si="5017"/>
        <v>0</v>
      </c>
      <c r="HD288" s="71">
        <f t="shared" si="5018"/>
        <v>0</v>
      </c>
      <c r="HE288" s="88">
        <f t="shared" si="5019"/>
        <v>0</v>
      </c>
      <c r="HF288" s="88">
        <f t="shared" si="5129"/>
        <v>0</v>
      </c>
      <c r="HG288" s="411"/>
      <c r="HH288" s="410"/>
      <c r="HI288" s="200">
        <f>$H288</f>
        <v>238074.92799999999</v>
      </c>
      <c r="HJ288" s="201" t="e">
        <f>GW288/GV288</f>
        <v>#DIV/0!</v>
      </c>
      <c r="HK288" s="69">
        <f>VLOOKUP($G288,'ВМП план'!$A$7:$AQ$73,40,0)</f>
        <v>8</v>
      </c>
      <c r="HL288" s="69">
        <f>VLOOKUP($G288,'ВМП план'!$A$7:$AQ$73,41,0)</f>
        <v>2064210.2207999998</v>
      </c>
      <c r="HM288" s="69">
        <f>SUM(HK288/12*$B$2)</f>
        <v>1.3333333333333333</v>
      </c>
      <c r="HN288" s="69">
        <f>SUM(HL288/12*$B$2)</f>
        <v>344035.03679999994</v>
      </c>
      <c r="HO288" s="71">
        <f>SUM(HO289:HO292)</f>
        <v>5</v>
      </c>
      <c r="HP288" s="71">
        <f t="shared" ref="HP288" si="5417">SUM(HP289:HP292)</f>
        <v>1290131.3999999999</v>
      </c>
      <c r="HQ288" s="71">
        <f t="shared" ref="HQ288" si="5418">SUM(HQ289:HQ292)</f>
        <v>47</v>
      </c>
      <c r="HR288" s="71">
        <f t="shared" ref="HR288" si="5419">SUM(HR289:HR292)</f>
        <v>0</v>
      </c>
      <c r="HS288" s="71">
        <f t="shared" ref="HS288" si="5420">SUM(HS289:HS292)</f>
        <v>0</v>
      </c>
      <c r="HT288" s="71">
        <f t="shared" ref="HT288" si="5421">SUM(HT289:HT292)</f>
        <v>0</v>
      </c>
      <c r="HU288" s="105">
        <f t="shared" si="5020"/>
        <v>5</v>
      </c>
      <c r="HV288" s="71">
        <f t="shared" si="5021"/>
        <v>1290131.3999999999</v>
      </c>
      <c r="HW288" s="71">
        <f t="shared" si="5022"/>
        <v>47</v>
      </c>
      <c r="HX288" s="88">
        <f t="shared" si="5023"/>
        <v>3.666666666666667</v>
      </c>
      <c r="HY288" s="88">
        <f t="shared" si="5130"/>
        <v>946096.36320000002</v>
      </c>
      <c r="HZ288" s="411"/>
      <c r="IA288" s="410"/>
      <c r="IB288" s="200">
        <f>$H288</f>
        <v>238074.92799999999</v>
      </c>
      <c r="IC288" s="201">
        <f>HP288/HO288</f>
        <v>258026.27999999997</v>
      </c>
      <c r="ID288" s="138">
        <f>VLOOKUP($G288,'ВМП план'!$A$7:$AQ$73,34,0)</f>
        <v>0</v>
      </c>
      <c r="IE288" s="138">
        <f>VLOOKUP($G288,'ВМП план'!$A$7:$AQ$73,35,0)</f>
        <v>0</v>
      </c>
      <c r="IF288" s="69">
        <f>SUM(ID288/12*$B$2)</f>
        <v>0</v>
      </c>
      <c r="IG288" s="69">
        <f>SUM(IE288/12*$B$2)</f>
        <v>0</v>
      </c>
      <c r="IH288" s="71">
        <f>SUM(IH289:IH292)</f>
        <v>0</v>
      </c>
      <c r="II288" s="71">
        <f t="shared" ref="II288" si="5422">SUM(II289:II292)</f>
        <v>0</v>
      </c>
      <c r="IJ288" s="71">
        <f t="shared" ref="IJ288" si="5423">SUM(IJ289:IJ292)</f>
        <v>0</v>
      </c>
      <c r="IK288" s="71">
        <f t="shared" ref="IK288" si="5424">SUM(IK289:IK292)</f>
        <v>0</v>
      </c>
      <c r="IL288" s="71">
        <f t="shared" ref="IL288" si="5425">SUM(IL289:IL292)</f>
        <v>0</v>
      </c>
      <c r="IM288" s="71">
        <f t="shared" ref="IM288" si="5426">SUM(IM289:IM292)</f>
        <v>0</v>
      </c>
      <c r="IN288" s="105">
        <f t="shared" si="5024"/>
        <v>0</v>
      </c>
      <c r="IO288" s="71">
        <f t="shared" si="5025"/>
        <v>0</v>
      </c>
      <c r="IP288" s="71">
        <f t="shared" si="5026"/>
        <v>0</v>
      </c>
      <c r="IQ288" s="88">
        <f t="shared" si="5027"/>
        <v>0</v>
      </c>
      <c r="IR288" s="88">
        <f t="shared" si="5131"/>
        <v>0</v>
      </c>
      <c r="IS288" s="411"/>
      <c r="IT288" s="410"/>
      <c r="IU288" s="200">
        <f>$H288</f>
        <v>238074.92799999999</v>
      </c>
      <c r="IV288" s="201" t="e">
        <f>II288/IH288</f>
        <v>#DIV/0!</v>
      </c>
      <c r="IW288" s="138">
        <f>VLOOKUP($G288,'ВМП план'!$A$7:$AQ$73,42,0)</f>
        <v>20</v>
      </c>
      <c r="IX288" s="138">
        <f>VLOOKUP($G288,'ВМП план'!$A$7:$AQ$73,43,0)</f>
        <v>5160525.5519999992</v>
      </c>
      <c r="IY288" s="69">
        <f>SUM(IW288/12*$B$2)</f>
        <v>3.3333333333333335</v>
      </c>
      <c r="IZ288" s="69">
        <f>SUM(IX288/12*$B$2)</f>
        <v>860087.59199999983</v>
      </c>
      <c r="JA288" s="71">
        <f>SUM(JA289:JA292)</f>
        <v>3</v>
      </c>
      <c r="JB288" s="71">
        <f t="shared" ref="JB288" si="5427">SUM(JB289:JB292)</f>
        <v>774078.84</v>
      </c>
      <c r="JC288" s="71">
        <f t="shared" ref="JC288" si="5428">SUM(JC289:JC292)</f>
        <v>23</v>
      </c>
      <c r="JD288" s="71">
        <f t="shared" ref="JD288" si="5429">SUM(JD289:JD292)</f>
        <v>0</v>
      </c>
      <c r="JE288" s="71">
        <f t="shared" ref="JE288" si="5430">SUM(JE289:JE292)</f>
        <v>0</v>
      </c>
      <c r="JF288" s="71">
        <f t="shared" ref="JF288" si="5431">SUM(JF289:JF292)</f>
        <v>0</v>
      </c>
      <c r="JG288" s="105">
        <f t="shared" si="4974"/>
        <v>3</v>
      </c>
      <c r="JH288" s="71">
        <f t="shared" si="4975"/>
        <v>774078.84</v>
      </c>
      <c r="JI288" s="71">
        <f t="shared" si="4976"/>
        <v>23</v>
      </c>
      <c r="JJ288" s="88">
        <f t="shared" si="4977"/>
        <v>-0.33333333333333348</v>
      </c>
      <c r="JK288" s="88">
        <f t="shared" si="5117"/>
        <v>-86008.751999999862</v>
      </c>
      <c r="JL288" s="411"/>
      <c r="JM288" s="410"/>
      <c r="JN288" s="200">
        <f>$H288</f>
        <v>238074.92799999999</v>
      </c>
      <c r="JO288" s="201">
        <f>JB288/JA288</f>
        <v>258026.28</v>
      </c>
      <c r="JP288" s="517">
        <f>J288+AC288+AV288+BO288+CH288+DA288+DT288+EM288+FF288+FY288+GR288+HK288+ID288+IW288</f>
        <v>100</v>
      </c>
      <c r="JQ288" s="517">
        <f t="shared" ref="JQ288" si="5432">K288+AD288+AW288+BP288+CI288+DB288+DU288+EN288+FG288+FZ288+GS288+HL288+IE288+IX288</f>
        <v>24366130.588799998</v>
      </c>
      <c r="JR288" s="517">
        <f t="shared" ref="JR288" si="5433">L288+AE288+AX288+BQ288+CJ288+DC288+DV288+EO288+FH288+GA288+GT288+HM288+IF288+IY288</f>
        <v>16.666666666666668</v>
      </c>
      <c r="JS288" s="517">
        <f t="shared" ref="JS288" si="5434">M288+AF288+AY288+BR288+CK288+DD288+DW288+EP288+FI288+GB288+GU288+HN288+IG288+IZ288</f>
        <v>4061021.7647999995</v>
      </c>
      <c r="JT288" s="517">
        <f t="shared" ref="JT288:JT292" si="5435">N288+AG288+AZ288+BS288+CL288+DE288+DX288+EQ288+FJ288+GC288+GV288+HO288+IH288+JA288</f>
        <v>20</v>
      </c>
      <c r="JU288" s="517">
        <f t="shared" ref="JU288:JU292" si="5436">O288+AH288+BA288+BT288+CM288+DF288+DY288+ER288+FK288+GD288+GW288+HP288+II288+JB288</f>
        <v>4921109.3999999994</v>
      </c>
      <c r="JV288" s="517">
        <f t="shared" ref="JV288:JV292" si="5437">P288+AI288+BB288+BU288+CN288+DG288+DZ288+ES288+FL288+GE288+GX288+HQ288+IJ288+JC288</f>
        <v>206</v>
      </c>
      <c r="JW288" s="517">
        <f t="shared" ref="JW288:JW292" si="5438">Q288+AJ288+BC288+BV288+CO288+DH288+EA288+ET288+FM288+GF288+GY288+HR288+IK288+JD288</f>
        <v>0</v>
      </c>
      <c r="JX288" s="517">
        <f t="shared" ref="JX288:JX292" si="5439">R288+AK288+BD288+BW288+CP288+DI288+EB288+EU288+FN288+GG288+GZ288+HS288+IL288+JE288</f>
        <v>0</v>
      </c>
      <c r="JY288" s="517">
        <f t="shared" ref="JY288:JY292" si="5440">S288+AL288+BE288+BX288+CQ288+DJ288+EC288+EV288+FO288+GH288+HA288+HT288+IM288+JF288</f>
        <v>0</v>
      </c>
      <c r="JZ288" s="517">
        <f>JT288+JW288</f>
        <v>20</v>
      </c>
      <c r="KA288" s="517">
        <f t="shared" si="5103"/>
        <v>4921109.3999999994</v>
      </c>
      <c r="KB288" s="517">
        <f t="shared" si="5104"/>
        <v>206</v>
      </c>
      <c r="KC288" s="88">
        <f>JT288-JR288</f>
        <v>3.3333333333333321</v>
      </c>
      <c r="KD288" s="88">
        <f>JU288-JS288</f>
        <v>860087.6351999999</v>
      </c>
      <c r="KE288" s="200">
        <f>$H288</f>
        <v>238074.92799999999</v>
      </c>
      <c r="KF288" s="201">
        <f>JU288/JT288</f>
        <v>246055.46999999997</v>
      </c>
      <c r="KG288" s="412">
        <f>CR288/CJ288</f>
        <v>2.1176470588235294</v>
      </c>
      <c r="KH288" s="412">
        <f>CS288/CK288</f>
        <v>2.1176470766132822</v>
      </c>
    </row>
    <row r="289" spans="1:294" ht="48" x14ac:dyDescent="0.2">
      <c r="A289" s="126">
        <v>1</v>
      </c>
      <c r="B289" s="126">
        <v>1</v>
      </c>
      <c r="C289" s="529">
        <v>183</v>
      </c>
      <c r="D289" s="530" t="s">
        <v>183</v>
      </c>
      <c r="E289" s="531" t="s">
        <v>387</v>
      </c>
      <c r="F289" s="532" t="s">
        <v>186</v>
      </c>
      <c r="G289" s="77"/>
      <c r="H289" s="115"/>
      <c r="I289" s="115"/>
      <c r="J289" s="57"/>
      <c r="K289" s="57"/>
      <c r="L289" s="57"/>
      <c r="M289" s="57"/>
      <c r="N289" s="57">
        <f>VLOOKUP($E289,'факт '!$E$9:$DJ$147,3,0)</f>
        <v>0</v>
      </c>
      <c r="O289" s="57">
        <f>VLOOKUP($E289,'факт '!$E$9:$DJ$147,4,0)</f>
        <v>0</v>
      </c>
      <c r="P289" s="57">
        <f>VLOOKUP($E289,'факт '!$E$9:$DJ$147,5,0)</f>
        <v>0</v>
      </c>
      <c r="Q289" s="57">
        <f>VLOOKUP($E289,'факт '!$E$9:$DJ$147,6,0)</f>
        <v>0</v>
      </c>
      <c r="R289" s="57">
        <f>VLOOKUP($E289,'факт '!$E$9:$DJ$147,7,0)</f>
        <v>0</v>
      </c>
      <c r="S289" s="57">
        <f>VLOOKUP($E289,'факт '!$E$9:$DJ$147,8,0)</f>
        <v>0</v>
      </c>
      <c r="T289" s="57">
        <f t="shared" si="4546"/>
        <v>0</v>
      </c>
      <c r="U289" s="57">
        <f t="shared" si="4547"/>
        <v>0</v>
      </c>
      <c r="V289" s="57">
        <f t="shared" si="4548"/>
        <v>0</v>
      </c>
      <c r="W289" s="243">
        <f t="shared" si="4549"/>
        <v>0</v>
      </c>
      <c r="X289" s="243">
        <f t="shared" si="4550"/>
        <v>0</v>
      </c>
      <c r="Y289" s="344"/>
      <c r="Z289" s="238"/>
      <c r="AA289" s="136"/>
      <c r="AB289" s="58"/>
      <c r="AC289" s="57"/>
      <c r="AD289" s="57"/>
      <c r="AE289" s="57"/>
      <c r="AF289" s="57"/>
      <c r="AG289" s="57">
        <f>VLOOKUP($E289,'факт '!$E$9:$DJ$147,15,0)</f>
        <v>4</v>
      </c>
      <c r="AH289" s="57">
        <f>VLOOKUP($E289,'факт '!$E$9:$DJ$147,16,0)</f>
        <v>952299.72</v>
      </c>
      <c r="AI289" s="57">
        <f>VLOOKUP($E289,'факт '!$E$9:$DJ$147,17,0)</f>
        <v>33</v>
      </c>
      <c r="AJ289" s="57">
        <f>VLOOKUP($E289,'факт '!$E$9:$DJ$147,18,0)</f>
        <v>0</v>
      </c>
      <c r="AK289" s="57">
        <f>VLOOKUP($E289,'факт '!$E$9:$DJ$147,19,0)</f>
        <v>0</v>
      </c>
      <c r="AL289" s="57">
        <f>VLOOKUP($E289,'факт '!$E$9:$DJ$147,20,0)</f>
        <v>0</v>
      </c>
      <c r="AM289" s="57">
        <f t="shared" si="4981"/>
        <v>4</v>
      </c>
      <c r="AN289" s="57">
        <f t="shared" si="4982"/>
        <v>952299.72</v>
      </c>
      <c r="AO289" s="57">
        <f t="shared" si="4983"/>
        <v>33</v>
      </c>
      <c r="AP289" s="243">
        <f t="shared" si="4984"/>
        <v>4</v>
      </c>
      <c r="AQ289" s="243">
        <f t="shared" si="5122"/>
        <v>952299.72</v>
      </c>
      <c r="AR289" s="344"/>
      <c r="AS289" s="238"/>
      <c r="AT289" s="136"/>
      <c r="AU289" s="58"/>
      <c r="AV289" s="57"/>
      <c r="AW289" s="57"/>
      <c r="AX289" s="57"/>
      <c r="AY289" s="57"/>
      <c r="AZ289" s="57">
        <f>VLOOKUP($E289,'факт '!$E$9:$DJ$147,9,0)</f>
        <v>0</v>
      </c>
      <c r="BA289" s="57">
        <f>VLOOKUP($E289,'факт '!$E$9:$DJ$147,10,0)</f>
        <v>0</v>
      </c>
      <c r="BB289" s="57">
        <f>VLOOKUP($E289,'факт '!$E$9:$DJ$147,11,0)</f>
        <v>0</v>
      </c>
      <c r="BC289" s="57">
        <f>VLOOKUP($E289,'факт '!$E$9:$DJ$147,12,0)</f>
        <v>0</v>
      </c>
      <c r="BD289" s="57">
        <f>VLOOKUP($E289,'факт '!$E$9:$DJ$147,13,0)</f>
        <v>0</v>
      </c>
      <c r="BE289" s="57">
        <f>VLOOKUP($E289,'факт '!$E$9:$DJ$147,14,0)</f>
        <v>0</v>
      </c>
      <c r="BF289" s="57">
        <f t="shared" si="4985"/>
        <v>0</v>
      </c>
      <c r="BG289" s="57">
        <f t="shared" si="4986"/>
        <v>0</v>
      </c>
      <c r="BH289" s="57">
        <f t="shared" si="4987"/>
        <v>0</v>
      </c>
      <c r="BI289" s="243">
        <f t="shared" si="4933"/>
        <v>0</v>
      </c>
      <c r="BJ289" s="243">
        <f t="shared" si="5106"/>
        <v>0</v>
      </c>
      <c r="BK289" s="344"/>
      <c r="BL289" s="238"/>
      <c r="BM289" s="136"/>
      <c r="BN289" s="58"/>
      <c r="BO289" s="57"/>
      <c r="BP289" s="57"/>
      <c r="BQ289" s="57"/>
      <c r="BR289" s="57"/>
      <c r="BS289" s="57">
        <f>VLOOKUP($E289,'факт '!$E$9:$DJ$147,21,0)</f>
        <v>0</v>
      </c>
      <c r="BT289" s="57">
        <f>VLOOKUP($E289,'факт '!$E$9:$DJ$147,22,0)</f>
        <v>0</v>
      </c>
      <c r="BU289" s="57">
        <f>VLOOKUP($E289,'факт '!$E$9:$DJ$147,23,0)</f>
        <v>0</v>
      </c>
      <c r="BV289" s="57">
        <f>VLOOKUP($E289,'факт '!$E$9:$DJ$147,24,0)</f>
        <v>0</v>
      </c>
      <c r="BW289" s="57">
        <f>VLOOKUP($E289,'факт '!$E$9:$DJ$147,25,0)</f>
        <v>0</v>
      </c>
      <c r="BX289" s="57">
        <f>VLOOKUP($E289,'факт '!$E$9:$DJ$147,26,0)</f>
        <v>0</v>
      </c>
      <c r="BY289" s="57">
        <f t="shared" si="4988"/>
        <v>0</v>
      </c>
      <c r="BZ289" s="57">
        <f t="shared" si="4989"/>
        <v>0</v>
      </c>
      <c r="CA289" s="57">
        <f t="shared" si="4990"/>
        <v>0</v>
      </c>
      <c r="CB289" s="243">
        <f t="shared" si="4991"/>
        <v>0</v>
      </c>
      <c r="CC289" s="243">
        <f t="shared" si="5123"/>
        <v>0</v>
      </c>
      <c r="CD289" s="344"/>
      <c r="CE289" s="238"/>
      <c r="CF289" s="136"/>
      <c r="CG289" s="58"/>
      <c r="CH289" s="57"/>
      <c r="CI289" s="57"/>
      <c r="CJ289" s="57"/>
      <c r="CK289" s="57"/>
      <c r="CL289" s="57">
        <f>VLOOKUP($E289,'факт '!$E$9:$DJ$148,33,0)</f>
        <v>6</v>
      </c>
      <c r="CM289" s="57">
        <f>VLOOKUP($E289,'факт '!$E$9:$DJ$148,34,0)</f>
        <v>1428449.5799999998</v>
      </c>
      <c r="CN289" s="57">
        <f>VLOOKUP($E289,'факт '!$E$9:$DJ$148,35,0)</f>
        <v>90</v>
      </c>
      <c r="CO289" s="57">
        <f>VLOOKUP($E289,'факт '!$E$9:$DJ$148,36,0)</f>
        <v>0</v>
      </c>
      <c r="CP289" s="57">
        <f>VLOOKUP($E289,'факт '!$E$9:$DJ$148,37,0)</f>
        <v>0</v>
      </c>
      <c r="CQ289" s="57">
        <f>VLOOKUP($E289,'факт '!$E$9:$DJ$148,38,0)</f>
        <v>0</v>
      </c>
      <c r="CR289" s="57">
        <f t="shared" si="4992"/>
        <v>6</v>
      </c>
      <c r="CS289" s="57">
        <f t="shared" si="4993"/>
        <v>1428449.5799999998</v>
      </c>
      <c r="CT289" s="57">
        <f t="shared" si="4994"/>
        <v>90</v>
      </c>
      <c r="CU289" s="243">
        <f t="shared" si="4995"/>
        <v>6</v>
      </c>
      <c r="CV289" s="243">
        <f t="shared" si="5124"/>
        <v>1428449.5799999998</v>
      </c>
      <c r="CW289" s="344"/>
      <c r="CX289" s="238"/>
      <c r="CY289" s="136"/>
      <c r="CZ289" s="58"/>
      <c r="DA289" s="57"/>
      <c r="DB289" s="57"/>
      <c r="DC289" s="57"/>
      <c r="DD289" s="57"/>
      <c r="DE289" s="57">
        <f>VLOOKUP($E289,'факт '!$E$9:$DJ$148,57,0)</f>
        <v>0</v>
      </c>
      <c r="DF289" s="57">
        <f>VLOOKUP($E289,'факт '!$E$9:$DJ$148,58,0)</f>
        <v>0</v>
      </c>
      <c r="DG289" s="57">
        <f>VLOOKUP($E289,'факт '!$E$9:$DJ$148,59,0)</f>
        <v>0</v>
      </c>
      <c r="DH289" s="57">
        <f>VLOOKUP($E289,'факт '!$E$9:$DJ$148,60,0)</f>
        <v>0</v>
      </c>
      <c r="DI289" s="57">
        <f>VLOOKUP($E289,'факт '!$E$9:$DJ$148,61,0)</f>
        <v>0</v>
      </c>
      <c r="DJ289" s="57">
        <f>VLOOKUP($E289,'факт '!$E$9:$DJ$148,62,0)</f>
        <v>0</v>
      </c>
      <c r="DK289" s="57">
        <f t="shared" si="4996"/>
        <v>0</v>
      </c>
      <c r="DL289" s="57">
        <f t="shared" si="4997"/>
        <v>0</v>
      </c>
      <c r="DM289" s="57">
        <f t="shared" si="4998"/>
        <v>0</v>
      </c>
      <c r="DN289" s="243">
        <f t="shared" si="4999"/>
        <v>0</v>
      </c>
      <c r="DO289" s="243">
        <f t="shared" si="5125"/>
        <v>0</v>
      </c>
      <c r="DP289" s="344"/>
      <c r="DQ289" s="238"/>
      <c r="DR289" s="136"/>
      <c r="DS289" s="58"/>
      <c r="DT289" s="57"/>
      <c r="DU289" s="57"/>
      <c r="DV289" s="57"/>
      <c r="DW289" s="57"/>
      <c r="DX289" s="57">
        <f>VLOOKUP($E289,'факт '!$E$9:$DJ$148,27,0)</f>
        <v>0</v>
      </c>
      <c r="DY289" s="57">
        <f>VLOOKUP($E289,'факт '!$E$9:$DJ$148,28,0)</f>
        <v>0</v>
      </c>
      <c r="DZ289" s="57">
        <f>VLOOKUP($E289,'факт '!$E$9:$DJ$148,29,0)</f>
        <v>0</v>
      </c>
      <c r="EA289" s="57">
        <f>VLOOKUP($E289,'факт '!$E$9:$DJ$148,30,0)</f>
        <v>0</v>
      </c>
      <c r="EB289" s="57">
        <f>VLOOKUP($E289,'факт '!$E$9:$DJ$148,31,0)</f>
        <v>0</v>
      </c>
      <c r="EC289" s="57">
        <f>VLOOKUP($E289,'факт '!$E$9:$DJ$148,32,0)</f>
        <v>0</v>
      </c>
      <c r="ED289" s="57">
        <f t="shared" si="5000"/>
        <v>0</v>
      </c>
      <c r="EE289" s="57">
        <f t="shared" si="5001"/>
        <v>0</v>
      </c>
      <c r="EF289" s="57">
        <f t="shared" si="5002"/>
        <v>0</v>
      </c>
      <c r="EG289" s="243">
        <f t="shared" si="5003"/>
        <v>0</v>
      </c>
      <c r="EH289" s="243">
        <f t="shared" si="5126"/>
        <v>0</v>
      </c>
      <c r="EI289" s="344"/>
      <c r="EJ289" s="238"/>
      <c r="EK289" s="136"/>
      <c r="EL289" s="58"/>
      <c r="EM289" s="57"/>
      <c r="EN289" s="57"/>
      <c r="EO289" s="57"/>
      <c r="EP289" s="57"/>
      <c r="EQ289" s="57">
        <f>VLOOKUP($E289,'факт '!$E$9:$DJ$148,63,0)</f>
        <v>0</v>
      </c>
      <c r="ER289" s="57">
        <f>VLOOKUP($E289,'факт '!$E$9:$DJ$148,64,0)</f>
        <v>0</v>
      </c>
      <c r="ES289" s="57">
        <f>VLOOKUP($E289,'факт '!$E$9:$DJ$148,65,0)</f>
        <v>0</v>
      </c>
      <c r="ET289" s="57">
        <f>VLOOKUP($E289,'факт '!$E$9:$DJ$148,66,0)</f>
        <v>0</v>
      </c>
      <c r="EU289" s="57">
        <f>VLOOKUP($E289,'факт '!$E$9:$DJ$148,67,0)</f>
        <v>0</v>
      </c>
      <c r="EV289" s="57">
        <f>VLOOKUP($E289,'факт '!$E$9:$DJ$148,68,0)</f>
        <v>0</v>
      </c>
      <c r="EW289" s="57">
        <f t="shared" si="5004"/>
        <v>0</v>
      </c>
      <c r="EX289" s="57">
        <f t="shared" si="5005"/>
        <v>0</v>
      </c>
      <c r="EY289" s="57">
        <f t="shared" si="5006"/>
        <v>0</v>
      </c>
      <c r="EZ289" s="243">
        <f t="shared" si="5007"/>
        <v>0</v>
      </c>
      <c r="FA289" s="243">
        <f t="shared" si="5127"/>
        <v>0</v>
      </c>
      <c r="FB289" s="344"/>
      <c r="FC289" s="238"/>
      <c r="FD289" s="136"/>
      <c r="FE289" s="58"/>
      <c r="FF289" s="57"/>
      <c r="FG289" s="57"/>
      <c r="FH289" s="57"/>
      <c r="FI289" s="57"/>
      <c r="FJ289" s="57">
        <f>VLOOKUP($E289,'факт '!$E$9:$DJ$148,93,0)</f>
        <v>2</v>
      </c>
      <c r="FK289" s="57">
        <f>VLOOKUP($E289,'факт '!$E$9:$DJ$148,94,0)</f>
        <v>476149.86</v>
      </c>
      <c r="FL289" s="57">
        <f>VLOOKUP($E289,'факт '!$E$9:$DJ$148,95,0)</f>
        <v>13</v>
      </c>
      <c r="FM289" s="57">
        <f>VLOOKUP($E289,'факт '!$E$9:$DJ$148,96,0)</f>
        <v>0</v>
      </c>
      <c r="FN289" s="57">
        <f>VLOOKUP($E289,'факт '!$E$9:$DJ$148,97,0)</f>
        <v>0</v>
      </c>
      <c r="FO289" s="57">
        <f>VLOOKUP($E289,'факт '!$E$9:$DJ$148,98,0)</f>
        <v>0</v>
      </c>
      <c r="FP289" s="57">
        <f t="shared" si="5008"/>
        <v>2</v>
      </c>
      <c r="FQ289" s="57">
        <f t="shared" si="5009"/>
        <v>476149.86</v>
      </c>
      <c r="FR289" s="57">
        <f t="shared" si="5010"/>
        <v>13</v>
      </c>
      <c r="FS289" s="243">
        <f t="shared" si="5011"/>
        <v>2</v>
      </c>
      <c r="FT289" s="243">
        <f t="shared" si="5121"/>
        <v>476149.86</v>
      </c>
      <c r="FU289" s="344"/>
      <c r="FV289" s="238"/>
      <c r="FW289" s="136"/>
      <c r="FX289" s="58"/>
      <c r="FY289" s="57"/>
      <c r="FZ289" s="57"/>
      <c r="GA289" s="57"/>
      <c r="GB289" s="57"/>
      <c r="GC289" s="57">
        <f>VLOOKUP($E289,'факт '!$E$9:$DJ$148,87,0)</f>
        <v>0</v>
      </c>
      <c r="GD289" s="57">
        <f>VLOOKUP($E289,'факт '!$E$9:$DJ$148,88,0)</f>
        <v>0</v>
      </c>
      <c r="GE289" s="57">
        <f>VLOOKUP($E289,'факт '!$E$9:$DJ$148,89,0)</f>
        <v>0</v>
      </c>
      <c r="GF289" s="57">
        <f>VLOOKUP($E289,'факт '!$E$9:$DJ$148,90,0)</f>
        <v>0</v>
      </c>
      <c r="GG289" s="57">
        <f>VLOOKUP($E289,'факт '!$E$9:$DJ$148,91,0)</f>
        <v>0</v>
      </c>
      <c r="GH289" s="57">
        <f>VLOOKUP($E289,'факт '!$E$9:$DJ$148,92,0)</f>
        <v>0</v>
      </c>
      <c r="GI289" s="57">
        <f t="shared" si="5012"/>
        <v>0</v>
      </c>
      <c r="GJ289" s="57">
        <f t="shared" si="5013"/>
        <v>0</v>
      </c>
      <c r="GK289" s="57">
        <f t="shared" si="5014"/>
        <v>0</v>
      </c>
      <c r="GL289" s="243">
        <f t="shared" si="5015"/>
        <v>0</v>
      </c>
      <c r="GM289" s="243">
        <f t="shared" si="5128"/>
        <v>0</v>
      </c>
      <c r="GN289" s="344"/>
      <c r="GO289" s="238"/>
      <c r="GP289" s="136"/>
      <c r="GQ289" s="58"/>
      <c r="GR289" s="57"/>
      <c r="GS289" s="57"/>
      <c r="GT289" s="57"/>
      <c r="GU289" s="57"/>
      <c r="GV289" s="57">
        <f>VLOOKUP($E289,'факт '!$E$9:$DJ$148,99,0)</f>
        <v>0</v>
      </c>
      <c r="GW289" s="57">
        <f>VLOOKUP($E289,'факт '!$E$9:$DJ$148,100,0)</f>
        <v>0</v>
      </c>
      <c r="GX289" s="57">
        <f>VLOOKUP($E289,'факт '!$E$9:$DJ$148,101,0)</f>
        <v>0</v>
      </c>
      <c r="GY289" s="57">
        <f>VLOOKUP($E289,'факт '!$E$9:$DJ$148,102,0)</f>
        <v>0</v>
      </c>
      <c r="GZ289" s="57">
        <f>VLOOKUP($E289,'факт '!$E$9:$DJ$148,103,0)</f>
        <v>0</v>
      </c>
      <c r="HA289" s="57">
        <f>VLOOKUP($E289,'факт '!$E$9:$DJ$148,104,0)</f>
        <v>0</v>
      </c>
      <c r="HB289" s="57">
        <f t="shared" si="5016"/>
        <v>0</v>
      </c>
      <c r="HC289" s="57">
        <f t="shared" si="5017"/>
        <v>0</v>
      </c>
      <c r="HD289" s="57">
        <f t="shared" si="5018"/>
        <v>0</v>
      </c>
      <c r="HE289" s="243">
        <f t="shared" si="5019"/>
        <v>0</v>
      </c>
      <c r="HF289" s="243">
        <f t="shared" si="5129"/>
        <v>0</v>
      </c>
      <c r="HG289" s="344"/>
      <c r="HH289" s="238"/>
      <c r="HI289" s="136"/>
      <c r="HJ289" s="58"/>
      <c r="HK289" s="57"/>
      <c r="HL289" s="57"/>
      <c r="HM289" s="57"/>
      <c r="HN289" s="57"/>
      <c r="HO289" s="57">
        <f>VLOOKUP($E289,'факт '!$E$9:$DJ$148,81,0)</f>
        <v>5</v>
      </c>
      <c r="HP289" s="57">
        <f>VLOOKUP($E289,'факт '!$E$9:$DJ$148,82,0)</f>
        <v>1290131.3999999999</v>
      </c>
      <c r="HQ289" s="57">
        <f>VLOOKUP($E289,'факт '!$E$9:$DJ$148,83,0)</f>
        <v>47</v>
      </c>
      <c r="HR289" s="57">
        <f>VLOOKUP($E289,'факт '!$E$9:$DJ$148,84,0)</f>
        <v>0</v>
      </c>
      <c r="HS289" s="57">
        <f>VLOOKUP($E289,'факт '!$E$9:$DJ$148,85,0)</f>
        <v>0</v>
      </c>
      <c r="HT289" s="57">
        <f>VLOOKUP($E289,'факт '!$E$9:$DJ$148,86,0)</f>
        <v>0</v>
      </c>
      <c r="HU289" s="57">
        <f t="shared" si="5020"/>
        <v>5</v>
      </c>
      <c r="HV289" s="57">
        <f t="shared" si="5021"/>
        <v>1290131.3999999999</v>
      </c>
      <c r="HW289" s="57">
        <f t="shared" si="5022"/>
        <v>47</v>
      </c>
      <c r="HX289" s="243">
        <f t="shared" si="5023"/>
        <v>5</v>
      </c>
      <c r="HY289" s="243">
        <f t="shared" si="5130"/>
        <v>1290131.3999999999</v>
      </c>
      <c r="HZ289" s="344"/>
      <c r="IA289" s="238"/>
      <c r="IB289" s="136"/>
      <c r="IC289" s="58"/>
      <c r="ID289" s="58"/>
      <c r="IE289" s="58"/>
      <c r="IF289" s="57"/>
      <c r="IG289" s="57"/>
      <c r="IH289" s="57">
        <f>VLOOKUP($E289,'факт '!$E$9:$DJ$148,69,0)</f>
        <v>0</v>
      </c>
      <c r="II289" s="57">
        <f>VLOOKUP($E289,'факт '!$E$9:$DJ$148,70,0)</f>
        <v>0</v>
      </c>
      <c r="IJ289" s="57">
        <f>VLOOKUP($E289,'факт '!$E$9:$DJ$148,71,0)</f>
        <v>0</v>
      </c>
      <c r="IK289" s="57">
        <f>VLOOKUP($E289,'факт '!$E$9:$DJ$148,72,0)</f>
        <v>0</v>
      </c>
      <c r="IL289" s="57">
        <f>VLOOKUP($E289,'факт '!$E$9:$DJ$148,73,0)</f>
        <v>0</v>
      </c>
      <c r="IM289" s="57">
        <f>VLOOKUP($E289,'факт '!$E$9:$DJ$148,74,0)</f>
        <v>0</v>
      </c>
      <c r="IN289" s="57">
        <f t="shared" si="5024"/>
        <v>0</v>
      </c>
      <c r="IO289" s="57">
        <f t="shared" si="5025"/>
        <v>0</v>
      </c>
      <c r="IP289" s="57">
        <f t="shared" si="5026"/>
        <v>0</v>
      </c>
      <c r="IQ289" s="243">
        <f t="shared" si="5027"/>
        <v>0</v>
      </c>
      <c r="IR289" s="243">
        <f t="shared" si="5131"/>
        <v>0</v>
      </c>
      <c r="IS289" s="344"/>
      <c r="IT289" s="238"/>
      <c r="IU289" s="136"/>
      <c r="IV289" s="58"/>
      <c r="IW289" s="58"/>
      <c r="IX289" s="58"/>
      <c r="IY289" s="57"/>
      <c r="IZ289" s="57"/>
      <c r="JA289" s="57">
        <f>VLOOKUP($E289,'факт '!$E$9:$DJ$148,75,0)</f>
        <v>3</v>
      </c>
      <c r="JB289" s="57">
        <f>VLOOKUP($E289,'факт '!$E$9:$DJ$148,76,0)</f>
        <v>774078.84</v>
      </c>
      <c r="JC289" s="57">
        <f>VLOOKUP($E289,'факт '!$E$9:$DJ$148,77,0)</f>
        <v>23</v>
      </c>
      <c r="JD289" s="57">
        <f>VLOOKUP($E289,'факт '!$E$9:$DJ$148,78,0)</f>
        <v>0</v>
      </c>
      <c r="JE289" s="57">
        <f>VLOOKUP($E289,'факт '!$E$9:$DJ$148,79,0)</f>
        <v>0</v>
      </c>
      <c r="JF289" s="57">
        <f>VLOOKUP($E289,'факт '!$E$9:$DJ$148,80,0)</f>
        <v>0</v>
      </c>
      <c r="JG289" s="57">
        <f t="shared" si="4974"/>
        <v>3</v>
      </c>
      <c r="JH289" s="57">
        <f t="shared" si="4975"/>
        <v>774078.84</v>
      </c>
      <c r="JI289" s="57">
        <f t="shared" si="4976"/>
        <v>23</v>
      </c>
      <c r="JJ289" s="243">
        <f t="shared" si="4977"/>
        <v>3</v>
      </c>
      <c r="JK289" s="243">
        <f t="shared" si="5117"/>
        <v>774078.84</v>
      </c>
      <c r="JL289" s="344"/>
      <c r="JM289" s="238"/>
      <c r="JN289" s="136"/>
      <c r="JO289" s="58"/>
      <c r="JP289" s="59"/>
      <c r="JQ289" s="60"/>
      <c r="JR289" s="59"/>
      <c r="JS289" s="59"/>
      <c r="JT289" s="519">
        <f t="shared" si="5435"/>
        <v>20</v>
      </c>
      <c r="JU289" s="519">
        <f t="shared" si="5436"/>
        <v>4921109.3999999994</v>
      </c>
      <c r="JV289" s="519">
        <f t="shared" si="5437"/>
        <v>206</v>
      </c>
      <c r="JW289" s="519">
        <f t="shared" si="5438"/>
        <v>0</v>
      </c>
      <c r="JX289" s="519">
        <f t="shared" si="5439"/>
        <v>0</v>
      </c>
      <c r="JY289" s="519">
        <f t="shared" si="5440"/>
        <v>0</v>
      </c>
      <c r="JZ289" s="57">
        <f t="shared" ref="JZ289:JZ292" si="5441">JT289+JW289</f>
        <v>20</v>
      </c>
      <c r="KA289" s="57">
        <f t="shared" si="5103"/>
        <v>4921109.3999999994</v>
      </c>
      <c r="KB289" s="57">
        <f t="shared" si="5104"/>
        <v>206</v>
      </c>
      <c r="KC289" s="243">
        <f t="shared" ref="KC289:KC292" si="5442">JT289-JR289</f>
        <v>20</v>
      </c>
      <c r="KD289" s="243">
        <f t="shared" ref="KD289:KD292" si="5443">JU289-JS289</f>
        <v>4921109.3999999994</v>
      </c>
      <c r="KE289" s="136"/>
      <c r="KF289" s="58"/>
      <c r="KG289" s="76"/>
      <c r="KH289" s="76"/>
    </row>
    <row r="290" spans="1:294" x14ac:dyDescent="0.2">
      <c r="A290" s="126">
        <v>1</v>
      </c>
      <c r="C290" s="217"/>
      <c r="D290" s="330"/>
      <c r="E290" s="84"/>
      <c r="F290" s="74"/>
      <c r="G290" s="77"/>
      <c r="H290" s="115"/>
      <c r="I290" s="115"/>
      <c r="J290" s="57"/>
      <c r="K290" s="57"/>
      <c r="L290" s="57"/>
      <c r="M290" s="57"/>
      <c r="N290" s="57"/>
      <c r="O290" s="57"/>
      <c r="P290" s="57"/>
      <c r="Q290" s="57"/>
      <c r="R290" s="57"/>
      <c r="S290" s="57"/>
      <c r="T290" s="57">
        <f t="shared" si="4546"/>
        <v>0</v>
      </c>
      <c r="U290" s="57">
        <f t="shared" si="4547"/>
        <v>0</v>
      </c>
      <c r="V290" s="57">
        <f t="shared" si="4548"/>
        <v>0</v>
      </c>
      <c r="W290" s="243">
        <f t="shared" si="4549"/>
        <v>0</v>
      </c>
      <c r="X290" s="243">
        <f t="shared" si="4550"/>
        <v>0</v>
      </c>
      <c r="Y290" s="345"/>
      <c r="Z290" s="243"/>
      <c r="AA290" s="58"/>
      <c r="AB290" s="58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>
        <f t="shared" si="4981"/>
        <v>0</v>
      </c>
      <c r="AN290" s="57">
        <f t="shared" si="4982"/>
        <v>0</v>
      </c>
      <c r="AO290" s="57">
        <f t="shared" si="4983"/>
        <v>0</v>
      </c>
      <c r="AP290" s="243">
        <f t="shared" si="4984"/>
        <v>0</v>
      </c>
      <c r="AQ290" s="243">
        <f t="shared" si="5122"/>
        <v>0</v>
      </c>
      <c r="AR290" s="345"/>
      <c r="AS290" s="243"/>
      <c r="AT290" s="58"/>
      <c r="AU290" s="58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>
        <f t="shared" si="4985"/>
        <v>0</v>
      </c>
      <c r="BG290" s="57">
        <f t="shared" si="4986"/>
        <v>0</v>
      </c>
      <c r="BH290" s="57">
        <f t="shared" si="4987"/>
        <v>0</v>
      </c>
      <c r="BI290" s="243">
        <f t="shared" si="4933"/>
        <v>0</v>
      </c>
      <c r="BJ290" s="243">
        <f t="shared" si="5106"/>
        <v>0</v>
      </c>
      <c r="BK290" s="345"/>
      <c r="BL290" s="243"/>
      <c r="BM290" s="58"/>
      <c r="BN290" s="58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>
        <f t="shared" si="4988"/>
        <v>0</v>
      </c>
      <c r="BZ290" s="57">
        <f t="shared" si="4989"/>
        <v>0</v>
      </c>
      <c r="CA290" s="57">
        <f t="shared" si="4990"/>
        <v>0</v>
      </c>
      <c r="CB290" s="243">
        <f t="shared" si="4991"/>
        <v>0</v>
      </c>
      <c r="CC290" s="243">
        <f t="shared" si="5123"/>
        <v>0</v>
      </c>
      <c r="CD290" s="345"/>
      <c r="CE290" s="243"/>
      <c r="CF290" s="58"/>
      <c r="CG290" s="58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>
        <f t="shared" si="4992"/>
        <v>0</v>
      </c>
      <c r="CS290" s="57">
        <f t="shared" si="4993"/>
        <v>0</v>
      </c>
      <c r="CT290" s="57">
        <f t="shared" si="4994"/>
        <v>0</v>
      </c>
      <c r="CU290" s="243">
        <f t="shared" si="4995"/>
        <v>0</v>
      </c>
      <c r="CV290" s="243">
        <f t="shared" si="5124"/>
        <v>0</v>
      </c>
      <c r="CW290" s="345"/>
      <c r="CX290" s="243"/>
      <c r="CY290" s="58"/>
      <c r="CZ290" s="58"/>
      <c r="DA290" s="57"/>
      <c r="DB290" s="57"/>
      <c r="DC290" s="57"/>
      <c r="DD290" s="57"/>
      <c r="DE290" s="57"/>
      <c r="DF290" s="57"/>
      <c r="DG290" s="57"/>
      <c r="DH290" s="57"/>
      <c r="DI290" s="57"/>
      <c r="DJ290" s="57"/>
      <c r="DK290" s="57">
        <f t="shared" si="4996"/>
        <v>0</v>
      </c>
      <c r="DL290" s="57">
        <f t="shared" si="4997"/>
        <v>0</v>
      </c>
      <c r="DM290" s="57">
        <f t="shared" si="4998"/>
        <v>0</v>
      </c>
      <c r="DN290" s="243">
        <f t="shared" si="4999"/>
        <v>0</v>
      </c>
      <c r="DO290" s="243">
        <f t="shared" si="5125"/>
        <v>0</v>
      </c>
      <c r="DP290" s="345"/>
      <c r="DQ290" s="243"/>
      <c r="DR290" s="58"/>
      <c r="DS290" s="58"/>
      <c r="DT290" s="57"/>
      <c r="DU290" s="57"/>
      <c r="DV290" s="57"/>
      <c r="DW290" s="57"/>
      <c r="DX290" s="57"/>
      <c r="DY290" s="57"/>
      <c r="DZ290" s="57"/>
      <c r="EA290" s="57"/>
      <c r="EB290" s="57"/>
      <c r="EC290" s="57"/>
      <c r="ED290" s="57">
        <f t="shared" si="5000"/>
        <v>0</v>
      </c>
      <c r="EE290" s="57">
        <f t="shared" si="5001"/>
        <v>0</v>
      </c>
      <c r="EF290" s="57">
        <f t="shared" si="5002"/>
        <v>0</v>
      </c>
      <c r="EG290" s="243">
        <f t="shared" si="5003"/>
        <v>0</v>
      </c>
      <c r="EH290" s="243">
        <f t="shared" si="5126"/>
        <v>0</v>
      </c>
      <c r="EI290" s="345"/>
      <c r="EJ290" s="243"/>
      <c r="EK290" s="58"/>
      <c r="EL290" s="58"/>
      <c r="EM290" s="57"/>
      <c r="EN290" s="57"/>
      <c r="EO290" s="57"/>
      <c r="EP290" s="57"/>
      <c r="EQ290" s="57"/>
      <c r="ER290" s="57"/>
      <c r="ES290" s="57"/>
      <c r="ET290" s="57"/>
      <c r="EU290" s="57"/>
      <c r="EV290" s="57"/>
      <c r="EW290" s="57">
        <f t="shared" si="5004"/>
        <v>0</v>
      </c>
      <c r="EX290" s="57">
        <f t="shared" si="5005"/>
        <v>0</v>
      </c>
      <c r="EY290" s="57">
        <f t="shared" si="5006"/>
        <v>0</v>
      </c>
      <c r="EZ290" s="243">
        <f t="shared" si="5007"/>
        <v>0</v>
      </c>
      <c r="FA290" s="243">
        <f t="shared" si="5127"/>
        <v>0</v>
      </c>
      <c r="FB290" s="345"/>
      <c r="FC290" s="243"/>
      <c r="FD290" s="58"/>
      <c r="FE290" s="58"/>
      <c r="FF290" s="57"/>
      <c r="FG290" s="57"/>
      <c r="FH290" s="57"/>
      <c r="FI290" s="57"/>
      <c r="FJ290" s="57"/>
      <c r="FK290" s="57"/>
      <c r="FL290" s="57"/>
      <c r="FM290" s="57"/>
      <c r="FN290" s="57"/>
      <c r="FO290" s="57"/>
      <c r="FP290" s="57">
        <f t="shared" si="5008"/>
        <v>0</v>
      </c>
      <c r="FQ290" s="57">
        <f t="shared" si="5009"/>
        <v>0</v>
      </c>
      <c r="FR290" s="57">
        <f t="shared" si="5010"/>
        <v>0</v>
      </c>
      <c r="FS290" s="243">
        <f t="shared" si="5011"/>
        <v>0</v>
      </c>
      <c r="FT290" s="243">
        <f t="shared" si="5121"/>
        <v>0</v>
      </c>
      <c r="FU290" s="345"/>
      <c r="FV290" s="243"/>
      <c r="FW290" s="58"/>
      <c r="FX290" s="58"/>
      <c r="FY290" s="57"/>
      <c r="FZ290" s="57"/>
      <c r="GA290" s="57"/>
      <c r="GB290" s="57"/>
      <c r="GC290" s="57"/>
      <c r="GD290" s="57"/>
      <c r="GE290" s="57"/>
      <c r="GF290" s="57"/>
      <c r="GG290" s="57"/>
      <c r="GH290" s="57"/>
      <c r="GI290" s="57">
        <f t="shared" si="5012"/>
        <v>0</v>
      </c>
      <c r="GJ290" s="57">
        <f t="shared" si="5013"/>
        <v>0</v>
      </c>
      <c r="GK290" s="57">
        <f t="shared" si="5014"/>
        <v>0</v>
      </c>
      <c r="GL290" s="243">
        <f t="shared" si="5015"/>
        <v>0</v>
      </c>
      <c r="GM290" s="243">
        <f t="shared" si="5128"/>
        <v>0</v>
      </c>
      <c r="GN290" s="345"/>
      <c r="GO290" s="243"/>
      <c r="GP290" s="58"/>
      <c r="GQ290" s="58"/>
      <c r="GR290" s="57"/>
      <c r="GS290" s="57"/>
      <c r="GT290" s="57"/>
      <c r="GU290" s="57"/>
      <c r="GV290" s="57"/>
      <c r="GW290" s="57"/>
      <c r="GX290" s="57"/>
      <c r="GY290" s="57"/>
      <c r="GZ290" s="57"/>
      <c r="HA290" s="57"/>
      <c r="HB290" s="57">
        <f t="shared" si="5016"/>
        <v>0</v>
      </c>
      <c r="HC290" s="57">
        <f t="shared" si="5017"/>
        <v>0</v>
      </c>
      <c r="HD290" s="57">
        <f t="shared" si="5018"/>
        <v>0</v>
      </c>
      <c r="HE290" s="243">
        <f t="shared" si="5019"/>
        <v>0</v>
      </c>
      <c r="HF290" s="243">
        <f t="shared" si="5129"/>
        <v>0</v>
      </c>
      <c r="HG290" s="345"/>
      <c r="HH290" s="243"/>
      <c r="HI290" s="58"/>
      <c r="HJ290" s="58"/>
      <c r="HK290" s="57"/>
      <c r="HL290" s="57"/>
      <c r="HM290" s="57"/>
      <c r="HN290" s="57"/>
      <c r="HO290" s="57"/>
      <c r="HP290" s="57"/>
      <c r="HQ290" s="57"/>
      <c r="HR290" s="57"/>
      <c r="HS290" s="57"/>
      <c r="HT290" s="57"/>
      <c r="HU290" s="57">
        <f t="shared" si="5020"/>
        <v>0</v>
      </c>
      <c r="HV290" s="57">
        <f t="shared" si="5021"/>
        <v>0</v>
      </c>
      <c r="HW290" s="57">
        <f t="shared" si="5022"/>
        <v>0</v>
      </c>
      <c r="HX290" s="243">
        <f t="shared" si="5023"/>
        <v>0</v>
      </c>
      <c r="HY290" s="243">
        <f t="shared" si="5130"/>
        <v>0</v>
      </c>
      <c r="HZ290" s="345"/>
      <c r="IA290" s="243"/>
      <c r="IB290" s="58"/>
      <c r="IC290" s="58"/>
      <c r="ID290" s="58"/>
      <c r="IE290" s="58"/>
      <c r="IF290" s="57"/>
      <c r="IG290" s="57"/>
      <c r="IH290" s="57"/>
      <c r="II290" s="57"/>
      <c r="IJ290" s="57"/>
      <c r="IK290" s="57"/>
      <c r="IL290" s="57"/>
      <c r="IM290" s="57"/>
      <c r="IN290" s="57">
        <f t="shared" si="5024"/>
        <v>0</v>
      </c>
      <c r="IO290" s="57">
        <f t="shared" si="5025"/>
        <v>0</v>
      </c>
      <c r="IP290" s="57">
        <f t="shared" si="5026"/>
        <v>0</v>
      </c>
      <c r="IQ290" s="243">
        <f t="shared" si="5027"/>
        <v>0</v>
      </c>
      <c r="IR290" s="243">
        <f t="shared" si="5131"/>
        <v>0</v>
      </c>
      <c r="IS290" s="345"/>
      <c r="IT290" s="243"/>
      <c r="IU290" s="58"/>
      <c r="IV290" s="58"/>
      <c r="IW290" s="58"/>
      <c r="IX290" s="58"/>
      <c r="IY290" s="57"/>
      <c r="IZ290" s="57"/>
      <c r="JA290" s="57"/>
      <c r="JB290" s="57"/>
      <c r="JC290" s="57"/>
      <c r="JD290" s="57"/>
      <c r="JE290" s="57"/>
      <c r="JF290" s="57"/>
      <c r="JG290" s="57">
        <f t="shared" si="4974"/>
        <v>0</v>
      </c>
      <c r="JH290" s="57">
        <f t="shared" si="4975"/>
        <v>0</v>
      </c>
      <c r="JI290" s="57">
        <f t="shared" si="4976"/>
        <v>0</v>
      </c>
      <c r="JJ290" s="243">
        <f t="shared" si="4977"/>
        <v>0</v>
      </c>
      <c r="JK290" s="243">
        <f t="shared" si="5117"/>
        <v>0</v>
      </c>
      <c r="JL290" s="345"/>
      <c r="JM290" s="243"/>
      <c r="JN290" s="58"/>
      <c r="JO290" s="58"/>
      <c r="JP290" s="59"/>
      <c r="JQ290" s="60"/>
      <c r="JR290" s="59"/>
      <c r="JS290" s="59"/>
      <c r="JT290" s="519">
        <f t="shared" si="5435"/>
        <v>0</v>
      </c>
      <c r="JU290" s="519">
        <f t="shared" si="5436"/>
        <v>0</v>
      </c>
      <c r="JV290" s="519">
        <f t="shared" si="5437"/>
        <v>0</v>
      </c>
      <c r="JW290" s="519">
        <f t="shared" si="5438"/>
        <v>0</v>
      </c>
      <c r="JX290" s="519">
        <f t="shared" si="5439"/>
        <v>0</v>
      </c>
      <c r="JY290" s="519">
        <f t="shared" si="5440"/>
        <v>0</v>
      </c>
      <c r="JZ290" s="57">
        <f t="shared" si="5441"/>
        <v>0</v>
      </c>
      <c r="KA290" s="57">
        <f t="shared" si="5103"/>
        <v>0</v>
      </c>
      <c r="KB290" s="57">
        <f t="shared" si="5104"/>
        <v>0</v>
      </c>
      <c r="KC290" s="243">
        <f t="shared" si="5442"/>
        <v>0</v>
      </c>
      <c r="KD290" s="243">
        <f t="shared" si="5443"/>
        <v>0</v>
      </c>
      <c r="KE290" s="58"/>
      <c r="KF290" s="58"/>
      <c r="KG290" s="76"/>
      <c r="KH290" s="76"/>
    </row>
    <row r="291" spans="1:294" s="4" customFormat="1" x14ac:dyDescent="0.2">
      <c r="A291" s="126">
        <v>1</v>
      </c>
      <c r="B291" s="126"/>
      <c r="C291" s="182"/>
      <c r="D291" s="337"/>
      <c r="E291" s="183"/>
      <c r="F291" s="184"/>
      <c r="G291" s="164"/>
      <c r="H291" s="167"/>
      <c r="I291" s="167"/>
      <c r="J291" s="140"/>
      <c r="K291" s="140"/>
      <c r="L291" s="140"/>
      <c r="M291" s="140"/>
      <c r="N291" s="140"/>
      <c r="O291" s="140"/>
      <c r="P291" s="140"/>
      <c r="Q291" s="140"/>
      <c r="R291" s="140"/>
      <c r="S291" s="140"/>
      <c r="T291" s="57">
        <f t="shared" si="4546"/>
        <v>0</v>
      </c>
      <c r="U291" s="57">
        <f t="shared" si="4547"/>
        <v>0</v>
      </c>
      <c r="V291" s="57">
        <f t="shared" si="4548"/>
        <v>0</v>
      </c>
      <c r="W291" s="243">
        <f t="shared" si="4549"/>
        <v>0</v>
      </c>
      <c r="X291" s="243">
        <f t="shared" si="4550"/>
        <v>0</v>
      </c>
      <c r="Y291" s="238"/>
      <c r="Z291" s="238"/>
      <c r="AA291" s="143"/>
      <c r="AB291" s="143"/>
      <c r="AC291" s="140"/>
      <c r="AD291" s="140"/>
      <c r="AE291" s="140"/>
      <c r="AF291" s="140"/>
      <c r="AG291" s="140"/>
      <c r="AH291" s="140"/>
      <c r="AI291" s="140"/>
      <c r="AJ291" s="140"/>
      <c r="AK291" s="140"/>
      <c r="AL291" s="140"/>
      <c r="AM291" s="57">
        <f t="shared" si="4981"/>
        <v>0</v>
      </c>
      <c r="AN291" s="57">
        <f t="shared" si="4982"/>
        <v>0</v>
      </c>
      <c r="AO291" s="57">
        <f t="shared" si="4983"/>
        <v>0</v>
      </c>
      <c r="AP291" s="243">
        <f t="shared" si="4984"/>
        <v>0</v>
      </c>
      <c r="AQ291" s="243">
        <f t="shared" si="5122"/>
        <v>0</v>
      </c>
      <c r="AR291" s="238"/>
      <c r="AS291" s="238"/>
      <c r="AT291" s="143"/>
      <c r="AU291" s="143"/>
      <c r="AV291" s="140"/>
      <c r="AW291" s="140"/>
      <c r="AX291" s="140"/>
      <c r="AY291" s="140"/>
      <c r="AZ291" s="140"/>
      <c r="BA291" s="140"/>
      <c r="BB291" s="140"/>
      <c r="BC291" s="140"/>
      <c r="BD291" s="140"/>
      <c r="BE291" s="140"/>
      <c r="BF291" s="57">
        <f t="shared" si="4985"/>
        <v>0</v>
      </c>
      <c r="BG291" s="57">
        <f t="shared" si="4986"/>
        <v>0</v>
      </c>
      <c r="BH291" s="57">
        <f t="shared" si="4987"/>
        <v>0</v>
      </c>
      <c r="BI291" s="243">
        <f t="shared" si="4933"/>
        <v>0</v>
      </c>
      <c r="BJ291" s="243">
        <f t="shared" si="5106"/>
        <v>0</v>
      </c>
      <c r="BK291" s="238"/>
      <c r="BL291" s="238"/>
      <c r="BM291" s="143"/>
      <c r="BN291" s="143"/>
      <c r="BO291" s="140"/>
      <c r="BP291" s="140"/>
      <c r="BQ291" s="140"/>
      <c r="BR291" s="140"/>
      <c r="BS291" s="140"/>
      <c r="BT291" s="140"/>
      <c r="BU291" s="140"/>
      <c r="BV291" s="140"/>
      <c r="BW291" s="140"/>
      <c r="BX291" s="140"/>
      <c r="BY291" s="57">
        <f t="shared" si="4988"/>
        <v>0</v>
      </c>
      <c r="BZ291" s="57">
        <f t="shared" si="4989"/>
        <v>0</v>
      </c>
      <c r="CA291" s="57">
        <f t="shared" si="4990"/>
        <v>0</v>
      </c>
      <c r="CB291" s="243">
        <f t="shared" si="4991"/>
        <v>0</v>
      </c>
      <c r="CC291" s="243">
        <f t="shared" si="5123"/>
        <v>0</v>
      </c>
      <c r="CD291" s="238"/>
      <c r="CE291" s="238"/>
      <c r="CF291" s="143"/>
      <c r="CG291" s="143"/>
      <c r="CH291" s="140"/>
      <c r="CI291" s="140"/>
      <c r="CJ291" s="140"/>
      <c r="CK291" s="140"/>
      <c r="CL291" s="57"/>
      <c r="CM291" s="57"/>
      <c r="CN291" s="57"/>
      <c r="CO291" s="57"/>
      <c r="CP291" s="57"/>
      <c r="CQ291" s="57"/>
      <c r="CR291" s="57">
        <f t="shared" si="4992"/>
        <v>0</v>
      </c>
      <c r="CS291" s="57">
        <f t="shared" si="4993"/>
        <v>0</v>
      </c>
      <c r="CT291" s="57">
        <f t="shared" si="4994"/>
        <v>0</v>
      </c>
      <c r="CU291" s="243">
        <f t="shared" si="4995"/>
        <v>0</v>
      </c>
      <c r="CV291" s="243">
        <f t="shared" si="5124"/>
        <v>0</v>
      </c>
      <c r="CW291" s="238"/>
      <c r="CX291" s="238"/>
      <c r="CY291" s="143"/>
      <c r="CZ291" s="143"/>
      <c r="DA291" s="140"/>
      <c r="DB291" s="140"/>
      <c r="DC291" s="140"/>
      <c r="DD291" s="140"/>
      <c r="DE291" s="140"/>
      <c r="DF291" s="140"/>
      <c r="DG291" s="140"/>
      <c r="DH291" s="140"/>
      <c r="DI291" s="140"/>
      <c r="DJ291" s="140"/>
      <c r="DK291" s="57">
        <f t="shared" si="4996"/>
        <v>0</v>
      </c>
      <c r="DL291" s="57">
        <f t="shared" si="4997"/>
        <v>0</v>
      </c>
      <c r="DM291" s="57">
        <f t="shared" si="4998"/>
        <v>0</v>
      </c>
      <c r="DN291" s="243">
        <f t="shared" si="4999"/>
        <v>0</v>
      </c>
      <c r="DO291" s="243">
        <f t="shared" si="5125"/>
        <v>0</v>
      </c>
      <c r="DP291" s="238"/>
      <c r="DQ291" s="238"/>
      <c r="DR291" s="143"/>
      <c r="DS291" s="143"/>
      <c r="DT291" s="140"/>
      <c r="DU291" s="140"/>
      <c r="DV291" s="140"/>
      <c r="DW291" s="140"/>
      <c r="DX291" s="140"/>
      <c r="DY291" s="140"/>
      <c r="DZ291" s="140"/>
      <c r="EA291" s="140"/>
      <c r="EB291" s="140"/>
      <c r="EC291" s="140"/>
      <c r="ED291" s="57">
        <f t="shared" si="5000"/>
        <v>0</v>
      </c>
      <c r="EE291" s="57">
        <f t="shared" si="5001"/>
        <v>0</v>
      </c>
      <c r="EF291" s="57">
        <f t="shared" si="5002"/>
        <v>0</v>
      </c>
      <c r="EG291" s="243">
        <f t="shared" si="5003"/>
        <v>0</v>
      </c>
      <c r="EH291" s="243">
        <f t="shared" si="5126"/>
        <v>0</v>
      </c>
      <c r="EI291" s="238"/>
      <c r="EJ291" s="238"/>
      <c r="EK291" s="143"/>
      <c r="EL291" s="143"/>
      <c r="EM291" s="140"/>
      <c r="EN291" s="140"/>
      <c r="EO291" s="140"/>
      <c r="EP291" s="140"/>
      <c r="EQ291" s="57"/>
      <c r="ER291" s="57"/>
      <c r="ES291" s="57"/>
      <c r="ET291" s="57"/>
      <c r="EU291" s="57"/>
      <c r="EV291" s="57"/>
      <c r="EW291" s="57">
        <f t="shared" si="5004"/>
        <v>0</v>
      </c>
      <c r="EX291" s="57">
        <f t="shared" si="5005"/>
        <v>0</v>
      </c>
      <c r="EY291" s="57">
        <f t="shared" si="5006"/>
        <v>0</v>
      </c>
      <c r="EZ291" s="243">
        <f t="shared" si="5007"/>
        <v>0</v>
      </c>
      <c r="FA291" s="243">
        <f t="shared" si="5127"/>
        <v>0</v>
      </c>
      <c r="FB291" s="238"/>
      <c r="FC291" s="238"/>
      <c r="FD291" s="143"/>
      <c r="FE291" s="143"/>
      <c r="FF291" s="140"/>
      <c r="FG291" s="140"/>
      <c r="FH291" s="140"/>
      <c r="FI291" s="140"/>
      <c r="FJ291" s="57"/>
      <c r="FK291" s="57"/>
      <c r="FL291" s="57"/>
      <c r="FM291" s="57"/>
      <c r="FN291" s="57"/>
      <c r="FO291" s="57"/>
      <c r="FP291" s="57">
        <f t="shared" si="5008"/>
        <v>0</v>
      </c>
      <c r="FQ291" s="57">
        <f t="shared" si="5009"/>
        <v>0</v>
      </c>
      <c r="FR291" s="57">
        <f t="shared" si="5010"/>
        <v>0</v>
      </c>
      <c r="FS291" s="243">
        <f t="shared" si="5011"/>
        <v>0</v>
      </c>
      <c r="FT291" s="243">
        <f t="shared" si="5121"/>
        <v>0</v>
      </c>
      <c r="FU291" s="238"/>
      <c r="FV291" s="238"/>
      <c r="FW291" s="143"/>
      <c r="FX291" s="143"/>
      <c r="FY291" s="140"/>
      <c r="FZ291" s="140"/>
      <c r="GA291" s="140"/>
      <c r="GB291" s="140"/>
      <c r="GC291" s="140"/>
      <c r="GD291" s="140"/>
      <c r="GE291" s="140"/>
      <c r="GF291" s="140"/>
      <c r="GG291" s="140"/>
      <c r="GH291" s="140"/>
      <c r="GI291" s="57">
        <f t="shared" si="5012"/>
        <v>0</v>
      </c>
      <c r="GJ291" s="57">
        <f t="shared" si="5013"/>
        <v>0</v>
      </c>
      <c r="GK291" s="57">
        <f t="shared" si="5014"/>
        <v>0</v>
      </c>
      <c r="GL291" s="243">
        <f t="shared" si="5015"/>
        <v>0</v>
      </c>
      <c r="GM291" s="243">
        <f t="shared" si="5128"/>
        <v>0</v>
      </c>
      <c r="GN291" s="238"/>
      <c r="GO291" s="238"/>
      <c r="GP291" s="143"/>
      <c r="GQ291" s="143"/>
      <c r="GR291" s="140"/>
      <c r="GS291" s="140"/>
      <c r="GT291" s="140"/>
      <c r="GU291" s="140"/>
      <c r="GV291" s="140"/>
      <c r="GW291" s="140"/>
      <c r="GX291" s="140"/>
      <c r="GY291" s="140"/>
      <c r="GZ291" s="140"/>
      <c r="HA291" s="140"/>
      <c r="HB291" s="57">
        <f t="shared" si="5016"/>
        <v>0</v>
      </c>
      <c r="HC291" s="57">
        <f t="shared" si="5017"/>
        <v>0</v>
      </c>
      <c r="HD291" s="57">
        <f t="shared" si="5018"/>
        <v>0</v>
      </c>
      <c r="HE291" s="243">
        <f t="shared" si="5019"/>
        <v>0</v>
      </c>
      <c r="HF291" s="243">
        <f t="shared" si="5129"/>
        <v>0</v>
      </c>
      <c r="HG291" s="238"/>
      <c r="HH291" s="238"/>
      <c r="HI291" s="143"/>
      <c r="HJ291" s="143"/>
      <c r="HK291" s="140"/>
      <c r="HL291" s="140"/>
      <c r="HM291" s="140"/>
      <c r="HN291" s="140"/>
      <c r="HO291" s="140"/>
      <c r="HP291" s="140"/>
      <c r="HQ291" s="140"/>
      <c r="HR291" s="140"/>
      <c r="HS291" s="140"/>
      <c r="HT291" s="140"/>
      <c r="HU291" s="57">
        <f t="shared" si="5020"/>
        <v>0</v>
      </c>
      <c r="HV291" s="57">
        <f t="shared" si="5021"/>
        <v>0</v>
      </c>
      <c r="HW291" s="57">
        <f t="shared" si="5022"/>
        <v>0</v>
      </c>
      <c r="HX291" s="243">
        <f t="shared" si="5023"/>
        <v>0</v>
      </c>
      <c r="HY291" s="243">
        <f t="shared" si="5130"/>
        <v>0</v>
      </c>
      <c r="HZ291" s="238"/>
      <c r="IA291" s="238"/>
      <c r="IB291" s="143"/>
      <c r="IC291" s="143"/>
      <c r="ID291" s="143"/>
      <c r="IE291" s="143"/>
      <c r="IF291" s="140"/>
      <c r="IG291" s="140"/>
      <c r="IH291" s="140"/>
      <c r="II291" s="140"/>
      <c r="IJ291" s="140"/>
      <c r="IK291" s="140"/>
      <c r="IL291" s="140"/>
      <c r="IM291" s="140"/>
      <c r="IN291" s="57">
        <f t="shared" si="5024"/>
        <v>0</v>
      </c>
      <c r="IO291" s="57">
        <f t="shared" si="5025"/>
        <v>0</v>
      </c>
      <c r="IP291" s="57">
        <f t="shared" si="5026"/>
        <v>0</v>
      </c>
      <c r="IQ291" s="243">
        <f t="shared" si="5027"/>
        <v>0</v>
      </c>
      <c r="IR291" s="243">
        <f t="shared" si="5131"/>
        <v>0</v>
      </c>
      <c r="IS291" s="238"/>
      <c r="IT291" s="238"/>
      <c r="IU291" s="143"/>
      <c r="IV291" s="143"/>
      <c r="IW291" s="143"/>
      <c r="IX291" s="143"/>
      <c r="IY291" s="140"/>
      <c r="IZ291" s="140"/>
      <c r="JA291" s="57"/>
      <c r="JB291" s="57"/>
      <c r="JC291" s="57"/>
      <c r="JD291" s="57"/>
      <c r="JE291" s="57"/>
      <c r="JF291" s="57"/>
      <c r="JG291" s="57">
        <f t="shared" si="4974"/>
        <v>0</v>
      </c>
      <c r="JH291" s="57">
        <f t="shared" si="4975"/>
        <v>0</v>
      </c>
      <c r="JI291" s="57">
        <f t="shared" si="4976"/>
        <v>0</v>
      </c>
      <c r="JJ291" s="243">
        <f t="shared" si="4977"/>
        <v>0</v>
      </c>
      <c r="JK291" s="243">
        <f t="shared" si="5117"/>
        <v>0</v>
      </c>
      <c r="JL291" s="238"/>
      <c r="JM291" s="238"/>
      <c r="JN291" s="143"/>
      <c r="JO291" s="143"/>
      <c r="JP291" s="144"/>
      <c r="JQ291" s="145"/>
      <c r="JR291" s="144"/>
      <c r="JS291" s="144"/>
      <c r="JT291" s="519">
        <f t="shared" si="5435"/>
        <v>0</v>
      </c>
      <c r="JU291" s="519">
        <f t="shared" si="5436"/>
        <v>0</v>
      </c>
      <c r="JV291" s="519">
        <f t="shared" si="5437"/>
        <v>0</v>
      </c>
      <c r="JW291" s="519">
        <f t="shared" si="5438"/>
        <v>0</v>
      </c>
      <c r="JX291" s="519">
        <f t="shared" si="5439"/>
        <v>0</v>
      </c>
      <c r="JY291" s="519">
        <f t="shared" si="5440"/>
        <v>0</v>
      </c>
      <c r="JZ291" s="57">
        <f t="shared" si="5441"/>
        <v>0</v>
      </c>
      <c r="KA291" s="57">
        <f t="shared" si="5103"/>
        <v>0</v>
      </c>
      <c r="KB291" s="57">
        <f t="shared" si="5104"/>
        <v>0</v>
      </c>
      <c r="KC291" s="243">
        <f t="shared" si="5442"/>
        <v>0</v>
      </c>
      <c r="KD291" s="243">
        <f t="shared" si="5443"/>
        <v>0</v>
      </c>
      <c r="KE291" s="143"/>
      <c r="KF291" s="143"/>
      <c r="KG291" s="61"/>
      <c r="KH291" s="61"/>
    </row>
    <row r="292" spans="1:294" s="4" customFormat="1" x14ac:dyDescent="0.2">
      <c r="A292" s="126">
        <v>1</v>
      </c>
      <c r="B292" s="126"/>
      <c r="C292" s="185"/>
      <c r="D292" s="330"/>
      <c r="E292" s="186"/>
      <c r="F292" s="187"/>
      <c r="G292" s="80"/>
      <c r="H292" s="98"/>
      <c r="I292" s="98"/>
      <c r="J292" s="57"/>
      <c r="K292" s="57"/>
      <c r="L292" s="57"/>
      <c r="M292" s="57"/>
      <c r="N292" s="57"/>
      <c r="O292" s="57"/>
      <c r="P292" s="57"/>
      <c r="Q292" s="57"/>
      <c r="R292" s="57"/>
      <c r="S292" s="57"/>
      <c r="T292" s="57">
        <f t="shared" si="4546"/>
        <v>0</v>
      </c>
      <c r="U292" s="57">
        <f t="shared" si="4547"/>
        <v>0</v>
      </c>
      <c r="V292" s="57">
        <f t="shared" si="4548"/>
        <v>0</v>
      </c>
      <c r="W292" s="243">
        <f t="shared" si="4549"/>
        <v>0</v>
      </c>
      <c r="X292" s="243">
        <f t="shared" si="4550"/>
        <v>0</v>
      </c>
      <c r="Y292" s="238"/>
      <c r="Z292" s="238"/>
      <c r="AA292" s="58"/>
      <c r="AB292" s="58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>
        <f t="shared" si="4981"/>
        <v>0</v>
      </c>
      <c r="AN292" s="57">
        <f t="shared" si="4982"/>
        <v>0</v>
      </c>
      <c r="AO292" s="57">
        <f t="shared" si="4983"/>
        <v>0</v>
      </c>
      <c r="AP292" s="243">
        <f t="shared" si="4984"/>
        <v>0</v>
      </c>
      <c r="AQ292" s="243">
        <f t="shared" si="5122"/>
        <v>0</v>
      </c>
      <c r="AR292" s="238"/>
      <c r="AS292" s="238"/>
      <c r="AT292" s="58"/>
      <c r="AU292" s="58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>
        <f t="shared" si="4985"/>
        <v>0</v>
      </c>
      <c r="BG292" s="57">
        <f t="shared" si="4986"/>
        <v>0</v>
      </c>
      <c r="BH292" s="57">
        <f t="shared" si="4987"/>
        <v>0</v>
      </c>
      <c r="BI292" s="243">
        <f t="shared" si="4933"/>
        <v>0</v>
      </c>
      <c r="BJ292" s="243">
        <f t="shared" si="5106"/>
        <v>0</v>
      </c>
      <c r="BK292" s="238"/>
      <c r="BL292" s="238"/>
      <c r="BM292" s="58"/>
      <c r="BN292" s="58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>
        <f t="shared" si="4988"/>
        <v>0</v>
      </c>
      <c r="BZ292" s="57">
        <f t="shared" si="4989"/>
        <v>0</v>
      </c>
      <c r="CA292" s="57">
        <f t="shared" si="4990"/>
        <v>0</v>
      </c>
      <c r="CB292" s="243">
        <f t="shared" si="4991"/>
        <v>0</v>
      </c>
      <c r="CC292" s="243">
        <f t="shared" si="5123"/>
        <v>0</v>
      </c>
      <c r="CD292" s="238"/>
      <c r="CE292" s="238"/>
      <c r="CF292" s="58"/>
      <c r="CG292" s="58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>
        <f t="shared" si="4992"/>
        <v>0</v>
      </c>
      <c r="CS292" s="57">
        <f t="shared" si="4993"/>
        <v>0</v>
      </c>
      <c r="CT292" s="57">
        <f t="shared" si="4994"/>
        <v>0</v>
      </c>
      <c r="CU292" s="243">
        <f t="shared" si="4995"/>
        <v>0</v>
      </c>
      <c r="CV292" s="243">
        <f t="shared" si="5124"/>
        <v>0</v>
      </c>
      <c r="CW292" s="238"/>
      <c r="CX292" s="238"/>
      <c r="CY292" s="58"/>
      <c r="CZ292" s="58"/>
      <c r="DA292" s="57"/>
      <c r="DB292" s="57"/>
      <c r="DC292" s="57"/>
      <c r="DD292" s="57"/>
      <c r="DE292" s="57"/>
      <c r="DF292" s="57"/>
      <c r="DG292" s="57"/>
      <c r="DH292" s="57"/>
      <c r="DI292" s="57"/>
      <c r="DJ292" s="57"/>
      <c r="DK292" s="57">
        <f t="shared" si="4996"/>
        <v>0</v>
      </c>
      <c r="DL292" s="57">
        <f t="shared" si="4997"/>
        <v>0</v>
      </c>
      <c r="DM292" s="57">
        <f t="shared" si="4998"/>
        <v>0</v>
      </c>
      <c r="DN292" s="243">
        <f t="shared" si="4999"/>
        <v>0</v>
      </c>
      <c r="DO292" s="243">
        <f t="shared" si="5125"/>
        <v>0</v>
      </c>
      <c r="DP292" s="238"/>
      <c r="DQ292" s="238"/>
      <c r="DR292" s="58"/>
      <c r="DS292" s="58"/>
      <c r="DT292" s="57"/>
      <c r="DU292" s="57"/>
      <c r="DV292" s="57"/>
      <c r="DW292" s="57"/>
      <c r="DX292" s="57"/>
      <c r="DY292" s="57"/>
      <c r="DZ292" s="57"/>
      <c r="EA292" s="57"/>
      <c r="EB292" s="57"/>
      <c r="EC292" s="57"/>
      <c r="ED292" s="57">
        <f t="shared" si="5000"/>
        <v>0</v>
      </c>
      <c r="EE292" s="57">
        <f t="shared" si="5001"/>
        <v>0</v>
      </c>
      <c r="EF292" s="57">
        <f t="shared" si="5002"/>
        <v>0</v>
      </c>
      <c r="EG292" s="243">
        <f t="shared" si="5003"/>
        <v>0</v>
      </c>
      <c r="EH292" s="243">
        <f t="shared" si="5126"/>
        <v>0</v>
      </c>
      <c r="EI292" s="238"/>
      <c r="EJ292" s="238"/>
      <c r="EK292" s="58"/>
      <c r="EL292" s="58"/>
      <c r="EM292" s="57"/>
      <c r="EN292" s="57"/>
      <c r="EO292" s="57"/>
      <c r="EP292" s="57"/>
      <c r="EQ292" s="57"/>
      <c r="ER292" s="57"/>
      <c r="ES292" s="57"/>
      <c r="ET292" s="57"/>
      <c r="EU292" s="57"/>
      <c r="EV292" s="57"/>
      <c r="EW292" s="57">
        <f t="shared" si="5004"/>
        <v>0</v>
      </c>
      <c r="EX292" s="57">
        <f t="shared" si="5005"/>
        <v>0</v>
      </c>
      <c r="EY292" s="57">
        <f t="shared" si="5006"/>
        <v>0</v>
      </c>
      <c r="EZ292" s="243">
        <f t="shared" si="5007"/>
        <v>0</v>
      </c>
      <c r="FA292" s="243">
        <f t="shared" si="5127"/>
        <v>0</v>
      </c>
      <c r="FB292" s="238"/>
      <c r="FC292" s="238"/>
      <c r="FD292" s="58"/>
      <c r="FE292" s="58"/>
      <c r="FF292" s="57"/>
      <c r="FG292" s="57"/>
      <c r="FH292" s="57"/>
      <c r="FI292" s="57"/>
      <c r="FJ292" s="57"/>
      <c r="FK292" s="57"/>
      <c r="FL292" s="57"/>
      <c r="FM292" s="57"/>
      <c r="FN292" s="57"/>
      <c r="FO292" s="57"/>
      <c r="FP292" s="57">
        <f t="shared" si="5008"/>
        <v>0</v>
      </c>
      <c r="FQ292" s="57">
        <f t="shared" si="5009"/>
        <v>0</v>
      </c>
      <c r="FR292" s="57">
        <f t="shared" si="5010"/>
        <v>0</v>
      </c>
      <c r="FS292" s="243">
        <f t="shared" si="5011"/>
        <v>0</v>
      </c>
      <c r="FT292" s="243">
        <f t="shared" si="5121"/>
        <v>0</v>
      </c>
      <c r="FU292" s="238"/>
      <c r="FV292" s="238"/>
      <c r="FW292" s="58"/>
      <c r="FX292" s="58"/>
      <c r="FY292" s="57"/>
      <c r="FZ292" s="57"/>
      <c r="GA292" s="57"/>
      <c r="GB292" s="57"/>
      <c r="GC292" s="57"/>
      <c r="GD292" s="57"/>
      <c r="GE292" s="57"/>
      <c r="GF292" s="57"/>
      <c r="GG292" s="57"/>
      <c r="GH292" s="57"/>
      <c r="GI292" s="57">
        <f t="shared" si="5012"/>
        <v>0</v>
      </c>
      <c r="GJ292" s="57">
        <f t="shared" si="5013"/>
        <v>0</v>
      </c>
      <c r="GK292" s="57">
        <f t="shared" si="5014"/>
        <v>0</v>
      </c>
      <c r="GL292" s="243">
        <f t="shared" si="5015"/>
        <v>0</v>
      </c>
      <c r="GM292" s="243">
        <f t="shared" si="5128"/>
        <v>0</v>
      </c>
      <c r="GN292" s="238"/>
      <c r="GO292" s="238"/>
      <c r="GP292" s="58"/>
      <c r="GQ292" s="58"/>
      <c r="GR292" s="57"/>
      <c r="GS292" s="57"/>
      <c r="GT292" s="57"/>
      <c r="GU292" s="57"/>
      <c r="GV292" s="57"/>
      <c r="GW292" s="57"/>
      <c r="GX292" s="57"/>
      <c r="GY292" s="57"/>
      <c r="GZ292" s="57"/>
      <c r="HA292" s="57"/>
      <c r="HB292" s="57">
        <f t="shared" si="5016"/>
        <v>0</v>
      </c>
      <c r="HC292" s="57">
        <f t="shared" si="5017"/>
        <v>0</v>
      </c>
      <c r="HD292" s="57">
        <f t="shared" si="5018"/>
        <v>0</v>
      </c>
      <c r="HE292" s="243">
        <f t="shared" si="5019"/>
        <v>0</v>
      </c>
      <c r="HF292" s="243">
        <f t="shared" si="5129"/>
        <v>0</v>
      </c>
      <c r="HG292" s="238"/>
      <c r="HH292" s="238"/>
      <c r="HI292" s="58"/>
      <c r="HJ292" s="58"/>
      <c r="HK292" s="57"/>
      <c r="HL292" s="57"/>
      <c r="HM292" s="57"/>
      <c r="HN292" s="57"/>
      <c r="HO292" s="57"/>
      <c r="HP292" s="57"/>
      <c r="HQ292" s="57"/>
      <c r="HR292" s="57"/>
      <c r="HS292" s="57"/>
      <c r="HT292" s="57"/>
      <c r="HU292" s="57">
        <f t="shared" si="5020"/>
        <v>0</v>
      </c>
      <c r="HV292" s="57">
        <f t="shared" si="5021"/>
        <v>0</v>
      </c>
      <c r="HW292" s="57">
        <f t="shared" si="5022"/>
        <v>0</v>
      </c>
      <c r="HX292" s="243">
        <f t="shared" si="5023"/>
        <v>0</v>
      </c>
      <c r="HY292" s="243">
        <f t="shared" si="5130"/>
        <v>0</v>
      </c>
      <c r="HZ292" s="238"/>
      <c r="IA292" s="238"/>
      <c r="IB292" s="58"/>
      <c r="IC292" s="58"/>
      <c r="ID292" s="58"/>
      <c r="IE292" s="58"/>
      <c r="IF292" s="57"/>
      <c r="IG292" s="57"/>
      <c r="IH292" s="57"/>
      <c r="II292" s="57"/>
      <c r="IJ292" s="57"/>
      <c r="IK292" s="57"/>
      <c r="IL292" s="57"/>
      <c r="IM292" s="57"/>
      <c r="IN292" s="57">
        <f t="shared" si="5024"/>
        <v>0</v>
      </c>
      <c r="IO292" s="57">
        <f t="shared" si="5025"/>
        <v>0</v>
      </c>
      <c r="IP292" s="57">
        <f t="shared" si="5026"/>
        <v>0</v>
      </c>
      <c r="IQ292" s="243">
        <f t="shared" si="5027"/>
        <v>0</v>
      </c>
      <c r="IR292" s="243">
        <f t="shared" si="5131"/>
        <v>0</v>
      </c>
      <c r="IS292" s="238"/>
      <c r="IT292" s="238"/>
      <c r="IU292" s="58"/>
      <c r="IV292" s="58"/>
      <c r="IW292" s="58"/>
      <c r="IX292" s="58"/>
      <c r="IY292" s="57"/>
      <c r="IZ292" s="57"/>
      <c r="JA292" s="57"/>
      <c r="JB292" s="57"/>
      <c r="JC292" s="57"/>
      <c r="JD292" s="57"/>
      <c r="JE292" s="57"/>
      <c r="JF292" s="57"/>
      <c r="JG292" s="57">
        <f t="shared" si="4974"/>
        <v>0</v>
      </c>
      <c r="JH292" s="57">
        <f t="shared" si="4975"/>
        <v>0</v>
      </c>
      <c r="JI292" s="57">
        <f t="shared" si="4976"/>
        <v>0</v>
      </c>
      <c r="JJ292" s="243">
        <f t="shared" si="4977"/>
        <v>0</v>
      </c>
      <c r="JK292" s="243">
        <f t="shared" si="5117"/>
        <v>0</v>
      </c>
      <c r="JL292" s="238"/>
      <c r="JM292" s="238"/>
      <c r="JN292" s="58"/>
      <c r="JO292" s="58"/>
      <c r="JP292" s="59"/>
      <c r="JQ292" s="60"/>
      <c r="JR292" s="59"/>
      <c r="JS292" s="59"/>
      <c r="JT292" s="519">
        <f t="shared" si="5435"/>
        <v>0</v>
      </c>
      <c r="JU292" s="519">
        <f t="shared" si="5436"/>
        <v>0</v>
      </c>
      <c r="JV292" s="519">
        <f t="shared" si="5437"/>
        <v>0</v>
      </c>
      <c r="JW292" s="519">
        <f t="shared" si="5438"/>
        <v>0</v>
      </c>
      <c r="JX292" s="519">
        <f t="shared" si="5439"/>
        <v>0</v>
      </c>
      <c r="JY292" s="519">
        <f t="shared" si="5440"/>
        <v>0</v>
      </c>
      <c r="JZ292" s="57">
        <f t="shared" si="5441"/>
        <v>0</v>
      </c>
      <c r="KA292" s="57">
        <f t="shared" si="5103"/>
        <v>0</v>
      </c>
      <c r="KB292" s="57">
        <f t="shared" si="5104"/>
        <v>0</v>
      </c>
      <c r="KC292" s="243">
        <f t="shared" si="5442"/>
        <v>0</v>
      </c>
      <c r="KD292" s="243">
        <f t="shared" si="5443"/>
        <v>0</v>
      </c>
      <c r="KE292" s="58"/>
      <c r="KF292" s="58"/>
      <c r="KG292" s="61"/>
      <c r="KH292" s="61"/>
    </row>
    <row r="293" spans="1:294" ht="13.5" x14ac:dyDescent="0.25">
      <c r="A293" s="126">
        <v>1</v>
      </c>
      <c r="B293" s="126">
        <v>1</v>
      </c>
      <c r="C293" s="85"/>
      <c r="D293" s="340"/>
      <c r="E293" s="85"/>
      <c r="F293" s="246" t="s">
        <v>298</v>
      </c>
      <c r="G293" s="124">
        <v>43</v>
      </c>
      <c r="H293" s="130">
        <f>'ВМП план'!H49</f>
        <v>140126.76</v>
      </c>
      <c r="I293" s="130">
        <f>'ВМП план'!I49</f>
        <v>147392.592</v>
      </c>
      <c r="J293" s="69">
        <f>VLOOKUP($G293,'ВМП план'!$A$7:$AQ$74,14,0)</f>
        <v>0</v>
      </c>
      <c r="K293" s="69">
        <f>VLOOKUP($G293,'ВМП план'!$A$7:$AQ$74,15,0)</f>
        <v>0</v>
      </c>
      <c r="L293" s="69">
        <f>SUM(J293/12*$B$2)</f>
        <v>0</v>
      </c>
      <c r="M293" s="69">
        <f>SUM(K293/12*$B$2)</f>
        <v>0</v>
      </c>
      <c r="N293" s="71">
        <f>SUM(N294:N297)</f>
        <v>0</v>
      </c>
      <c r="O293" s="71">
        <f t="shared" ref="O293:S293" si="5444">SUM(O294:O297)</f>
        <v>0</v>
      </c>
      <c r="P293" s="71">
        <f t="shared" si="5444"/>
        <v>0</v>
      </c>
      <c r="Q293" s="71">
        <f t="shared" si="5444"/>
        <v>0</v>
      </c>
      <c r="R293" s="71">
        <f t="shared" si="5444"/>
        <v>0</v>
      </c>
      <c r="S293" s="71">
        <f t="shared" si="5444"/>
        <v>0</v>
      </c>
      <c r="T293" s="105">
        <f t="shared" si="4546"/>
        <v>0</v>
      </c>
      <c r="U293" s="71">
        <f t="shared" si="4547"/>
        <v>0</v>
      </c>
      <c r="V293" s="71">
        <f t="shared" si="4548"/>
        <v>0</v>
      </c>
      <c r="W293" s="88">
        <f t="shared" si="4549"/>
        <v>0</v>
      </c>
      <c r="X293" s="88">
        <f t="shared" si="4550"/>
        <v>0</v>
      </c>
      <c r="Y293" s="411"/>
      <c r="Z293" s="410"/>
      <c r="AA293" s="200">
        <f>$H293</f>
        <v>140126.76</v>
      </c>
      <c r="AB293" s="201" t="e">
        <f>O293/N293</f>
        <v>#DIV/0!</v>
      </c>
      <c r="AC293" s="69">
        <f>VLOOKUP($G293,'ВМП план'!$A$7:$AQ$73,12,0)</f>
        <v>30</v>
      </c>
      <c r="AD293" s="69">
        <f>VLOOKUP($G293,'ВМП план'!$A$7:$AQ$73,13,0)</f>
        <v>4203802.8000000007</v>
      </c>
      <c r="AE293" s="69">
        <f>SUM(AC293/12*$B$2)</f>
        <v>5</v>
      </c>
      <c r="AF293" s="69">
        <f>SUM(AD293/12*$B$2)</f>
        <v>700633.80000000016</v>
      </c>
      <c r="AG293" s="71">
        <f>SUM(AG294:AG297)</f>
        <v>7</v>
      </c>
      <c r="AH293" s="71">
        <f t="shared" ref="AH293" si="5445">SUM(AH294:AH297)</f>
        <v>980887.32000000007</v>
      </c>
      <c r="AI293" s="71">
        <f t="shared" ref="AI293" si="5446">SUM(AI294:AI297)</f>
        <v>25</v>
      </c>
      <c r="AJ293" s="71">
        <f t="shared" ref="AJ293" si="5447">SUM(AJ294:AJ297)</f>
        <v>3</v>
      </c>
      <c r="AK293" s="71">
        <f t="shared" ref="AK293" si="5448">SUM(AK294:AK297)</f>
        <v>420380.28</v>
      </c>
      <c r="AL293" s="71">
        <f t="shared" ref="AL293" si="5449">SUM(AL294:AL297)</f>
        <v>12</v>
      </c>
      <c r="AM293" s="105">
        <f t="shared" si="4981"/>
        <v>10</v>
      </c>
      <c r="AN293" s="71">
        <f t="shared" si="4982"/>
        <v>1401267.6</v>
      </c>
      <c r="AO293" s="71">
        <f t="shared" si="4983"/>
        <v>37</v>
      </c>
      <c r="AP293" s="88">
        <f t="shared" si="4984"/>
        <v>2</v>
      </c>
      <c r="AQ293" s="88">
        <f t="shared" si="5122"/>
        <v>280253.5199999999</v>
      </c>
      <c r="AR293" s="411"/>
      <c r="AS293" s="410"/>
      <c r="AT293" s="200">
        <f>$H293</f>
        <v>140126.76</v>
      </c>
      <c r="AU293" s="201">
        <f>AH293/AG293</f>
        <v>140126.76</v>
      </c>
      <c r="AV293" s="69">
        <f>VLOOKUP($G293,'ВМП план'!$A$7:$AQ$73,16,0)</f>
        <v>0</v>
      </c>
      <c r="AW293" s="69">
        <f>VLOOKUP($G293,'ВМП план'!$A$7:$AQ$73,17,0)</f>
        <v>0</v>
      </c>
      <c r="AX293" s="69">
        <f>SUM(AV293/12*$B$2)</f>
        <v>0</v>
      </c>
      <c r="AY293" s="69">
        <f>SUM(AW293/12*$B$2)</f>
        <v>0</v>
      </c>
      <c r="AZ293" s="71">
        <f>SUM(AZ294:AZ297)</f>
        <v>0</v>
      </c>
      <c r="BA293" s="71">
        <f t="shared" ref="BA293" si="5450">SUM(BA294:BA297)</f>
        <v>0</v>
      </c>
      <c r="BB293" s="71">
        <f t="shared" ref="BB293" si="5451">SUM(BB294:BB297)</f>
        <v>0</v>
      </c>
      <c r="BC293" s="71">
        <f t="shared" ref="BC293" si="5452">SUM(BC294:BC297)</f>
        <v>0</v>
      </c>
      <c r="BD293" s="71">
        <f t="shared" ref="BD293" si="5453">SUM(BD294:BD297)</f>
        <v>0</v>
      </c>
      <c r="BE293" s="71">
        <f t="shared" ref="BE293" si="5454">SUM(BE294:BE297)</f>
        <v>0</v>
      </c>
      <c r="BF293" s="105">
        <f t="shared" si="4985"/>
        <v>0</v>
      </c>
      <c r="BG293" s="71">
        <f t="shared" si="4986"/>
        <v>0</v>
      </c>
      <c r="BH293" s="71">
        <f t="shared" si="4987"/>
        <v>0</v>
      </c>
      <c r="BI293" s="88">
        <f t="shared" si="4933"/>
        <v>0</v>
      </c>
      <c r="BJ293" s="88">
        <f t="shared" si="5106"/>
        <v>0</v>
      </c>
      <c r="BK293" s="411"/>
      <c r="BL293" s="410"/>
      <c r="BM293" s="200">
        <f>$H293</f>
        <v>140126.76</v>
      </c>
      <c r="BN293" s="201" t="e">
        <f>BA293/AZ293</f>
        <v>#DIV/0!</v>
      </c>
      <c r="BO293" s="69">
        <f>VLOOKUP($G293,'ВМП план'!$A$7:$AQ$73,18,0)</f>
        <v>0</v>
      </c>
      <c r="BP293" s="69">
        <f>VLOOKUP($G293,'ВМП план'!$A$7:$AQ$73,19,0)</f>
        <v>0</v>
      </c>
      <c r="BQ293" s="69">
        <f>SUM(BO293/12*$B$2)</f>
        <v>0</v>
      </c>
      <c r="BR293" s="69">
        <f>SUM(BP293/12*$B$2)</f>
        <v>0</v>
      </c>
      <c r="BS293" s="71">
        <f>SUM(BS294:BS297)</f>
        <v>0</v>
      </c>
      <c r="BT293" s="71">
        <f t="shared" ref="BT293" si="5455">SUM(BT294:BT297)</f>
        <v>0</v>
      </c>
      <c r="BU293" s="71">
        <f t="shared" ref="BU293" si="5456">SUM(BU294:BU297)</f>
        <v>0</v>
      </c>
      <c r="BV293" s="71">
        <f t="shared" ref="BV293" si="5457">SUM(BV294:BV297)</f>
        <v>0</v>
      </c>
      <c r="BW293" s="71">
        <f t="shared" ref="BW293" si="5458">SUM(BW294:BW297)</f>
        <v>0</v>
      </c>
      <c r="BX293" s="71">
        <f t="shared" ref="BX293" si="5459">SUM(BX294:BX297)</f>
        <v>0</v>
      </c>
      <c r="BY293" s="105">
        <f t="shared" si="4988"/>
        <v>0</v>
      </c>
      <c r="BZ293" s="71">
        <f t="shared" si="4989"/>
        <v>0</v>
      </c>
      <c r="CA293" s="71">
        <f t="shared" si="4990"/>
        <v>0</v>
      </c>
      <c r="CB293" s="88">
        <f t="shared" si="4991"/>
        <v>0</v>
      </c>
      <c r="CC293" s="88">
        <f t="shared" si="5123"/>
        <v>0</v>
      </c>
      <c r="CD293" s="411"/>
      <c r="CE293" s="410"/>
      <c r="CF293" s="200">
        <f>$H293</f>
        <v>140126.76</v>
      </c>
      <c r="CG293" s="201" t="e">
        <f>BT293/BS293</f>
        <v>#DIV/0!</v>
      </c>
      <c r="CH293" s="69">
        <f>VLOOKUP($G293,'ВМП план'!$A$7:$AQ$73,10,0)</f>
        <v>30</v>
      </c>
      <c r="CI293" s="69">
        <f>VLOOKUP($G293,'ВМП план'!$A$7:$AQ$73,11,0)</f>
        <v>4203802.8000000007</v>
      </c>
      <c r="CJ293" s="69">
        <f>SUM(CH293/12*$B$2)</f>
        <v>5</v>
      </c>
      <c r="CK293" s="69">
        <f>SUM(CI293/12*$B$2)</f>
        <v>700633.80000000016</v>
      </c>
      <c r="CL293" s="71">
        <f>SUM(CL294:CL297)</f>
        <v>11</v>
      </c>
      <c r="CM293" s="71">
        <f t="shared" ref="CM293" si="5460">SUM(CM294:CM297)</f>
        <v>1541394.36</v>
      </c>
      <c r="CN293" s="71">
        <f t="shared" ref="CN293" si="5461">SUM(CN294:CN297)</f>
        <v>103</v>
      </c>
      <c r="CO293" s="71">
        <f t="shared" ref="CO293" si="5462">SUM(CO294:CO297)</f>
        <v>0</v>
      </c>
      <c r="CP293" s="71">
        <f t="shared" ref="CP293" si="5463">SUM(CP294:CP297)</f>
        <v>0</v>
      </c>
      <c r="CQ293" s="71">
        <f t="shared" ref="CQ293" si="5464">SUM(CQ294:CQ297)</f>
        <v>0</v>
      </c>
      <c r="CR293" s="105">
        <f t="shared" si="4992"/>
        <v>11</v>
      </c>
      <c r="CS293" s="71">
        <f t="shared" si="4993"/>
        <v>1541394.36</v>
      </c>
      <c r="CT293" s="71">
        <f t="shared" si="4994"/>
        <v>103</v>
      </c>
      <c r="CU293" s="88">
        <f t="shared" si="4995"/>
        <v>6</v>
      </c>
      <c r="CV293" s="88">
        <f t="shared" si="5124"/>
        <v>840760.55999999994</v>
      </c>
      <c r="CW293" s="411"/>
      <c r="CX293" s="410"/>
      <c r="CY293" s="200">
        <f>$H293</f>
        <v>140126.76</v>
      </c>
      <c r="CZ293" s="201">
        <f>CM293/CL293</f>
        <v>140126.76</v>
      </c>
      <c r="DA293" s="69">
        <f>VLOOKUP($G293,'ВМП план'!$A$7:$AQ$73,26,0)</f>
        <v>0</v>
      </c>
      <c r="DB293" s="69">
        <f>VLOOKUP($G293,'ВМП план'!$A$7:$AQ$73,27,0)</f>
        <v>0</v>
      </c>
      <c r="DC293" s="69">
        <f>SUM(DA293/12*$B$2)</f>
        <v>0</v>
      </c>
      <c r="DD293" s="69">
        <f>SUM(DB293/12*$B$2)</f>
        <v>0</v>
      </c>
      <c r="DE293" s="71">
        <f>SUM(DE294:DE297)</f>
        <v>0</v>
      </c>
      <c r="DF293" s="71">
        <f t="shared" ref="DF293" si="5465">SUM(DF294:DF297)</f>
        <v>0</v>
      </c>
      <c r="DG293" s="71">
        <f t="shared" ref="DG293" si="5466">SUM(DG294:DG297)</f>
        <v>0</v>
      </c>
      <c r="DH293" s="71">
        <f t="shared" ref="DH293" si="5467">SUM(DH294:DH297)</f>
        <v>0</v>
      </c>
      <c r="DI293" s="71">
        <f t="shared" ref="DI293" si="5468">SUM(DI294:DI297)</f>
        <v>0</v>
      </c>
      <c r="DJ293" s="71">
        <f t="shared" ref="DJ293" si="5469">SUM(DJ294:DJ297)</f>
        <v>0</v>
      </c>
      <c r="DK293" s="105">
        <f t="shared" si="4996"/>
        <v>0</v>
      </c>
      <c r="DL293" s="71">
        <f t="shared" si="4997"/>
        <v>0</v>
      </c>
      <c r="DM293" s="71">
        <f t="shared" si="4998"/>
        <v>0</v>
      </c>
      <c r="DN293" s="88">
        <f t="shared" si="4999"/>
        <v>0</v>
      </c>
      <c r="DO293" s="88">
        <f t="shared" si="5125"/>
        <v>0</v>
      </c>
      <c r="DP293" s="411"/>
      <c r="DQ293" s="410"/>
      <c r="DR293" s="200">
        <f>$H293</f>
        <v>140126.76</v>
      </c>
      <c r="DS293" s="201" t="e">
        <f>DF293/DE293</f>
        <v>#DIV/0!</v>
      </c>
      <c r="DT293" s="69">
        <f>VLOOKUP($G293,'ВМП план'!$A$7:$AQ$73,28,0)</f>
        <v>0</v>
      </c>
      <c r="DU293" s="69">
        <f>VLOOKUP($G293,'ВМП план'!$A$7:$AQ$73,29,0)</f>
        <v>0</v>
      </c>
      <c r="DV293" s="69">
        <f>SUM(DT293/12*$B$2)</f>
        <v>0</v>
      </c>
      <c r="DW293" s="69">
        <f>SUM(DU293/12*$B$2)</f>
        <v>0</v>
      </c>
      <c r="DX293" s="71">
        <f>SUM(DX294:DX297)</f>
        <v>0</v>
      </c>
      <c r="DY293" s="71">
        <f t="shared" ref="DY293" si="5470">SUM(DY294:DY297)</f>
        <v>0</v>
      </c>
      <c r="DZ293" s="71">
        <f t="shared" ref="DZ293" si="5471">SUM(DZ294:DZ297)</f>
        <v>0</v>
      </c>
      <c r="EA293" s="71">
        <f t="shared" ref="EA293" si="5472">SUM(EA294:EA297)</f>
        <v>0</v>
      </c>
      <c r="EB293" s="71">
        <f t="shared" ref="EB293" si="5473">SUM(EB294:EB297)</f>
        <v>0</v>
      </c>
      <c r="EC293" s="71">
        <f t="shared" ref="EC293" si="5474">SUM(EC294:EC297)</f>
        <v>0</v>
      </c>
      <c r="ED293" s="105">
        <f t="shared" si="5000"/>
        <v>0</v>
      </c>
      <c r="EE293" s="71">
        <f t="shared" si="5001"/>
        <v>0</v>
      </c>
      <c r="EF293" s="71">
        <f t="shared" si="5002"/>
        <v>0</v>
      </c>
      <c r="EG293" s="88">
        <f t="shared" si="5003"/>
        <v>0</v>
      </c>
      <c r="EH293" s="88">
        <f t="shared" si="5126"/>
        <v>0</v>
      </c>
      <c r="EI293" s="411"/>
      <c r="EJ293" s="410"/>
      <c r="EK293" s="200">
        <f>$H293</f>
        <v>140126.76</v>
      </c>
      <c r="EL293" s="201" t="e">
        <f>DY293/DX293</f>
        <v>#DIV/0!</v>
      </c>
      <c r="EM293" s="138">
        <f>VLOOKUP($G293,'ВМП план'!$A$7:$AQ$73,30,0)</f>
        <v>0</v>
      </c>
      <c r="EN293" s="138">
        <f>VLOOKUP($G293,'ВМП план'!$A$7:$AQ$73,31,0)</f>
        <v>0</v>
      </c>
      <c r="EO293" s="69">
        <f>SUM(EM293/12*$B$2)</f>
        <v>0</v>
      </c>
      <c r="EP293" s="69">
        <f>SUM(EN293/12*$B$2)</f>
        <v>0</v>
      </c>
      <c r="EQ293" s="71">
        <f>SUM(EQ294:EQ297)</f>
        <v>0</v>
      </c>
      <c r="ER293" s="71">
        <f t="shared" ref="ER293" si="5475">SUM(ER294:ER297)</f>
        <v>0</v>
      </c>
      <c r="ES293" s="71">
        <f t="shared" ref="ES293" si="5476">SUM(ES294:ES297)</f>
        <v>0</v>
      </c>
      <c r="ET293" s="71">
        <f t="shared" ref="ET293" si="5477">SUM(ET294:ET297)</f>
        <v>0</v>
      </c>
      <c r="EU293" s="71">
        <f t="shared" ref="EU293" si="5478">SUM(EU294:EU297)</f>
        <v>0</v>
      </c>
      <c r="EV293" s="71">
        <f t="shared" ref="EV293" si="5479">SUM(EV294:EV297)</f>
        <v>0</v>
      </c>
      <c r="EW293" s="105">
        <f t="shared" si="5004"/>
        <v>0</v>
      </c>
      <c r="EX293" s="71">
        <f t="shared" si="5005"/>
        <v>0</v>
      </c>
      <c r="EY293" s="71">
        <f t="shared" si="5006"/>
        <v>0</v>
      </c>
      <c r="EZ293" s="88">
        <f t="shared" si="5007"/>
        <v>0</v>
      </c>
      <c r="FA293" s="88">
        <f t="shared" si="5127"/>
        <v>0</v>
      </c>
      <c r="FB293" s="411"/>
      <c r="FC293" s="410"/>
      <c r="FD293" s="200">
        <f>$H293</f>
        <v>140126.76</v>
      </c>
      <c r="FE293" s="201" t="e">
        <f>ER293/EQ293</f>
        <v>#DIV/0!</v>
      </c>
      <c r="FF293" s="138">
        <f>VLOOKUP($G293,'ВМП план'!$A$7:$AQ$73,32,0)</f>
        <v>3</v>
      </c>
      <c r="FG293" s="138">
        <f>VLOOKUP($G293,'ВМП план'!$A$7:$AQ$73,33,0)</f>
        <v>420380.28</v>
      </c>
      <c r="FH293" s="69">
        <f>SUM(FF293/12*$B$2)</f>
        <v>0.5</v>
      </c>
      <c r="FI293" s="69">
        <f>SUM(FG293/12*$B$2)</f>
        <v>70063.38</v>
      </c>
      <c r="FJ293" s="71">
        <f>SUM(FJ294:FJ297)</f>
        <v>0</v>
      </c>
      <c r="FK293" s="71">
        <f t="shared" ref="FK293" si="5480">SUM(FK294:FK297)</f>
        <v>0</v>
      </c>
      <c r="FL293" s="71">
        <f t="shared" ref="FL293" si="5481">SUM(FL294:FL297)</f>
        <v>0</v>
      </c>
      <c r="FM293" s="71">
        <f t="shared" ref="FM293" si="5482">SUM(FM294:FM297)</f>
        <v>0</v>
      </c>
      <c r="FN293" s="71">
        <f t="shared" ref="FN293" si="5483">SUM(FN294:FN297)</f>
        <v>0</v>
      </c>
      <c r="FO293" s="71">
        <f t="shared" ref="FO293" si="5484">SUM(FO294:FO297)</f>
        <v>0</v>
      </c>
      <c r="FP293" s="105">
        <f t="shared" si="5008"/>
        <v>0</v>
      </c>
      <c r="FQ293" s="71">
        <f t="shared" si="5009"/>
        <v>0</v>
      </c>
      <c r="FR293" s="71">
        <f t="shared" si="5010"/>
        <v>0</v>
      </c>
      <c r="FS293" s="88">
        <f t="shared" si="5011"/>
        <v>-0.5</v>
      </c>
      <c r="FT293" s="88">
        <f t="shared" si="5121"/>
        <v>-70063.38</v>
      </c>
      <c r="FU293" s="411"/>
      <c r="FV293" s="410"/>
      <c r="FW293" s="200">
        <f>$H293</f>
        <v>140126.76</v>
      </c>
      <c r="FX293" s="201" t="e">
        <f>FK293/FJ293</f>
        <v>#DIV/0!</v>
      </c>
      <c r="FY293" s="69">
        <f>VLOOKUP($G293,'ВМП план'!$A$7:$AQ$73,36,0)</f>
        <v>0</v>
      </c>
      <c r="FZ293" s="69">
        <f>VLOOKUP($G293,'ВМП план'!$A$7:$AQ$73,37,0)</f>
        <v>0</v>
      </c>
      <c r="GA293" s="69">
        <f>SUM(FY293/12*$B$2)</f>
        <v>0</v>
      </c>
      <c r="GB293" s="69">
        <f>SUM(FZ293/12*$B$2)</f>
        <v>0</v>
      </c>
      <c r="GC293" s="71">
        <f>SUM(GC294:GC297)</f>
        <v>0</v>
      </c>
      <c r="GD293" s="71">
        <f t="shared" ref="GD293" si="5485">SUM(GD294:GD297)</f>
        <v>0</v>
      </c>
      <c r="GE293" s="71">
        <f t="shared" ref="GE293" si="5486">SUM(GE294:GE297)</f>
        <v>0</v>
      </c>
      <c r="GF293" s="71">
        <f t="shared" ref="GF293" si="5487">SUM(GF294:GF297)</f>
        <v>0</v>
      </c>
      <c r="GG293" s="71">
        <f t="shared" ref="GG293" si="5488">SUM(GG294:GG297)</f>
        <v>0</v>
      </c>
      <c r="GH293" s="71">
        <f t="shared" ref="GH293" si="5489">SUM(GH294:GH297)</f>
        <v>0</v>
      </c>
      <c r="GI293" s="105">
        <f t="shared" si="5012"/>
        <v>0</v>
      </c>
      <c r="GJ293" s="71">
        <f t="shared" si="5013"/>
        <v>0</v>
      </c>
      <c r="GK293" s="71">
        <f t="shared" si="5014"/>
        <v>0</v>
      </c>
      <c r="GL293" s="88">
        <f t="shared" si="5015"/>
        <v>0</v>
      </c>
      <c r="GM293" s="88">
        <f t="shared" si="5128"/>
        <v>0</v>
      </c>
      <c r="GN293" s="411"/>
      <c r="GO293" s="410"/>
      <c r="GP293" s="200">
        <f>$H293</f>
        <v>140126.76</v>
      </c>
      <c r="GQ293" s="201" t="e">
        <f>GD293/GC293</f>
        <v>#DIV/0!</v>
      </c>
      <c r="GR293" s="69">
        <f>VLOOKUP($G293,'ВМП план'!$A$7:$AQ$73,38,0)</f>
        <v>0</v>
      </c>
      <c r="GS293" s="69">
        <f>VLOOKUP($G293,'ВМП план'!$A$7:$AQ$73,39,0)</f>
        <v>0</v>
      </c>
      <c r="GT293" s="69">
        <f>SUM(GR293/12*$B$2)</f>
        <v>0</v>
      </c>
      <c r="GU293" s="69">
        <f>SUM(GS293/12*$B$2)</f>
        <v>0</v>
      </c>
      <c r="GV293" s="71">
        <f>SUM(GV294:GV297)</f>
        <v>0</v>
      </c>
      <c r="GW293" s="71">
        <f t="shared" ref="GW293" si="5490">SUM(GW294:GW297)</f>
        <v>0</v>
      </c>
      <c r="GX293" s="71">
        <f t="shared" ref="GX293" si="5491">SUM(GX294:GX297)</f>
        <v>0</v>
      </c>
      <c r="GY293" s="71">
        <f t="shared" ref="GY293" si="5492">SUM(GY294:GY297)</f>
        <v>0</v>
      </c>
      <c r="GZ293" s="71">
        <f t="shared" ref="GZ293" si="5493">SUM(GZ294:GZ297)</f>
        <v>0</v>
      </c>
      <c r="HA293" s="71">
        <f t="shared" ref="HA293" si="5494">SUM(HA294:HA297)</f>
        <v>0</v>
      </c>
      <c r="HB293" s="105">
        <f t="shared" si="5016"/>
        <v>0</v>
      </c>
      <c r="HC293" s="71">
        <f t="shared" si="5017"/>
        <v>0</v>
      </c>
      <c r="HD293" s="71">
        <f t="shared" si="5018"/>
        <v>0</v>
      </c>
      <c r="HE293" s="88">
        <f t="shared" si="5019"/>
        <v>0</v>
      </c>
      <c r="HF293" s="88">
        <f t="shared" si="5129"/>
        <v>0</v>
      </c>
      <c r="HG293" s="411"/>
      <c r="HH293" s="410"/>
      <c r="HI293" s="200">
        <f>$H293</f>
        <v>140126.76</v>
      </c>
      <c r="HJ293" s="201" t="e">
        <f>GW293/GV293</f>
        <v>#DIV/0!</v>
      </c>
      <c r="HK293" s="69">
        <f>VLOOKUP($G293,'ВМП план'!$A$7:$AQ$73,40,0)</f>
        <v>1</v>
      </c>
      <c r="HL293" s="69">
        <f>VLOOKUP($G293,'ВМП план'!$A$7:$AQ$73,41,0)</f>
        <v>147392.592</v>
      </c>
      <c r="HM293" s="69">
        <f>SUM(HK293/12*$B$2)</f>
        <v>0.16666666666666666</v>
      </c>
      <c r="HN293" s="69">
        <f>SUM(HL293/12*$B$2)</f>
        <v>24565.432000000001</v>
      </c>
      <c r="HO293" s="71">
        <f>SUM(HO294:HO297)</f>
        <v>0</v>
      </c>
      <c r="HP293" s="71">
        <f t="shared" ref="HP293" si="5495">SUM(HP294:HP297)</f>
        <v>0</v>
      </c>
      <c r="HQ293" s="71">
        <f t="shared" ref="HQ293" si="5496">SUM(HQ294:HQ297)</f>
        <v>0</v>
      </c>
      <c r="HR293" s="71">
        <f t="shared" ref="HR293" si="5497">SUM(HR294:HR297)</f>
        <v>0</v>
      </c>
      <c r="HS293" s="71">
        <f t="shared" ref="HS293" si="5498">SUM(HS294:HS297)</f>
        <v>0</v>
      </c>
      <c r="HT293" s="71">
        <f t="shared" ref="HT293" si="5499">SUM(HT294:HT297)</f>
        <v>0</v>
      </c>
      <c r="HU293" s="105">
        <f t="shared" si="5020"/>
        <v>0</v>
      </c>
      <c r="HV293" s="71">
        <f t="shared" si="5021"/>
        <v>0</v>
      </c>
      <c r="HW293" s="71">
        <f t="shared" si="5022"/>
        <v>0</v>
      </c>
      <c r="HX293" s="88">
        <f t="shared" si="5023"/>
        <v>-0.16666666666666666</v>
      </c>
      <c r="HY293" s="88">
        <f t="shared" si="5130"/>
        <v>-24565.432000000001</v>
      </c>
      <c r="HZ293" s="411"/>
      <c r="IA293" s="410"/>
      <c r="IB293" s="200">
        <f>$H293</f>
        <v>140126.76</v>
      </c>
      <c r="IC293" s="201" t="e">
        <f>HP293/HO293</f>
        <v>#DIV/0!</v>
      </c>
      <c r="ID293" s="138">
        <f>VLOOKUP($G293,'ВМП план'!$A$7:$AQ$73,34,0)</f>
        <v>0</v>
      </c>
      <c r="IE293" s="138">
        <f>VLOOKUP($G293,'ВМП план'!$A$7:$AQ$73,35,0)</f>
        <v>0</v>
      </c>
      <c r="IF293" s="69">
        <f>SUM(ID293/12*$B$2)</f>
        <v>0</v>
      </c>
      <c r="IG293" s="69">
        <f>SUM(IE293/12*$B$2)</f>
        <v>0</v>
      </c>
      <c r="IH293" s="71">
        <f>SUM(IH294:IH297)</f>
        <v>0</v>
      </c>
      <c r="II293" s="71">
        <f t="shared" ref="II293" si="5500">SUM(II294:II297)</f>
        <v>0</v>
      </c>
      <c r="IJ293" s="71">
        <f t="shared" ref="IJ293" si="5501">SUM(IJ294:IJ297)</f>
        <v>0</v>
      </c>
      <c r="IK293" s="71">
        <f t="shared" ref="IK293" si="5502">SUM(IK294:IK297)</f>
        <v>0</v>
      </c>
      <c r="IL293" s="71">
        <f t="shared" ref="IL293" si="5503">SUM(IL294:IL297)</f>
        <v>0</v>
      </c>
      <c r="IM293" s="71">
        <f t="shared" ref="IM293" si="5504">SUM(IM294:IM297)</f>
        <v>0</v>
      </c>
      <c r="IN293" s="105">
        <f t="shared" si="5024"/>
        <v>0</v>
      </c>
      <c r="IO293" s="71">
        <f t="shared" si="5025"/>
        <v>0</v>
      </c>
      <c r="IP293" s="71">
        <f t="shared" si="5026"/>
        <v>0</v>
      </c>
      <c r="IQ293" s="88">
        <f t="shared" si="5027"/>
        <v>0</v>
      </c>
      <c r="IR293" s="88">
        <f t="shared" si="5131"/>
        <v>0</v>
      </c>
      <c r="IS293" s="411"/>
      <c r="IT293" s="410"/>
      <c r="IU293" s="200">
        <f>$H293</f>
        <v>140126.76</v>
      </c>
      <c r="IV293" s="201" t="e">
        <f>II293/IH293</f>
        <v>#DIV/0!</v>
      </c>
      <c r="IW293" s="138">
        <f>VLOOKUP($G293,'ВМП план'!$A$7:$AQ$73,42,0)</f>
        <v>0</v>
      </c>
      <c r="IX293" s="138">
        <f>VLOOKUP($G293,'ВМП план'!$A$7:$AQ$73,43,0)</f>
        <v>0</v>
      </c>
      <c r="IY293" s="69">
        <f>SUM(IW293/12*$B$2)</f>
        <v>0</v>
      </c>
      <c r="IZ293" s="69">
        <f>SUM(IX293/12*$B$2)</f>
        <v>0</v>
      </c>
      <c r="JA293" s="71">
        <f>SUM(JA294:JA297)</f>
        <v>0</v>
      </c>
      <c r="JB293" s="71">
        <f t="shared" ref="JB293" si="5505">SUM(JB294:JB297)</f>
        <v>0</v>
      </c>
      <c r="JC293" s="71">
        <f t="shared" ref="JC293" si="5506">SUM(JC294:JC297)</f>
        <v>0</v>
      </c>
      <c r="JD293" s="71">
        <f t="shared" ref="JD293" si="5507">SUM(JD294:JD297)</f>
        <v>0</v>
      </c>
      <c r="JE293" s="71">
        <f t="shared" ref="JE293" si="5508">SUM(JE294:JE297)</f>
        <v>0</v>
      </c>
      <c r="JF293" s="71">
        <f t="shared" ref="JF293" si="5509">SUM(JF294:JF297)</f>
        <v>0</v>
      </c>
      <c r="JG293" s="105">
        <f t="shared" si="4974"/>
        <v>0</v>
      </c>
      <c r="JH293" s="71">
        <f t="shared" si="4975"/>
        <v>0</v>
      </c>
      <c r="JI293" s="71">
        <f t="shared" si="4976"/>
        <v>0</v>
      </c>
      <c r="JJ293" s="88">
        <f t="shared" si="4977"/>
        <v>0</v>
      </c>
      <c r="JK293" s="88">
        <f t="shared" si="5117"/>
        <v>0</v>
      </c>
      <c r="JL293" s="411"/>
      <c r="JM293" s="410"/>
      <c r="JN293" s="200">
        <f>$H293</f>
        <v>140126.76</v>
      </c>
      <c r="JO293" s="201" t="e">
        <f>JB293/JA293</f>
        <v>#DIV/0!</v>
      </c>
      <c r="JP293" s="517">
        <f>J293+AC293+AV293+BO293+CH293+DA293+DT293+EM293+FF293+FY293+GR293+HK293+ID293+IW293</f>
        <v>64</v>
      </c>
      <c r="JQ293" s="517">
        <f t="shared" ref="JQ293" si="5510">K293+AD293+AW293+BP293+CI293+DB293+DU293+EN293+FG293+FZ293+GS293+HL293+IE293+IX293</f>
        <v>8975378.472000001</v>
      </c>
      <c r="JR293" s="517">
        <f t="shared" ref="JR293" si="5511">L293+AE293+AX293+BQ293+CJ293+DC293+DV293+EO293+FH293+GA293+GT293+HM293+IF293+IY293</f>
        <v>10.666666666666666</v>
      </c>
      <c r="JS293" s="517">
        <f t="shared" ref="JS293" si="5512">M293+AF293+AY293+BR293+CK293+DD293+DW293+EP293+FI293+GB293+GU293+HN293+IG293+IZ293</f>
        <v>1495896.4120000005</v>
      </c>
      <c r="JT293" s="517">
        <f t="shared" ref="JT293:JT297" si="5513">N293+AG293+AZ293+BS293+CL293+DE293+DX293+EQ293+FJ293+GC293+GV293+HO293+IH293+JA293</f>
        <v>18</v>
      </c>
      <c r="JU293" s="517">
        <f t="shared" ref="JU293:JU297" si="5514">O293+AH293+BA293+BT293+CM293+DF293+DY293+ER293+FK293+GD293+GW293+HP293+II293+JB293</f>
        <v>2522281.6800000002</v>
      </c>
      <c r="JV293" s="517">
        <f t="shared" ref="JV293:JV297" si="5515">P293+AI293+BB293+BU293+CN293+DG293+DZ293+ES293+FL293+GE293+GX293+HQ293+IJ293+JC293</f>
        <v>128</v>
      </c>
      <c r="JW293" s="517">
        <f t="shared" ref="JW293:JW297" si="5516">Q293+AJ293+BC293+BV293+CO293+DH293+EA293+ET293+FM293+GF293+GY293+HR293+IK293+JD293</f>
        <v>3</v>
      </c>
      <c r="JX293" s="517">
        <f t="shared" ref="JX293:JX297" si="5517">R293+AK293+BD293+BW293+CP293+DI293+EB293+EU293+FN293+GG293+GZ293+HS293+IL293+JE293</f>
        <v>420380.28</v>
      </c>
      <c r="JY293" s="517">
        <f t="shared" ref="JY293:JY297" si="5518">S293+AL293+BE293+BX293+CQ293+DJ293+EC293+EV293+FO293+GH293+HA293+HT293+IM293+JF293</f>
        <v>12</v>
      </c>
      <c r="JZ293" s="517">
        <f>JT293+JW293</f>
        <v>21</v>
      </c>
      <c r="KA293" s="517">
        <f t="shared" si="5103"/>
        <v>2942661.96</v>
      </c>
      <c r="KB293" s="517">
        <f t="shared" si="5104"/>
        <v>140</v>
      </c>
      <c r="KC293" s="88">
        <f>JT293-JR293</f>
        <v>7.3333333333333339</v>
      </c>
      <c r="KD293" s="88">
        <f>JU293-JS293</f>
        <v>1026385.2679999997</v>
      </c>
      <c r="KE293" s="200">
        <f>$H293</f>
        <v>140126.76</v>
      </c>
      <c r="KF293" s="201">
        <f>JU293/JT293</f>
        <v>140126.76</v>
      </c>
      <c r="KG293" s="412">
        <f>CR293/CJ293</f>
        <v>2.2000000000000002</v>
      </c>
      <c r="KH293" s="412">
        <f>CS293/CK293</f>
        <v>2.1999999999999997</v>
      </c>
    </row>
    <row r="294" spans="1:294" ht="48" x14ac:dyDescent="0.2">
      <c r="A294" s="126">
        <v>1</v>
      </c>
      <c r="B294" s="126">
        <v>1</v>
      </c>
      <c r="C294" s="529">
        <v>493</v>
      </c>
      <c r="D294" s="530" t="s">
        <v>388</v>
      </c>
      <c r="E294" s="531" t="s">
        <v>389</v>
      </c>
      <c r="F294" s="532" t="s">
        <v>390</v>
      </c>
      <c r="G294" s="148"/>
      <c r="H294" s="149"/>
      <c r="I294" s="149"/>
      <c r="J294" s="57"/>
      <c r="K294" s="57"/>
      <c r="L294" s="57"/>
      <c r="M294" s="57"/>
      <c r="N294" s="57">
        <f>VLOOKUP($E294,'факт '!$E$9:$DJ$147,3,0)</f>
        <v>0</v>
      </c>
      <c r="O294" s="57">
        <f>VLOOKUP($E294,'факт '!$E$9:$DJ$147,4,0)</f>
        <v>0</v>
      </c>
      <c r="P294" s="57">
        <f>VLOOKUP($E294,'факт '!$E$9:$DJ$147,5,0)</f>
        <v>0</v>
      </c>
      <c r="Q294" s="57">
        <f>VLOOKUP($E294,'факт '!$E$9:$DJ$147,6,0)</f>
        <v>0</v>
      </c>
      <c r="R294" s="57">
        <f>VLOOKUP($E294,'факт '!$E$9:$DJ$147,7,0)</f>
        <v>0</v>
      </c>
      <c r="S294" s="57">
        <f>VLOOKUP($E294,'факт '!$E$9:$DJ$147,8,0)</f>
        <v>0</v>
      </c>
      <c r="T294" s="57">
        <f t="shared" si="4546"/>
        <v>0</v>
      </c>
      <c r="U294" s="57">
        <f t="shared" si="4547"/>
        <v>0</v>
      </c>
      <c r="V294" s="57">
        <f t="shared" si="4548"/>
        <v>0</v>
      </c>
      <c r="W294" s="243">
        <f t="shared" si="4549"/>
        <v>0</v>
      </c>
      <c r="X294" s="243">
        <f t="shared" si="4550"/>
        <v>0</v>
      </c>
      <c r="Y294" s="344"/>
      <c r="Z294" s="238"/>
      <c r="AA294" s="58"/>
      <c r="AB294" s="58"/>
      <c r="AC294" s="57"/>
      <c r="AD294" s="57"/>
      <c r="AE294" s="57"/>
      <c r="AF294" s="57"/>
      <c r="AG294" s="57">
        <f>VLOOKUP($E294,'факт '!$E$9:$DJ$147,15,0)</f>
        <v>7</v>
      </c>
      <c r="AH294" s="57">
        <f>VLOOKUP($E294,'факт '!$E$9:$DJ$147,16,0)</f>
        <v>980887.32000000007</v>
      </c>
      <c r="AI294" s="57">
        <f>VLOOKUP($E294,'факт '!$E$9:$DJ$147,17,0)</f>
        <v>25</v>
      </c>
      <c r="AJ294" s="57">
        <f>VLOOKUP($E294,'факт '!$E$9:$DJ$147,18,0)</f>
        <v>3</v>
      </c>
      <c r="AK294" s="57">
        <f>VLOOKUP($E294,'факт '!$E$9:$DJ$147,19,0)</f>
        <v>420380.28</v>
      </c>
      <c r="AL294" s="57">
        <f>VLOOKUP($E294,'факт '!$E$9:$DJ$147,20,0)</f>
        <v>12</v>
      </c>
      <c r="AM294" s="57">
        <f t="shared" si="4981"/>
        <v>10</v>
      </c>
      <c r="AN294" s="57">
        <f t="shared" si="4982"/>
        <v>1401267.6</v>
      </c>
      <c r="AO294" s="57">
        <f t="shared" si="4983"/>
        <v>37</v>
      </c>
      <c r="AP294" s="243">
        <f t="shared" si="4984"/>
        <v>7</v>
      </c>
      <c r="AQ294" s="243">
        <f t="shared" si="5122"/>
        <v>980887.32000000007</v>
      </c>
      <c r="AR294" s="344"/>
      <c r="AS294" s="238"/>
      <c r="AT294" s="58"/>
      <c r="AU294" s="58"/>
      <c r="AV294" s="57"/>
      <c r="AW294" s="57"/>
      <c r="AX294" s="57"/>
      <c r="AY294" s="57"/>
      <c r="AZ294" s="57">
        <f>VLOOKUP($E294,'факт '!$E$9:$DJ$147,9,0)</f>
        <v>0</v>
      </c>
      <c r="BA294" s="57">
        <f>VLOOKUP($E294,'факт '!$E$9:$DJ$147,10,0)</f>
        <v>0</v>
      </c>
      <c r="BB294" s="57">
        <f>VLOOKUP($E294,'факт '!$E$9:$DJ$147,11,0)</f>
        <v>0</v>
      </c>
      <c r="BC294" s="57">
        <f>VLOOKUP($E294,'факт '!$E$9:$DJ$147,12,0)</f>
        <v>0</v>
      </c>
      <c r="BD294" s="57">
        <f>VLOOKUP($E294,'факт '!$E$9:$DJ$147,13,0)</f>
        <v>0</v>
      </c>
      <c r="BE294" s="57">
        <f>VLOOKUP($E294,'факт '!$E$9:$DJ$147,14,0)</f>
        <v>0</v>
      </c>
      <c r="BF294" s="57">
        <f t="shared" si="4985"/>
        <v>0</v>
      </c>
      <c r="BG294" s="57">
        <f t="shared" si="4986"/>
        <v>0</v>
      </c>
      <c r="BH294" s="57">
        <f t="shared" si="4987"/>
        <v>0</v>
      </c>
      <c r="BI294" s="243">
        <f t="shared" si="4933"/>
        <v>0</v>
      </c>
      <c r="BJ294" s="243">
        <f t="shared" si="5106"/>
        <v>0</v>
      </c>
      <c r="BK294" s="344"/>
      <c r="BL294" s="238"/>
      <c r="BM294" s="58"/>
      <c r="BN294" s="58"/>
      <c r="BO294" s="57"/>
      <c r="BP294" s="57"/>
      <c r="BQ294" s="57"/>
      <c r="BR294" s="57"/>
      <c r="BS294" s="57">
        <f>VLOOKUP($E294,'факт '!$E$9:$DJ$147,21,0)</f>
        <v>0</v>
      </c>
      <c r="BT294" s="57">
        <f>VLOOKUP($E294,'факт '!$E$9:$DJ$147,22,0)</f>
        <v>0</v>
      </c>
      <c r="BU294" s="57">
        <f>VLOOKUP($E294,'факт '!$E$9:$DJ$147,23,0)</f>
        <v>0</v>
      </c>
      <c r="BV294" s="57">
        <f>VLOOKUP($E294,'факт '!$E$9:$DJ$147,24,0)</f>
        <v>0</v>
      </c>
      <c r="BW294" s="57">
        <f>VLOOKUP($E294,'факт '!$E$9:$DJ$147,25,0)</f>
        <v>0</v>
      </c>
      <c r="BX294" s="57">
        <f>VLOOKUP($E294,'факт '!$E$9:$DJ$147,26,0)</f>
        <v>0</v>
      </c>
      <c r="BY294" s="57">
        <f t="shared" si="4988"/>
        <v>0</v>
      </c>
      <c r="BZ294" s="57">
        <f t="shared" si="4989"/>
        <v>0</v>
      </c>
      <c r="CA294" s="57">
        <f t="shared" si="4990"/>
        <v>0</v>
      </c>
      <c r="CB294" s="243">
        <f t="shared" si="4991"/>
        <v>0</v>
      </c>
      <c r="CC294" s="243">
        <f t="shared" si="5123"/>
        <v>0</v>
      </c>
      <c r="CD294" s="344"/>
      <c r="CE294" s="238"/>
      <c r="CF294" s="58"/>
      <c r="CG294" s="58"/>
      <c r="CH294" s="57"/>
      <c r="CI294" s="57"/>
      <c r="CJ294" s="57"/>
      <c r="CK294" s="57"/>
      <c r="CL294" s="57">
        <f>VLOOKUP($E294,'факт '!$E$9:$DJ$148,33,0)</f>
        <v>11</v>
      </c>
      <c r="CM294" s="57">
        <f>VLOOKUP($E294,'факт '!$E$9:$DJ$148,34,0)</f>
        <v>1541394.36</v>
      </c>
      <c r="CN294" s="57">
        <f>VLOOKUP($E294,'факт '!$E$9:$DJ$148,35,0)</f>
        <v>103</v>
      </c>
      <c r="CO294" s="57">
        <f>VLOOKUP($E294,'факт '!$E$9:$DJ$148,36,0)</f>
        <v>0</v>
      </c>
      <c r="CP294" s="57">
        <f>VLOOKUP($E294,'факт '!$E$9:$DJ$148,37,0)</f>
        <v>0</v>
      </c>
      <c r="CQ294" s="57">
        <f>VLOOKUP($E294,'факт '!$E$9:$DJ$148,38,0)</f>
        <v>0</v>
      </c>
      <c r="CR294" s="57">
        <f t="shared" si="4992"/>
        <v>11</v>
      </c>
      <c r="CS294" s="57">
        <f t="shared" si="4993"/>
        <v>1541394.36</v>
      </c>
      <c r="CT294" s="57">
        <f t="shared" si="4994"/>
        <v>103</v>
      </c>
      <c r="CU294" s="243">
        <f t="shared" si="4995"/>
        <v>11</v>
      </c>
      <c r="CV294" s="243">
        <f t="shared" si="5124"/>
        <v>1541394.36</v>
      </c>
      <c r="CW294" s="344"/>
      <c r="CX294" s="238"/>
      <c r="CY294" s="58"/>
      <c r="CZ294" s="58"/>
      <c r="DA294" s="57"/>
      <c r="DB294" s="57"/>
      <c r="DC294" s="57"/>
      <c r="DD294" s="57"/>
      <c r="DE294" s="57">
        <f>VLOOKUP($E294,'факт '!$E$9:$DJ$148,57,0)</f>
        <v>0</v>
      </c>
      <c r="DF294" s="57">
        <f>VLOOKUP($E294,'факт '!$E$9:$DJ$148,58,0)</f>
        <v>0</v>
      </c>
      <c r="DG294" s="57">
        <f>VLOOKUP($E294,'факт '!$E$9:$DJ$148,59,0)</f>
        <v>0</v>
      </c>
      <c r="DH294" s="57">
        <f>VLOOKUP($E294,'факт '!$E$9:$DJ$148,60,0)</f>
        <v>0</v>
      </c>
      <c r="DI294" s="57">
        <f>VLOOKUP($E294,'факт '!$E$9:$DJ$148,61,0)</f>
        <v>0</v>
      </c>
      <c r="DJ294" s="57">
        <f>VLOOKUP($E294,'факт '!$E$9:$DJ$148,62,0)</f>
        <v>0</v>
      </c>
      <c r="DK294" s="57">
        <f t="shared" si="4996"/>
        <v>0</v>
      </c>
      <c r="DL294" s="57">
        <f t="shared" si="4997"/>
        <v>0</v>
      </c>
      <c r="DM294" s="57">
        <f t="shared" si="4998"/>
        <v>0</v>
      </c>
      <c r="DN294" s="243">
        <f t="shared" si="4999"/>
        <v>0</v>
      </c>
      <c r="DO294" s="243">
        <f t="shared" si="5125"/>
        <v>0</v>
      </c>
      <c r="DP294" s="344"/>
      <c r="DQ294" s="238"/>
      <c r="DR294" s="58"/>
      <c r="DS294" s="58"/>
      <c r="DT294" s="57"/>
      <c r="DU294" s="57"/>
      <c r="DV294" s="57"/>
      <c r="DW294" s="57"/>
      <c r="DX294" s="57">
        <f>VLOOKUP($E294,'факт '!$E$9:$DJ$148,27,0)</f>
        <v>0</v>
      </c>
      <c r="DY294" s="57">
        <f>VLOOKUP($E294,'факт '!$E$9:$DJ$148,28,0)</f>
        <v>0</v>
      </c>
      <c r="DZ294" s="57">
        <f>VLOOKUP($E294,'факт '!$E$9:$DJ$148,29,0)</f>
        <v>0</v>
      </c>
      <c r="EA294" s="57">
        <f>VLOOKUP($E294,'факт '!$E$9:$DJ$148,30,0)</f>
        <v>0</v>
      </c>
      <c r="EB294" s="57">
        <f>VLOOKUP($E294,'факт '!$E$9:$DJ$148,31,0)</f>
        <v>0</v>
      </c>
      <c r="EC294" s="57">
        <f>VLOOKUP($E294,'факт '!$E$9:$DJ$148,32,0)</f>
        <v>0</v>
      </c>
      <c r="ED294" s="57">
        <f t="shared" si="5000"/>
        <v>0</v>
      </c>
      <c r="EE294" s="57">
        <f t="shared" si="5001"/>
        <v>0</v>
      </c>
      <c r="EF294" s="57">
        <f t="shared" si="5002"/>
        <v>0</v>
      </c>
      <c r="EG294" s="243">
        <f t="shared" si="5003"/>
        <v>0</v>
      </c>
      <c r="EH294" s="243">
        <f t="shared" si="5126"/>
        <v>0</v>
      </c>
      <c r="EI294" s="344"/>
      <c r="EJ294" s="238"/>
      <c r="EK294" s="58"/>
      <c r="EL294" s="58"/>
      <c r="EM294" s="57"/>
      <c r="EN294" s="57"/>
      <c r="EO294" s="57"/>
      <c r="EP294" s="57"/>
      <c r="EQ294" s="57">
        <f>VLOOKUP($E294,'факт '!$E$9:$DJ$148,63,0)</f>
        <v>0</v>
      </c>
      <c r="ER294" s="57">
        <f>VLOOKUP($E294,'факт '!$E$9:$DJ$148,64,0)</f>
        <v>0</v>
      </c>
      <c r="ES294" s="57">
        <f>VLOOKUP($E294,'факт '!$E$9:$DJ$148,65,0)</f>
        <v>0</v>
      </c>
      <c r="ET294" s="57">
        <f>VLOOKUP($E294,'факт '!$E$9:$DJ$148,66,0)</f>
        <v>0</v>
      </c>
      <c r="EU294" s="57">
        <f>VLOOKUP($E294,'факт '!$E$9:$DJ$148,67,0)</f>
        <v>0</v>
      </c>
      <c r="EV294" s="57">
        <f>VLOOKUP($E294,'факт '!$E$9:$DJ$148,68,0)</f>
        <v>0</v>
      </c>
      <c r="EW294" s="57">
        <f t="shared" si="5004"/>
        <v>0</v>
      </c>
      <c r="EX294" s="57">
        <f t="shared" si="5005"/>
        <v>0</v>
      </c>
      <c r="EY294" s="57">
        <f t="shared" si="5006"/>
        <v>0</v>
      </c>
      <c r="EZ294" s="243">
        <f t="shared" si="5007"/>
        <v>0</v>
      </c>
      <c r="FA294" s="243">
        <f t="shared" si="5127"/>
        <v>0</v>
      </c>
      <c r="FB294" s="344"/>
      <c r="FC294" s="238"/>
      <c r="FD294" s="58"/>
      <c r="FE294" s="58"/>
      <c r="FF294" s="57"/>
      <c r="FG294" s="57"/>
      <c r="FH294" s="57"/>
      <c r="FI294" s="57"/>
      <c r="FJ294" s="57">
        <f>VLOOKUP($E294,'факт '!$E$9:$DJ$148,93,0)</f>
        <v>0</v>
      </c>
      <c r="FK294" s="57">
        <f>VLOOKUP($E294,'факт '!$E$9:$DJ$148,94,0)</f>
        <v>0</v>
      </c>
      <c r="FL294" s="57">
        <f>VLOOKUP($E294,'факт '!$E$9:$DJ$148,95,0)</f>
        <v>0</v>
      </c>
      <c r="FM294" s="57">
        <f>VLOOKUP($E294,'факт '!$E$9:$DJ$148,96,0)</f>
        <v>0</v>
      </c>
      <c r="FN294" s="57">
        <f>VLOOKUP($E294,'факт '!$E$9:$DJ$148,97,0)</f>
        <v>0</v>
      </c>
      <c r="FO294" s="57">
        <f>VLOOKUP($E294,'факт '!$E$9:$DJ$148,98,0)</f>
        <v>0</v>
      </c>
      <c r="FP294" s="57">
        <f t="shared" si="5008"/>
        <v>0</v>
      </c>
      <c r="FQ294" s="57">
        <f t="shared" si="5009"/>
        <v>0</v>
      </c>
      <c r="FR294" s="57">
        <f t="shared" si="5010"/>
        <v>0</v>
      </c>
      <c r="FS294" s="243">
        <f t="shared" si="5011"/>
        <v>0</v>
      </c>
      <c r="FT294" s="243">
        <f t="shared" si="5121"/>
        <v>0</v>
      </c>
      <c r="FU294" s="344"/>
      <c r="FV294" s="238"/>
      <c r="FW294" s="58"/>
      <c r="FX294" s="58"/>
      <c r="FY294" s="57"/>
      <c r="FZ294" s="57"/>
      <c r="GA294" s="57"/>
      <c r="GB294" s="57"/>
      <c r="GC294" s="57">
        <f>VLOOKUP($E294,'факт '!$E$9:$DJ$148,87,0)</f>
        <v>0</v>
      </c>
      <c r="GD294" s="57">
        <f>VLOOKUP($E294,'факт '!$E$9:$DJ$148,88,0)</f>
        <v>0</v>
      </c>
      <c r="GE294" s="57">
        <f>VLOOKUP($E294,'факт '!$E$9:$DJ$148,89,0)</f>
        <v>0</v>
      </c>
      <c r="GF294" s="57">
        <f>VLOOKUP($E294,'факт '!$E$9:$DJ$148,90,0)</f>
        <v>0</v>
      </c>
      <c r="GG294" s="57">
        <f>VLOOKUP($E294,'факт '!$E$9:$DJ$148,91,0)</f>
        <v>0</v>
      </c>
      <c r="GH294" s="57">
        <f>VLOOKUP($E294,'факт '!$E$9:$DJ$148,92,0)</f>
        <v>0</v>
      </c>
      <c r="GI294" s="57">
        <f t="shared" si="5012"/>
        <v>0</v>
      </c>
      <c r="GJ294" s="57">
        <f t="shared" si="5013"/>
        <v>0</v>
      </c>
      <c r="GK294" s="57">
        <f t="shared" si="5014"/>
        <v>0</v>
      </c>
      <c r="GL294" s="243">
        <f t="shared" si="5015"/>
        <v>0</v>
      </c>
      <c r="GM294" s="243">
        <f t="shared" si="5128"/>
        <v>0</v>
      </c>
      <c r="GN294" s="344"/>
      <c r="GO294" s="238"/>
      <c r="GP294" s="58"/>
      <c r="GQ294" s="58"/>
      <c r="GR294" s="57"/>
      <c r="GS294" s="57"/>
      <c r="GT294" s="57"/>
      <c r="GU294" s="57"/>
      <c r="GV294" s="57">
        <f>VLOOKUP($E294,'факт '!$E$9:$DJ$148,99,0)</f>
        <v>0</v>
      </c>
      <c r="GW294" s="57">
        <f>VLOOKUP($E294,'факт '!$E$9:$DJ$148,100,0)</f>
        <v>0</v>
      </c>
      <c r="GX294" s="57">
        <f>VLOOKUP($E294,'факт '!$E$9:$DJ$148,101,0)</f>
        <v>0</v>
      </c>
      <c r="GY294" s="57">
        <f>VLOOKUP($E294,'факт '!$E$9:$DJ$148,102,0)</f>
        <v>0</v>
      </c>
      <c r="GZ294" s="57">
        <f>VLOOKUP($E294,'факт '!$E$9:$DJ$148,103,0)</f>
        <v>0</v>
      </c>
      <c r="HA294" s="57">
        <f>VLOOKUP($E294,'факт '!$E$9:$DJ$148,104,0)</f>
        <v>0</v>
      </c>
      <c r="HB294" s="57">
        <f t="shared" si="5016"/>
        <v>0</v>
      </c>
      <c r="HC294" s="57">
        <f t="shared" si="5017"/>
        <v>0</v>
      </c>
      <c r="HD294" s="57">
        <f t="shared" si="5018"/>
        <v>0</v>
      </c>
      <c r="HE294" s="243">
        <f t="shared" si="5019"/>
        <v>0</v>
      </c>
      <c r="HF294" s="243">
        <f t="shared" si="5129"/>
        <v>0</v>
      </c>
      <c r="HG294" s="344"/>
      <c r="HH294" s="238"/>
      <c r="HI294" s="58"/>
      <c r="HJ294" s="58"/>
      <c r="HK294" s="57"/>
      <c r="HL294" s="57"/>
      <c r="HM294" s="57"/>
      <c r="HN294" s="57"/>
      <c r="HO294" s="57">
        <f>VLOOKUP($E294,'факт '!$E$9:$DJ$148,81,0)</f>
        <v>0</v>
      </c>
      <c r="HP294" s="57">
        <f>VLOOKUP($E294,'факт '!$E$9:$DJ$148,82,0)</f>
        <v>0</v>
      </c>
      <c r="HQ294" s="57">
        <f>VLOOKUP($E294,'факт '!$E$9:$DJ$148,83,0)</f>
        <v>0</v>
      </c>
      <c r="HR294" s="57">
        <f>VLOOKUP($E294,'факт '!$E$9:$DJ$148,84,0)</f>
        <v>0</v>
      </c>
      <c r="HS294" s="57">
        <f>VLOOKUP($E294,'факт '!$E$9:$DJ$148,85,0)</f>
        <v>0</v>
      </c>
      <c r="HT294" s="57">
        <f>VLOOKUP($E294,'факт '!$E$9:$DJ$148,86,0)</f>
        <v>0</v>
      </c>
      <c r="HU294" s="57">
        <f t="shared" si="5020"/>
        <v>0</v>
      </c>
      <c r="HV294" s="57">
        <f t="shared" si="5021"/>
        <v>0</v>
      </c>
      <c r="HW294" s="57">
        <f t="shared" si="5022"/>
        <v>0</v>
      </c>
      <c r="HX294" s="243">
        <f t="shared" si="5023"/>
        <v>0</v>
      </c>
      <c r="HY294" s="243">
        <f t="shared" si="5130"/>
        <v>0</v>
      </c>
      <c r="HZ294" s="344"/>
      <c r="IA294" s="238"/>
      <c r="IB294" s="58"/>
      <c r="IC294" s="58"/>
      <c r="ID294" s="58"/>
      <c r="IE294" s="58"/>
      <c r="IF294" s="57"/>
      <c r="IG294" s="57"/>
      <c r="IH294" s="57">
        <f>VLOOKUP($E294,'факт '!$E$9:$DJ$148,69,0)</f>
        <v>0</v>
      </c>
      <c r="II294" s="57">
        <f>VLOOKUP($E294,'факт '!$E$9:$DJ$148,70,0)</f>
        <v>0</v>
      </c>
      <c r="IJ294" s="57">
        <f>VLOOKUP($E294,'факт '!$E$9:$DJ$148,71,0)</f>
        <v>0</v>
      </c>
      <c r="IK294" s="57">
        <f>VLOOKUP($E294,'факт '!$E$9:$DJ$148,72,0)</f>
        <v>0</v>
      </c>
      <c r="IL294" s="57">
        <f>VLOOKUP($E294,'факт '!$E$9:$DJ$148,73,0)</f>
        <v>0</v>
      </c>
      <c r="IM294" s="57">
        <f>VLOOKUP($E294,'факт '!$E$9:$DJ$148,74,0)</f>
        <v>0</v>
      </c>
      <c r="IN294" s="57">
        <f t="shared" si="5024"/>
        <v>0</v>
      </c>
      <c r="IO294" s="57">
        <f t="shared" si="5025"/>
        <v>0</v>
      </c>
      <c r="IP294" s="57">
        <f t="shared" si="5026"/>
        <v>0</v>
      </c>
      <c r="IQ294" s="243">
        <f t="shared" si="5027"/>
        <v>0</v>
      </c>
      <c r="IR294" s="243">
        <f t="shared" si="5131"/>
        <v>0</v>
      </c>
      <c r="IS294" s="344"/>
      <c r="IT294" s="238"/>
      <c r="IU294" s="58"/>
      <c r="IV294" s="58"/>
      <c r="IW294" s="58"/>
      <c r="IX294" s="58"/>
      <c r="IY294" s="57"/>
      <c r="IZ294" s="57"/>
      <c r="JA294" s="57">
        <f>VLOOKUP($E294,'факт '!$E$9:$DJ$148,75,0)</f>
        <v>0</v>
      </c>
      <c r="JB294" s="57">
        <f>VLOOKUP($E294,'факт '!$E$9:$DJ$148,76,0)</f>
        <v>0</v>
      </c>
      <c r="JC294" s="57">
        <f>VLOOKUP($E294,'факт '!$E$9:$DJ$148,77,0)</f>
        <v>0</v>
      </c>
      <c r="JD294" s="57">
        <f>VLOOKUP($E294,'факт '!$E$9:$DJ$148,78,0)</f>
        <v>0</v>
      </c>
      <c r="JE294" s="57">
        <f>VLOOKUP($E294,'факт '!$E$9:$DJ$148,79,0)</f>
        <v>0</v>
      </c>
      <c r="JF294" s="57">
        <f>VLOOKUP($E294,'факт '!$E$9:$DJ$148,80,0)</f>
        <v>0</v>
      </c>
      <c r="JG294" s="57">
        <f t="shared" si="4974"/>
        <v>0</v>
      </c>
      <c r="JH294" s="57">
        <f t="shared" si="4975"/>
        <v>0</v>
      </c>
      <c r="JI294" s="57">
        <f t="shared" si="4976"/>
        <v>0</v>
      </c>
      <c r="JJ294" s="243">
        <f t="shared" si="4977"/>
        <v>0</v>
      </c>
      <c r="JK294" s="243">
        <f t="shared" si="5117"/>
        <v>0</v>
      </c>
      <c r="JL294" s="344"/>
      <c r="JM294" s="238"/>
      <c r="JN294" s="58"/>
      <c r="JO294" s="58"/>
      <c r="JP294" s="59"/>
      <c r="JQ294" s="60"/>
      <c r="JR294" s="59"/>
      <c r="JS294" s="59"/>
      <c r="JT294" s="519">
        <f t="shared" si="5513"/>
        <v>18</v>
      </c>
      <c r="JU294" s="519">
        <f t="shared" si="5514"/>
        <v>2522281.6800000002</v>
      </c>
      <c r="JV294" s="519">
        <f t="shared" si="5515"/>
        <v>128</v>
      </c>
      <c r="JW294" s="519">
        <f t="shared" si="5516"/>
        <v>3</v>
      </c>
      <c r="JX294" s="519">
        <f t="shared" si="5517"/>
        <v>420380.28</v>
      </c>
      <c r="JY294" s="519">
        <f t="shared" si="5518"/>
        <v>12</v>
      </c>
      <c r="JZ294" s="57">
        <f t="shared" ref="JZ294:JZ297" si="5519">JT294+JW294</f>
        <v>21</v>
      </c>
      <c r="KA294" s="57">
        <f t="shared" si="5103"/>
        <v>2942661.96</v>
      </c>
      <c r="KB294" s="57">
        <f t="shared" si="5104"/>
        <v>140</v>
      </c>
      <c r="KC294" s="243">
        <f t="shared" ref="KC294:KC297" si="5520">JT294-JR294</f>
        <v>18</v>
      </c>
      <c r="KD294" s="243">
        <f t="shared" ref="KD294:KD297" si="5521">JU294-JS294</f>
        <v>2522281.6800000002</v>
      </c>
      <c r="KE294" s="58"/>
      <c r="KF294" s="58"/>
      <c r="KG294" s="76"/>
      <c r="KH294" s="76"/>
    </row>
    <row r="295" spans="1:294" s="4" customFormat="1" x14ac:dyDescent="0.2">
      <c r="A295" s="126">
        <v>1</v>
      </c>
      <c r="B295" s="126"/>
      <c r="C295" s="113"/>
      <c r="D295" s="337"/>
      <c r="E295" s="108"/>
      <c r="F295" s="107"/>
      <c r="G295" s="171"/>
      <c r="H295" s="172"/>
      <c r="I295" s="172"/>
      <c r="J295" s="140"/>
      <c r="K295" s="140"/>
      <c r="L295" s="140"/>
      <c r="M295" s="140"/>
      <c r="N295" s="140"/>
      <c r="O295" s="140"/>
      <c r="P295" s="140"/>
      <c r="Q295" s="140"/>
      <c r="R295" s="140"/>
      <c r="S295" s="140"/>
      <c r="T295" s="57">
        <f t="shared" si="4546"/>
        <v>0</v>
      </c>
      <c r="U295" s="57">
        <f t="shared" si="4547"/>
        <v>0</v>
      </c>
      <c r="V295" s="57">
        <f t="shared" si="4548"/>
        <v>0</v>
      </c>
      <c r="W295" s="243">
        <f t="shared" si="4549"/>
        <v>0</v>
      </c>
      <c r="X295" s="243">
        <f t="shared" si="4550"/>
        <v>0</v>
      </c>
      <c r="Y295" s="243"/>
      <c r="Z295" s="243"/>
      <c r="AA295" s="143"/>
      <c r="AB295" s="143"/>
      <c r="AC295" s="140"/>
      <c r="AD295" s="140"/>
      <c r="AE295" s="140"/>
      <c r="AF295" s="140"/>
      <c r="AG295" s="140"/>
      <c r="AH295" s="140"/>
      <c r="AI295" s="140"/>
      <c r="AJ295" s="140"/>
      <c r="AK295" s="140"/>
      <c r="AL295" s="140"/>
      <c r="AM295" s="57">
        <f t="shared" si="4981"/>
        <v>0</v>
      </c>
      <c r="AN295" s="57">
        <f t="shared" si="4982"/>
        <v>0</v>
      </c>
      <c r="AO295" s="57">
        <f t="shared" si="4983"/>
        <v>0</v>
      </c>
      <c r="AP295" s="243">
        <f t="shared" si="4984"/>
        <v>0</v>
      </c>
      <c r="AQ295" s="243">
        <f t="shared" si="5122"/>
        <v>0</v>
      </c>
      <c r="AR295" s="243"/>
      <c r="AS295" s="243"/>
      <c r="AT295" s="143"/>
      <c r="AU295" s="143"/>
      <c r="AV295" s="173"/>
      <c r="AW295" s="140"/>
      <c r="AX295" s="140"/>
      <c r="AY295" s="140"/>
      <c r="AZ295" s="140"/>
      <c r="BA295" s="140"/>
      <c r="BB295" s="140"/>
      <c r="BC295" s="140"/>
      <c r="BD295" s="140"/>
      <c r="BE295" s="140"/>
      <c r="BF295" s="57">
        <f t="shared" si="4985"/>
        <v>0</v>
      </c>
      <c r="BG295" s="57">
        <f t="shared" si="4986"/>
        <v>0</v>
      </c>
      <c r="BH295" s="57">
        <f t="shared" si="4987"/>
        <v>0</v>
      </c>
      <c r="BI295" s="243">
        <f t="shared" si="4933"/>
        <v>0</v>
      </c>
      <c r="BJ295" s="243">
        <f t="shared" si="5106"/>
        <v>0</v>
      </c>
      <c r="BK295" s="243"/>
      <c r="BL295" s="243"/>
      <c r="BM295" s="143"/>
      <c r="BN295" s="143"/>
      <c r="BO295" s="140"/>
      <c r="BP295" s="140"/>
      <c r="BQ295" s="140"/>
      <c r="BR295" s="140"/>
      <c r="BS295" s="140"/>
      <c r="BT295" s="140"/>
      <c r="BU295" s="140"/>
      <c r="BV295" s="140"/>
      <c r="BW295" s="140"/>
      <c r="BX295" s="140"/>
      <c r="BY295" s="57">
        <f t="shared" si="4988"/>
        <v>0</v>
      </c>
      <c r="BZ295" s="57">
        <f t="shared" si="4989"/>
        <v>0</v>
      </c>
      <c r="CA295" s="57">
        <f t="shared" si="4990"/>
        <v>0</v>
      </c>
      <c r="CB295" s="243">
        <f t="shared" si="4991"/>
        <v>0</v>
      </c>
      <c r="CC295" s="243">
        <f t="shared" si="5123"/>
        <v>0</v>
      </c>
      <c r="CD295" s="243"/>
      <c r="CE295" s="243"/>
      <c r="CF295" s="143"/>
      <c r="CG295" s="143"/>
      <c r="CH295" s="140"/>
      <c r="CI295" s="140"/>
      <c r="CJ295" s="140"/>
      <c r="CK295" s="140"/>
      <c r="CL295" s="57"/>
      <c r="CM295" s="57"/>
      <c r="CN295" s="57"/>
      <c r="CO295" s="57"/>
      <c r="CP295" s="57"/>
      <c r="CQ295" s="57"/>
      <c r="CR295" s="57">
        <f t="shared" si="4992"/>
        <v>0</v>
      </c>
      <c r="CS295" s="57">
        <f t="shared" si="4993"/>
        <v>0</v>
      </c>
      <c r="CT295" s="57">
        <f t="shared" si="4994"/>
        <v>0</v>
      </c>
      <c r="CU295" s="243">
        <f t="shared" si="4995"/>
        <v>0</v>
      </c>
      <c r="CV295" s="243">
        <f t="shared" si="5124"/>
        <v>0</v>
      </c>
      <c r="CW295" s="243"/>
      <c r="CX295" s="243"/>
      <c r="CY295" s="143"/>
      <c r="CZ295" s="143"/>
      <c r="DA295" s="140"/>
      <c r="DB295" s="140"/>
      <c r="DC295" s="140"/>
      <c r="DD295" s="140"/>
      <c r="DE295" s="140"/>
      <c r="DF295" s="140"/>
      <c r="DG295" s="140"/>
      <c r="DH295" s="140"/>
      <c r="DI295" s="140"/>
      <c r="DJ295" s="140"/>
      <c r="DK295" s="57">
        <f t="shared" si="4996"/>
        <v>0</v>
      </c>
      <c r="DL295" s="57">
        <f t="shared" si="4997"/>
        <v>0</v>
      </c>
      <c r="DM295" s="57">
        <f t="shared" si="4998"/>
        <v>0</v>
      </c>
      <c r="DN295" s="243">
        <f t="shared" si="4999"/>
        <v>0</v>
      </c>
      <c r="DO295" s="243">
        <f t="shared" si="5125"/>
        <v>0</v>
      </c>
      <c r="DP295" s="243"/>
      <c r="DQ295" s="243"/>
      <c r="DR295" s="143"/>
      <c r="DS295" s="143"/>
      <c r="DT295" s="140"/>
      <c r="DU295" s="140"/>
      <c r="DV295" s="140"/>
      <c r="DW295" s="140"/>
      <c r="DX295" s="140"/>
      <c r="DY295" s="140"/>
      <c r="DZ295" s="140"/>
      <c r="EA295" s="140"/>
      <c r="EB295" s="140"/>
      <c r="EC295" s="140"/>
      <c r="ED295" s="57">
        <f t="shared" si="5000"/>
        <v>0</v>
      </c>
      <c r="EE295" s="57">
        <f t="shared" si="5001"/>
        <v>0</v>
      </c>
      <c r="EF295" s="57">
        <f t="shared" si="5002"/>
        <v>0</v>
      </c>
      <c r="EG295" s="243">
        <f t="shared" si="5003"/>
        <v>0</v>
      </c>
      <c r="EH295" s="243">
        <f t="shared" si="5126"/>
        <v>0</v>
      </c>
      <c r="EI295" s="243"/>
      <c r="EJ295" s="243"/>
      <c r="EK295" s="143"/>
      <c r="EL295" s="143"/>
      <c r="EM295" s="140"/>
      <c r="EN295" s="140"/>
      <c r="EO295" s="140"/>
      <c r="EP295" s="140"/>
      <c r="EQ295" s="57"/>
      <c r="ER295" s="57"/>
      <c r="ES295" s="57"/>
      <c r="ET295" s="57"/>
      <c r="EU295" s="57"/>
      <c r="EV295" s="57"/>
      <c r="EW295" s="57">
        <f t="shared" si="5004"/>
        <v>0</v>
      </c>
      <c r="EX295" s="57">
        <f t="shared" si="5005"/>
        <v>0</v>
      </c>
      <c r="EY295" s="57">
        <f t="shared" si="5006"/>
        <v>0</v>
      </c>
      <c r="EZ295" s="243">
        <f t="shared" si="5007"/>
        <v>0</v>
      </c>
      <c r="FA295" s="243">
        <f t="shared" si="5127"/>
        <v>0</v>
      </c>
      <c r="FB295" s="243"/>
      <c r="FC295" s="243"/>
      <c r="FD295" s="143"/>
      <c r="FE295" s="143"/>
      <c r="FF295" s="140"/>
      <c r="FG295" s="140"/>
      <c r="FH295" s="140"/>
      <c r="FI295" s="140"/>
      <c r="FJ295" s="57"/>
      <c r="FK295" s="57"/>
      <c r="FL295" s="57"/>
      <c r="FM295" s="57"/>
      <c r="FN295" s="57"/>
      <c r="FO295" s="57"/>
      <c r="FP295" s="57">
        <f t="shared" si="5008"/>
        <v>0</v>
      </c>
      <c r="FQ295" s="57">
        <f t="shared" si="5009"/>
        <v>0</v>
      </c>
      <c r="FR295" s="57">
        <f t="shared" si="5010"/>
        <v>0</v>
      </c>
      <c r="FS295" s="243">
        <f t="shared" si="5011"/>
        <v>0</v>
      </c>
      <c r="FT295" s="243">
        <f t="shared" si="5121"/>
        <v>0</v>
      </c>
      <c r="FU295" s="243"/>
      <c r="FV295" s="243"/>
      <c r="FW295" s="143"/>
      <c r="FX295" s="143"/>
      <c r="FY295" s="140"/>
      <c r="FZ295" s="140"/>
      <c r="GA295" s="140"/>
      <c r="GB295" s="140"/>
      <c r="GC295" s="140"/>
      <c r="GD295" s="140"/>
      <c r="GE295" s="140"/>
      <c r="GF295" s="140"/>
      <c r="GG295" s="140"/>
      <c r="GH295" s="140"/>
      <c r="GI295" s="57">
        <f t="shared" si="5012"/>
        <v>0</v>
      </c>
      <c r="GJ295" s="57">
        <f t="shared" si="5013"/>
        <v>0</v>
      </c>
      <c r="GK295" s="57">
        <f t="shared" si="5014"/>
        <v>0</v>
      </c>
      <c r="GL295" s="243">
        <f t="shared" si="5015"/>
        <v>0</v>
      </c>
      <c r="GM295" s="243">
        <f t="shared" si="5128"/>
        <v>0</v>
      </c>
      <c r="GN295" s="243"/>
      <c r="GO295" s="243"/>
      <c r="GP295" s="143"/>
      <c r="GQ295" s="143"/>
      <c r="GR295" s="140"/>
      <c r="GS295" s="140"/>
      <c r="GT295" s="140"/>
      <c r="GU295" s="140"/>
      <c r="GV295" s="140"/>
      <c r="GW295" s="140"/>
      <c r="GX295" s="140"/>
      <c r="GY295" s="140"/>
      <c r="GZ295" s="140"/>
      <c r="HA295" s="140"/>
      <c r="HB295" s="57">
        <f t="shared" si="5016"/>
        <v>0</v>
      </c>
      <c r="HC295" s="57">
        <f t="shared" si="5017"/>
        <v>0</v>
      </c>
      <c r="HD295" s="57">
        <f t="shared" si="5018"/>
        <v>0</v>
      </c>
      <c r="HE295" s="243">
        <f t="shared" si="5019"/>
        <v>0</v>
      </c>
      <c r="HF295" s="243">
        <f t="shared" si="5129"/>
        <v>0</v>
      </c>
      <c r="HG295" s="243"/>
      <c r="HH295" s="243"/>
      <c r="HI295" s="143"/>
      <c r="HJ295" s="143"/>
      <c r="HK295" s="140"/>
      <c r="HL295" s="140"/>
      <c r="HM295" s="140"/>
      <c r="HN295" s="140"/>
      <c r="HO295" s="140"/>
      <c r="HP295" s="140"/>
      <c r="HQ295" s="140"/>
      <c r="HR295" s="140"/>
      <c r="HS295" s="140"/>
      <c r="HT295" s="140"/>
      <c r="HU295" s="57">
        <f t="shared" si="5020"/>
        <v>0</v>
      </c>
      <c r="HV295" s="57">
        <f t="shared" si="5021"/>
        <v>0</v>
      </c>
      <c r="HW295" s="57">
        <f t="shared" si="5022"/>
        <v>0</v>
      </c>
      <c r="HX295" s="243">
        <f t="shared" si="5023"/>
        <v>0</v>
      </c>
      <c r="HY295" s="243">
        <f t="shared" si="5130"/>
        <v>0</v>
      </c>
      <c r="HZ295" s="243"/>
      <c r="IA295" s="243"/>
      <c r="IB295" s="143"/>
      <c r="IC295" s="143"/>
      <c r="ID295" s="143"/>
      <c r="IE295" s="143"/>
      <c r="IF295" s="140"/>
      <c r="IG295" s="140"/>
      <c r="IH295" s="140"/>
      <c r="II295" s="140"/>
      <c r="IJ295" s="140"/>
      <c r="IK295" s="140"/>
      <c r="IL295" s="140"/>
      <c r="IM295" s="140"/>
      <c r="IN295" s="57">
        <f t="shared" si="5024"/>
        <v>0</v>
      </c>
      <c r="IO295" s="57">
        <f t="shared" si="5025"/>
        <v>0</v>
      </c>
      <c r="IP295" s="57">
        <f t="shared" si="5026"/>
        <v>0</v>
      </c>
      <c r="IQ295" s="243">
        <f t="shared" si="5027"/>
        <v>0</v>
      </c>
      <c r="IR295" s="243">
        <f t="shared" si="5131"/>
        <v>0</v>
      </c>
      <c r="IS295" s="243"/>
      <c r="IT295" s="243"/>
      <c r="IU295" s="143"/>
      <c r="IV295" s="143"/>
      <c r="IW295" s="143"/>
      <c r="IX295" s="143"/>
      <c r="IY295" s="140"/>
      <c r="IZ295" s="140"/>
      <c r="JA295" s="57"/>
      <c r="JB295" s="57"/>
      <c r="JC295" s="57"/>
      <c r="JD295" s="57"/>
      <c r="JE295" s="57"/>
      <c r="JF295" s="57"/>
      <c r="JG295" s="57">
        <f t="shared" si="4974"/>
        <v>0</v>
      </c>
      <c r="JH295" s="57">
        <f t="shared" si="4975"/>
        <v>0</v>
      </c>
      <c r="JI295" s="57">
        <f t="shared" si="4976"/>
        <v>0</v>
      </c>
      <c r="JJ295" s="243">
        <f t="shared" si="4977"/>
        <v>0</v>
      </c>
      <c r="JK295" s="243">
        <f t="shared" si="5117"/>
        <v>0</v>
      </c>
      <c r="JL295" s="243"/>
      <c r="JM295" s="243"/>
      <c r="JN295" s="143"/>
      <c r="JO295" s="143"/>
      <c r="JP295" s="144"/>
      <c r="JQ295" s="145"/>
      <c r="JR295" s="144"/>
      <c r="JS295" s="144"/>
      <c r="JT295" s="519">
        <f t="shared" si="5513"/>
        <v>0</v>
      </c>
      <c r="JU295" s="519">
        <f t="shared" si="5514"/>
        <v>0</v>
      </c>
      <c r="JV295" s="519">
        <f t="shared" si="5515"/>
        <v>0</v>
      </c>
      <c r="JW295" s="519">
        <f t="shared" si="5516"/>
        <v>0</v>
      </c>
      <c r="JX295" s="519">
        <f t="shared" si="5517"/>
        <v>0</v>
      </c>
      <c r="JY295" s="519">
        <f t="shared" si="5518"/>
        <v>0</v>
      </c>
      <c r="JZ295" s="57">
        <f t="shared" si="5519"/>
        <v>0</v>
      </c>
      <c r="KA295" s="57">
        <f t="shared" si="5103"/>
        <v>0</v>
      </c>
      <c r="KB295" s="57">
        <f t="shared" si="5104"/>
        <v>0</v>
      </c>
      <c r="KC295" s="243">
        <f t="shared" si="5520"/>
        <v>0</v>
      </c>
      <c r="KD295" s="243">
        <f t="shared" si="5521"/>
        <v>0</v>
      </c>
      <c r="KE295" s="143"/>
      <c r="KF295" s="143"/>
      <c r="KG295" s="61"/>
      <c r="KH295" s="61"/>
    </row>
    <row r="296" spans="1:294" s="4" customFormat="1" x14ac:dyDescent="0.2">
      <c r="A296" s="126">
        <v>1</v>
      </c>
      <c r="B296" s="126"/>
      <c r="C296" s="99"/>
      <c r="D296" s="274"/>
      <c r="E296" s="188"/>
      <c r="F296" s="53"/>
      <c r="G296" s="80"/>
      <c r="H296" s="98"/>
      <c r="I296" s="98"/>
      <c r="J296" s="57"/>
      <c r="K296" s="57"/>
      <c r="L296" s="57"/>
      <c r="M296" s="57"/>
      <c r="N296" s="57"/>
      <c r="O296" s="57"/>
      <c r="P296" s="57"/>
      <c r="Q296" s="57"/>
      <c r="R296" s="57"/>
      <c r="S296" s="57"/>
      <c r="T296" s="57">
        <f t="shared" si="4546"/>
        <v>0</v>
      </c>
      <c r="U296" s="57">
        <f t="shared" si="4547"/>
        <v>0</v>
      </c>
      <c r="V296" s="57">
        <f t="shared" si="4548"/>
        <v>0</v>
      </c>
      <c r="W296" s="243">
        <f t="shared" si="4549"/>
        <v>0</v>
      </c>
      <c r="X296" s="243">
        <f t="shared" si="4550"/>
        <v>0</v>
      </c>
      <c r="Y296" s="238"/>
      <c r="Z296" s="238"/>
      <c r="AA296" s="58"/>
      <c r="AB296" s="58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>
        <f t="shared" si="4981"/>
        <v>0</v>
      </c>
      <c r="AN296" s="57">
        <f t="shared" si="4982"/>
        <v>0</v>
      </c>
      <c r="AO296" s="57">
        <f t="shared" si="4983"/>
        <v>0</v>
      </c>
      <c r="AP296" s="243">
        <f t="shared" si="4984"/>
        <v>0</v>
      </c>
      <c r="AQ296" s="243">
        <f t="shared" si="5122"/>
        <v>0</v>
      </c>
      <c r="AR296" s="238"/>
      <c r="AS296" s="238"/>
      <c r="AT296" s="58"/>
      <c r="AU296" s="58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>
        <f t="shared" si="4985"/>
        <v>0</v>
      </c>
      <c r="BG296" s="57">
        <f t="shared" si="4986"/>
        <v>0</v>
      </c>
      <c r="BH296" s="57">
        <f t="shared" si="4987"/>
        <v>0</v>
      </c>
      <c r="BI296" s="243">
        <f t="shared" si="4933"/>
        <v>0</v>
      </c>
      <c r="BJ296" s="243">
        <f t="shared" si="5106"/>
        <v>0</v>
      </c>
      <c r="BK296" s="238"/>
      <c r="BL296" s="238"/>
      <c r="BM296" s="58"/>
      <c r="BN296" s="58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>
        <f t="shared" si="4988"/>
        <v>0</v>
      </c>
      <c r="BZ296" s="57">
        <f t="shared" si="4989"/>
        <v>0</v>
      </c>
      <c r="CA296" s="57">
        <f t="shared" si="4990"/>
        <v>0</v>
      </c>
      <c r="CB296" s="243">
        <f t="shared" si="4991"/>
        <v>0</v>
      </c>
      <c r="CC296" s="243">
        <f t="shared" si="5123"/>
        <v>0</v>
      </c>
      <c r="CD296" s="238"/>
      <c r="CE296" s="238"/>
      <c r="CF296" s="58"/>
      <c r="CG296" s="58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>
        <f t="shared" si="4992"/>
        <v>0</v>
      </c>
      <c r="CS296" s="57">
        <f t="shared" si="4993"/>
        <v>0</v>
      </c>
      <c r="CT296" s="57">
        <f t="shared" si="4994"/>
        <v>0</v>
      </c>
      <c r="CU296" s="243">
        <f t="shared" si="4995"/>
        <v>0</v>
      </c>
      <c r="CV296" s="243">
        <f t="shared" si="5124"/>
        <v>0</v>
      </c>
      <c r="CW296" s="238"/>
      <c r="CX296" s="238"/>
      <c r="CY296" s="58"/>
      <c r="CZ296" s="58"/>
      <c r="DA296" s="57"/>
      <c r="DB296" s="57"/>
      <c r="DC296" s="57"/>
      <c r="DD296" s="57"/>
      <c r="DE296" s="57"/>
      <c r="DF296" s="57"/>
      <c r="DG296" s="57"/>
      <c r="DH296" s="57"/>
      <c r="DI296" s="57"/>
      <c r="DJ296" s="57"/>
      <c r="DK296" s="57">
        <f t="shared" si="4996"/>
        <v>0</v>
      </c>
      <c r="DL296" s="57">
        <f t="shared" si="4997"/>
        <v>0</v>
      </c>
      <c r="DM296" s="57">
        <f t="shared" si="4998"/>
        <v>0</v>
      </c>
      <c r="DN296" s="243">
        <f t="shared" si="4999"/>
        <v>0</v>
      </c>
      <c r="DO296" s="243">
        <f t="shared" si="5125"/>
        <v>0</v>
      </c>
      <c r="DP296" s="238"/>
      <c r="DQ296" s="238"/>
      <c r="DR296" s="58"/>
      <c r="DS296" s="58"/>
      <c r="DT296" s="57"/>
      <c r="DU296" s="57"/>
      <c r="DV296" s="57"/>
      <c r="DW296" s="57"/>
      <c r="DX296" s="57"/>
      <c r="DY296" s="57"/>
      <c r="DZ296" s="57"/>
      <c r="EA296" s="57"/>
      <c r="EB296" s="57"/>
      <c r="EC296" s="57"/>
      <c r="ED296" s="57">
        <f t="shared" si="5000"/>
        <v>0</v>
      </c>
      <c r="EE296" s="57">
        <f t="shared" si="5001"/>
        <v>0</v>
      </c>
      <c r="EF296" s="57">
        <f t="shared" si="5002"/>
        <v>0</v>
      </c>
      <c r="EG296" s="243">
        <f t="shared" si="5003"/>
        <v>0</v>
      </c>
      <c r="EH296" s="243">
        <f t="shared" si="5126"/>
        <v>0</v>
      </c>
      <c r="EI296" s="238"/>
      <c r="EJ296" s="238"/>
      <c r="EK296" s="58"/>
      <c r="EL296" s="58"/>
      <c r="EM296" s="57"/>
      <c r="EN296" s="57"/>
      <c r="EO296" s="57"/>
      <c r="EP296" s="57"/>
      <c r="EQ296" s="57"/>
      <c r="ER296" s="57"/>
      <c r="ES296" s="57"/>
      <c r="ET296" s="57"/>
      <c r="EU296" s="57"/>
      <c r="EV296" s="57"/>
      <c r="EW296" s="57">
        <f t="shared" si="5004"/>
        <v>0</v>
      </c>
      <c r="EX296" s="57">
        <f t="shared" si="5005"/>
        <v>0</v>
      </c>
      <c r="EY296" s="57">
        <f t="shared" si="5006"/>
        <v>0</v>
      </c>
      <c r="EZ296" s="243">
        <f t="shared" si="5007"/>
        <v>0</v>
      </c>
      <c r="FA296" s="243">
        <f t="shared" si="5127"/>
        <v>0</v>
      </c>
      <c r="FB296" s="238"/>
      <c r="FC296" s="238"/>
      <c r="FD296" s="58"/>
      <c r="FE296" s="58"/>
      <c r="FF296" s="57"/>
      <c r="FG296" s="57"/>
      <c r="FH296" s="57"/>
      <c r="FI296" s="57"/>
      <c r="FJ296" s="57"/>
      <c r="FK296" s="57"/>
      <c r="FL296" s="57"/>
      <c r="FM296" s="57"/>
      <c r="FN296" s="57"/>
      <c r="FO296" s="57"/>
      <c r="FP296" s="57">
        <f t="shared" si="5008"/>
        <v>0</v>
      </c>
      <c r="FQ296" s="57">
        <f t="shared" si="5009"/>
        <v>0</v>
      </c>
      <c r="FR296" s="57">
        <f t="shared" si="5010"/>
        <v>0</v>
      </c>
      <c r="FS296" s="243">
        <f t="shared" si="5011"/>
        <v>0</v>
      </c>
      <c r="FT296" s="243">
        <f t="shared" si="5121"/>
        <v>0</v>
      </c>
      <c r="FU296" s="238"/>
      <c r="FV296" s="238"/>
      <c r="FW296" s="58"/>
      <c r="FX296" s="58"/>
      <c r="FY296" s="57"/>
      <c r="FZ296" s="57"/>
      <c r="GA296" s="57"/>
      <c r="GB296" s="57"/>
      <c r="GC296" s="57"/>
      <c r="GD296" s="57"/>
      <c r="GE296" s="57"/>
      <c r="GF296" s="57"/>
      <c r="GG296" s="57"/>
      <c r="GH296" s="57"/>
      <c r="GI296" s="57">
        <f t="shared" si="5012"/>
        <v>0</v>
      </c>
      <c r="GJ296" s="57">
        <f t="shared" si="5013"/>
        <v>0</v>
      </c>
      <c r="GK296" s="57">
        <f t="shared" si="5014"/>
        <v>0</v>
      </c>
      <c r="GL296" s="243">
        <f t="shared" si="5015"/>
        <v>0</v>
      </c>
      <c r="GM296" s="243">
        <f t="shared" si="5128"/>
        <v>0</v>
      </c>
      <c r="GN296" s="238"/>
      <c r="GO296" s="238"/>
      <c r="GP296" s="58"/>
      <c r="GQ296" s="58"/>
      <c r="GR296" s="57"/>
      <c r="GS296" s="57"/>
      <c r="GT296" s="57"/>
      <c r="GU296" s="57"/>
      <c r="GV296" s="57"/>
      <c r="GW296" s="57"/>
      <c r="GX296" s="57"/>
      <c r="GY296" s="57"/>
      <c r="GZ296" s="57"/>
      <c r="HA296" s="57"/>
      <c r="HB296" s="57">
        <f t="shared" si="5016"/>
        <v>0</v>
      </c>
      <c r="HC296" s="57">
        <f t="shared" si="5017"/>
        <v>0</v>
      </c>
      <c r="HD296" s="57">
        <f t="shared" si="5018"/>
        <v>0</v>
      </c>
      <c r="HE296" s="243">
        <f t="shared" si="5019"/>
        <v>0</v>
      </c>
      <c r="HF296" s="243">
        <f t="shared" si="5129"/>
        <v>0</v>
      </c>
      <c r="HG296" s="238"/>
      <c r="HH296" s="238"/>
      <c r="HI296" s="58"/>
      <c r="HJ296" s="58"/>
      <c r="HK296" s="57"/>
      <c r="HL296" s="57"/>
      <c r="HM296" s="57"/>
      <c r="HN296" s="57"/>
      <c r="HO296" s="57"/>
      <c r="HP296" s="57"/>
      <c r="HQ296" s="57"/>
      <c r="HR296" s="57"/>
      <c r="HS296" s="57"/>
      <c r="HT296" s="57"/>
      <c r="HU296" s="57">
        <f t="shared" si="5020"/>
        <v>0</v>
      </c>
      <c r="HV296" s="57">
        <f t="shared" si="5021"/>
        <v>0</v>
      </c>
      <c r="HW296" s="57">
        <f t="shared" si="5022"/>
        <v>0</v>
      </c>
      <c r="HX296" s="243">
        <f t="shared" si="5023"/>
        <v>0</v>
      </c>
      <c r="HY296" s="243">
        <f t="shared" si="5130"/>
        <v>0</v>
      </c>
      <c r="HZ296" s="238"/>
      <c r="IA296" s="238"/>
      <c r="IB296" s="58"/>
      <c r="IC296" s="58"/>
      <c r="ID296" s="58"/>
      <c r="IE296" s="58"/>
      <c r="IF296" s="57"/>
      <c r="IG296" s="57"/>
      <c r="IH296" s="57"/>
      <c r="II296" s="57"/>
      <c r="IJ296" s="57"/>
      <c r="IK296" s="57"/>
      <c r="IL296" s="57"/>
      <c r="IM296" s="57"/>
      <c r="IN296" s="57">
        <f t="shared" si="5024"/>
        <v>0</v>
      </c>
      <c r="IO296" s="57">
        <f t="shared" si="5025"/>
        <v>0</v>
      </c>
      <c r="IP296" s="57">
        <f t="shared" si="5026"/>
        <v>0</v>
      </c>
      <c r="IQ296" s="243">
        <f t="shared" si="5027"/>
        <v>0</v>
      </c>
      <c r="IR296" s="243">
        <f t="shared" si="5131"/>
        <v>0</v>
      </c>
      <c r="IS296" s="238"/>
      <c r="IT296" s="238"/>
      <c r="IU296" s="58"/>
      <c r="IV296" s="58"/>
      <c r="IW296" s="58"/>
      <c r="IX296" s="58"/>
      <c r="IY296" s="57"/>
      <c r="IZ296" s="57"/>
      <c r="JA296" s="57"/>
      <c r="JB296" s="57"/>
      <c r="JC296" s="57"/>
      <c r="JD296" s="57"/>
      <c r="JE296" s="57"/>
      <c r="JF296" s="57"/>
      <c r="JG296" s="57">
        <f t="shared" si="4974"/>
        <v>0</v>
      </c>
      <c r="JH296" s="57">
        <f t="shared" si="4975"/>
        <v>0</v>
      </c>
      <c r="JI296" s="57">
        <f t="shared" si="4976"/>
        <v>0</v>
      </c>
      <c r="JJ296" s="243">
        <f t="shared" si="4977"/>
        <v>0</v>
      </c>
      <c r="JK296" s="243">
        <f t="shared" si="5117"/>
        <v>0</v>
      </c>
      <c r="JL296" s="238"/>
      <c r="JM296" s="238"/>
      <c r="JN296" s="58"/>
      <c r="JO296" s="58"/>
      <c r="JP296" s="59"/>
      <c r="JQ296" s="60"/>
      <c r="JR296" s="59"/>
      <c r="JS296" s="59"/>
      <c r="JT296" s="519">
        <f t="shared" si="5513"/>
        <v>0</v>
      </c>
      <c r="JU296" s="519">
        <f t="shared" si="5514"/>
        <v>0</v>
      </c>
      <c r="JV296" s="519">
        <f t="shared" si="5515"/>
        <v>0</v>
      </c>
      <c r="JW296" s="519">
        <f t="shared" si="5516"/>
        <v>0</v>
      </c>
      <c r="JX296" s="519">
        <f t="shared" si="5517"/>
        <v>0</v>
      </c>
      <c r="JY296" s="519">
        <f t="shared" si="5518"/>
        <v>0</v>
      </c>
      <c r="JZ296" s="57">
        <f t="shared" si="5519"/>
        <v>0</v>
      </c>
      <c r="KA296" s="57">
        <f t="shared" si="5103"/>
        <v>0</v>
      </c>
      <c r="KB296" s="57">
        <f t="shared" si="5104"/>
        <v>0</v>
      </c>
      <c r="KC296" s="243">
        <f t="shared" si="5520"/>
        <v>0</v>
      </c>
      <c r="KD296" s="243">
        <f t="shared" si="5521"/>
        <v>0</v>
      </c>
      <c r="KE296" s="58"/>
      <c r="KF296" s="58"/>
      <c r="KG296" s="61"/>
      <c r="KH296" s="61"/>
    </row>
    <row r="297" spans="1:294" s="4" customFormat="1" x14ac:dyDescent="0.2">
      <c r="A297" s="126">
        <v>1</v>
      </c>
      <c r="B297" s="126"/>
      <c r="C297" s="185"/>
      <c r="D297" s="330"/>
      <c r="E297" s="186"/>
      <c r="F297" s="187"/>
      <c r="G297" s="80"/>
      <c r="H297" s="98"/>
      <c r="I297" s="98"/>
      <c r="J297" s="57"/>
      <c r="K297" s="57"/>
      <c r="L297" s="57"/>
      <c r="M297" s="57"/>
      <c r="N297" s="57"/>
      <c r="O297" s="57"/>
      <c r="P297" s="57"/>
      <c r="Q297" s="57"/>
      <c r="R297" s="57"/>
      <c r="S297" s="57"/>
      <c r="T297" s="57">
        <f t="shared" si="4546"/>
        <v>0</v>
      </c>
      <c r="U297" s="57">
        <f t="shared" si="4547"/>
        <v>0</v>
      </c>
      <c r="V297" s="57">
        <f t="shared" si="4548"/>
        <v>0</v>
      </c>
      <c r="W297" s="243">
        <f t="shared" si="4549"/>
        <v>0</v>
      </c>
      <c r="X297" s="243">
        <f t="shared" si="4550"/>
        <v>0</v>
      </c>
      <c r="Y297" s="238"/>
      <c r="Z297" s="238"/>
      <c r="AA297" s="58"/>
      <c r="AB297" s="58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>
        <f t="shared" si="4981"/>
        <v>0</v>
      </c>
      <c r="AN297" s="57">
        <f t="shared" si="4982"/>
        <v>0</v>
      </c>
      <c r="AO297" s="57">
        <f t="shared" si="4983"/>
        <v>0</v>
      </c>
      <c r="AP297" s="243">
        <f t="shared" si="4984"/>
        <v>0</v>
      </c>
      <c r="AQ297" s="243">
        <f t="shared" si="5122"/>
        <v>0</v>
      </c>
      <c r="AR297" s="238"/>
      <c r="AS297" s="238"/>
      <c r="AT297" s="58"/>
      <c r="AU297" s="58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>
        <f t="shared" si="4985"/>
        <v>0</v>
      </c>
      <c r="BG297" s="57">
        <f t="shared" si="4986"/>
        <v>0</v>
      </c>
      <c r="BH297" s="57">
        <f t="shared" si="4987"/>
        <v>0</v>
      </c>
      <c r="BI297" s="243">
        <f t="shared" si="4933"/>
        <v>0</v>
      </c>
      <c r="BJ297" s="243">
        <f t="shared" si="5106"/>
        <v>0</v>
      </c>
      <c r="BK297" s="238"/>
      <c r="BL297" s="238"/>
      <c r="BM297" s="58"/>
      <c r="BN297" s="58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>
        <f t="shared" si="4988"/>
        <v>0</v>
      </c>
      <c r="BZ297" s="57">
        <f t="shared" si="4989"/>
        <v>0</v>
      </c>
      <c r="CA297" s="57">
        <f t="shared" si="4990"/>
        <v>0</v>
      </c>
      <c r="CB297" s="243">
        <f t="shared" si="4991"/>
        <v>0</v>
      </c>
      <c r="CC297" s="243">
        <f t="shared" si="5123"/>
        <v>0</v>
      </c>
      <c r="CD297" s="238"/>
      <c r="CE297" s="238"/>
      <c r="CF297" s="58"/>
      <c r="CG297" s="58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>
        <f t="shared" si="4992"/>
        <v>0</v>
      </c>
      <c r="CS297" s="57">
        <f t="shared" si="4993"/>
        <v>0</v>
      </c>
      <c r="CT297" s="57">
        <f t="shared" si="4994"/>
        <v>0</v>
      </c>
      <c r="CU297" s="243">
        <f t="shared" si="4995"/>
        <v>0</v>
      </c>
      <c r="CV297" s="243">
        <f t="shared" si="5124"/>
        <v>0</v>
      </c>
      <c r="CW297" s="238"/>
      <c r="CX297" s="238"/>
      <c r="CY297" s="58"/>
      <c r="CZ297" s="58"/>
      <c r="DA297" s="57"/>
      <c r="DB297" s="57"/>
      <c r="DC297" s="57"/>
      <c r="DD297" s="57"/>
      <c r="DE297" s="57"/>
      <c r="DF297" s="57"/>
      <c r="DG297" s="57"/>
      <c r="DH297" s="57"/>
      <c r="DI297" s="57"/>
      <c r="DJ297" s="57"/>
      <c r="DK297" s="57">
        <f t="shared" si="4996"/>
        <v>0</v>
      </c>
      <c r="DL297" s="57">
        <f t="shared" si="4997"/>
        <v>0</v>
      </c>
      <c r="DM297" s="57">
        <f t="shared" si="4998"/>
        <v>0</v>
      </c>
      <c r="DN297" s="243">
        <f t="shared" si="4999"/>
        <v>0</v>
      </c>
      <c r="DO297" s="243">
        <f t="shared" si="5125"/>
        <v>0</v>
      </c>
      <c r="DP297" s="238"/>
      <c r="DQ297" s="238"/>
      <c r="DR297" s="58"/>
      <c r="DS297" s="58"/>
      <c r="DT297" s="57"/>
      <c r="DU297" s="57"/>
      <c r="DV297" s="57"/>
      <c r="DW297" s="57"/>
      <c r="DX297" s="57"/>
      <c r="DY297" s="57"/>
      <c r="DZ297" s="57"/>
      <c r="EA297" s="57"/>
      <c r="EB297" s="57"/>
      <c r="EC297" s="57"/>
      <c r="ED297" s="57">
        <f t="shared" si="5000"/>
        <v>0</v>
      </c>
      <c r="EE297" s="57">
        <f t="shared" si="5001"/>
        <v>0</v>
      </c>
      <c r="EF297" s="57">
        <f t="shared" si="5002"/>
        <v>0</v>
      </c>
      <c r="EG297" s="243">
        <f t="shared" si="5003"/>
        <v>0</v>
      </c>
      <c r="EH297" s="243">
        <f t="shared" si="5126"/>
        <v>0</v>
      </c>
      <c r="EI297" s="238"/>
      <c r="EJ297" s="238"/>
      <c r="EK297" s="58"/>
      <c r="EL297" s="58"/>
      <c r="EM297" s="57"/>
      <c r="EN297" s="57"/>
      <c r="EO297" s="57"/>
      <c r="EP297" s="57"/>
      <c r="EQ297" s="57"/>
      <c r="ER297" s="57"/>
      <c r="ES297" s="57"/>
      <c r="ET297" s="57"/>
      <c r="EU297" s="57"/>
      <c r="EV297" s="57"/>
      <c r="EW297" s="57">
        <f t="shared" si="5004"/>
        <v>0</v>
      </c>
      <c r="EX297" s="57">
        <f t="shared" si="5005"/>
        <v>0</v>
      </c>
      <c r="EY297" s="57">
        <f t="shared" si="5006"/>
        <v>0</v>
      </c>
      <c r="EZ297" s="243">
        <f t="shared" si="5007"/>
        <v>0</v>
      </c>
      <c r="FA297" s="243">
        <f t="shared" si="5127"/>
        <v>0</v>
      </c>
      <c r="FB297" s="238"/>
      <c r="FC297" s="238"/>
      <c r="FD297" s="58"/>
      <c r="FE297" s="58"/>
      <c r="FF297" s="57"/>
      <c r="FG297" s="57"/>
      <c r="FH297" s="57"/>
      <c r="FI297" s="57"/>
      <c r="FJ297" s="57"/>
      <c r="FK297" s="57"/>
      <c r="FL297" s="57"/>
      <c r="FM297" s="57"/>
      <c r="FN297" s="57"/>
      <c r="FO297" s="57"/>
      <c r="FP297" s="57">
        <f t="shared" si="5008"/>
        <v>0</v>
      </c>
      <c r="FQ297" s="57">
        <f t="shared" si="5009"/>
        <v>0</v>
      </c>
      <c r="FR297" s="57">
        <f t="shared" si="5010"/>
        <v>0</v>
      </c>
      <c r="FS297" s="243">
        <f t="shared" si="5011"/>
        <v>0</v>
      </c>
      <c r="FT297" s="243">
        <f t="shared" si="5121"/>
        <v>0</v>
      </c>
      <c r="FU297" s="238"/>
      <c r="FV297" s="238"/>
      <c r="FW297" s="58"/>
      <c r="FX297" s="58"/>
      <c r="FY297" s="57"/>
      <c r="FZ297" s="57"/>
      <c r="GA297" s="57"/>
      <c r="GB297" s="57"/>
      <c r="GC297" s="57"/>
      <c r="GD297" s="57"/>
      <c r="GE297" s="57"/>
      <c r="GF297" s="57"/>
      <c r="GG297" s="57"/>
      <c r="GH297" s="57"/>
      <c r="GI297" s="57">
        <f t="shared" si="5012"/>
        <v>0</v>
      </c>
      <c r="GJ297" s="57">
        <f t="shared" si="5013"/>
        <v>0</v>
      </c>
      <c r="GK297" s="57">
        <f t="shared" si="5014"/>
        <v>0</v>
      </c>
      <c r="GL297" s="243">
        <f t="shared" si="5015"/>
        <v>0</v>
      </c>
      <c r="GM297" s="243">
        <f t="shared" si="5128"/>
        <v>0</v>
      </c>
      <c r="GN297" s="238"/>
      <c r="GO297" s="238"/>
      <c r="GP297" s="58"/>
      <c r="GQ297" s="58"/>
      <c r="GR297" s="57"/>
      <c r="GS297" s="57"/>
      <c r="GT297" s="57"/>
      <c r="GU297" s="57"/>
      <c r="GV297" s="57"/>
      <c r="GW297" s="57"/>
      <c r="GX297" s="57"/>
      <c r="GY297" s="57"/>
      <c r="GZ297" s="57"/>
      <c r="HA297" s="57"/>
      <c r="HB297" s="57">
        <f t="shared" si="5016"/>
        <v>0</v>
      </c>
      <c r="HC297" s="57">
        <f t="shared" si="5017"/>
        <v>0</v>
      </c>
      <c r="HD297" s="57">
        <f t="shared" si="5018"/>
        <v>0</v>
      </c>
      <c r="HE297" s="243">
        <f t="shared" si="5019"/>
        <v>0</v>
      </c>
      <c r="HF297" s="243">
        <f t="shared" si="5129"/>
        <v>0</v>
      </c>
      <c r="HG297" s="238"/>
      <c r="HH297" s="238"/>
      <c r="HI297" s="58"/>
      <c r="HJ297" s="58"/>
      <c r="HK297" s="57"/>
      <c r="HL297" s="57"/>
      <c r="HM297" s="57"/>
      <c r="HN297" s="57"/>
      <c r="HO297" s="57"/>
      <c r="HP297" s="57"/>
      <c r="HQ297" s="57"/>
      <c r="HR297" s="57"/>
      <c r="HS297" s="57"/>
      <c r="HT297" s="57"/>
      <c r="HU297" s="57">
        <f t="shared" si="5020"/>
        <v>0</v>
      </c>
      <c r="HV297" s="57">
        <f t="shared" si="5021"/>
        <v>0</v>
      </c>
      <c r="HW297" s="57">
        <f t="shared" si="5022"/>
        <v>0</v>
      </c>
      <c r="HX297" s="243">
        <f t="shared" si="5023"/>
        <v>0</v>
      </c>
      <c r="HY297" s="243">
        <f t="shared" si="5130"/>
        <v>0</v>
      </c>
      <c r="HZ297" s="238"/>
      <c r="IA297" s="238"/>
      <c r="IB297" s="58"/>
      <c r="IC297" s="58"/>
      <c r="ID297" s="58"/>
      <c r="IE297" s="58"/>
      <c r="IF297" s="57"/>
      <c r="IG297" s="57"/>
      <c r="IH297" s="57"/>
      <c r="II297" s="57"/>
      <c r="IJ297" s="57"/>
      <c r="IK297" s="57"/>
      <c r="IL297" s="57"/>
      <c r="IM297" s="57"/>
      <c r="IN297" s="57">
        <f t="shared" si="5024"/>
        <v>0</v>
      </c>
      <c r="IO297" s="57">
        <f t="shared" si="5025"/>
        <v>0</v>
      </c>
      <c r="IP297" s="57">
        <f t="shared" si="5026"/>
        <v>0</v>
      </c>
      <c r="IQ297" s="243">
        <f t="shared" si="5027"/>
        <v>0</v>
      </c>
      <c r="IR297" s="243">
        <f t="shared" si="5131"/>
        <v>0</v>
      </c>
      <c r="IS297" s="238"/>
      <c r="IT297" s="238"/>
      <c r="IU297" s="58"/>
      <c r="IV297" s="58"/>
      <c r="IW297" s="58"/>
      <c r="IX297" s="58"/>
      <c r="IY297" s="57"/>
      <c r="IZ297" s="57"/>
      <c r="JA297" s="57"/>
      <c r="JB297" s="57"/>
      <c r="JC297" s="57"/>
      <c r="JD297" s="57"/>
      <c r="JE297" s="57"/>
      <c r="JF297" s="57"/>
      <c r="JG297" s="57">
        <f t="shared" si="4974"/>
        <v>0</v>
      </c>
      <c r="JH297" s="57">
        <f t="shared" si="4975"/>
        <v>0</v>
      </c>
      <c r="JI297" s="57">
        <f t="shared" si="4976"/>
        <v>0</v>
      </c>
      <c r="JJ297" s="243">
        <f t="shared" si="4977"/>
        <v>0</v>
      </c>
      <c r="JK297" s="243">
        <f t="shared" si="5117"/>
        <v>0</v>
      </c>
      <c r="JL297" s="238"/>
      <c r="JM297" s="238"/>
      <c r="JN297" s="58"/>
      <c r="JO297" s="58"/>
      <c r="JP297" s="59"/>
      <c r="JQ297" s="60"/>
      <c r="JR297" s="59"/>
      <c r="JS297" s="59"/>
      <c r="JT297" s="519">
        <f t="shared" si="5513"/>
        <v>0</v>
      </c>
      <c r="JU297" s="519">
        <f t="shared" si="5514"/>
        <v>0</v>
      </c>
      <c r="JV297" s="519">
        <f t="shared" si="5515"/>
        <v>0</v>
      </c>
      <c r="JW297" s="519">
        <f t="shared" si="5516"/>
        <v>0</v>
      </c>
      <c r="JX297" s="519">
        <f t="shared" si="5517"/>
        <v>0</v>
      </c>
      <c r="JY297" s="519">
        <f t="shared" si="5518"/>
        <v>0</v>
      </c>
      <c r="JZ297" s="57">
        <f t="shared" si="5519"/>
        <v>0</v>
      </c>
      <c r="KA297" s="57">
        <f t="shared" si="5103"/>
        <v>0</v>
      </c>
      <c r="KB297" s="57">
        <f t="shared" si="5104"/>
        <v>0</v>
      </c>
      <c r="KC297" s="243">
        <f t="shared" si="5520"/>
        <v>0</v>
      </c>
      <c r="KD297" s="243">
        <f t="shared" si="5521"/>
        <v>0</v>
      </c>
      <c r="KE297" s="58"/>
      <c r="KF297" s="58"/>
      <c r="KG297" s="61"/>
      <c r="KH297" s="61"/>
    </row>
    <row r="298" spans="1:294" ht="13.5" x14ac:dyDescent="0.25">
      <c r="A298" s="126">
        <v>1</v>
      </c>
      <c r="B298" s="126">
        <v>1</v>
      </c>
      <c r="C298" s="85"/>
      <c r="D298" s="340"/>
      <c r="E298" s="85"/>
      <c r="F298" s="246" t="s">
        <v>299</v>
      </c>
      <c r="G298" s="124">
        <v>44</v>
      </c>
      <c r="H298" s="130">
        <f>'ВМП план'!H50</f>
        <v>164747.54400000002</v>
      </c>
      <c r="I298" s="130">
        <f>'ВМП план'!I50</f>
        <v>172090.2248</v>
      </c>
      <c r="J298" s="69">
        <f>VLOOKUP($G298,'ВМП план'!$A$7:$AQ$74,14,0)</f>
        <v>0</v>
      </c>
      <c r="K298" s="69">
        <f>VLOOKUP($G298,'ВМП план'!$A$7:$AQ$74,15,0)</f>
        <v>0</v>
      </c>
      <c r="L298" s="69">
        <f>SUM(J298/12*$B$2)</f>
        <v>0</v>
      </c>
      <c r="M298" s="69">
        <f>SUM(K298/12*$B$2)</f>
        <v>0</v>
      </c>
      <c r="N298" s="71">
        <f>SUM(N299:N301)</f>
        <v>0</v>
      </c>
      <c r="O298" s="71">
        <f t="shared" ref="O298:S298" si="5522">SUM(O299:O301)</f>
        <v>0</v>
      </c>
      <c r="P298" s="71">
        <f t="shared" si="5522"/>
        <v>0</v>
      </c>
      <c r="Q298" s="71">
        <f t="shared" si="5522"/>
        <v>0</v>
      </c>
      <c r="R298" s="71">
        <f t="shared" si="5522"/>
        <v>0</v>
      </c>
      <c r="S298" s="71">
        <f t="shared" si="5522"/>
        <v>0</v>
      </c>
      <c r="T298" s="105">
        <f t="shared" si="4546"/>
        <v>0</v>
      </c>
      <c r="U298" s="71">
        <f t="shared" si="4547"/>
        <v>0</v>
      </c>
      <c r="V298" s="71">
        <f t="shared" si="4548"/>
        <v>0</v>
      </c>
      <c r="W298" s="88">
        <f t="shared" si="4549"/>
        <v>0</v>
      </c>
      <c r="X298" s="88">
        <f t="shared" si="4550"/>
        <v>0</v>
      </c>
      <c r="Y298" s="410"/>
      <c r="Z298" s="410"/>
      <c r="AA298" s="200">
        <f>$H298</f>
        <v>164747.54400000002</v>
      </c>
      <c r="AB298" s="201" t="e">
        <f>O298/N298</f>
        <v>#DIV/0!</v>
      </c>
      <c r="AC298" s="69">
        <f>VLOOKUP($G298,'ВМП план'!$A$7:$AQ$73,12,0)</f>
        <v>15</v>
      </c>
      <c r="AD298" s="69">
        <f>VLOOKUP($G298,'ВМП план'!$A$7:$AQ$73,13,0)</f>
        <v>2471213.16</v>
      </c>
      <c r="AE298" s="69">
        <f>SUM(AC298/12*$B$2)</f>
        <v>2.5</v>
      </c>
      <c r="AF298" s="69">
        <f>SUM(AD298/12*$B$2)</f>
        <v>411868.86000000004</v>
      </c>
      <c r="AG298" s="71">
        <f>SUM(AG299:AG301)</f>
        <v>2</v>
      </c>
      <c r="AH298" s="71">
        <f t="shared" ref="AH298" si="5523">SUM(AH299:AH301)</f>
        <v>329495.08</v>
      </c>
      <c r="AI298" s="71">
        <f t="shared" ref="AI298" si="5524">SUM(AI299:AI301)</f>
        <v>10</v>
      </c>
      <c r="AJ298" s="71">
        <f t="shared" ref="AJ298" si="5525">SUM(AJ299:AJ301)</f>
        <v>2</v>
      </c>
      <c r="AK298" s="71">
        <f t="shared" ref="AK298" si="5526">SUM(AK299:AK301)</f>
        <v>329495.08</v>
      </c>
      <c r="AL298" s="71">
        <f t="shared" ref="AL298" si="5527">SUM(AL299:AL301)</f>
        <v>10</v>
      </c>
      <c r="AM298" s="105">
        <f t="shared" si="4981"/>
        <v>4</v>
      </c>
      <c r="AN298" s="71">
        <f t="shared" si="4982"/>
        <v>658990.16</v>
      </c>
      <c r="AO298" s="71">
        <f t="shared" si="4983"/>
        <v>20</v>
      </c>
      <c r="AP298" s="88">
        <f t="shared" si="4984"/>
        <v>-0.5</v>
      </c>
      <c r="AQ298" s="88">
        <f t="shared" si="5122"/>
        <v>-82373.780000000028</v>
      </c>
      <c r="AR298" s="410"/>
      <c r="AS298" s="410"/>
      <c r="AT298" s="200">
        <f>$H298</f>
        <v>164747.54400000002</v>
      </c>
      <c r="AU298" s="201">
        <f>AH298/AG298</f>
        <v>164747.54</v>
      </c>
      <c r="AV298" s="69">
        <f>VLOOKUP($G298,'ВМП план'!$A$7:$AQ$73,16,0)</f>
        <v>0</v>
      </c>
      <c r="AW298" s="69">
        <f>VLOOKUP($G298,'ВМП план'!$A$7:$AQ$73,17,0)</f>
        <v>0</v>
      </c>
      <c r="AX298" s="69">
        <f>SUM(AV298/12*$B$2)</f>
        <v>0</v>
      </c>
      <c r="AY298" s="69">
        <f>SUM(AW298/12*$B$2)</f>
        <v>0</v>
      </c>
      <c r="AZ298" s="71">
        <f>SUM(AZ299:AZ301)</f>
        <v>0</v>
      </c>
      <c r="BA298" s="71">
        <f t="shared" ref="BA298" si="5528">SUM(BA299:BA301)</f>
        <v>0</v>
      </c>
      <c r="BB298" s="71">
        <f t="shared" ref="BB298" si="5529">SUM(BB299:BB301)</f>
        <v>0</v>
      </c>
      <c r="BC298" s="71">
        <f t="shared" ref="BC298" si="5530">SUM(BC299:BC301)</f>
        <v>0</v>
      </c>
      <c r="BD298" s="71">
        <f t="shared" ref="BD298" si="5531">SUM(BD299:BD301)</f>
        <v>0</v>
      </c>
      <c r="BE298" s="71">
        <f t="shared" ref="BE298" si="5532">SUM(BE299:BE301)</f>
        <v>0</v>
      </c>
      <c r="BF298" s="105">
        <f t="shared" si="4985"/>
        <v>0</v>
      </c>
      <c r="BG298" s="71">
        <f t="shared" si="4986"/>
        <v>0</v>
      </c>
      <c r="BH298" s="71">
        <f t="shared" si="4987"/>
        <v>0</v>
      </c>
      <c r="BI298" s="88">
        <f t="shared" si="4933"/>
        <v>0</v>
      </c>
      <c r="BJ298" s="88">
        <f t="shared" si="5106"/>
        <v>0</v>
      </c>
      <c r="BK298" s="410"/>
      <c r="BL298" s="410"/>
      <c r="BM298" s="200">
        <f>$H298</f>
        <v>164747.54400000002</v>
      </c>
      <c r="BN298" s="201" t="e">
        <f>BA298/AZ298</f>
        <v>#DIV/0!</v>
      </c>
      <c r="BO298" s="69">
        <f>VLOOKUP($G298,'ВМП план'!$A$7:$AQ$73,18,0)</f>
        <v>0</v>
      </c>
      <c r="BP298" s="69">
        <f>VLOOKUP($G298,'ВМП план'!$A$7:$AQ$73,19,0)</f>
        <v>0</v>
      </c>
      <c r="BQ298" s="69">
        <f>SUM(BO298/12*$B$2)</f>
        <v>0</v>
      </c>
      <c r="BR298" s="69">
        <f>SUM(BP298/12*$B$2)</f>
        <v>0</v>
      </c>
      <c r="BS298" s="71">
        <f>SUM(BS299:BS301)</f>
        <v>0</v>
      </c>
      <c r="BT298" s="71">
        <f t="shared" ref="BT298" si="5533">SUM(BT299:BT301)</f>
        <v>0</v>
      </c>
      <c r="BU298" s="71">
        <f t="shared" ref="BU298" si="5534">SUM(BU299:BU301)</f>
        <v>0</v>
      </c>
      <c r="BV298" s="71">
        <f t="shared" ref="BV298" si="5535">SUM(BV299:BV301)</f>
        <v>0</v>
      </c>
      <c r="BW298" s="71">
        <f t="shared" ref="BW298" si="5536">SUM(BW299:BW301)</f>
        <v>0</v>
      </c>
      <c r="BX298" s="71">
        <f t="shared" ref="BX298" si="5537">SUM(BX299:BX301)</f>
        <v>0</v>
      </c>
      <c r="BY298" s="105">
        <f t="shared" si="4988"/>
        <v>0</v>
      </c>
      <c r="BZ298" s="71">
        <f t="shared" si="4989"/>
        <v>0</v>
      </c>
      <c r="CA298" s="71">
        <f t="shared" si="4990"/>
        <v>0</v>
      </c>
      <c r="CB298" s="88">
        <f t="shared" si="4991"/>
        <v>0</v>
      </c>
      <c r="CC298" s="88">
        <f t="shared" si="5123"/>
        <v>0</v>
      </c>
      <c r="CD298" s="410"/>
      <c r="CE298" s="410"/>
      <c r="CF298" s="200">
        <f>$H298</f>
        <v>164747.54400000002</v>
      </c>
      <c r="CG298" s="201" t="e">
        <f>BT298/BS298</f>
        <v>#DIV/0!</v>
      </c>
      <c r="CH298" s="69">
        <f>VLOOKUP($G298,'ВМП план'!$A$7:$AQ$73,10,0)</f>
        <v>40</v>
      </c>
      <c r="CI298" s="69">
        <f>VLOOKUP($G298,'ВМП план'!$A$7:$AQ$73,11,0)</f>
        <v>6589901.7600000007</v>
      </c>
      <c r="CJ298" s="69">
        <f>SUM(CH298/12*$B$2)</f>
        <v>6.666666666666667</v>
      </c>
      <c r="CK298" s="69">
        <f>SUM(CI298/12*$B$2)</f>
        <v>1098316.9600000002</v>
      </c>
      <c r="CL298" s="71">
        <f>SUM(CL299:CL301)</f>
        <v>5</v>
      </c>
      <c r="CM298" s="71">
        <f t="shared" ref="CM298" si="5538">SUM(CM299:CM301)</f>
        <v>823737.70000000007</v>
      </c>
      <c r="CN298" s="71">
        <f t="shared" ref="CN298" si="5539">SUM(CN299:CN301)</f>
        <v>49</v>
      </c>
      <c r="CO298" s="71">
        <f t="shared" ref="CO298" si="5540">SUM(CO299:CO301)</f>
        <v>0</v>
      </c>
      <c r="CP298" s="71">
        <f t="shared" ref="CP298" si="5541">SUM(CP299:CP301)</f>
        <v>0</v>
      </c>
      <c r="CQ298" s="71">
        <f t="shared" ref="CQ298" si="5542">SUM(CQ299:CQ301)</f>
        <v>0</v>
      </c>
      <c r="CR298" s="105">
        <f t="shared" si="4992"/>
        <v>5</v>
      </c>
      <c r="CS298" s="71">
        <f t="shared" si="4993"/>
        <v>823737.70000000007</v>
      </c>
      <c r="CT298" s="71">
        <f t="shared" si="4994"/>
        <v>49</v>
      </c>
      <c r="CU298" s="88">
        <f t="shared" si="4995"/>
        <v>-1.666666666666667</v>
      </c>
      <c r="CV298" s="88">
        <f t="shared" si="5124"/>
        <v>-274579.26000000013</v>
      </c>
      <c r="CW298" s="410"/>
      <c r="CX298" s="410"/>
      <c r="CY298" s="200">
        <f>$H298</f>
        <v>164747.54400000002</v>
      </c>
      <c r="CZ298" s="201">
        <f>CM298/CL298</f>
        <v>164747.54</v>
      </c>
      <c r="DA298" s="69">
        <f>VLOOKUP($G298,'ВМП план'!$A$7:$AQ$73,26,0)</f>
        <v>0</v>
      </c>
      <c r="DB298" s="69">
        <f>VLOOKUP($G298,'ВМП план'!$A$7:$AQ$73,27,0)</f>
        <v>0</v>
      </c>
      <c r="DC298" s="69">
        <f>SUM(DA298/12*$B$2)</f>
        <v>0</v>
      </c>
      <c r="DD298" s="69">
        <f>SUM(DB298/12*$B$2)</f>
        <v>0</v>
      </c>
      <c r="DE298" s="71">
        <f>SUM(DE299:DE301)</f>
        <v>0</v>
      </c>
      <c r="DF298" s="71">
        <f t="shared" ref="DF298" si="5543">SUM(DF299:DF301)</f>
        <v>0</v>
      </c>
      <c r="DG298" s="71">
        <f t="shared" ref="DG298" si="5544">SUM(DG299:DG301)</f>
        <v>0</v>
      </c>
      <c r="DH298" s="71">
        <f t="shared" ref="DH298" si="5545">SUM(DH299:DH301)</f>
        <v>0</v>
      </c>
      <c r="DI298" s="71">
        <f t="shared" ref="DI298" si="5546">SUM(DI299:DI301)</f>
        <v>0</v>
      </c>
      <c r="DJ298" s="71">
        <f t="shared" ref="DJ298" si="5547">SUM(DJ299:DJ301)</f>
        <v>0</v>
      </c>
      <c r="DK298" s="105">
        <f t="shared" si="4996"/>
        <v>0</v>
      </c>
      <c r="DL298" s="71">
        <f t="shared" si="4997"/>
        <v>0</v>
      </c>
      <c r="DM298" s="71">
        <f t="shared" si="4998"/>
        <v>0</v>
      </c>
      <c r="DN298" s="88">
        <f t="shared" si="4999"/>
        <v>0</v>
      </c>
      <c r="DO298" s="88">
        <f t="shared" si="5125"/>
        <v>0</v>
      </c>
      <c r="DP298" s="410"/>
      <c r="DQ298" s="410"/>
      <c r="DR298" s="200">
        <f>$H298</f>
        <v>164747.54400000002</v>
      </c>
      <c r="DS298" s="201" t="e">
        <f>DF298/DE298</f>
        <v>#DIV/0!</v>
      </c>
      <c r="DT298" s="69">
        <f>VLOOKUP($G298,'ВМП план'!$A$7:$AQ$73,28,0)</f>
        <v>0</v>
      </c>
      <c r="DU298" s="69">
        <f>VLOOKUP($G298,'ВМП план'!$A$7:$AQ$73,29,0)</f>
        <v>0</v>
      </c>
      <c r="DV298" s="69">
        <f>SUM(DT298/12*$B$2)</f>
        <v>0</v>
      </c>
      <c r="DW298" s="69">
        <f>SUM(DU298/12*$B$2)</f>
        <v>0</v>
      </c>
      <c r="DX298" s="71">
        <f>SUM(DX299:DX301)</f>
        <v>0</v>
      </c>
      <c r="DY298" s="71">
        <f t="shared" ref="DY298" si="5548">SUM(DY299:DY301)</f>
        <v>0</v>
      </c>
      <c r="DZ298" s="71">
        <f t="shared" ref="DZ298" si="5549">SUM(DZ299:DZ301)</f>
        <v>0</v>
      </c>
      <c r="EA298" s="71">
        <f t="shared" ref="EA298" si="5550">SUM(EA299:EA301)</f>
        <v>0</v>
      </c>
      <c r="EB298" s="71">
        <f t="shared" ref="EB298" si="5551">SUM(EB299:EB301)</f>
        <v>0</v>
      </c>
      <c r="EC298" s="71">
        <f t="shared" ref="EC298" si="5552">SUM(EC299:EC301)</f>
        <v>0</v>
      </c>
      <c r="ED298" s="105">
        <f t="shared" si="5000"/>
        <v>0</v>
      </c>
      <c r="EE298" s="71">
        <f t="shared" si="5001"/>
        <v>0</v>
      </c>
      <c r="EF298" s="71">
        <f t="shared" si="5002"/>
        <v>0</v>
      </c>
      <c r="EG298" s="88">
        <f t="shared" si="5003"/>
        <v>0</v>
      </c>
      <c r="EH298" s="88">
        <f t="shared" si="5126"/>
        <v>0</v>
      </c>
      <c r="EI298" s="410"/>
      <c r="EJ298" s="410"/>
      <c r="EK298" s="200">
        <f>$H298</f>
        <v>164747.54400000002</v>
      </c>
      <c r="EL298" s="201" t="e">
        <f>DY298/DX298</f>
        <v>#DIV/0!</v>
      </c>
      <c r="EM298" s="138">
        <f>VLOOKUP($G298,'ВМП план'!$A$7:$AQ$73,30,0)</f>
        <v>0</v>
      </c>
      <c r="EN298" s="138">
        <f>VLOOKUP($G298,'ВМП план'!$A$7:$AQ$73,31,0)</f>
        <v>0</v>
      </c>
      <c r="EO298" s="69">
        <f>SUM(EM298/12*$B$2)</f>
        <v>0</v>
      </c>
      <c r="EP298" s="69">
        <f>SUM(EN298/12*$B$2)</f>
        <v>0</v>
      </c>
      <c r="EQ298" s="71">
        <f>SUM(EQ299:EQ301)</f>
        <v>0</v>
      </c>
      <c r="ER298" s="71">
        <f t="shared" ref="ER298" si="5553">SUM(ER299:ER301)</f>
        <v>0</v>
      </c>
      <c r="ES298" s="71">
        <f t="shared" ref="ES298" si="5554">SUM(ES299:ES301)</f>
        <v>0</v>
      </c>
      <c r="ET298" s="71">
        <f t="shared" ref="ET298" si="5555">SUM(ET299:ET301)</f>
        <v>0</v>
      </c>
      <c r="EU298" s="71">
        <f t="shared" ref="EU298" si="5556">SUM(EU299:EU301)</f>
        <v>0</v>
      </c>
      <c r="EV298" s="71">
        <f t="shared" ref="EV298" si="5557">SUM(EV299:EV301)</f>
        <v>0</v>
      </c>
      <c r="EW298" s="105">
        <f t="shared" si="5004"/>
        <v>0</v>
      </c>
      <c r="EX298" s="71">
        <f t="shared" si="5005"/>
        <v>0</v>
      </c>
      <c r="EY298" s="71">
        <f t="shared" si="5006"/>
        <v>0</v>
      </c>
      <c r="EZ298" s="88">
        <f t="shared" si="5007"/>
        <v>0</v>
      </c>
      <c r="FA298" s="88">
        <f t="shared" si="5127"/>
        <v>0</v>
      </c>
      <c r="FB298" s="410"/>
      <c r="FC298" s="410"/>
      <c r="FD298" s="200">
        <f>$H298</f>
        <v>164747.54400000002</v>
      </c>
      <c r="FE298" s="201" t="e">
        <f>ER298/EQ298</f>
        <v>#DIV/0!</v>
      </c>
      <c r="FF298" s="138">
        <f>VLOOKUP($G298,'ВМП план'!$A$7:$AQ$73,32,0)</f>
        <v>3</v>
      </c>
      <c r="FG298" s="138">
        <f>VLOOKUP($G298,'ВМП план'!$A$7:$AQ$73,33,0)</f>
        <v>494242.6320000001</v>
      </c>
      <c r="FH298" s="69">
        <f>SUM(FF298/12*$B$2)</f>
        <v>0.5</v>
      </c>
      <c r="FI298" s="69">
        <f>SUM(FG298/12*$B$2)</f>
        <v>82373.772000000012</v>
      </c>
      <c r="FJ298" s="71">
        <f>SUM(FJ299:FJ301)</f>
        <v>0</v>
      </c>
      <c r="FK298" s="71">
        <f t="shared" ref="FK298" si="5558">SUM(FK299:FK301)</f>
        <v>0</v>
      </c>
      <c r="FL298" s="71">
        <f t="shared" ref="FL298" si="5559">SUM(FL299:FL301)</f>
        <v>0</v>
      </c>
      <c r="FM298" s="71">
        <f t="shared" ref="FM298" si="5560">SUM(FM299:FM301)</f>
        <v>0</v>
      </c>
      <c r="FN298" s="71">
        <f t="shared" ref="FN298" si="5561">SUM(FN299:FN301)</f>
        <v>0</v>
      </c>
      <c r="FO298" s="71">
        <f t="shared" ref="FO298" si="5562">SUM(FO299:FO301)</f>
        <v>0</v>
      </c>
      <c r="FP298" s="105">
        <f t="shared" si="5008"/>
        <v>0</v>
      </c>
      <c r="FQ298" s="71">
        <f t="shared" si="5009"/>
        <v>0</v>
      </c>
      <c r="FR298" s="71">
        <f t="shared" si="5010"/>
        <v>0</v>
      </c>
      <c r="FS298" s="88">
        <f t="shared" si="5011"/>
        <v>-0.5</v>
      </c>
      <c r="FT298" s="88">
        <f t="shared" si="5121"/>
        <v>-82373.772000000012</v>
      </c>
      <c r="FU298" s="410"/>
      <c r="FV298" s="410"/>
      <c r="FW298" s="200">
        <f>$H298</f>
        <v>164747.54400000002</v>
      </c>
      <c r="FX298" s="201" t="e">
        <f>FK298/FJ298</f>
        <v>#DIV/0!</v>
      </c>
      <c r="FY298" s="69">
        <f>VLOOKUP($G298,'ВМП план'!$A$7:$AQ$73,36,0)</f>
        <v>0</v>
      </c>
      <c r="FZ298" s="69">
        <f>VLOOKUP($G298,'ВМП план'!$A$7:$AQ$73,37,0)</f>
        <v>0</v>
      </c>
      <c r="GA298" s="69">
        <f>SUM(FY298/12*$B$2)</f>
        <v>0</v>
      </c>
      <c r="GB298" s="69">
        <f>SUM(FZ298/12*$B$2)</f>
        <v>0</v>
      </c>
      <c r="GC298" s="71">
        <f>SUM(GC299:GC301)</f>
        <v>0</v>
      </c>
      <c r="GD298" s="71">
        <f t="shared" ref="GD298" si="5563">SUM(GD299:GD301)</f>
        <v>0</v>
      </c>
      <c r="GE298" s="71">
        <f t="shared" ref="GE298" si="5564">SUM(GE299:GE301)</f>
        <v>0</v>
      </c>
      <c r="GF298" s="71">
        <f t="shared" ref="GF298" si="5565">SUM(GF299:GF301)</f>
        <v>0</v>
      </c>
      <c r="GG298" s="71">
        <f t="shared" ref="GG298" si="5566">SUM(GG299:GG301)</f>
        <v>0</v>
      </c>
      <c r="GH298" s="71">
        <f t="shared" ref="GH298" si="5567">SUM(GH299:GH301)</f>
        <v>0</v>
      </c>
      <c r="GI298" s="105">
        <f t="shared" si="5012"/>
        <v>0</v>
      </c>
      <c r="GJ298" s="71">
        <f t="shared" si="5013"/>
        <v>0</v>
      </c>
      <c r="GK298" s="71">
        <f t="shared" si="5014"/>
        <v>0</v>
      </c>
      <c r="GL298" s="88">
        <f t="shared" si="5015"/>
        <v>0</v>
      </c>
      <c r="GM298" s="88">
        <f t="shared" si="5128"/>
        <v>0</v>
      </c>
      <c r="GN298" s="410"/>
      <c r="GO298" s="410"/>
      <c r="GP298" s="200">
        <f>$H298</f>
        <v>164747.54400000002</v>
      </c>
      <c r="GQ298" s="201" t="e">
        <f>GD298/GC298</f>
        <v>#DIV/0!</v>
      </c>
      <c r="GR298" s="69">
        <f>VLOOKUP($G298,'ВМП план'!$A$7:$AQ$73,38,0)</f>
        <v>0</v>
      </c>
      <c r="GS298" s="69">
        <f>VLOOKUP($G298,'ВМП план'!$A$7:$AQ$73,39,0)</f>
        <v>0</v>
      </c>
      <c r="GT298" s="69">
        <f>SUM(GR298/12*$B$2)</f>
        <v>0</v>
      </c>
      <c r="GU298" s="69">
        <f>SUM(GS298/12*$B$2)</f>
        <v>0</v>
      </c>
      <c r="GV298" s="71">
        <f>SUM(GV299:GV301)</f>
        <v>0</v>
      </c>
      <c r="GW298" s="71">
        <f t="shared" ref="GW298" si="5568">SUM(GW299:GW301)</f>
        <v>0</v>
      </c>
      <c r="GX298" s="71">
        <f t="shared" ref="GX298" si="5569">SUM(GX299:GX301)</f>
        <v>0</v>
      </c>
      <c r="GY298" s="71">
        <f t="shared" ref="GY298" si="5570">SUM(GY299:GY301)</f>
        <v>0</v>
      </c>
      <c r="GZ298" s="71">
        <f t="shared" ref="GZ298" si="5571">SUM(GZ299:GZ301)</f>
        <v>0</v>
      </c>
      <c r="HA298" s="71">
        <f t="shared" ref="HA298" si="5572">SUM(HA299:HA301)</f>
        <v>0</v>
      </c>
      <c r="HB298" s="105">
        <f t="shared" si="5016"/>
        <v>0</v>
      </c>
      <c r="HC298" s="71">
        <f t="shared" si="5017"/>
        <v>0</v>
      </c>
      <c r="HD298" s="71">
        <f t="shared" si="5018"/>
        <v>0</v>
      </c>
      <c r="HE298" s="88">
        <f t="shared" si="5019"/>
        <v>0</v>
      </c>
      <c r="HF298" s="88">
        <f t="shared" si="5129"/>
        <v>0</v>
      </c>
      <c r="HG298" s="410"/>
      <c r="HH298" s="410"/>
      <c r="HI298" s="200">
        <f>$H298</f>
        <v>164747.54400000002</v>
      </c>
      <c r="HJ298" s="201" t="e">
        <f>GW298/GV298</f>
        <v>#DIV/0!</v>
      </c>
      <c r="HK298" s="69">
        <f>VLOOKUP($G298,'ВМП план'!$A$7:$AQ$73,40,0)</f>
        <v>0</v>
      </c>
      <c r="HL298" s="69">
        <f>VLOOKUP($G298,'ВМП план'!$A$7:$AQ$73,41,0)</f>
        <v>0</v>
      </c>
      <c r="HM298" s="69">
        <f>SUM(HK298/12*$B$2)</f>
        <v>0</v>
      </c>
      <c r="HN298" s="69">
        <f>SUM(HL298/12*$B$2)</f>
        <v>0</v>
      </c>
      <c r="HO298" s="71">
        <f>SUM(HO299:HO301)</f>
        <v>0</v>
      </c>
      <c r="HP298" s="71">
        <f t="shared" ref="HP298" si="5573">SUM(HP299:HP301)</f>
        <v>0</v>
      </c>
      <c r="HQ298" s="71">
        <f t="shared" ref="HQ298" si="5574">SUM(HQ299:HQ301)</f>
        <v>0</v>
      </c>
      <c r="HR298" s="71">
        <f t="shared" ref="HR298" si="5575">SUM(HR299:HR301)</f>
        <v>0</v>
      </c>
      <c r="HS298" s="71">
        <f t="shared" ref="HS298" si="5576">SUM(HS299:HS301)</f>
        <v>0</v>
      </c>
      <c r="HT298" s="71">
        <f t="shared" ref="HT298" si="5577">SUM(HT299:HT301)</f>
        <v>0</v>
      </c>
      <c r="HU298" s="105">
        <f t="shared" si="5020"/>
        <v>0</v>
      </c>
      <c r="HV298" s="71">
        <f t="shared" si="5021"/>
        <v>0</v>
      </c>
      <c r="HW298" s="71">
        <f t="shared" si="5022"/>
        <v>0</v>
      </c>
      <c r="HX298" s="88">
        <f t="shared" si="5023"/>
        <v>0</v>
      </c>
      <c r="HY298" s="88">
        <f t="shared" si="5130"/>
        <v>0</v>
      </c>
      <c r="HZ298" s="410"/>
      <c r="IA298" s="410"/>
      <c r="IB298" s="200">
        <f>$H298</f>
        <v>164747.54400000002</v>
      </c>
      <c r="IC298" s="201" t="e">
        <f>HP298/HO298</f>
        <v>#DIV/0!</v>
      </c>
      <c r="ID298" s="138">
        <f>VLOOKUP($G298,'ВМП план'!$A$7:$AQ$73,34,0)</f>
        <v>0</v>
      </c>
      <c r="IE298" s="138">
        <f>VLOOKUP($G298,'ВМП план'!$A$7:$AQ$73,35,0)</f>
        <v>0</v>
      </c>
      <c r="IF298" s="69">
        <f>SUM(ID298/12*$B$2)</f>
        <v>0</v>
      </c>
      <c r="IG298" s="69">
        <f>SUM(IE298/12*$B$2)</f>
        <v>0</v>
      </c>
      <c r="IH298" s="71">
        <f>SUM(IH299:IH301)</f>
        <v>0</v>
      </c>
      <c r="II298" s="71">
        <f t="shared" ref="II298" si="5578">SUM(II299:II301)</f>
        <v>0</v>
      </c>
      <c r="IJ298" s="71">
        <f t="shared" ref="IJ298" si="5579">SUM(IJ299:IJ301)</f>
        <v>0</v>
      </c>
      <c r="IK298" s="71">
        <f t="shared" ref="IK298" si="5580">SUM(IK299:IK301)</f>
        <v>0</v>
      </c>
      <c r="IL298" s="71">
        <f t="shared" ref="IL298" si="5581">SUM(IL299:IL301)</f>
        <v>0</v>
      </c>
      <c r="IM298" s="71">
        <f t="shared" ref="IM298" si="5582">SUM(IM299:IM301)</f>
        <v>0</v>
      </c>
      <c r="IN298" s="105">
        <f t="shared" si="5024"/>
        <v>0</v>
      </c>
      <c r="IO298" s="71">
        <f t="shared" si="5025"/>
        <v>0</v>
      </c>
      <c r="IP298" s="71">
        <f t="shared" si="5026"/>
        <v>0</v>
      </c>
      <c r="IQ298" s="88">
        <f t="shared" si="5027"/>
        <v>0</v>
      </c>
      <c r="IR298" s="88">
        <f t="shared" si="5131"/>
        <v>0</v>
      </c>
      <c r="IS298" s="410"/>
      <c r="IT298" s="410"/>
      <c r="IU298" s="200">
        <f>$H298</f>
        <v>164747.54400000002</v>
      </c>
      <c r="IV298" s="201" t="e">
        <f>II298/IH298</f>
        <v>#DIV/0!</v>
      </c>
      <c r="IW298" s="138">
        <f>VLOOKUP($G298,'ВМП план'!$A$7:$AQ$73,42,0)</f>
        <v>0</v>
      </c>
      <c r="IX298" s="138">
        <f>VLOOKUP($G298,'ВМП план'!$A$7:$AQ$73,43,0)</f>
        <v>0</v>
      </c>
      <c r="IY298" s="69">
        <f>SUM(IW298/12*$B$2)</f>
        <v>0</v>
      </c>
      <c r="IZ298" s="69">
        <f>SUM(IX298/12*$B$2)</f>
        <v>0</v>
      </c>
      <c r="JA298" s="71">
        <f>SUM(JA299:JA301)</f>
        <v>0</v>
      </c>
      <c r="JB298" s="71">
        <f t="shared" ref="JB298" si="5583">SUM(JB299:JB301)</f>
        <v>0</v>
      </c>
      <c r="JC298" s="71">
        <f t="shared" ref="JC298" si="5584">SUM(JC299:JC301)</f>
        <v>0</v>
      </c>
      <c r="JD298" s="71">
        <f t="shared" ref="JD298" si="5585">SUM(JD299:JD301)</f>
        <v>0</v>
      </c>
      <c r="JE298" s="71">
        <f t="shared" ref="JE298" si="5586">SUM(JE299:JE301)</f>
        <v>0</v>
      </c>
      <c r="JF298" s="71">
        <f t="shared" ref="JF298" si="5587">SUM(JF299:JF301)</f>
        <v>0</v>
      </c>
      <c r="JG298" s="105">
        <f t="shared" si="4974"/>
        <v>0</v>
      </c>
      <c r="JH298" s="71">
        <f t="shared" si="4975"/>
        <v>0</v>
      </c>
      <c r="JI298" s="71">
        <f t="shared" si="4976"/>
        <v>0</v>
      </c>
      <c r="JJ298" s="88">
        <f t="shared" si="4977"/>
        <v>0</v>
      </c>
      <c r="JK298" s="88">
        <f t="shared" si="5117"/>
        <v>0</v>
      </c>
      <c r="JL298" s="410"/>
      <c r="JM298" s="410"/>
      <c r="JN298" s="200">
        <f>$H298</f>
        <v>164747.54400000002</v>
      </c>
      <c r="JO298" s="201" t="e">
        <f>JB298/JA298</f>
        <v>#DIV/0!</v>
      </c>
      <c r="JP298" s="517">
        <f>J298+AC298+AV298+BO298+CH298+DA298+DT298+EM298+FF298+FY298+GR298+HK298+ID298+IW298</f>
        <v>58</v>
      </c>
      <c r="JQ298" s="517">
        <f t="shared" ref="JQ298" si="5588">K298+AD298+AW298+BP298+CI298+DB298+DU298+EN298+FG298+FZ298+GS298+HL298+IE298+IX298</f>
        <v>9555357.5520000011</v>
      </c>
      <c r="JR298" s="517">
        <f t="shared" ref="JR298" si="5589">L298+AE298+AX298+BQ298+CJ298+DC298+DV298+EO298+FH298+GA298+GT298+HM298+IF298+IY298</f>
        <v>9.6666666666666679</v>
      </c>
      <c r="JS298" s="517">
        <f t="shared" ref="JS298" si="5590">M298+AF298+AY298+BR298+CK298+DD298+DW298+EP298+FI298+GB298+GU298+HN298+IG298+IZ298</f>
        <v>1592559.5920000004</v>
      </c>
      <c r="JT298" s="517">
        <f t="shared" ref="JT298:JT301" si="5591">N298+AG298+AZ298+BS298+CL298+DE298+DX298+EQ298+FJ298+GC298+GV298+HO298+IH298+JA298</f>
        <v>7</v>
      </c>
      <c r="JU298" s="517">
        <f t="shared" ref="JU298:JU301" si="5592">O298+AH298+BA298+BT298+CM298+DF298+DY298+ER298+FK298+GD298+GW298+HP298+II298+JB298</f>
        <v>1153232.78</v>
      </c>
      <c r="JV298" s="517">
        <f t="shared" ref="JV298:JV301" si="5593">P298+AI298+BB298+BU298+CN298+DG298+DZ298+ES298+FL298+GE298+GX298+HQ298+IJ298+JC298</f>
        <v>59</v>
      </c>
      <c r="JW298" s="517">
        <f t="shared" ref="JW298:JW301" si="5594">Q298+AJ298+BC298+BV298+CO298+DH298+EA298+ET298+FM298+GF298+GY298+HR298+IK298+JD298</f>
        <v>2</v>
      </c>
      <c r="JX298" s="517">
        <f t="shared" ref="JX298:JX301" si="5595">R298+AK298+BD298+BW298+CP298+DI298+EB298+EU298+FN298+GG298+GZ298+HS298+IL298+JE298</f>
        <v>329495.08</v>
      </c>
      <c r="JY298" s="517">
        <f t="shared" ref="JY298:JY301" si="5596">S298+AL298+BE298+BX298+CQ298+DJ298+EC298+EV298+FO298+GH298+HA298+HT298+IM298+JF298</f>
        <v>10</v>
      </c>
      <c r="JZ298" s="517">
        <f>JT298+JW298</f>
        <v>9</v>
      </c>
      <c r="KA298" s="517">
        <f t="shared" si="5103"/>
        <v>1482727.86</v>
      </c>
      <c r="KB298" s="517">
        <f t="shared" si="5104"/>
        <v>69</v>
      </c>
      <c r="KC298" s="88">
        <f>JT298-JR298</f>
        <v>-2.6666666666666679</v>
      </c>
      <c r="KD298" s="88">
        <f>JU298-JS298</f>
        <v>-439326.81200000038</v>
      </c>
      <c r="KE298" s="200">
        <f>$H298</f>
        <v>164747.54400000002</v>
      </c>
      <c r="KF298" s="201">
        <f>JU298/JT298</f>
        <v>164747.54</v>
      </c>
      <c r="KG298" s="412">
        <f>CR298/CJ298</f>
        <v>0.75</v>
      </c>
      <c r="KH298" s="412">
        <f>CS298/CK298</f>
        <v>0.74999998179032024</v>
      </c>
    </row>
    <row r="299" spans="1:294" ht="48" x14ac:dyDescent="0.2">
      <c r="A299" s="126">
        <v>1</v>
      </c>
      <c r="B299" s="126">
        <v>1</v>
      </c>
      <c r="C299" s="529">
        <v>494</v>
      </c>
      <c r="D299" s="530" t="s">
        <v>391</v>
      </c>
      <c r="E299" s="531" t="s">
        <v>392</v>
      </c>
      <c r="F299" s="532" t="s">
        <v>185</v>
      </c>
      <c r="G299" s="164"/>
      <c r="H299" s="167"/>
      <c r="I299" s="167"/>
      <c r="J299" s="140"/>
      <c r="K299" s="140"/>
      <c r="L299" s="140"/>
      <c r="M299" s="140"/>
      <c r="N299" s="57">
        <f>VLOOKUP($E299,'факт '!$E$9:$DJ$147,3,0)</f>
        <v>0</v>
      </c>
      <c r="O299" s="57">
        <f>VLOOKUP($E299,'факт '!$E$9:$DJ$147,4,0)</f>
        <v>0</v>
      </c>
      <c r="P299" s="57">
        <f>VLOOKUP($E299,'факт '!$E$9:$DJ$147,5,0)</f>
        <v>0</v>
      </c>
      <c r="Q299" s="57">
        <f>VLOOKUP($E299,'факт '!$E$9:$DJ$147,6,0)</f>
        <v>0</v>
      </c>
      <c r="R299" s="57">
        <f>VLOOKUP($E299,'факт '!$E$9:$DJ$147,7,0)</f>
        <v>0</v>
      </c>
      <c r="S299" s="57">
        <f>VLOOKUP($E299,'факт '!$E$9:$DJ$147,8,0)</f>
        <v>0</v>
      </c>
      <c r="T299" s="57">
        <f t="shared" si="4546"/>
        <v>0</v>
      </c>
      <c r="U299" s="57">
        <f t="shared" si="4547"/>
        <v>0</v>
      </c>
      <c r="V299" s="57">
        <f t="shared" si="4548"/>
        <v>0</v>
      </c>
      <c r="W299" s="243">
        <f t="shared" si="4549"/>
        <v>0</v>
      </c>
      <c r="X299" s="243">
        <f t="shared" si="4550"/>
        <v>0</v>
      </c>
      <c r="Y299" s="243"/>
      <c r="Z299" s="243"/>
      <c r="AA299" s="143"/>
      <c r="AB299" s="143"/>
      <c r="AC299" s="140"/>
      <c r="AD299" s="140"/>
      <c r="AE299" s="140"/>
      <c r="AF299" s="140"/>
      <c r="AG299" s="57">
        <f>VLOOKUP($E299,'факт '!$E$9:$DJ$147,15,0)</f>
        <v>2</v>
      </c>
      <c r="AH299" s="57">
        <f>VLOOKUP($E299,'факт '!$E$9:$DJ$147,16,0)</f>
        <v>329495.08</v>
      </c>
      <c r="AI299" s="57">
        <f>VLOOKUP($E299,'факт '!$E$9:$DJ$147,17,0)</f>
        <v>10</v>
      </c>
      <c r="AJ299" s="57">
        <f>VLOOKUP($E299,'факт '!$E$9:$DJ$147,18,0)</f>
        <v>2</v>
      </c>
      <c r="AK299" s="57">
        <f>VLOOKUP($E299,'факт '!$E$9:$DJ$147,19,0)</f>
        <v>329495.08</v>
      </c>
      <c r="AL299" s="57">
        <f>VLOOKUP($E299,'факт '!$E$9:$DJ$147,20,0)</f>
        <v>10</v>
      </c>
      <c r="AM299" s="57">
        <f t="shared" si="4981"/>
        <v>4</v>
      </c>
      <c r="AN299" s="57">
        <f t="shared" si="4982"/>
        <v>658990.16</v>
      </c>
      <c r="AO299" s="57">
        <f t="shared" si="4983"/>
        <v>20</v>
      </c>
      <c r="AP299" s="243">
        <f t="shared" si="4984"/>
        <v>2</v>
      </c>
      <c r="AQ299" s="243">
        <f t="shared" si="5122"/>
        <v>329495.08</v>
      </c>
      <c r="AR299" s="243"/>
      <c r="AS299" s="243"/>
      <c r="AT299" s="143"/>
      <c r="AU299" s="143"/>
      <c r="AV299" s="140"/>
      <c r="AW299" s="140"/>
      <c r="AX299" s="140"/>
      <c r="AY299" s="140"/>
      <c r="AZ299" s="57">
        <f>VLOOKUP($E299,'факт '!$E$9:$DJ$147,9,0)</f>
        <v>0</v>
      </c>
      <c r="BA299" s="57">
        <f>VLOOKUP($E299,'факт '!$E$9:$DJ$147,10,0)</f>
        <v>0</v>
      </c>
      <c r="BB299" s="57">
        <f>VLOOKUP($E299,'факт '!$E$9:$DJ$147,11,0)</f>
        <v>0</v>
      </c>
      <c r="BC299" s="57">
        <f>VLOOKUP($E299,'факт '!$E$9:$DJ$147,12,0)</f>
        <v>0</v>
      </c>
      <c r="BD299" s="57">
        <f>VLOOKUP($E299,'факт '!$E$9:$DJ$147,13,0)</f>
        <v>0</v>
      </c>
      <c r="BE299" s="57">
        <f>VLOOKUP($E299,'факт '!$E$9:$DJ$147,14,0)</f>
        <v>0</v>
      </c>
      <c r="BF299" s="57">
        <f t="shared" si="4985"/>
        <v>0</v>
      </c>
      <c r="BG299" s="57">
        <f t="shared" si="4986"/>
        <v>0</v>
      </c>
      <c r="BH299" s="57">
        <f t="shared" si="4987"/>
        <v>0</v>
      </c>
      <c r="BI299" s="243">
        <f t="shared" si="4933"/>
        <v>0</v>
      </c>
      <c r="BJ299" s="243">
        <f t="shared" si="5106"/>
        <v>0</v>
      </c>
      <c r="BK299" s="243"/>
      <c r="BL299" s="243"/>
      <c r="BM299" s="143"/>
      <c r="BN299" s="143"/>
      <c r="BO299" s="140"/>
      <c r="BP299" s="140"/>
      <c r="BQ299" s="140"/>
      <c r="BR299" s="140"/>
      <c r="BS299" s="57">
        <f>VLOOKUP($E299,'факт '!$E$9:$DJ$147,21,0)</f>
        <v>0</v>
      </c>
      <c r="BT299" s="57">
        <f>VLOOKUP($E299,'факт '!$E$9:$DJ$147,22,0)</f>
        <v>0</v>
      </c>
      <c r="BU299" s="57">
        <f>VLOOKUP($E299,'факт '!$E$9:$DJ$147,23,0)</f>
        <v>0</v>
      </c>
      <c r="BV299" s="57">
        <f>VLOOKUP($E299,'факт '!$E$9:$DJ$147,24,0)</f>
        <v>0</v>
      </c>
      <c r="BW299" s="57">
        <f>VLOOKUP($E299,'факт '!$E$9:$DJ$147,25,0)</f>
        <v>0</v>
      </c>
      <c r="BX299" s="57">
        <f>VLOOKUP($E299,'факт '!$E$9:$DJ$147,26,0)</f>
        <v>0</v>
      </c>
      <c r="BY299" s="57">
        <f t="shared" si="4988"/>
        <v>0</v>
      </c>
      <c r="BZ299" s="57">
        <f t="shared" si="4989"/>
        <v>0</v>
      </c>
      <c r="CA299" s="57">
        <f t="shared" si="4990"/>
        <v>0</v>
      </c>
      <c r="CB299" s="243">
        <f t="shared" si="4991"/>
        <v>0</v>
      </c>
      <c r="CC299" s="243">
        <f t="shared" si="5123"/>
        <v>0</v>
      </c>
      <c r="CD299" s="243"/>
      <c r="CE299" s="243"/>
      <c r="CF299" s="143"/>
      <c r="CG299" s="143"/>
      <c r="CH299" s="140"/>
      <c r="CI299" s="140"/>
      <c r="CJ299" s="140"/>
      <c r="CK299" s="140"/>
      <c r="CL299" s="57">
        <f>VLOOKUP($E299,'факт '!$E$9:$DJ$148,33,0)</f>
        <v>5</v>
      </c>
      <c r="CM299" s="57">
        <f>VLOOKUP($E299,'факт '!$E$9:$DJ$148,34,0)</f>
        <v>823737.70000000007</v>
      </c>
      <c r="CN299" s="57">
        <f>VLOOKUP($E299,'факт '!$E$9:$DJ$148,35,0)</f>
        <v>49</v>
      </c>
      <c r="CO299" s="57">
        <f>VLOOKUP($E299,'факт '!$E$9:$DJ$148,36,0)</f>
        <v>0</v>
      </c>
      <c r="CP299" s="57">
        <f>VLOOKUP($E299,'факт '!$E$9:$DJ$148,37,0)</f>
        <v>0</v>
      </c>
      <c r="CQ299" s="57">
        <f>VLOOKUP($E299,'факт '!$E$9:$DJ$148,38,0)</f>
        <v>0</v>
      </c>
      <c r="CR299" s="57">
        <f t="shared" si="4992"/>
        <v>5</v>
      </c>
      <c r="CS299" s="57">
        <f t="shared" si="4993"/>
        <v>823737.70000000007</v>
      </c>
      <c r="CT299" s="57">
        <f t="shared" si="4994"/>
        <v>49</v>
      </c>
      <c r="CU299" s="243">
        <f t="shared" si="4995"/>
        <v>5</v>
      </c>
      <c r="CV299" s="243">
        <f t="shared" si="5124"/>
        <v>823737.70000000007</v>
      </c>
      <c r="CW299" s="243"/>
      <c r="CX299" s="243"/>
      <c r="CY299" s="143"/>
      <c r="CZ299" s="143"/>
      <c r="DA299" s="140"/>
      <c r="DB299" s="140"/>
      <c r="DC299" s="140"/>
      <c r="DD299" s="140"/>
      <c r="DE299" s="57">
        <f>VLOOKUP($E299,'факт '!$E$9:$DJ$148,57,0)</f>
        <v>0</v>
      </c>
      <c r="DF299" s="57">
        <f>VLOOKUP($E299,'факт '!$E$9:$DJ$148,58,0)</f>
        <v>0</v>
      </c>
      <c r="DG299" s="57">
        <f>VLOOKUP($E299,'факт '!$E$9:$DJ$148,59,0)</f>
        <v>0</v>
      </c>
      <c r="DH299" s="57">
        <f>VLOOKUP($E299,'факт '!$E$9:$DJ$148,60,0)</f>
        <v>0</v>
      </c>
      <c r="DI299" s="57">
        <f>VLOOKUP($E299,'факт '!$E$9:$DJ$148,61,0)</f>
        <v>0</v>
      </c>
      <c r="DJ299" s="57">
        <f>VLOOKUP($E299,'факт '!$E$9:$DJ$148,62,0)</f>
        <v>0</v>
      </c>
      <c r="DK299" s="57">
        <f t="shared" si="4996"/>
        <v>0</v>
      </c>
      <c r="DL299" s="57">
        <f t="shared" si="4997"/>
        <v>0</v>
      </c>
      <c r="DM299" s="57">
        <f t="shared" si="4998"/>
        <v>0</v>
      </c>
      <c r="DN299" s="243">
        <f t="shared" si="4999"/>
        <v>0</v>
      </c>
      <c r="DO299" s="243">
        <f t="shared" si="5125"/>
        <v>0</v>
      </c>
      <c r="DP299" s="243"/>
      <c r="DQ299" s="243"/>
      <c r="DR299" s="143"/>
      <c r="DS299" s="143"/>
      <c r="DT299" s="140"/>
      <c r="DU299" s="140"/>
      <c r="DV299" s="140"/>
      <c r="DW299" s="140"/>
      <c r="DX299" s="57">
        <f>VLOOKUP($E299,'факт '!$E$9:$DJ$148,27,0)</f>
        <v>0</v>
      </c>
      <c r="DY299" s="57">
        <f>VLOOKUP($E299,'факт '!$E$9:$DJ$148,28,0)</f>
        <v>0</v>
      </c>
      <c r="DZ299" s="57">
        <f>VLOOKUP($E299,'факт '!$E$9:$DJ$148,29,0)</f>
        <v>0</v>
      </c>
      <c r="EA299" s="57">
        <f>VLOOKUP($E299,'факт '!$E$9:$DJ$148,30,0)</f>
        <v>0</v>
      </c>
      <c r="EB299" s="57">
        <f>VLOOKUP($E299,'факт '!$E$9:$DJ$148,31,0)</f>
        <v>0</v>
      </c>
      <c r="EC299" s="57">
        <f>VLOOKUP($E299,'факт '!$E$9:$DJ$148,32,0)</f>
        <v>0</v>
      </c>
      <c r="ED299" s="57">
        <f t="shared" si="5000"/>
        <v>0</v>
      </c>
      <c r="EE299" s="57">
        <f t="shared" si="5001"/>
        <v>0</v>
      </c>
      <c r="EF299" s="57">
        <f t="shared" si="5002"/>
        <v>0</v>
      </c>
      <c r="EG299" s="243">
        <f t="shared" si="5003"/>
        <v>0</v>
      </c>
      <c r="EH299" s="243">
        <f t="shared" si="5126"/>
        <v>0</v>
      </c>
      <c r="EI299" s="243"/>
      <c r="EJ299" s="243"/>
      <c r="EK299" s="143"/>
      <c r="EL299" s="143"/>
      <c r="EM299" s="140"/>
      <c r="EN299" s="140"/>
      <c r="EO299" s="140"/>
      <c r="EP299" s="140"/>
      <c r="EQ299" s="57">
        <f>VLOOKUP($E299,'факт '!$E$9:$DJ$148,63,0)</f>
        <v>0</v>
      </c>
      <c r="ER299" s="57">
        <f>VLOOKUP($E299,'факт '!$E$9:$DJ$148,64,0)</f>
        <v>0</v>
      </c>
      <c r="ES299" s="57">
        <f>VLOOKUP($E299,'факт '!$E$9:$DJ$148,65,0)</f>
        <v>0</v>
      </c>
      <c r="ET299" s="57">
        <f>VLOOKUP($E299,'факт '!$E$9:$DJ$148,66,0)</f>
        <v>0</v>
      </c>
      <c r="EU299" s="57">
        <f>VLOOKUP($E299,'факт '!$E$9:$DJ$148,67,0)</f>
        <v>0</v>
      </c>
      <c r="EV299" s="57">
        <f>VLOOKUP($E299,'факт '!$E$9:$DJ$148,68,0)</f>
        <v>0</v>
      </c>
      <c r="EW299" s="57">
        <f t="shared" si="5004"/>
        <v>0</v>
      </c>
      <c r="EX299" s="57">
        <f t="shared" si="5005"/>
        <v>0</v>
      </c>
      <c r="EY299" s="57">
        <f t="shared" si="5006"/>
        <v>0</v>
      </c>
      <c r="EZ299" s="243">
        <f t="shared" si="5007"/>
        <v>0</v>
      </c>
      <c r="FA299" s="243">
        <f t="shared" si="5127"/>
        <v>0</v>
      </c>
      <c r="FB299" s="243"/>
      <c r="FC299" s="243"/>
      <c r="FD299" s="143"/>
      <c r="FE299" s="143"/>
      <c r="FF299" s="140"/>
      <c r="FG299" s="140"/>
      <c r="FH299" s="140"/>
      <c r="FI299" s="140"/>
      <c r="FJ299" s="57">
        <f>VLOOKUP($E299,'факт '!$E$9:$DJ$148,93,0)</f>
        <v>0</v>
      </c>
      <c r="FK299" s="57">
        <f>VLOOKUP($E299,'факт '!$E$9:$DJ$148,94,0)</f>
        <v>0</v>
      </c>
      <c r="FL299" s="57">
        <f>VLOOKUP($E299,'факт '!$E$9:$DJ$148,95,0)</f>
        <v>0</v>
      </c>
      <c r="FM299" s="57">
        <f>VLOOKUP($E299,'факт '!$E$9:$DJ$148,96,0)</f>
        <v>0</v>
      </c>
      <c r="FN299" s="57">
        <f>VLOOKUP($E299,'факт '!$E$9:$DJ$148,97,0)</f>
        <v>0</v>
      </c>
      <c r="FO299" s="57">
        <f>VLOOKUP($E299,'факт '!$E$9:$DJ$148,98,0)</f>
        <v>0</v>
      </c>
      <c r="FP299" s="57">
        <f t="shared" si="5008"/>
        <v>0</v>
      </c>
      <c r="FQ299" s="57">
        <f t="shared" si="5009"/>
        <v>0</v>
      </c>
      <c r="FR299" s="57">
        <f t="shared" si="5010"/>
        <v>0</v>
      </c>
      <c r="FS299" s="243">
        <f t="shared" si="5011"/>
        <v>0</v>
      </c>
      <c r="FT299" s="243">
        <f t="shared" si="5121"/>
        <v>0</v>
      </c>
      <c r="FU299" s="243"/>
      <c r="FV299" s="243"/>
      <c r="FW299" s="143"/>
      <c r="FX299" s="143"/>
      <c r="FY299" s="140"/>
      <c r="FZ299" s="140"/>
      <c r="GA299" s="140"/>
      <c r="GB299" s="140"/>
      <c r="GC299" s="57">
        <f>VLOOKUP($E299,'факт '!$E$9:$DJ$148,87,0)</f>
        <v>0</v>
      </c>
      <c r="GD299" s="57">
        <f>VLOOKUP($E299,'факт '!$E$9:$DJ$148,88,0)</f>
        <v>0</v>
      </c>
      <c r="GE299" s="57">
        <f>VLOOKUP($E299,'факт '!$E$9:$DJ$148,89,0)</f>
        <v>0</v>
      </c>
      <c r="GF299" s="57">
        <f>VLOOKUP($E299,'факт '!$E$9:$DJ$148,90,0)</f>
        <v>0</v>
      </c>
      <c r="GG299" s="57">
        <f>VLOOKUP($E299,'факт '!$E$9:$DJ$148,91,0)</f>
        <v>0</v>
      </c>
      <c r="GH299" s="57">
        <f>VLOOKUP($E299,'факт '!$E$9:$DJ$148,92,0)</f>
        <v>0</v>
      </c>
      <c r="GI299" s="57">
        <f t="shared" si="5012"/>
        <v>0</v>
      </c>
      <c r="GJ299" s="57">
        <f t="shared" si="5013"/>
        <v>0</v>
      </c>
      <c r="GK299" s="57">
        <f t="shared" si="5014"/>
        <v>0</v>
      </c>
      <c r="GL299" s="243">
        <f t="shared" si="5015"/>
        <v>0</v>
      </c>
      <c r="GM299" s="243">
        <f t="shared" si="5128"/>
        <v>0</v>
      </c>
      <c r="GN299" s="243"/>
      <c r="GO299" s="243"/>
      <c r="GP299" s="143"/>
      <c r="GQ299" s="143"/>
      <c r="GR299" s="140"/>
      <c r="GS299" s="140"/>
      <c r="GT299" s="140"/>
      <c r="GU299" s="140"/>
      <c r="GV299" s="57">
        <f>VLOOKUP($E299,'факт '!$E$9:$DJ$148,99,0)</f>
        <v>0</v>
      </c>
      <c r="GW299" s="57">
        <f>VLOOKUP($E299,'факт '!$E$9:$DJ$148,100,0)</f>
        <v>0</v>
      </c>
      <c r="GX299" s="57">
        <f>VLOOKUP($E299,'факт '!$E$9:$DJ$148,101,0)</f>
        <v>0</v>
      </c>
      <c r="GY299" s="57">
        <f>VLOOKUP($E299,'факт '!$E$9:$DJ$148,102,0)</f>
        <v>0</v>
      </c>
      <c r="GZ299" s="57">
        <f>VLOOKUP($E299,'факт '!$E$9:$DJ$148,103,0)</f>
        <v>0</v>
      </c>
      <c r="HA299" s="57">
        <f>VLOOKUP($E299,'факт '!$E$9:$DJ$148,104,0)</f>
        <v>0</v>
      </c>
      <c r="HB299" s="57">
        <f t="shared" si="5016"/>
        <v>0</v>
      </c>
      <c r="HC299" s="57">
        <f t="shared" si="5017"/>
        <v>0</v>
      </c>
      <c r="HD299" s="57">
        <f t="shared" si="5018"/>
        <v>0</v>
      </c>
      <c r="HE299" s="243">
        <f t="shared" si="5019"/>
        <v>0</v>
      </c>
      <c r="HF299" s="243">
        <f t="shared" si="5129"/>
        <v>0</v>
      </c>
      <c r="HG299" s="243"/>
      <c r="HH299" s="243"/>
      <c r="HI299" s="143"/>
      <c r="HJ299" s="143"/>
      <c r="HK299" s="140"/>
      <c r="HL299" s="140"/>
      <c r="HM299" s="140"/>
      <c r="HN299" s="140"/>
      <c r="HO299" s="57">
        <f>VLOOKUP($E299,'факт '!$E$9:$DJ$148,81,0)</f>
        <v>0</v>
      </c>
      <c r="HP299" s="57">
        <f>VLOOKUP($E299,'факт '!$E$9:$DJ$148,82,0)</f>
        <v>0</v>
      </c>
      <c r="HQ299" s="57">
        <f>VLOOKUP($E299,'факт '!$E$9:$DJ$148,83,0)</f>
        <v>0</v>
      </c>
      <c r="HR299" s="57">
        <f>VLOOKUP($E299,'факт '!$E$9:$DJ$148,84,0)</f>
        <v>0</v>
      </c>
      <c r="HS299" s="57">
        <f>VLOOKUP($E299,'факт '!$E$9:$DJ$148,85,0)</f>
        <v>0</v>
      </c>
      <c r="HT299" s="57">
        <f>VLOOKUP($E299,'факт '!$E$9:$DJ$148,86,0)</f>
        <v>0</v>
      </c>
      <c r="HU299" s="57">
        <f t="shared" si="5020"/>
        <v>0</v>
      </c>
      <c r="HV299" s="57">
        <f t="shared" si="5021"/>
        <v>0</v>
      </c>
      <c r="HW299" s="57">
        <f t="shared" si="5022"/>
        <v>0</v>
      </c>
      <c r="HX299" s="243">
        <f t="shared" si="5023"/>
        <v>0</v>
      </c>
      <c r="HY299" s="243">
        <f t="shared" si="5130"/>
        <v>0</v>
      </c>
      <c r="HZ299" s="243"/>
      <c r="IA299" s="243"/>
      <c r="IB299" s="143"/>
      <c r="IC299" s="143"/>
      <c r="ID299" s="143"/>
      <c r="IE299" s="143"/>
      <c r="IF299" s="140"/>
      <c r="IG299" s="140"/>
      <c r="IH299" s="57">
        <f>VLOOKUP($E299,'факт '!$E$9:$DJ$148,69,0)</f>
        <v>0</v>
      </c>
      <c r="II299" s="57">
        <f>VLOOKUP($E299,'факт '!$E$9:$DJ$148,70,0)</f>
        <v>0</v>
      </c>
      <c r="IJ299" s="57">
        <f>VLOOKUP($E299,'факт '!$E$9:$DJ$148,71,0)</f>
        <v>0</v>
      </c>
      <c r="IK299" s="57">
        <f>VLOOKUP($E299,'факт '!$E$9:$DJ$148,72,0)</f>
        <v>0</v>
      </c>
      <c r="IL299" s="57">
        <f>VLOOKUP($E299,'факт '!$E$9:$DJ$148,73,0)</f>
        <v>0</v>
      </c>
      <c r="IM299" s="57">
        <f>VLOOKUP($E299,'факт '!$E$9:$DJ$148,74,0)</f>
        <v>0</v>
      </c>
      <c r="IN299" s="57">
        <f t="shared" si="5024"/>
        <v>0</v>
      </c>
      <c r="IO299" s="57">
        <f t="shared" si="5025"/>
        <v>0</v>
      </c>
      <c r="IP299" s="57">
        <f t="shared" si="5026"/>
        <v>0</v>
      </c>
      <c r="IQ299" s="243">
        <f t="shared" si="5027"/>
        <v>0</v>
      </c>
      <c r="IR299" s="243">
        <f t="shared" si="5131"/>
        <v>0</v>
      </c>
      <c r="IS299" s="243"/>
      <c r="IT299" s="243"/>
      <c r="IU299" s="143"/>
      <c r="IV299" s="143"/>
      <c r="IW299" s="143"/>
      <c r="IX299" s="143"/>
      <c r="IY299" s="140"/>
      <c r="IZ299" s="140"/>
      <c r="JA299" s="57">
        <f>VLOOKUP($E299,'факт '!$E$9:$DJ$148,75,0)</f>
        <v>0</v>
      </c>
      <c r="JB299" s="57">
        <f>VLOOKUP($E299,'факт '!$E$9:$DJ$148,76,0)</f>
        <v>0</v>
      </c>
      <c r="JC299" s="57">
        <f>VLOOKUP($E299,'факт '!$E$9:$DJ$148,77,0)</f>
        <v>0</v>
      </c>
      <c r="JD299" s="57">
        <f>VLOOKUP($E299,'факт '!$E$9:$DJ$148,78,0)</f>
        <v>0</v>
      </c>
      <c r="JE299" s="57">
        <f>VLOOKUP($E299,'факт '!$E$9:$DJ$148,79,0)</f>
        <v>0</v>
      </c>
      <c r="JF299" s="57">
        <f>VLOOKUP($E299,'факт '!$E$9:$DJ$148,80,0)</f>
        <v>0</v>
      </c>
      <c r="JG299" s="57">
        <f t="shared" si="4974"/>
        <v>0</v>
      </c>
      <c r="JH299" s="57">
        <f t="shared" si="4975"/>
        <v>0</v>
      </c>
      <c r="JI299" s="57">
        <f t="shared" si="4976"/>
        <v>0</v>
      </c>
      <c r="JJ299" s="243">
        <f t="shared" si="4977"/>
        <v>0</v>
      </c>
      <c r="JK299" s="243">
        <f t="shared" si="5117"/>
        <v>0</v>
      </c>
      <c r="JL299" s="243"/>
      <c r="JM299" s="243"/>
      <c r="JN299" s="143"/>
      <c r="JO299" s="143"/>
      <c r="JP299" s="144"/>
      <c r="JQ299" s="145"/>
      <c r="JR299" s="144"/>
      <c r="JS299" s="144"/>
      <c r="JT299" s="519">
        <f t="shared" si="5591"/>
        <v>7</v>
      </c>
      <c r="JU299" s="519">
        <f t="shared" si="5592"/>
        <v>1153232.78</v>
      </c>
      <c r="JV299" s="519">
        <f t="shared" si="5593"/>
        <v>59</v>
      </c>
      <c r="JW299" s="519">
        <f t="shared" si="5594"/>
        <v>2</v>
      </c>
      <c r="JX299" s="519">
        <f t="shared" si="5595"/>
        <v>329495.08</v>
      </c>
      <c r="JY299" s="519">
        <f t="shared" si="5596"/>
        <v>10</v>
      </c>
      <c r="JZ299" s="57">
        <f t="shared" ref="JZ299:JZ301" si="5597">JT299+JW299</f>
        <v>9</v>
      </c>
      <c r="KA299" s="57">
        <f t="shared" si="5103"/>
        <v>1482727.86</v>
      </c>
      <c r="KB299" s="57">
        <f t="shared" si="5104"/>
        <v>69</v>
      </c>
      <c r="KC299" s="243">
        <f t="shared" ref="KC299:KC301" si="5598">JT299-JR299</f>
        <v>7</v>
      </c>
      <c r="KD299" s="243">
        <f t="shared" ref="KD299:KD301" si="5599">JU299-JS299</f>
        <v>1153232.78</v>
      </c>
      <c r="KE299" s="143"/>
      <c r="KF299" s="143"/>
      <c r="KG299" s="76"/>
      <c r="KH299" s="76"/>
    </row>
    <row r="300" spans="1:294" s="4" customFormat="1" x14ac:dyDescent="0.2">
      <c r="A300" s="126">
        <v>1</v>
      </c>
      <c r="B300" s="126"/>
      <c r="C300" s="185"/>
      <c r="D300" s="330"/>
      <c r="E300" s="186"/>
      <c r="F300" s="187"/>
      <c r="G300" s="80"/>
      <c r="H300" s="98"/>
      <c r="I300" s="98"/>
      <c r="J300" s="57"/>
      <c r="K300" s="57"/>
      <c r="L300" s="57"/>
      <c r="M300" s="57"/>
      <c r="N300" s="57"/>
      <c r="O300" s="57"/>
      <c r="P300" s="57"/>
      <c r="Q300" s="57"/>
      <c r="R300" s="57"/>
      <c r="S300" s="57"/>
      <c r="T300" s="57">
        <f t="shared" si="4546"/>
        <v>0</v>
      </c>
      <c r="U300" s="57">
        <f t="shared" si="4547"/>
        <v>0</v>
      </c>
      <c r="V300" s="57">
        <f t="shared" si="4548"/>
        <v>0</v>
      </c>
      <c r="W300" s="243">
        <f t="shared" si="4549"/>
        <v>0</v>
      </c>
      <c r="X300" s="243">
        <f t="shared" si="4550"/>
        <v>0</v>
      </c>
      <c r="Y300" s="238"/>
      <c r="Z300" s="238"/>
      <c r="AA300" s="58"/>
      <c r="AB300" s="58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>
        <f t="shared" si="4981"/>
        <v>0</v>
      </c>
      <c r="AN300" s="57">
        <f t="shared" si="4982"/>
        <v>0</v>
      </c>
      <c r="AO300" s="57">
        <f t="shared" si="4983"/>
        <v>0</v>
      </c>
      <c r="AP300" s="243">
        <f t="shared" si="4984"/>
        <v>0</v>
      </c>
      <c r="AQ300" s="243">
        <f t="shared" si="5122"/>
        <v>0</v>
      </c>
      <c r="AR300" s="238"/>
      <c r="AS300" s="238"/>
      <c r="AT300" s="58"/>
      <c r="AU300" s="58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>
        <f t="shared" si="4985"/>
        <v>0</v>
      </c>
      <c r="BG300" s="57">
        <f t="shared" si="4986"/>
        <v>0</v>
      </c>
      <c r="BH300" s="57">
        <f t="shared" si="4987"/>
        <v>0</v>
      </c>
      <c r="BI300" s="243">
        <f t="shared" si="4933"/>
        <v>0</v>
      </c>
      <c r="BJ300" s="243">
        <f t="shared" si="5106"/>
        <v>0</v>
      </c>
      <c r="BK300" s="238"/>
      <c r="BL300" s="238"/>
      <c r="BM300" s="58"/>
      <c r="BN300" s="58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>
        <f t="shared" si="4988"/>
        <v>0</v>
      </c>
      <c r="BZ300" s="57">
        <f t="shared" si="4989"/>
        <v>0</v>
      </c>
      <c r="CA300" s="57">
        <f t="shared" si="4990"/>
        <v>0</v>
      </c>
      <c r="CB300" s="243">
        <f t="shared" si="4991"/>
        <v>0</v>
      </c>
      <c r="CC300" s="243">
        <f t="shared" si="5123"/>
        <v>0</v>
      </c>
      <c r="CD300" s="238"/>
      <c r="CE300" s="238"/>
      <c r="CF300" s="58"/>
      <c r="CG300" s="58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>
        <f t="shared" si="4992"/>
        <v>0</v>
      </c>
      <c r="CS300" s="57">
        <f t="shared" si="4993"/>
        <v>0</v>
      </c>
      <c r="CT300" s="57">
        <f t="shared" si="4994"/>
        <v>0</v>
      </c>
      <c r="CU300" s="243">
        <f t="shared" si="4995"/>
        <v>0</v>
      </c>
      <c r="CV300" s="243">
        <f t="shared" si="5124"/>
        <v>0</v>
      </c>
      <c r="CW300" s="238"/>
      <c r="CX300" s="238"/>
      <c r="CY300" s="58"/>
      <c r="CZ300" s="58"/>
      <c r="DA300" s="57"/>
      <c r="DB300" s="57"/>
      <c r="DC300" s="57"/>
      <c r="DD300" s="57"/>
      <c r="DE300" s="57"/>
      <c r="DF300" s="57"/>
      <c r="DG300" s="57"/>
      <c r="DH300" s="57"/>
      <c r="DI300" s="57"/>
      <c r="DJ300" s="57"/>
      <c r="DK300" s="57">
        <f t="shared" si="4996"/>
        <v>0</v>
      </c>
      <c r="DL300" s="57">
        <f t="shared" si="4997"/>
        <v>0</v>
      </c>
      <c r="DM300" s="57">
        <f t="shared" si="4998"/>
        <v>0</v>
      </c>
      <c r="DN300" s="243">
        <f t="shared" si="4999"/>
        <v>0</v>
      </c>
      <c r="DO300" s="243">
        <f t="shared" si="5125"/>
        <v>0</v>
      </c>
      <c r="DP300" s="238"/>
      <c r="DQ300" s="238"/>
      <c r="DR300" s="58"/>
      <c r="DS300" s="58"/>
      <c r="DT300" s="57"/>
      <c r="DU300" s="57"/>
      <c r="DV300" s="57"/>
      <c r="DW300" s="57"/>
      <c r="DX300" s="57"/>
      <c r="DY300" s="57"/>
      <c r="DZ300" s="57"/>
      <c r="EA300" s="57"/>
      <c r="EB300" s="57"/>
      <c r="EC300" s="57"/>
      <c r="ED300" s="57">
        <f t="shared" si="5000"/>
        <v>0</v>
      </c>
      <c r="EE300" s="57">
        <f t="shared" si="5001"/>
        <v>0</v>
      </c>
      <c r="EF300" s="57">
        <f t="shared" si="5002"/>
        <v>0</v>
      </c>
      <c r="EG300" s="243">
        <f t="shared" si="5003"/>
        <v>0</v>
      </c>
      <c r="EH300" s="243">
        <f t="shared" si="5126"/>
        <v>0</v>
      </c>
      <c r="EI300" s="238"/>
      <c r="EJ300" s="238"/>
      <c r="EK300" s="58"/>
      <c r="EL300" s="58"/>
      <c r="EM300" s="57"/>
      <c r="EN300" s="57"/>
      <c r="EO300" s="57"/>
      <c r="EP300" s="57"/>
      <c r="EQ300" s="57"/>
      <c r="ER300" s="57"/>
      <c r="ES300" s="57"/>
      <c r="ET300" s="57"/>
      <c r="EU300" s="57"/>
      <c r="EV300" s="57"/>
      <c r="EW300" s="57">
        <f t="shared" si="5004"/>
        <v>0</v>
      </c>
      <c r="EX300" s="57">
        <f t="shared" si="5005"/>
        <v>0</v>
      </c>
      <c r="EY300" s="57">
        <f t="shared" si="5006"/>
        <v>0</v>
      </c>
      <c r="EZ300" s="243">
        <f t="shared" si="5007"/>
        <v>0</v>
      </c>
      <c r="FA300" s="243">
        <f t="shared" si="5127"/>
        <v>0</v>
      </c>
      <c r="FB300" s="238"/>
      <c r="FC300" s="238"/>
      <c r="FD300" s="58"/>
      <c r="FE300" s="58"/>
      <c r="FF300" s="57"/>
      <c r="FG300" s="57"/>
      <c r="FH300" s="57"/>
      <c r="FI300" s="57"/>
      <c r="FJ300" s="57"/>
      <c r="FK300" s="57"/>
      <c r="FL300" s="57"/>
      <c r="FM300" s="57"/>
      <c r="FN300" s="57"/>
      <c r="FO300" s="57"/>
      <c r="FP300" s="57">
        <f t="shared" si="5008"/>
        <v>0</v>
      </c>
      <c r="FQ300" s="57">
        <f t="shared" si="5009"/>
        <v>0</v>
      </c>
      <c r="FR300" s="57">
        <f t="shared" si="5010"/>
        <v>0</v>
      </c>
      <c r="FS300" s="243">
        <f t="shared" si="5011"/>
        <v>0</v>
      </c>
      <c r="FT300" s="243">
        <f t="shared" si="5121"/>
        <v>0</v>
      </c>
      <c r="FU300" s="238"/>
      <c r="FV300" s="238"/>
      <c r="FW300" s="58"/>
      <c r="FX300" s="58"/>
      <c r="FY300" s="57"/>
      <c r="FZ300" s="57"/>
      <c r="GA300" s="57"/>
      <c r="GB300" s="57"/>
      <c r="GC300" s="57"/>
      <c r="GD300" s="57"/>
      <c r="GE300" s="57"/>
      <c r="GF300" s="57"/>
      <c r="GG300" s="57"/>
      <c r="GH300" s="57"/>
      <c r="GI300" s="57">
        <f t="shared" si="5012"/>
        <v>0</v>
      </c>
      <c r="GJ300" s="57">
        <f t="shared" si="5013"/>
        <v>0</v>
      </c>
      <c r="GK300" s="57">
        <f t="shared" si="5014"/>
        <v>0</v>
      </c>
      <c r="GL300" s="243">
        <f t="shared" si="5015"/>
        <v>0</v>
      </c>
      <c r="GM300" s="243">
        <f t="shared" si="5128"/>
        <v>0</v>
      </c>
      <c r="GN300" s="238"/>
      <c r="GO300" s="238"/>
      <c r="GP300" s="58"/>
      <c r="GQ300" s="58"/>
      <c r="GR300" s="57"/>
      <c r="GS300" s="57"/>
      <c r="GT300" s="57"/>
      <c r="GU300" s="57"/>
      <c r="GV300" s="57"/>
      <c r="GW300" s="57"/>
      <c r="GX300" s="57"/>
      <c r="GY300" s="57"/>
      <c r="GZ300" s="57"/>
      <c r="HA300" s="57"/>
      <c r="HB300" s="57">
        <f t="shared" si="5016"/>
        <v>0</v>
      </c>
      <c r="HC300" s="57">
        <f t="shared" si="5017"/>
        <v>0</v>
      </c>
      <c r="HD300" s="57">
        <f t="shared" si="5018"/>
        <v>0</v>
      </c>
      <c r="HE300" s="243">
        <f t="shared" si="5019"/>
        <v>0</v>
      </c>
      <c r="HF300" s="243">
        <f t="shared" si="5129"/>
        <v>0</v>
      </c>
      <c r="HG300" s="238"/>
      <c r="HH300" s="238"/>
      <c r="HI300" s="58"/>
      <c r="HJ300" s="58"/>
      <c r="HK300" s="57"/>
      <c r="HL300" s="57"/>
      <c r="HM300" s="57"/>
      <c r="HN300" s="57"/>
      <c r="HO300" s="57"/>
      <c r="HP300" s="57"/>
      <c r="HQ300" s="57"/>
      <c r="HR300" s="57"/>
      <c r="HS300" s="57"/>
      <c r="HT300" s="57"/>
      <c r="HU300" s="57">
        <f t="shared" si="5020"/>
        <v>0</v>
      </c>
      <c r="HV300" s="57">
        <f t="shared" si="5021"/>
        <v>0</v>
      </c>
      <c r="HW300" s="57">
        <f t="shared" si="5022"/>
        <v>0</v>
      </c>
      <c r="HX300" s="243">
        <f t="shared" si="5023"/>
        <v>0</v>
      </c>
      <c r="HY300" s="243">
        <f t="shared" si="5130"/>
        <v>0</v>
      </c>
      <c r="HZ300" s="238"/>
      <c r="IA300" s="238"/>
      <c r="IB300" s="58"/>
      <c r="IC300" s="58"/>
      <c r="ID300" s="58"/>
      <c r="IE300" s="58"/>
      <c r="IF300" s="57"/>
      <c r="IG300" s="57"/>
      <c r="IH300" s="57"/>
      <c r="II300" s="57"/>
      <c r="IJ300" s="57"/>
      <c r="IK300" s="57"/>
      <c r="IL300" s="57"/>
      <c r="IM300" s="57"/>
      <c r="IN300" s="57">
        <f t="shared" si="5024"/>
        <v>0</v>
      </c>
      <c r="IO300" s="57">
        <f t="shared" si="5025"/>
        <v>0</v>
      </c>
      <c r="IP300" s="57">
        <f t="shared" si="5026"/>
        <v>0</v>
      </c>
      <c r="IQ300" s="243">
        <f t="shared" si="5027"/>
        <v>0</v>
      </c>
      <c r="IR300" s="243">
        <f t="shared" si="5131"/>
        <v>0</v>
      </c>
      <c r="IS300" s="238"/>
      <c r="IT300" s="238"/>
      <c r="IU300" s="58"/>
      <c r="IV300" s="58"/>
      <c r="IW300" s="58"/>
      <c r="IX300" s="58"/>
      <c r="IY300" s="57"/>
      <c r="IZ300" s="57"/>
      <c r="JA300" s="57"/>
      <c r="JB300" s="57"/>
      <c r="JC300" s="57"/>
      <c r="JD300" s="57"/>
      <c r="JE300" s="57"/>
      <c r="JF300" s="57"/>
      <c r="JG300" s="57">
        <f t="shared" si="4974"/>
        <v>0</v>
      </c>
      <c r="JH300" s="57">
        <f t="shared" si="4975"/>
        <v>0</v>
      </c>
      <c r="JI300" s="57">
        <f t="shared" si="4976"/>
        <v>0</v>
      </c>
      <c r="JJ300" s="243">
        <f t="shared" si="4977"/>
        <v>0</v>
      </c>
      <c r="JK300" s="243">
        <f t="shared" si="5117"/>
        <v>0</v>
      </c>
      <c r="JL300" s="238"/>
      <c r="JM300" s="238"/>
      <c r="JN300" s="58"/>
      <c r="JO300" s="58"/>
      <c r="JP300" s="59"/>
      <c r="JQ300" s="60"/>
      <c r="JR300" s="59"/>
      <c r="JS300" s="59"/>
      <c r="JT300" s="519">
        <f t="shared" si="5591"/>
        <v>0</v>
      </c>
      <c r="JU300" s="519">
        <f t="shared" si="5592"/>
        <v>0</v>
      </c>
      <c r="JV300" s="519">
        <f t="shared" si="5593"/>
        <v>0</v>
      </c>
      <c r="JW300" s="519">
        <f t="shared" si="5594"/>
        <v>0</v>
      </c>
      <c r="JX300" s="519">
        <f t="shared" si="5595"/>
        <v>0</v>
      </c>
      <c r="JY300" s="519">
        <f t="shared" si="5596"/>
        <v>0</v>
      </c>
      <c r="JZ300" s="57">
        <f t="shared" si="5597"/>
        <v>0</v>
      </c>
      <c r="KA300" s="57">
        <f t="shared" si="5103"/>
        <v>0</v>
      </c>
      <c r="KB300" s="57">
        <f t="shared" si="5104"/>
        <v>0</v>
      </c>
      <c r="KC300" s="243">
        <f t="shared" si="5598"/>
        <v>0</v>
      </c>
      <c r="KD300" s="243">
        <f t="shared" si="5599"/>
        <v>0</v>
      </c>
      <c r="KE300" s="58"/>
      <c r="KF300" s="58"/>
      <c r="KG300" s="61"/>
      <c r="KH300" s="61"/>
    </row>
    <row r="301" spans="1:294" s="4" customFormat="1" x14ac:dyDescent="0.2">
      <c r="A301" s="126">
        <v>1</v>
      </c>
      <c r="B301" s="126"/>
      <c r="C301" s="185"/>
      <c r="D301" s="330"/>
      <c r="E301" s="186"/>
      <c r="F301" s="187"/>
      <c r="G301" s="80"/>
      <c r="H301" s="98"/>
      <c r="I301" s="98"/>
      <c r="J301" s="57"/>
      <c r="K301" s="57"/>
      <c r="L301" s="57"/>
      <c r="M301" s="57"/>
      <c r="N301" s="57"/>
      <c r="O301" s="57"/>
      <c r="P301" s="57"/>
      <c r="Q301" s="57"/>
      <c r="R301" s="57"/>
      <c r="S301" s="57"/>
      <c r="T301" s="57">
        <f t="shared" si="4546"/>
        <v>0</v>
      </c>
      <c r="U301" s="57">
        <f t="shared" si="4547"/>
        <v>0</v>
      </c>
      <c r="V301" s="57">
        <f t="shared" si="4548"/>
        <v>0</v>
      </c>
      <c r="W301" s="243">
        <f t="shared" si="4549"/>
        <v>0</v>
      </c>
      <c r="X301" s="243">
        <f t="shared" si="4550"/>
        <v>0</v>
      </c>
      <c r="Y301" s="238"/>
      <c r="Z301" s="238"/>
      <c r="AA301" s="58"/>
      <c r="AB301" s="58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>
        <f t="shared" si="4981"/>
        <v>0</v>
      </c>
      <c r="AN301" s="57">
        <f t="shared" si="4982"/>
        <v>0</v>
      </c>
      <c r="AO301" s="57">
        <f t="shared" si="4983"/>
        <v>0</v>
      </c>
      <c r="AP301" s="243">
        <f t="shared" si="4984"/>
        <v>0</v>
      </c>
      <c r="AQ301" s="243">
        <f t="shared" si="5122"/>
        <v>0</v>
      </c>
      <c r="AR301" s="238"/>
      <c r="AS301" s="238"/>
      <c r="AT301" s="58"/>
      <c r="AU301" s="58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>
        <f t="shared" si="4985"/>
        <v>0</v>
      </c>
      <c r="BG301" s="57">
        <f t="shared" si="4986"/>
        <v>0</v>
      </c>
      <c r="BH301" s="57">
        <f t="shared" si="4987"/>
        <v>0</v>
      </c>
      <c r="BI301" s="243">
        <f t="shared" si="4933"/>
        <v>0</v>
      </c>
      <c r="BJ301" s="243">
        <f t="shared" si="5106"/>
        <v>0</v>
      </c>
      <c r="BK301" s="238"/>
      <c r="BL301" s="238"/>
      <c r="BM301" s="58"/>
      <c r="BN301" s="58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>
        <f t="shared" si="4988"/>
        <v>0</v>
      </c>
      <c r="BZ301" s="57">
        <f t="shared" si="4989"/>
        <v>0</v>
      </c>
      <c r="CA301" s="57">
        <f t="shared" si="4990"/>
        <v>0</v>
      </c>
      <c r="CB301" s="243">
        <f t="shared" si="4991"/>
        <v>0</v>
      </c>
      <c r="CC301" s="243">
        <f t="shared" si="5123"/>
        <v>0</v>
      </c>
      <c r="CD301" s="238"/>
      <c r="CE301" s="238"/>
      <c r="CF301" s="58"/>
      <c r="CG301" s="58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>
        <f t="shared" si="4992"/>
        <v>0</v>
      </c>
      <c r="CS301" s="57">
        <f t="shared" si="4993"/>
        <v>0</v>
      </c>
      <c r="CT301" s="57">
        <f t="shared" si="4994"/>
        <v>0</v>
      </c>
      <c r="CU301" s="243">
        <f t="shared" si="4995"/>
        <v>0</v>
      </c>
      <c r="CV301" s="243">
        <f t="shared" si="5124"/>
        <v>0</v>
      </c>
      <c r="CW301" s="238"/>
      <c r="CX301" s="238"/>
      <c r="CY301" s="58"/>
      <c r="CZ301" s="58"/>
      <c r="DA301" s="57"/>
      <c r="DB301" s="57"/>
      <c r="DC301" s="57"/>
      <c r="DD301" s="57"/>
      <c r="DE301" s="57"/>
      <c r="DF301" s="57"/>
      <c r="DG301" s="57"/>
      <c r="DH301" s="57"/>
      <c r="DI301" s="57"/>
      <c r="DJ301" s="57"/>
      <c r="DK301" s="57">
        <f t="shared" si="4996"/>
        <v>0</v>
      </c>
      <c r="DL301" s="57">
        <f t="shared" si="4997"/>
        <v>0</v>
      </c>
      <c r="DM301" s="57">
        <f t="shared" si="4998"/>
        <v>0</v>
      </c>
      <c r="DN301" s="243">
        <f t="shared" si="4999"/>
        <v>0</v>
      </c>
      <c r="DO301" s="243">
        <f t="shared" si="5125"/>
        <v>0</v>
      </c>
      <c r="DP301" s="238"/>
      <c r="DQ301" s="238"/>
      <c r="DR301" s="58"/>
      <c r="DS301" s="58"/>
      <c r="DT301" s="57"/>
      <c r="DU301" s="57"/>
      <c r="DV301" s="57"/>
      <c r="DW301" s="57"/>
      <c r="DX301" s="57"/>
      <c r="DY301" s="57"/>
      <c r="DZ301" s="57"/>
      <c r="EA301" s="57"/>
      <c r="EB301" s="57"/>
      <c r="EC301" s="57"/>
      <c r="ED301" s="57">
        <f t="shared" si="5000"/>
        <v>0</v>
      </c>
      <c r="EE301" s="57">
        <f t="shared" si="5001"/>
        <v>0</v>
      </c>
      <c r="EF301" s="57">
        <f t="shared" si="5002"/>
        <v>0</v>
      </c>
      <c r="EG301" s="243">
        <f t="shared" si="5003"/>
        <v>0</v>
      </c>
      <c r="EH301" s="243">
        <f t="shared" si="5126"/>
        <v>0</v>
      </c>
      <c r="EI301" s="238"/>
      <c r="EJ301" s="238"/>
      <c r="EK301" s="58"/>
      <c r="EL301" s="58"/>
      <c r="EM301" s="57"/>
      <c r="EN301" s="57"/>
      <c r="EO301" s="57"/>
      <c r="EP301" s="57"/>
      <c r="EQ301" s="57"/>
      <c r="ER301" s="57"/>
      <c r="ES301" s="57"/>
      <c r="ET301" s="57"/>
      <c r="EU301" s="57"/>
      <c r="EV301" s="57"/>
      <c r="EW301" s="57">
        <f t="shared" si="5004"/>
        <v>0</v>
      </c>
      <c r="EX301" s="57">
        <f t="shared" si="5005"/>
        <v>0</v>
      </c>
      <c r="EY301" s="57">
        <f t="shared" si="5006"/>
        <v>0</v>
      </c>
      <c r="EZ301" s="243">
        <f t="shared" si="5007"/>
        <v>0</v>
      </c>
      <c r="FA301" s="243">
        <f t="shared" si="5127"/>
        <v>0</v>
      </c>
      <c r="FB301" s="238"/>
      <c r="FC301" s="238"/>
      <c r="FD301" s="58"/>
      <c r="FE301" s="58"/>
      <c r="FF301" s="57"/>
      <c r="FG301" s="57"/>
      <c r="FH301" s="57"/>
      <c r="FI301" s="57"/>
      <c r="FJ301" s="57"/>
      <c r="FK301" s="57"/>
      <c r="FL301" s="57"/>
      <c r="FM301" s="57"/>
      <c r="FN301" s="57"/>
      <c r="FO301" s="57"/>
      <c r="FP301" s="57">
        <f t="shared" si="5008"/>
        <v>0</v>
      </c>
      <c r="FQ301" s="57">
        <f t="shared" si="5009"/>
        <v>0</v>
      </c>
      <c r="FR301" s="57">
        <f t="shared" si="5010"/>
        <v>0</v>
      </c>
      <c r="FS301" s="243">
        <f t="shared" si="5011"/>
        <v>0</v>
      </c>
      <c r="FT301" s="243">
        <f t="shared" si="5121"/>
        <v>0</v>
      </c>
      <c r="FU301" s="238"/>
      <c r="FV301" s="238"/>
      <c r="FW301" s="58"/>
      <c r="FX301" s="58"/>
      <c r="FY301" s="57"/>
      <c r="FZ301" s="57"/>
      <c r="GA301" s="57"/>
      <c r="GB301" s="57"/>
      <c r="GC301" s="57"/>
      <c r="GD301" s="57"/>
      <c r="GE301" s="57"/>
      <c r="GF301" s="57"/>
      <c r="GG301" s="57"/>
      <c r="GH301" s="57"/>
      <c r="GI301" s="57">
        <f t="shared" si="5012"/>
        <v>0</v>
      </c>
      <c r="GJ301" s="57">
        <f t="shared" si="5013"/>
        <v>0</v>
      </c>
      <c r="GK301" s="57">
        <f t="shared" si="5014"/>
        <v>0</v>
      </c>
      <c r="GL301" s="243">
        <f t="shared" si="5015"/>
        <v>0</v>
      </c>
      <c r="GM301" s="243">
        <f t="shared" si="5128"/>
        <v>0</v>
      </c>
      <c r="GN301" s="238"/>
      <c r="GO301" s="238"/>
      <c r="GP301" s="58"/>
      <c r="GQ301" s="58"/>
      <c r="GR301" s="57"/>
      <c r="GS301" s="57"/>
      <c r="GT301" s="57"/>
      <c r="GU301" s="57"/>
      <c r="GV301" s="57"/>
      <c r="GW301" s="57"/>
      <c r="GX301" s="57"/>
      <c r="GY301" s="57"/>
      <c r="GZ301" s="57"/>
      <c r="HA301" s="57"/>
      <c r="HB301" s="57">
        <f t="shared" si="5016"/>
        <v>0</v>
      </c>
      <c r="HC301" s="57">
        <f t="shared" si="5017"/>
        <v>0</v>
      </c>
      <c r="HD301" s="57">
        <f t="shared" si="5018"/>
        <v>0</v>
      </c>
      <c r="HE301" s="243">
        <f t="shared" si="5019"/>
        <v>0</v>
      </c>
      <c r="HF301" s="243">
        <f t="shared" si="5129"/>
        <v>0</v>
      </c>
      <c r="HG301" s="238"/>
      <c r="HH301" s="238"/>
      <c r="HI301" s="58"/>
      <c r="HJ301" s="58"/>
      <c r="HK301" s="57"/>
      <c r="HL301" s="57"/>
      <c r="HM301" s="57"/>
      <c r="HN301" s="57"/>
      <c r="HO301" s="57"/>
      <c r="HP301" s="57"/>
      <c r="HQ301" s="57"/>
      <c r="HR301" s="57"/>
      <c r="HS301" s="57"/>
      <c r="HT301" s="57"/>
      <c r="HU301" s="57">
        <f t="shared" si="5020"/>
        <v>0</v>
      </c>
      <c r="HV301" s="57">
        <f t="shared" si="5021"/>
        <v>0</v>
      </c>
      <c r="HW301" s="57">
        <f t="shared" si="5022"/>
        <v>0</v>
      </c>
      <c r="HX301" s="243">
        <f t="shared" si="5023"/>
        <v>0</v>
      </c>
      <c r="HY301" s="243">
        <f t="shared" si="5130"/>
        <v>0</v>
      </c>
      <c r="HZ301" s="238"/>
      <c r="IA301" s="238"/>
      <c r="IB301" s="58"/>
      <c r="IC301" s="58"/>
      <c r="ID301" s="58"/>
      <c r="IE301" s="58"/>
      <c r="IF301" s="57"/>
      <c r="IG301" s="57"/>
      <c r="IH301" s="57"/>
      <c r="II301" s="57"/>
      <c r="IJ301" s="57"/>
      <c r="IK301" s="57"/>
      <c r="IL301" s="57"/>
      <c r="IM301" s="57"/>
      <c r="IN301" s="57">
        <f t="shared" si="5024"/>
        <v>0</v>
      </c>
      <c r="IO301" s="57">
        <f t="shared" si="5025"/>
        <v>0</v>
      </c>
      <c r="IP301" s="57">
        <f t="shared" si="5026"/>
        <v>0</v>
      </c>
      <c r="IQ301" s="243">
        <f t="shared" si="5027"/>
        <v>0</v>
      </c>
      <c r="IR301" s="243">
        <f t="shared" si="5131"/>
        <v>0</v>
      </c>
      <c r="IS301" s="238"/>
      <c r="IT301" s="238"/>
      <c r="IU301" s="58"/>
      <c r="IV301" s="58"/>
      <c r="IW301" s="58"/>
      <c r="IX301" s="58"/>
      <c r="IY301" s="57"/>
      <c r="IZ301" s="57"/>
      <c r="JA301" s="57"/>
      <c r="JB301" s="57"/>
      <c r="JC301" s="57"/>
      <c r="JD301" s="57"/>
      <c r="JE301" s="57"/>
      <c r="JF301" s="57"/>
      <c r="JG301" s="57">
        <f t="shared" si="4974"/>
        <v>0</v>
      </c>
      <c r="JH301" s="57">
        <f t="shared" si="4975"/>
        <v>0</v>
      </c>
      <c r="JI301" s="57">
        <f t="shared" si="4976"/>
        <v>0</v>
      </c>
      <c r="JJ301" s="243">
        <f t="shared" si="4977"/>
        <v>0</v>
      </c>
      <c r="JK301" s="243">
        <f t="shared" si="5117"/>
        <v>0</v>
      </c>
      <c r="JL301" s="238"/>
      <c r="JM301" s="238"/>
      <c r="JN301" s="58"/>
      <c r="JO301" s="58"/>
      <c r="JP301" s="59"/>
      <c r="JQ301" s="60"/>
      <c r="JR301" s="59"/>
      <c r="JS301" s="59"/>
      <c r="JT301" s="519">
        <f t="shared" si="5591"/>
        <v>0</v>
      </c>
      <c r="JU301" s="519">
        <f t="shared" si="5592"/>
        <v>0</v>
      </c>
      <c r="JV301" s="519">
        <f t="shared" si="5593"/>
        <v>0</v>
      </c>
      <c r="JW301" s="519">
        <f t="shared" si="5594"/>
        <v>0</v>
      </c>
      <c r="JX301" s="519">
        <f t="shared" si="5595"/>
        <v>0</v>
      </c>
      <c r="JY301" s="519">
        <f t="shared" si="5596"/>
        <v>0</v>
      </c>
      <c r="JZ301" s="57">
        <f t="shared" si="5597"/>
        <v>0</v>
      </c>
      <c r="KA301" s="57">
        <f t="shared" si="5103"/>
        <v>0</v>
      </c>
      <c r="KB301" s="57">
        <f t="shared" si="5104"/>
        <v>0</v>
      </c>
      <c r="KC301" s="243">
        <f t="shared" si="5598"/>
        <v>0</v>
      </c>
      <c r="KD301" s="243">
        <f t="shared" si="5599"/>
        <v>0</v>
      </c>
      <c r="KE301" s="58"/>
      <c r="KF301" s="58"/>
      <c r="KG301" s="61"/>
      <c r="KH301" s="61"/>
    </row>
    <row r="302" spans="1:294" ht="13.5" x14ac:dyDescent="0.25">
      <c r="A302" s="126">
        <v>1</v>
      </c>
      <c r="B302" s="126">
        <v>1</v>
      </c>
      <c r="C302" s="85"/>
      <c r="D302" s="340"/>
      <c r="E302" s="85"/>
      <c r="F302" s="246" t="s">
        <v>300</v>
      </c>
      <c r="G302" s="124">
        <v>45</v>
      </c>
      <c r="H302" s="130">
        <f>'ВМП план'!H51</f>
        <v>202673.856</v>
      </c>
      <c r="I302" s="130">
        <f>'ВМП план'!I51</f>
        <v>210197.35519999999</v>
      </c>
      <c r="J302" s="69">
        <f>VLOOKUP($G302,'ВМП план'!$A$7:$AQ$74,14,0)</f>
        <v>0</v>
      </c>
      <c r="K302" s="69">
        <f>VLOOKUP($G302,'ВМП план'!$A$7:$AQ$74,15,0)</f>
        <v>0</v>
      </c>
      <c r="L302" s="69">
        <f>SUM(J302/12*$B$2)</f>
        <v>0</v>
      </c>
      <c r="M302" s="69">
        <f>SUM(K302/12*$B$2)</f>
        <v>0</v>
      </c>
      <c r="N302" s="71">
        <f>SUM(N303:N306)</f>
        <v>0</v>
      </c>
      <c r="O302" s="71">
        <f t="shared" ref="O302:S302" si="5600">SUM(O303:O306)</f>
        <v>0</v>
      </c>
      <c r="P302" s="71">
        <f t="shared" si="5600"/>
        <v>0</v>
      </c>
      <c r="Q302" s="71">
        <f t="shared" si="5600"/>
        <v>0</v>
      </c>
      <c r="R302" s="71">
        <f t="shared" si="5600"/>
        <v>0</v>
      </c>
      <c r="S302" s="71">
        <f t="shared" si="5600"/>
        <v>0</v>
      </c>
      <c r="T302" s="105">
        <f t="shared" si="4546"/>
        <v>0</v>
      </c>
      <c r="U302" s="71">
        <f t="shared" si="4547"/>
        <v>0</v>
      </c>
      <c r="V302" s="71">
        <f t="shared" si="4548"/>
        <v>0</v>
      </c>
      <c r="W302" s="88">
        <f t="shared" si="4549"/>
        <v>0</v>
      </c>
      <c r="X302" s="88">
        <f t="shared" si="4550"/>
        <v>0</v>
      </c>
      <c r="Y302" s="410"/>
      <c r="Z302" s="410"/>
      <c r="AA302" s="200">
        <f>$H302</f>
        <v>202673.856</v>
      </c>
      <c r="AB302" s="201" t="e">
        <f>O302/N302</f>
        <v>#DIV/0!</v>
      </c>
      <c r="AC302" s="69">
        <f>VLOOKUP($G302,'ВМП план'!$A$7:$AQ$73,12,0)</f>
        <v>1</v>
      </c>
      <c r="AD302" s="69">
        <f>VLOOKUP($G302,'ВМП план'!$A$7:$AQ$73,13,0)</f>
        <v>202673.856</v>
      </c>
      <c r="AE302" s="69">
        <f>SUM(AC302/12*$B$2)</f>
        <v>0.16666666666666666</v>
      </c>
      <c r="AF302" s="69">
        <f>SUM(AD302/12*$B$2)</f>
        <v>33778.976000000002</v>
      </c>
      <c r="AG302" s="71">
        <f>SUM(AG303:AG306)</f>
        <v>1</v>
      </c>
      <c r="AH302" s="71">
        <f t="shared" ref="AH302" si="5601">SUM(AH303:AH306)</f>
        <v>202673.86</v>
      </c>
      <c r="AI302" s="71">
        <f t="shared" ref="AI302" si="5602">SUM(AI303:AI306)</f>
        <v>3</v>
      </c>
      <c r="AJ302" s="71">
        <f t="shared" ref="AJ302" si="5603">SUM(AJ303:AJ306)</f>
        <v>0</v>
      </c>
      <c r="AK302" s="71">
        <f t="shared" ref="AK302" si="5604">SUM(AK303:AK306)</f>
        <v>0</v>
      </c>
      <c r="AL302" s="71">
        <f t="shared" ref="AL302" si="5605">SUM(AL303:AL306)</f>
        <v>0</v>
      </c>
      <c r="AM302" s="105">
        <f t="shared" si="4981"/>
        <v>1</v>
      </c>
      <c r="AN302" s="71">
        <f t="shared" si="4982"/>
        <v>202673.86</v>
      </c>
      <c r="AO302" s="71">
        <f t="shared" si="4983"/>
        <v>3</v>
      </c>
      <c r="AP302" s="88">
        <f t="shared" si="4984"/>
        <v>0.83333333333333337</v>
      </c>
      <c r="AQ302" s="88">
        <f t="shared" si="5122"/>
        <v>168894.88399999999</v>
      </c>
      <c r="AR302" s="410"/>
      <c r="AS302" s="410"/>
      <c r="AT302" s="200">
        <f>$H302</f>
        <v>202673.856</v>
      </c>
      <c r="AU302" s="201">
        <f>AH302/AG302</f>
        <v>202673.86</v>
      </c>
      <c r="AV302" s="69">
        <f>VLOOKUP($G302,'ВМП план'!$A$7:$AQ$73,16,0)</f>
        <v>0</v>
      </c>
      <c r="AW302" s="69">
        <f>VLOOKUP($G302,'ВМП план'!$A$7:$AQ$73,17,0)</f>
        <v>0</v>
      </c>
      <c r="AX302" s="69">
        <f>SUM(AV302/12*$B$2)</f>
        <v>0</v>
      </c>
      <c r="AY302" s="69">
        <f>SUM(AW302/12*$B$2)</f>
        <v>0</v>
      </c>
      <c r="AZ302" s="71">
        <f>SUM(AZ303:AZ306)</f>
        <v>0</v>
      </c>
      <c r="BA302" s="71">
        <f t="shared" ref="BA302" si="5606">SUM(BA303:BA306)</f>
        <v>0</v>
      </c>
      <c r="BB302" s="71">
        <f t="shared" ref="BB302" si="5607">SUM(BB303:BB306)</f>
        <v>0</v>
      </c>
      <c r="BC302" s="71">
        <f t="shared" ref="BC302" si="5608">SUM(BC303:BC306)</f>
        <v>0</v>
      </c>
      <c r="BD302" s="71">
        <f t="shared" ref="BD302" si="5609">SUM(BD303:BD306)</f>
        <v>0</v>
      </c>
      <c r="BE302" s="71">
        <f t="shared" ref="BE302" si="5610">SUM(BE303:BE306)</f>
        <v>0</v>
      </c>
      <c r="BF302" s="105">
        <f t="shared" si="4985"/>
        <v>0</v>
      </c>
      <c r="BG302" s="71">
        <f t="shared" si="4986"/>
        <v>0</v>
      </c>
      <c r="BH302" s="71">
        <f t="shared" si="4987"/>
        <v>0</v>
      </c>
      <c r="BI302" s="88">
        <f t="shared" si="4933"/>
        <v>0</v>
      </c>
      <c r="BJ302" s="88">
        <f t="shared" si="5106"/>
        <v>0</v>
      </c>
      <c r="BK302" s="410"/>
      <c r="BL302" s="410"/>
      <c r="BM302" s="200">
        <f>$H302</f>
        <v>202673.856</v>
      </c>
      <c r="BN302" s="201" t="e">
        <f>BA302/AZ302</f>
        <v>#DIV/0!</v>
      </c>
      <c r="BO302" s="69">
        <f>VLOOKUP($G302,'ВМП план'!$A$7:$AQ$73,18,0)</f>
        <v>0</v>
      </c>
      <c r="BP302" s="69">
        <f>VLOOKUP($G302,'ВМП план'!$A$7:$AQ$73,19,0)</f>
        <v>0</v>
      </c>
      <c r="BQ302" s="69">
        <f>SUM(BO302/12*$B$2)</f>
        <v>0</v>
      </c>
      <c r="BR302" s="69">
        <f>SUM(BP302/12*$B$2)</f>
        <v>0</v>
      </c>
      <c r="BS302" s="71">
        <f>SUM(BS303:BS306)</f>
        <v>0</v>
      </c>
      <c r="BT302" s="71">
        <f t="shared" ref="BT302" si="5611">SUM(BT303:BT306)</f>
        <v>0</v>
      </c>
      <c r="BU302" s="71">
        <f t="shared" ref="BU302" si="5612">SUM(BU303:BU306)</f>
        <v>0</v>
      </c>
      <c r="BV302" s="71">
        <f t="shared" ref="BV302" si="5613">SUM(BV303:BV306)</f>
        <v>0</v>
      </c>
      <c r="BW302" s="71">
        <f t="shared" ref="BW302" si="5614">SUM(BW303:BW306)</f>
        <v>0</v>
      </c>
      <c r="BX302" s="71">
        <f t="shared" ref="BX302" si="5615">SUM(BX303:BX306)</f>
        <v>0</v>
      </c>
      <c r="BY302" s="105">
        <f t="shared" si="4988"/>
        <v>0</v>
      </c>
      <c r="BZ302" s="71">
        <f t="shared" si="4989"/>
        <v>0</v>
      </c>
      <c r="CA302" s="71">
        <f t="shared" si="4990"/>
        <v>0</v>
      </c>
      <c r="CB302" s="88">
        <f t="shared" si="4991"/>
        <v>0</v>
      </c>
      <c r="CC302" s="88">
        <f t="shared" si="5123"/>
        <v>0</v>
      </c>
      <c r="CD302" s="410"/>
      <c r="CE302" s="410"/>
      <c r="CF302" s="200">
        <f>$H302</f>
        <v>202673.856</v>
      </c>
      <c r="CG302" s="201" t="e">
        <f>BT302/BS302</f>
        <v>#DIV/0!</v>
      </c>
      <c r="CH302" s="69">
        <f>VLOOKUP($G302,'ВМП план'!$A$7:$AQ$73,10,0)</f>
        <v>30</v>
      </c>
      <c r="CI302" s="69">
        <f>VLOOKUP($G302,'ВМП план'!$A$7:$AQ$73,11,0)</f>
        <v>6080215.6799999997</v>
      </c>
      <c r="CJ302" s="69">
        <f>SUM(CH302/12*$B$2)</f>
        <v>5</v>
      </c>
      <c r="CK302" s="69">
        <f>SUM(CI302/12*$B$2)</f>
        <v>1013369.2799999999</v>
      </c>
      <c r="CL302" s="71">
        <f>SUM(CL303:CL306)</f>
        <v>3</v>
      </c>
      <c r="CM302" s="71">
        <f t="shared" ref="CM302" si="5616">SUM(CM303:CM306)</f>
        <v>608021.57999999996</v>
      </c>
      <c r="CN302" s="71">
        <f t="shared" ref="CN302" si="5617">SUM(CN303:CN306)</f>
        <v>24</v>
      </c>
      <c r="CO302" s="71">
        <f t="shared" ref="CO302" si="5618">SUM(CO303:CO306)</f>
        <v>0</v>
      </c>
      <c r="CP302" s="71">
        <f t="shared" ref="CP302" si="5619">SUM(CP303:CP306)</f>
        <v>0</v>
      </c>
      <c r="CQ302" s="71">
        <f t="shared" ref="CQ302" si="5620">SUM(CQ303:CQ306)</f>
        <v>0</v>
      </c>
      <c r="CR302" s="105">
        <f t="shared" si="4992"/>
        <v>3</v>
      </c>
      <c r="CS302" s="71">
        <f t="shared" si="4993"/>
        <v>608021.57999999996</v>
      </c>
      <c r="CT302" s="71">
        <f t="shared" si="4994"/>
        <v>24</v>
      </c>
      <c r="CU302" s="88">
        <f t="shared" si="4995"/>
        <v>-2</v>
      </c>
      <c r="CV302" s="88">
        <f t="shared" si="5124"/>
        <v>-405347.69999999995</v>
      </c>
      <c r="CW302" s="410"/>
      <c r="CX302" s="410"/>
      <c r="CY302" s="200">
        <f>$H302</f>
        <v>202673.856</v>
      </c>
      <c r="CZ302" s="201">
        <f>CM302/CL302</f>
        <v>202673.86</v>
      </c>
      <c r="DA302" s="69">
        <f>VLOOKUP($G302,'ВМП план'!$A$7:$AQ$73,26,0)</f>
        <v>0</v>
      </c>
      <c r="DB302" s="69">
        <f>VLOOKUP($G302,'ВМП план'!$A$7:$AQ$73,27,0)</f>
        <v>0</v>
      </c>
      <c r="DC302" s="69">
        <f>SUM(DA302/12*$B$2)</f>
        <v>0</v>
      </c>
      <c r="DD302" s="69">
        <f>SUM(DB302/12*$B$2)</f>
        <v>0</v>
      </c>
      <c r="DE302" s="71">
        <f>SUM(DE303:DE306)</f>
        <v>0</v>
      </c>
      <c r="DF302" s="71">
        <f t="shared" ref="DF302" si="5621">SUM(DF303:DF306)</f>
        <v>0</v>
      </c>
      <c r="DG302" s="71">
        <f t="shared" ref="DG302" si="5622">SUM(DG303:DG306)</f>
        <v>0</v>
      </c>
      <c r="DH302" s="71">
        <f t="shared" ref="DH302" si="5623">SUM(DH303:DH306)</f>
        <v>0</v>
      </c>
      <c r="DI302" s="71">
        <f t="shared" ref="DI302" si="5624">SUM(DI303:DI306)</f>
        <v>0</v>
      </c>
      <c r="DJ302" s="71">
        <f t="shared" ref="DJ302" si="5625">SUM(DJ303:DJ306)</f>
        <v>0</v>
      </c>
      <c r="DK302" s="105">
        <f t="shared" si="4996"/>
        <v>0</v>
      </c>
      <c r="DL302" s="71">
        <f t="shared" si="4997"/>
        <v>0</v>
      </c>
      <c r="DM302" s="71">
        <f t="shared" si="4998"/>
        <v>0</v>
      </c>
      <c r="DN302" s="88">
        <f t="shared" si="4999"/>
        <v>0</v>
      </c>
      <c r="DO302" s="88">
        <f t="shared" si="5125"/>
        <v>0</v>
      </c>
      <c r="DP302" s="410"/>
      <c r="DQ302" s="410"/>
      <c r="DR302" s="200">
        <f>$H302</f>
        <v>202673.856</v>
      </c>
      <c r="DS302" s="201" t="e">
        <f>DF302/DE302</f>
        <v>#DIV/0!</v>
      </c>
      <c r="DT302" s="69">
        <f>VLOOKUP($G302,'ВМП план'!$A$7:$AQ$73,28,0)</f>
        <v>0</v>
      </c>
      <c r="DU302" s="69">
        <f>VLOOKUP($G302,'ВМП план'!$A$7:$AQ$73,29,0)</f>
        <v>0</v>
      </c>
      <c r="DV302" s="69">
        <f>SUM(DT302/12*$B$2)</f>
        <v>0</v>
      </c>
      <c r="DW302" s="69">
        <f>SUM(DU302/12*$B$2)</f>
        <v>0</v>
      </c>
      <c r="DX302" s="71">
        <f>SUM(DX303:DX306)</f>
        <v>0</v>
      </c>
      <c r="DY302" s="71">
        <f t="shared" ref="DY302" si="5626">SUM(DY303:DY306)</f>
        <v>0</v>
      </c>
      <c r="DZ302" s="71">
        <f t="shared" ref="DZ302" si="5627">SUM(DZ303:DZ306)</f>
        <v>0</v>
      </c>
      <c r="EA302" s="71">
        <f t="shared" ref="EA302" si="5628">SUM(EA303:EA306)</f>
        <v>0</v>
      </c>
      <c r="EB302" s="71">
        <f t="shared" ref="EB302" si="5629">SUM(EB303:EB306)</f>
        <v>0</v>
      </c>
      <c r="EC302" s="71">
        <f t="shared" ref="EC302" si="5630">SUM(EC303:EC306)</f>
        <v>0</v>
      </c>
      <c r="ED302" s="105">
        <f t="shared" si="5000"/>
        <v>0</v>
      </c>
      <c r="EE302" s="71">
        <f t="shared" si="5001"/>
        <v>0</v>
      </c>
      <c r="EF302" s="71">
        <f t="shared" si="5002"/>
        <v>0</v>
      </c>
      <c r="EG302" s="88">
        <f t="shared" si="5003"/>
        <v>0</v>
      </c>
      <c r="EH302" s="88">
        <f t="shared" si="5126"/>
        <v>0</v>
      </c>
      <c r="EI302" s="410"/>
      <c r="EJ302" s="410"/>
      <c r="EK302" s="200">
        <f>$H302</f>
        <v>202673.856</v>
      </c>
      <c r="EL302" s="201" t="e">
        <f>DY302/DX302</f>
        <v>#DIV/0!</v>
      </c>
      <c r="EM302" s="138">
        <f>VLOOKUP($G302,'ВМП план'!$A$7:$AQ$73,30,0)</f>
        <v>0</v>
      </c>
      <c r="EN302" s="138">
        <f>VLOOKUP($G302,'ВМП план'!$A$7:$AQ$73,31,0)</f>
        <v>0</v>
      </c>
      <c r="EO302" s="69">
        <f>SUM(EM302/12*$B$2)</f>
        <v>0</v>
      </c>
      <c r="EP302" s="69">
        <f>SUM(EN302/12*$B$2)</f>
        <v>0</v>
      </c>
      <c r="EQ302" s="71">
        <f>SUM(EQ303:EQ306)</f>
        <v>0</v>
      </c>
      <c r="ER302" s="71">
        <f t="shared" ref="ER302" si="5631">SUM(ER303:ER306)</f>
        <v>0</v>
      </c>
      <c r="ES302" s="71">
        <f t="shared" ref="ES302" si="5632">SUM(ES303:ES306)</f>
        <v>0</v>
      </c>
      <c r="ET302" s="71">
        <f t="shared" ref="ET302" si="5633">SUM(ET303:ET306)</f>
        <v>0</v>
      </c>
      <c r="EU302" s="71">
        <f t="shared" ref="EU302" si="5634">SUM(EU303:EU306)</f>
        <v>0</v>
      </c>
      <c r="EV302" s="71">
        <f t="shared" ref="EV302" si="5635">SUM(EV303:EV306)</f>
        <v>0</v>
      </c>
      <c r="EW302" s="105">
        <f t="shared" si="5004"/>
        <v>0</v>
      </c>
      <c r="EX302" s="71">
        <f t="shared" si="5005"/>
        <v>0</v>
      </c>
      <c r="EY302" s="71">
        <f t="shared" si="5006"/>
        <v>0</v>
      </c>
      <c r="EZ302" s="88">
        <f t="shared" si="5007"/>
        <v>0</v>
      </c>
      <c r="FA302" s="88">
        <f t="shared" si="5127"/>
        <v>0</v>
      </c>
      <c r="FB302" s="410"/>
      <c r="FC302" s="410"/>
      <c r="FD302" s="200">
        <f>$H302</f>
        <v>202673.856</v>
      </c>
      <c r="FE302" s="201" t="e">
        <f>ER302/EQ302</f>
        <v>#DIV/0!</v>
      </c>
      <c r="FF302" s="138">
        <f>VLOOKUP($G302,'ВМП план'!$A$7:$AQ$73,32,0)</f>
        <v>3</v>
      </c>
      <c r="FG302" s="138">
        <f>VLOOKUP($G302,'ВМП план'!$A$7:$AQ$73,33,0)</f>
        <v>608021.56799999997</v>
      </c>
      <c r="FH302" s="69">
        <f>SUM(FF302/12*$B$2)</f>
        <v>0.5</v>
      </c>
      <c r="FI302" s="69">
        <f>SUM(FG302/12*$B$2)</f>
        <v>101336.928</v>
      </c>
      <c r="FJ302" s="71">
        <f>SUM(FJ303:FJ306)</f>
        <v>0</v>
      </c>
      <c r="FK302" s="71">
        <f t="shared" ref="FK302" si="5636">SUM(FK303:FK306)</f>
        <v>0</v>
      </c>
      <c r="FL302" s="71">
        <f t="shared" ref="FL302" si="5637">SUM(FL303:FL306)</f>
        <v>0</v>
      </c>
      <c r="FM302" s="71">
        <f t="shared" ref="FM302" si="5638">SUM(FM303:FM306)</f>
        <v>0</v>
      </c>
      <c r="FN302" s="71">
        <f t="shared" ref="FN302" si="5639">SUM(FN303:FN306)</f>
        <v>0</v>
      </c>
      <c r="FO302" s="71">
        <f t="shared" ref="FO302" si="5640">SUM(FO303:FO306)</f>
        <v>0</v>
      </c>
      <c r="FP302" s="105">
        <f t="shared" si="5008"/>
        <v>0</v>
      </c>
      <c r="FQ302" s="71">
        <f t="shared" si="5009"/>
        <v>0</v>
      </c>
      <c r="FR302" s="71">
        <f t="shared" si="5010"/>
        <v>0</v>
      </c>
      <c r="FS302" s="88">
        <f t="shared" si="5011"/>
        <v>-0.5</v>
      </c>
      <c r="FT302" s="88">
        <f t="shared" si="5121"/>
        <v>-101336.928</v>
      </c>
      <c r="FU302" s="410"/>
      <c r="FV302" s="410"/>
      <c r="FW302" s="200">
        <f>$H302</f>
        <v>202673.856</v>
      </c>
      <c r="FX302" s="201" t="e">
        <f>FK302/FJ302</f>
        <v>#DIV/0!</v>
      </c>
      <c r="FY302" s="69">
        <f>VLOOKUP($G302,'ВМП план'!$A$7:$AQ$73,36,0)</f>
        <v>0</v>
      </c>
      <c r="FZ302" s="69">
        <f>VLOOKUP($G302,'ВМП план'!$A$7:$AQ$73,37,0)</f>
        <v>0</v>
      </c>
      <c r="GA302" s="69">
        <f>SUM(FY302/12*$B$2)</f>
        <v>0</v>
      </c>
      <c r="GB302" s="69">
        <f>SUM(FZ302/12*$B$2)</f>
        <v>0</v>
      </c>
      <c r="GC302" s="71">
        <f>SUM(GC303:GC306)</f>
        <v>0</v>
      </c>
      <c r="GD302" s="71">
        <f t="shared" ref="GD302" si="5641">SUM(GD303:GD306)</f>
        <v>0</v>
      </c>
      <c r="GE302" s="71">
        <f t="shared" ref="GE302" si="5642">SUM(GE303:GE306)</f>
        <v>0</v>
      </c>
      <c r="GF302" s="71">
        <f t="shared" ref="GF302" si="5643">SUM(GF303:GF306)</f>
        <v>0</v>
      </c>
      <c r="GG302" s="71">
        <f t="shared" ref="GG302" si="5644">SUM(GG303:GG306)</f>
        <v>0</v>
      </c>
      <c r="GH302" s="71">
        <f t="shared" ref="GH302" si="5645">SUM(GH303:GH306)</f>
        <v>0</v>
      </c>
      <c r="GI302" s="105">
        <f t="shared" si="5012"/>
        <v>0</v>
      </c>
      <c r="GJ302" s="71">
        <f t="shared" si="5013"/>
        <v>0</v>
      </c>
      <c r="GK302" s="71">
        <f t="shared" si="5014"/>
        <v>0</v>
      </c>
      <c r="GL302" s="88">
        <f t="shared" si="5015"/>
        <v>0</v>
      </c>
      <c r="GM302" s="88">
        <f t="shared" si="5128"/>
        <v>0</v>
      </c>
      <c r="GN302" s="410"/>
      <c r="GO302" s="410"/>
      <c r="GP302" s="200">
        <f>$H302</f>
        <v>202673.856</v>
      </c>
      <c r="GQ302" s="201" t="e">
        <f>GD302/GC302</f>
        <v>#DIV/0!</v>
      </c>
      <c r="GR302" s="69">
        <f>VLOOKUP($G302,'ВМП план'!$A$7:$AQ$73,38,0)</f>
        <v>0</v>
      </c>
      <c r="GS302" s="69">
        <f>VLOOKUP($G302,'ВМП план'!$A$7:$AQ$73,39,0)</f>
        <v>0</v>
      </c>
      <c r="GT302" s="69">
        <f>SUM(GR302/12*$B$2)</f>
        <v>0</v>
      </c>
      <c r="GU302" s="69">
        <f>SUM(GS302/12*$B$2)</f>
        <v>0</v>
      </c>
      <c r="GV302" s="71">
        <f>SUM(GV303:GV306)</f>
        <v>0</v>
      </c>
      <c r="GW302" s="71">
        <f t="shared" ref="GW302" si="5646">SUM(GW303:GW306)</f>
        <v>0</v>
      </c>
      <c r="GX302" s="71">
        <f t="shared" ref="GX302" si="5647">SUM(GX303:GX306)</f>
        <v>0</v>
      </c>
      <c r="GY302" s="71">
        <f t="shared" ref="GY302" si="5648">SUM(GY303:GY306)</f>
        <v>0</v>
      </c>
      <c r="GZ302" s="71">
        <f t="shared" ref="GZ302" si="5649">SUM(GZ303:GZ306)</f>
        <v>0</v>
      </c>
      <c r="HA302" s="71">
        <f t="shared" ref="HA302" si="5650">SUM(HA303:HA306)</f>
        <v>0</v>
      </c>
      <c r="HB302" s="105">
        <f t="shared" si="5016"/>
        <v>0</v>
      </c>
      <c r="HC302" s="71">
        <f t="shared" si="5017"/>
        <v>0</v>
      </c>
      <c r="HD302" s="71">
        <f t="shared" si="5018"/>
        <v>0</v>
      </c>
      <c r="HE302" s="88">
        <f t="shared" si="5019"/>
        <v>0</v>
      </c>
      <c r="HF302" s="88">
        <f t="shared" si="5129"/>
        <v>0</v>
      </c>
      <c r="HG302" s="410"/>
      <c r="HH302" s="410"/>
      <c r="HI302" s="200">
        <f>$H302</f>
        <v>202673.856</v>
      </c>
      <c r="HJ302" s="201" t="e">
        <f>GW302/GV302</f>
        <v>#DIV/0!</v>
      </c>
      <c r="HK302" s="69">
        <f>VLOOKUP($G302,'ВМП план'!$A$7:$AQ$73,40,0)</f>
        <v>0</v>
      </c>
      <c r="HL302" s="69">
        <f>VLOOKUP($G302,'ВМП план'!$A$7:$AQ$73,41,0)</f>
        <v>0</v>
      </c>
      <c r="HM302" s="69">
        <f>SUM(HK302/12*$B$2)</f>
        <v>0</v>
      </c>
      <c r="HN302" s="69">
        <f>SUM(HL302/12*$B$2)</f>
        <v>0</v>
      </c>
      <c r="HO302" s="71">
        <f>SUM(HO303:HO306)</f>
        <v>0</v>
      </c>
      <c r="HP302" s="71">
        <f t="shared" ref="HP302" si="5651">SUM(HP303:HP306)</f>
        <v>0</v>
      </c>
      <c r="HQ302" s="71">
        <f t="shared" ref="HQ302" si="5652">SUM(HQ303:HQ306)</f>
        <v>0</v>
      </c>
      <c r="HR302" s="71">
        <f t="shared" ref="HR302" si="5653">SUM(HR303:HR306)</f>
        <v>0</v>
      </c>
      <c r="HS302" s="71">
        <f t="shared" ref="HS302" si="5654">SUM(HS303:HS306)</f>
        <v>0</v>
      </c>
      <c r="HT302" s="71">
        <f t="shared" ref="HT302" si="5655">SUM(HT303:HT306)</f>
        <v>0</v>
      </c>
      <c r="HU302" s="105">
        <f t="shared" si="5020"/>
        <v>0</v>
      </c>
      <c r="HV302" s="71">
        <f t="shared" si="5021"/>
        <v>0</v>
      </c>
      <c r="HW302" s="71">
        <f t="shared" si="5022"/>
        <v>0</v>
      </c>
      <c r="HX302" s="88">
        <f t="shared" si="5023"/>
        <v>0</v>
      </c>
      <c r="HY302" s="88">
        <f t="shared" si="5130"/>
        <v>0</v>
      </c>
      <c r="HZ302" s="410"/>
      <c r="IA302" s="410"/>
      <c r="IB302" s="200">
        <f>$H302</f>
        <v>202673.856</v>
      </c>
      <c r="IC302" s="201" t="e">
        <f>HP302/HO302</f>
        <v>#DIV/0!</v>
      </c>
      <c r="ID302" s="138">
        <f>VLOOKUP($G302,'ВМП план'!$A$7:$AQ$73,34,0)</f>
        <v>0</v>
      </c>
      <c r="IE302" s="138">
        <f>VLOOKUP($G302,'ВМП план'!$A$7:$AQ$73,35,0)</f>
        <v>0</v>
      </c>
      <c r="IF302" s="69">
        <f>SUM(ID302/12*$B$2)</f>
        <v>0</v>
      </c>
      <c r="IG302" s="69">
        <f>SUM(IE302/12*$B$2)</f>
        <v>0</v>
      </c>
      <c r="IH302" s="71">
        <f>SUM(IH303:IH306)</f>
        <v>0</v>
      </c>
      <c r="II302" s="71">
        <f t="shared" ref="II302" si="5656">SUM(II303:II306)</f>
        <v>0</v>
      </c>
      <c r="IJ302" s="71">
        <f t="shared" ref="IJ302" si="5657">SUM(IJ303:IJ306)</f>
        <v>0</v>
      </c>
      <c r="IK302" s="71">
        <f t="shared" ref="IK302" si="5658">SUM(IK303:IK306)</f>
        <v>0</v>
      </c>
      <c r="IL302" s="71">
        <f t="shared" ref="IL302" si="5659">SUM(IL303:IL306)</f>
        <v>0</v>
      </c>
      <c r="IM302" s="71">
        <f t="shared" ref="IM302" si="5660">SUM(IM303:IM306)</f>
        <v>0</v>
      </c>
      <c r="IN302" s="105">
        <f t="shared" si="5024"/>
        <v>0</v>
      </c>
      <c r="IO302" s="71">
        <f t="shared" si="5025"/>
        <v>0</v>
      </c>
      <c r="IP302" s="71">
        <f t="shared" si="5026"/>
        <v>0</v>
      </c>
      <c r="IQ302" s="88">
        <f t="shared" si="5027"/>
        <v>0</v>
      </c>
      <c r="IR302" s="88">
        <f t="shared" si="5131"/>
        <v>0</v>
      </c>
      <c r="IS302" s="410"/>
      <c r="IT302" s="410"/>
      <c r="IU302" s="200">
        <f>$H302</f>
        <v>202673.856</v>
      </c>
      <c r="IV302" s="201" t="e">
        <f>II302/IH302</f>
        <v>#DIV/0!</v>
      </c>
      <c r="IW302" s="138">
        <f>VLOOKUP($G302,'ВМП план'!$A$7:$AQ$73,42,0)</f>
        <v>0</v>
      </c>
      <c r="IX302" s="138">
        <f>VLOOKUP($G302,'ВМП план'!$A$7:$AQ$73,43,0)</f>
        <v>0</v>
      </c>
      <c r="IY302" s="69">
        <f>SUM(IW302/12*$B$2)</f>
        <v>0</v>
      </c>
      <c r="IZ302" s="69">
        <f>SUM(IX302/12*$B$2)</f>
        <v>0</v>
      </c>
      <c r="JA302" s="71">
        <f>SUM(JA303:JA306)</f>
        <v>0</v>
      </c>
      <c r="JB302" s="71">
        <f t="shared" ref="JB302" si="5661">SUM(JB303:JB306)</f>
        <v>0</v>
      </c>
      <c r="JC302" s="71">
        <f t="shared" ref="JC302" si="5662">SUM(JC303:JC306)</f>
        <v>0</v>
      </c>
      <c r="JD302" s="71">
        <f t="shared" ref="JD302" si="5663">SUM(JD303:JD306)</f>
        <v>0</v>
      </c>
      <c r="JE302" s="71">
        <f t="shared" ref="JE302" si="5664">SUM(JE303:JE306)</f>
        <v>0</v>
      </c>
      <c r="JF302" s="71">
        <f t="shared" ref="JF302" si="5665">SUM(JF303:JF306)</f>
        <v>0</v>
      </c>
      <c r="JG302" s="105">
        <f t="shared" si="4974"/>
        <v>0</v>
      </c>
      <c r="JH302" s="71">
        <f t="shared" si="4975"/>
        <v>0</v>
      </c>
      <c r="JI302" s="71">
        <f t="shared" si="4976"/>
        <v>0</v>
      </c>
      <c r="JJ302" s="88">
        <f t="shared" si="4977"/>
        <v>0</v>
      </c>
      <c r="JK302" s="88">
        <f t="shared" si="5117"/>
        <v>0</v>
      </c>
      <c r="JL302" s="410"/>
      <c r="JM302" s="410"/>
      <c r="JN302" s="200">
        <f>$H302</f>
        <v>202673.856</v>
      </c>
      <c r="JO302" s="201" t="e">
        <f>JB302/JA302</f>
        <v>#DIV/0!</v>
      </c>
      <c r="JP302" s="517">
        <f>J302+AC302+AV302+BO302+CH302+DA302+DT302+EM302+FF302+FY302+GR302+HK302+ID302+IW302</f>
        <v>34</v>
      </c>
      <c r="JQ302" s="517">
        <f t="shared" ref="JQ302" si="5666">K302+AD302+AW302+BP302+CI302+DB302+DU302+EN302+FG302+FZ302+GS302+HL302+IE302+IX302</f>
        <v>6890911.1039999994</v>
      </c>
      <c r="JR302" s="517">
        <f t="shared" ref="JR302" si="5667">L302+AE302+AX302+BQ302+CJ302+DC302+DV302+EO302+FH302+GA302+GT302+HM302+IF302+IY302</f>
        <v>5.666666666666667</v>
      </c>
      <c r="JS302" s="517">
        <f t="shared" ref="JS302" si="5668">M302+AF302+AY302+BR302+CK302+DD302+DW302+EP302+FI302+GB302+GU302+HN302+IG302+IZ302</f>
        <v>1148485.1839999999</v>
      </c>
      <c r="JT302" s="517">
        <f t="shared" ref="JT302:JT306" si="5669">N302+AG302+AZ302+BS302+CL302+DE302+DX302+EQ302+FJ302+GC302+GV302+HO302+IH302+JA302</f>
        <v>4</v>
      </c>
      <c r="JU302" s="517">
        <f t="shared" ref="JU302:JU306" si="5670">O302+AH302+BA302+BT302+CM302+DF302+DY302+ER302+FK302+GD302+GW302+HP302+II302+JB302</f>
        <v>810695.44</v>
      </c>
      <c r="JV302" s="517">
        <f t="shared" ref="JV302:JV306" si="5671">P302+AI302+BB302+BU302+CN302+DG302+DZ302+ES302+FL302+GE302+GX302+HQ302+IJ302+JC302</f>
        <v>27</v>
      </c>
      <c r="JW302" s="517">
        <f t="shared" ref="JW302:JW306" si="5672">Q302+AJ302+BC302+BV302+CO302+DH302+EA302+ET302+FM302+GF302+GY302+HR302+IK302+JD302</f>
        <v>0</v>
      </c>
      <c r="JX302" s="517">
        <f t="shared" ref="JX302:JX306" si="5673">R302+AK302+BD302+BW302+CP302+DI302+EB302+EU302+FN302+GG302+GZ302+HS302+IL302+JE302</f>
        <v>0</v>
      </c>
      <c r="JY302" s="517">
        <f t="shared" ref="JY302:JY306" si="5674">S302+AL302+BE302+BX302+CQ302+DJ302+EC302+EV302+FO302+GH302+HA302+HT302+IM302+JF302</f>
        <v>0</v>
      </c>
      <c r="JZ302" s="517">
        <f>JT302+JW302</f>
        <v>4</v>
      </c>
      <c r="KA302" s="517">
        <f t="shared" si="5103"/>
        <v>810695.44</v>
      </c>
      <c r="KB302" s="517">
        <f t="shared" si="5104"/>
        <v>27</v>
      </c>
      <c r="KC302" s="88">
        <f>JT302-JR302</f>
        <v>-1.666666666666667</v>
      </c>
      <c r="KD302" s="88">
        <f>JU302-JS302</f>
        <v>-337789.74399999995</v>
      </c>
      <c r="KE302" s="200">
        <f>$H302</f>
        <v>202673.856</v>
      </c>
      <c r="KF302" s="201">
        <f>JU302/JT302</f>
        <v>202673.86</v>
      </c>
      <c r="KG302" s="412"/>
      <c r="KH302" s="412"/>
    </row>
    <row r="303" spans="1:294" ht="48" x14ac:dyDescent="0.2">
      <c r="A303" s="126">
        <v>1</v>
      </c>
      <c r="B303" s="126">
        <v>1</v>
      </c>
      <c r="C303" s="529">
        <v>495</v>
      </c>
      <c r="D303" s="530" t="s">
        <v>393</v>
      </c>
      <c r="E303" s="531" t="s">
        <v>394</v>
      </c>
      <c r="F303" s="532" t="s">
        <v>186</v>
      </c>
      <c r="G303" s="148"/>
      <c r="H303" s="149"/>
      <c r="I303" s="149"/>
      <c r="J303" s="57"/>
      <c r="K303" s="57"/>
      <c r="L303" s="57"/>
      <c r="M303" s="57"/>
      <c r="N303" s="57">
        <f>VLOOKUP($E303,'факт '!$E$9:$DJ$147,3,0)</f>
        <v>0</v>
      </c>
      <c r="O303" s="57">
        <f>VLOOKUP($E303,'факт '!$E$9:$DJ$147,4,0)</f>
        <v>0</v>
      </c>
      <c r="P303" s="57">
        <f>VLOOKUP($E303,'факт '!$E$9:$DJ$147,5,0)</f>
        <v>0</v>
      </c>
      <c r="Q303" s="57">
        <f>VLOOKUP($E303,'факт '!$E$9:$DJ$147,6,0)</f>
        <v>0</v>
      </c>
      <c r="R303" s="57">
        <f>VLOOKUP($E303,'факт '!$E$9:$DJ$147,7,0)</f>
        <v>0</v>
      </c>
      <c r="S303" s="57">
        <f>VLOOKUP($E303,'факт '!$E$9:$DJ$147,8,0)</f>
        <v>0</v>
      </c>
      <c r="T303" s="57">
        <f t="shared" si="4546"/>
        <v>0</v>
      </c>
      <c r="U303" s="57">
        <f t="shared" si="4547"/>
        <v>0</v>
      </c>
      <c r="V303" s="57">
        <f t="shared" si="4548"/>
        <v>0</v>
      </c>
      <c r="W303" s="243">
        <f t="shared" si="4549"/>
        <v>0</v>
      </c>
      <c r="X303" s="243">
        <f t="shared" si="4550"/>
        <v>0</v>
      </c>
      <c r="Y303" s="238"/>
      <c r="Z303" s="238"/>
      <c r="AA303" s="58"/>
      <c r="AB303" s="58"/>
      <c r="AC303" s="57"/>
      <c r="AD303" s="57"/>
      <c r="AE303" s="57"/>
      <c r="AF303" s="57"/>
      <c r="AG303" s="57">
        <f>VLOOKUP($E303,'факт '!$E$9:$DJ$147,15,0)</f>
        <v>1</v>
      </c>
      <c r="AH303" s="57">
        <f>VLOOKUP($E303,'факт '!$E$9:$DJ$147,16,0)</f>
        <v>202673.86</v>
      </c>
      <c r="AI303" s="57">
        <f>VLOOKUP($E303,'факт '!$E$9:$DJ$147,17,0)</f>
        <v>3</v>
      </c>
      <c r="AJ303" s="57">
        <f>VLOOKUP($E303,'факт '!$E$9:$DJ$147,18,0)</f>
        <v>0</v>
      </c>
      <c r="AK303" s="57">
        <f>VLOOKUP($E303,'факт '!$E$9:$DJ$147,19,0)</f>
        <v>0</v>
      </c>
      <c r="AL303" s="57">
        <f>VLOOKUP($E303,'факт '!$E$9:$DJ$147,20,0)</f>
        <v>0</v>
      </c>
      <c r="AM303" s="57">
        <f t="shared" si="4981"/>
        <v>1</v>
      </c>
      <c r="AN303" s="57">
        <f t="shared" si="4982"/>
        <v>202673.86</v>
      </c>
      <c r="AO303" s="57">
        <f t="shared" si="4983"/>
        <v>3</v>
      </c>
      <c r="AP303" s="243">
        <f t="shared" si="4984"/>
        <v>1</v>
      </c>
      <c r="AQ303" s="243">
        <f t="shared" si="5122"/>
        <v>202673.86</v>
      </c>
      <c r="AR303" s="238"/>
      <c r="AS303" s="238"/>
      <c r="AT303" s="58"/>
      <c r="AU303" s="58"/>
      <c r="AV303" s="57"/>
      <c r="AW303" s="57"/>
      <c r="AX303" s="57"/>
      <c r="AY303" s="57"/>
      <c r="AZ303" s="57">
        <f>VLOOKUP($E303,'факт '!$E$9:$DJ$147,9,0)</f>
        <v>0</v>
      </c>
      <c r="BA303" s="57">
        <f>VLOOKUP($E303,'факт '!$E$9:$DJ$147,10,0)</f>
        <v>0</v>
      </c>
      <c r="BB303" s="57">
        <f>VLOOKUP($E303,'факт '!$E$9:$DJ$147,11,0)</f>
        <v>0</v>
      </c>
      <c r="BC303" s="57">
        <f>VLOOKUP($E303,'факт '!$E$9:$DJ$147,12,0)</f>
        <v>0</v>
      </c>
      <c r="BD303" s="57">
        <f>VLOOKUP($E303,'факт '!$E$9:$DJ$147,13,0)</f>
        <v>0</v>
      </c>
      <c r="BE303" s="57">
        <f>VLOOKUP($E303,'факт '!$E$9:$DJ$147,14,0)</f>
        <v>0</v>
      </c>
      <c r="BF303" s="57">
        <f t="shared" si="4985"/>
        <v>0</v>
      </c>
      <c r="BG303" s="57">
        <f t="shared" si="4986"/>
        <v>0</v>
      </c>
      <c r="BH303" s="57">
        <f t="shared" si="4987"/>
        <v>0</v>
      </c>
      <c r="BI303" s="243">
        <f t="shared" si="4933"/>
        <v>0</v>
      </c>
      <c r="BJ303" s="243">
        <f t="shared" si="5106"/>
        <v>0</v>
      </c>
      <c r="BK303" s="238"/>
      <c r="BL303" s="238"/>
      <c r="BM303" s="58"/>
      <c r="BN303" s="58"/>
      <c r="BO303" s="57"/>
      <c r="BP303" s="57"/>
      <c r="BQ303" s="57"/>
      <c r="BR303" s="57"/>
      <c r="BS303" s="57">
        <f>VLOOKUP($E303,'факт '!$E$9:$DJ$147,21,0)</f>
        <v>0</v>
      </c>
      <c r="BT303" s="57">
        <f>VLOOKUP($E303,'факт '!$E$9:$DJ$147,22,0)</f>
        <v>0</v>
      </c>
      <c r="BU303" s="57">
        <f>VLOOKUP($E303,'факт '!$E$9:$DJ$147,23,0)</f>
        <v>0</v>
      </c>
      <c r="BV303" s="57">
        <f>VLOOKUP($E303,'факт '!$E$9:$DJ$147,24,0)</f>
        <v>0</v>
      </c>
      <c r="BW303" s="57">
        <f>VLOOKUP($E303,'факт '!$E$9:$DJ$147,25,0)</f>
        <v>0</v>
      </c>
      <c r="BX303" s="57">
        <f>VLOOKUP($E303,'факт '!$E$9:$DJ$147,26,0)</f>
        <v>0</v>
      </c>
      <c r="BY303" s="57">
        <f t="shared" si="4988"/>
        <v>0</v>
      </c>
      <c r="BZ303" s="57">
        <f t="shared" si="4989"/>
        <v>0</v>
      </c>
      <c r="CA303" s="57">
        <f t="shared" si="4990"/>
        <v>0</v>
      </c>
      <c r="CB303" s="243">
        <f t="shared" si="4991"/>
        <v>0</v>
      </c>
      <c r="CC303" s="243">
        <f t="shared" si="5123"/>
        <v>0</v>
      </c>
      <c r="CD303" s="238"/>
      <c r="CE303" s="238"/>
      <c r="CF303" s="58"/>
      <c r="CG303" s="58"/>
      <c r="CH303" s="57"/>
      <c r="CI303" s="57"/>
      <c r="CJ303" s="57"/>
      <c r="CK303" s="57"/>
      <c r="CL303" s="57">
        <f>VLOOKUP($E303,'факт '!$E$9:$DJ$148,33,0)</f>
        <v>3</v>
      </c>
      <c r="CM303" s="57">
        <f>VLOOKUP($E303,'факт '!$E$9:$DJ$148,34,0)</f>
        <v>608021.57999999996</v>
      </c>
      <c r="CN303" s="57">
        <f>VLOOKUP($E303,'факт '!$E$9:$DJ$148,35,0)</f>
        <v>24</v>
      </c>
      <c r="CO303" s="57">
        <f>VLOOKUP($E303,'факт '!$E$9:$DJ$148,36,0)</f>
        <v>0</v>
      </c>
      <c r="CP303" s="57">
        <f>VLOOKUP($E303,'факт '!$E$9:$DJ$148,37,0)</f>
        <v>0</v>
      </c>
      <c r="CQ303" s="57">
        <f>VLOOKUP($E303,'факт '!$E$9:$DJ$148,38,0)</f>
        <v>0</v>
      </c>
      <c r="CR303" s="57">
        <f t="shared" si="4992"/>
        <v>3</v>
      </c>
      <c r="CS303" s="57">
        <f t="shared" si="4993"/>
        <v>608021.57999999996</v>
      </c>
      <c r="CT303" s="57">
        <f t="shared" si="4994"/>
        <v>24</v>
      </c>
      <c r="CU303" s="243">
        <f t="shared" si="4995"/>
        <v>3</v>
      </c>
      <c r="CV303" s="243">
        <f t="shared" si="5124"/>
        <v>608021.57999999996</v>
      </c>
      <c r="CW303" s="238"/>
      <c r="CX303" s="238"/>
      <c r="CY303" s="58"/>
      <c r="CZ303" s="58"/>
      <c r="DA303" s="57"/>
      <c r="DB303" s="57"/>
      <c r="DC303" s="57"/>
      <c r="DD303" s="57"/>
      <c r="DE303" s="57">
        <f>VLOOKUP($E303,'факт '!$E$9:$DJ$148,57,0)</f>
        <v>0</v>
      </c>
      <c r="DF303" s="57">
        <f>VLOOKUP($E303,'факт '!$E$9:$DJ$148,58,0)</f>
        <v>0</v>
      </c>
      <c r="DG303" s="57">
        <f>VLOOKUP($E303,'факт '!$E$9:$DJ$148,59,0)</f>
        <v>0</v>
      </c>
      <c r="DH303" s="57">
        <f>VLOOKUP($E303,'факт '!$E$9:$DJ$148,60,0)</f>
        <v>0</v>
      </c>
      <c r="DI303" s="57">
        <f>VLOOKUP($E303,'факт '!$E$9:$DJ$148,61,0)</f>
        <v>0</v>
      </c>
      <c r="DJ303" s="57">
        <f>VLOOKUP($E303,'факт '!$E$9:$DJ$148,62,0)</f>
        <v>0</v>
      </c>
      <c r="DK303" s="57">
        <f t="shared" si="4996"/>
        <v>0</v>
      </c>
      <c r="DL303" s="57">
        <f t="shared" si="4997"/>
        <v>0</v>
      </c>
      <c r="DM303" s="57">
        <f t="shared" si="4998"/>
        <v>0</v>
      </c>
      <c r="DN303" s="243">
        <f t="shared" si="4999"/>
        <v>0</v>
      </c>
      <c r="DO303" s="243">
        <f t="shared" si="5125"/>
        <v>0</v>
      </c>
      <c r="DP303" s="238"/>
      <c r="DQ303" s="238"/>
      <c r="DR303" s="58"/>
      <c r="DS303" s="58"/>
      <c r="DT303" s="57"/>
      <c r="DU303" s="57"/>
      <c r="DV303" s="57"/>
      <c r="DW303" s="57"/>
      <c r="DX303" s="57">
        <f>VLOOKUP($E303,'факт '!$E$9:$DJ$148,27,0)</f>
        <v>0</v>
      </c>
      <c r="DY303" s="57">
        <f>VLOOKUP($E303,'факт '!$E$9:$DJ$148,28,0)</f>
        <v>0</v>
      </c>
      <c r="DZ303" s="57">
        <f>VLOOKUP($E303,'факт '!$E$9:$DJ$148,29,0)</f>
        <v>0</v>
      </c>
      <c r="EA303" s="57">
        <f>VLOOKUP($E303,'факт '!$E$9:$DJ$148,30,0)</f>
        <v>0</v>
      </c>
      <c r="EB303" s="57">
        <f>VLOOKUP($E303,'факт '!$E$9:$DJ$148,31,0)</f>
        <v>0</v>
      </c>
      <c r="EC303" s="57">
        <f>VLOOKUP($E303,'факт '!$E$9:$DJ$148,32,0)</f>
        <v>0</v>
      </c>
      <c r="ED303" s="57">
        <f t="shared" si="5000"/>
        <v>0</v>
      </c>
      <c r="EE303" s="57">
        <f t="shared" si="5001"/>
        <v>0</v>
      </c>
      <c r="EF303" s="57">
        <f t="shared" si="5002"/>
        <v>0</v>
      </c>
      <c r="EG303" s="243">
        <f t="shared" si="5003"/>
        <v>0</v>
      </c>
      <c r="EH303" s="243">
        <f t="shared" si="5126"/>
        <v>0</v>
      </c>
      <c r="EI303" s="238"/>
      <c r="EJ303" s="238"/>
      <c r="EK303" s="58"/>
      <c r="EL303" s="58"/>
      <c r="EM303" s="57"/>
      <c r="EN303" s="57"/>
      <c r="EO303" s="57"/>
      <c r="EP303" s="57"/>
      <c r="EQ303" s="57">
        <f>VLOOKUP($E303,'факт '!$E$9:$DJ$148,63,0)</f>
        <v>0</v>
      </c>
      <c r="ER303" s="57">
        <f>VLOOKUP($E303,'факт '!$E$9:$DJ$148,64,0)</f>
        <v>0</v>
      </c>
      <c r="ES303" s="57">
        <f>VLOOKUP($E303,'факт '!$E$9:$DJ$148,65,0)</f>
        <v>0</v>
      </c>
      <c r="ET303" s="57">
        <f>VLOOKUP($E303,'факт '!$E$9:$DJ$148,66,0)</f>
        <v>0</v>
      </c>
      <c r="EU303" s="57">
        <f>VLOOKUP($E303,'факт '!$E$9:$DJ$148,67,0)</f>
        <v>0</v>
      </c>
      <c r="EV303" s="57">
        <f>VLOOKUP($E303,'факт '!$E$9:$DJ$148,68,0)</f>
        <v>0</v>
      </c>
      <c r="EW303" s="57">
        <f t="shared" si="5004"/>
        <v>0</v>
      </c>
      <c r="EX303" s="57">
        <f t="shared" si="5005"/>
        <v>0</v>
      </c>
      <c r="EY303" s="57">
        <f t="shared" si="5006"/>
        <v>0</v>
      </c>
      <c r="EZ303" s="243">
        <f t="shared" si="5007"/>
        <v>0</v>
      </c>
      <c r="FA303" s="243">
        <f t="shared" si="5127"/>
        <v>0</v>
      </c>
      <c r="FB303" s="238"/>
      <c r="FC303" s="238"/>
      <c r="FD303" s="58"/>
      <c r="FE303" s="58"/>
      <c r="FF303" s="57"/>
      <c r="FG303" s="57"/>
      <c r="FH303" s="57"/>
      <c r="FI303" s="57"/>
      <c r="FJ303" s="57">
        <f>VLOOKUP($E303,'факт '!$E$9:$DJ$148,93,0)</f>
        <v>0</v>
      </c>
      <c r="FK303" s="57">
        <f>VLOOKUP($E303,'факт '!$E$9:$DJ$148,94,0)</f>
        <v>0</v>
      </c>
      <c r="FL303" s="57">
        <f>VLOOKUP($E303,'факт '!$E$9:$DJ$148,95,0)</f>
        <v>0</v>
      </c>
      <c r="FM303" s="57">
        <f>VLOOKUP($E303,'факт '!$E$9:$DJ$148,96,0)</f>
        <v>0</v>
      </c>
      <c r="FN303" s="57">
        <f>VLOOKUP($E303,'факт '!$E$9:$DJ$148,97,0)</f>
        <v>0</v>
      </c>
      <c r="FO303" s="57">
        <f>VLOOKUP($E303,'факт '!$E$9:$DJ$148,98,0)</f>
        <v>0</v>
      </c>
      <c r="FP303" s="57">
        <f t="shared" si="5008"/>
        <v>0</v>
      </c>
      <c r="FQ303" s="57">
        <f t="shared" si="5009"/>
        <v>0</v>
      </c>
      <c r="FR303" s="57">
        <f t="shared" si="5010"/>
        <v>0</v>
      </c>
      <c r="FS303" s="243">
        <f t="shared" si="5011"/>
        <v>0</v>
      </c>
      <c r="FT303" s="243">
        <f t="shared" si="5121"/>
        <v>0</v>
      </c>
      <c r="FU303" s="238"/>
      <c r="FV303" s="238"/>
      <c r="FW303" s="58"/>
      <c r="FX303" s="58"/>
      <c r="FY303" s="57"/>
      <c r="FZ303" s="57"/>
      <c r="GA303" s="57"/>
      <c r="GB303" s="57"/>
      <c r="GC303" s="57">
        <f>VLOOKUP($E303,'факт '!$E$9:$DJ$148,87,0)</f>
        <v>0</v>
      </c>
      <c r="GD303" s="57">
        <f>VLOOKUP($E303,'факт '!$E$9:$DJ$148,88,0)</f>
        <v>0</v>
      </c>
      <c r="GE303" s="57">
        <f>VLOOKUP($E303,'факт '!$E$9:$DJ$148,89,0)</f>
        <v>0</v>
      </c>
      <c r="GF303" s="57">
        <f>VLOOKUP($E303,'факт '!$E$9:$DJ$148,90,0)</f>
        <v>0</v>
      </c>
      <c r="GG303" s="57">
        <f>VLOOKUP($E303,'факт '!$E$9:$DJ$148,91,0)</f>
        <v>0</v>
      </c>
      <c r="GH303" s="57">
        <f>VLOOKUP($E303,'факт '!$E$9:$DJ$148,92,0)</f>
        <v>0</v>
      </c>
      <c r="GI303" s="57">
        <f t="shared" si="5012"/>
        <v>0</v>
      </c>
      <c r="GJ303" s="57">
        <f t="shared" si="5013"/>
        <v>0</v>
      </c>
      <c r="GK303" s="57">
        <f t="shared" si="5014"/>
        <v>0</v>
      </c>
      <c r="GL303" s="243">
        <f t="shared" si="5015"/>
        <v>0</v>
      </c>
      <c r="GM303" s="243">
        <f t="shared" si="5128"/>
        <v>0</v>
      </c>
      <c r="GN303" s="238"/>
      <c r="GO303" s="238"/>
      <c r="GP303" s="58"/>
      <c r="GQ303" s="58"/>
      <c r="GR303" s="57"/>
      <c r="GS303" s="57"/>
      <c r="GT303" s="57"/>
      <c r="GU303" s="57"/>
      <c r="GV303" s="57">
        <f>VLOOKUP($E303,'факт '!$E$9:$DJ$148,99,0)</f>
        <v>0</v>
      </c>
      <c r="GW303" s="57">
        <f>VLOOKUP($E303,'факт '!$E$9:$DJ$148,100,0)</f>
        <v>0</v>
      </c>
      <c r="GX303" s="57">
        <f>VLOOKUP($E303,'факт '!$E$9:$DJ$148,101,0)</f>
        <v>0</v>
      </c>
      <c r="GY303" s="57">
        <f>VLOOKUP($E303,'факт '!$E$9:$DJ$148,102,0)</f>
        <v>0</v>
      </c>
      <c r="GZ303" s="57">
        <f>VLOOKUP($E303,'факт '!$E$9:$DJ$148,103,0)</f>
        <v>0</v>
      </c>
      <c r="HA303" s="57">
        <f>VLOOKUP($E303,'факт '!$E$9:$DJ$148,104,0)</f>
        <v>0</v>
      </c>
      <c r="HB303" s="57">
        <f t="shared" si="5016"/>
        <v>0</v>
      </c>
      <c r="HC303" s="57">
        <f t="shared" si="5017"/>
        <v>0</v>
      </c>
      <c r="HD303" s="57">
        <f t="shared" si="5018"/>
        <v>0</v>
      </c>
      <c r="HE303" s="243">
        <f t="shared" si="5019"/>
        <v>0</v>
      </c>
      <c r="HF303" s="243">
        <f t="shared" si="5129"/>
        <v>0</v>
      </c>
      <c r="HG303" s="238"/>
      <c r="HH303" s="238"/>
      <c r="HI303" s="58"/>
      <c r="HJ303" s="58"/>
      <c r="HK303" s="57"/>
      <c r="HL303" s="57"/>
      <c r="HM303" s="57"/>
      <c r="HN303" s="57"/>
      <c r="HO303" s="57">
        <f>VLOOKUP($E303,'факт '!$E$9:$DJ$148,81,0)</f>
        <v>0</v>
      </c>
      <c r="HP303" s="57">
        <f>VLOOKUP($E303,'факт '!$E$9:$DJ$148,82,0)</f>
        <v>0</v>
      </c>
      <c r="HQ303" s="57">
        <f>VLOOKUP($E303,'факт '!$E$9:$DJ$148,83,0)</f>
        <v>0</v>
      </c>
      <c r="HR303" s="57">
        <f>VLOOKUP($E303,'факт '!$E$9:$DJ$148,84,0)</f>
        <v>0</v>
      </c>
      <c r="HS303" s="57">
        <f>VLOOKUP($E303,'факт '!$E$9:$DJ$148,85,0)</f>
        <v>0</v>
      </c>
      <c r="HT303" s="57">
        <f>VLOOKUP($E303,'факт '!$E$9:$DJ$148,86,0)</f>
        <v>0</v>
      </c>
      <c r="HU303" s="57">
        <f t="shared" si="5020"/>
        <v>0</v>
      </c>
      <c r="HV303" s="57">
        <f t="shared" si="5021"/>
        <v>0</v>
      </c>
      <c r="HW303" s="57">
        <f t="shared" si="5022"/>
        <v>0</v>
      </c>
      <c r="HX303" s="243">
        <f t="shared" si="5023"/>
        <v>0</v>
      </c>
      <c r="HY303" s="243">
        <f t="shared" si="5130"/>
        <v>0</v>
      </c>
      <c r="HZ303" s="238"/>
      <c r="IA303" s="238"/>
      <c r="IB303" s="58"/>
      <c r="IC303" s="58"/>
      <c r="ID303" s="58"/>
      <c r="IE303" s="58"/>
      <c r="IF303" s="57"/>
      <c r="IG303" s="57"/>
      <c r="IH303" s="57">
        <f>VLOOKUP($E303,'факт '!$E$9:$DJ$148,69,0)</f>
        <v>0</v>
      </c>
      <c r="II303" s="57">
        <f>VLOOKUP($E303,'факт '!$E$9:$DJ$148,70,0)</f>
        <v>0</v>
      </c>
      <c r="IJ303" s="57">
        <f>VLOOKUP($E303,'факт '!$E$9:$DJ$148,71,0)</f>
        <v>0</v>
      </c>
      <c r="IK303" s="57">
        <f>VLOOKUP($E303,'факт '!$E$9:$DJ$148,72,0)</f>
        <v>0</v>
      </c>
      <c r="IL303" s="57">
        <f>VLOOKUP($E303,'факт '!$E$9:$DJ$148,73,0)</f>
        <v>0</v>
      </c>
      <c r="IM303" s="57">
        <f>VLOOKUP($E303,'факт '!$E$9:$DJ$148,74,0)</f>
        <v>0</v>
      </c>
      <c r="IN303" s="57">
        <f t="shared" si="5024"/>
        <v>0</v>
      </c>
      <c r="IO303" s="57">
        <f t="shared" si="5025"/>
        <v>0</v>
      </c>
      <c r="IP303" s="57">
        <f t="shared" si="5026"/>
        <v>0</v>
      </c>
      <c r="IQ303" s="243">
        <f t="shared" si="5027"/>
        <v>0</v>
      </c>
      <c r="IR303" s="243">
        <f t="shared" si="5131"/>
        <v>0</v>
      </c>
      <c r="IS303" s="238"/>
      <c r="IT303" s="238"/>
      <c r="IU303" s="58"/>
      <c r="IV303" s="58"/>
      <c r="IW303" s="58"/>
      <c r="IX303" s="58"/>
      <c r="IY303" s="57"/>
      <c r="IZ303" s="57"/>
      <c r="JA303" s="57">
        <f>VLOOKUP($E303,'факт '!$E$9:$DJ$148,75,0)</f>
        <v>0</v>
      </c>
      <c r="JB303" s="57">
        <f>VLOOKUP($E303,'факт '!$E$9:$DJ$148,76,0)</f>
        <v>0</v>
      </c>
      <c r="JC303" s="57">
        <f>VLOOKUP($E303,'факт '!$E$9:$DJ$148,77,0)</f>
        <v>0</v>
      </c>
      <c r="JD303" s="57">
        <f>VLOOKUP($E303,'факт '!$E$9:$DJ$148,78,0)</f>
        <v>0</v>
      </c>
      <c r="JE303" s="57">
        <f>VLOOKUP($E303,'факт '!$E$9:$DJ$148,79,0)</f>
        <v>0</v>
      </c>
      <c r="JF303" s="57">
        <f>VLOOKUP($E303,'факт '!$E$9:$DJ$148,80,0)</f>
        <v>0</v>
      </c>
      <c r="JG303" s="57">
        <f t="shared" si="4974"/>
        <v>0</v>
      </c>
      <c r="JH303" s="57">
        <f t="shared" si="4975"/>
        <v>0</v>
      </c>
      <c r="JI303" s="57">
        <f t="shared" si="4976"/>
        <v>0</v>
      </c>
      <c r="JJ303" s="243">
        <f t="shared" si="4977"/>
        <v>0</v>
      </c>
      <c r="JK303" s="243">
        <f t="shared" si="5117"/>
        <v>0</v>
      </c>
      <c r="JL303" s="238"/>
      <c r="JM303" s="238"/>
      <c r="JN303" s="58"/>
      <c r="JO303" s="58"/>
      <c r="JP303" s="59"/>
      <c r="JQ303" s="60"/>
      <c r="JR303" s="59"/>
      <c r="JS303" s="59"/>
      <c r="JT303" s="519">
        <f t="shared" si="5669"/>
        <v>4</v>
      </c>
      <c r="JU303" s="519">
        <f t="shared" si="5670"/>
        <v>810695.44</v>
      </c>
      <c r="JV303" s="519">
        <f t="shared" si="5671"/>
        <v>27</v>
      </c>
      <c r="JW303" s="519">
        <f t="shared" si="5672"/>
        <v>0</v>
      </c>
      <c r="JX303" s="519">
        <f t="shared" si="5673"/>
        <v>0</v>
      </c>
      <c r="JY303" s="519">
        <f t="shared" si="5674"/>
        <v>0</v>
      </c>
      <c r="JZ303" s="57">
        <f t="shared" ref="JZ303:JZ306" si="5675">JT303+JW303</f>
        <v>4</v>
      </c>
      <c r="KA303" s="57">
        <f t="shared" si="5103"/>
        <v>810695.44</v>
      </c>
      <c r="KB303" s="57">
        <f t="shared" si="5104"/>
        <v>27</v>
      </c>
      <c r="KC303" s="243">
        <f t="shared" ref="KC303:KC306" si="5676">JT303-JR303</f>
        <v>4</v>
      </c>
      <c r="KD303" s="243">
        <f t="shared" ref="KD303:KD306" si="5677">JU303-JS303</f>
        <v>810695.44</v>
      </c>
      <c r="KE303" s="58"/>
      <c r="KF303" s="58"/>
      <c r="KG303" s="76"/>
      <c r="KH303" s="76"/>
    </row>
    <row r="304" spans="1:294" s="4" customFormat="1" x14ac:dyDescent="0.2">
      <c r="A304" s="126">
        <v>1</v>
      </c>
      <c r="B304" s="126"/>
      <c r="C304" s="182"/>
      <c r="D304" s="337"/>
      <c r="E304" s="183"/>
      <c r="F304" s="184"/>
      <c r="G304" s="164"/>
      <c r="H304" s="167"/>
      <c r="I304" s="167"/>
      <c r="J304" s="140"/>
      <c r="K304" s="140"/>
      <c r="L304" s="140"/>
      <c r="M304" s="140"/>
      <c r="N304" s="57"/>
      <c r="O304" s="57"/>
      <c r="P304" s="57"/>
      <c r="Q304" s="57"/>
      <c r="R304" s="57"/>
      <c r="S304" s="57"/>
      <c r="T304" s="57">
        <f t="shared" si="4546"/>
        <v>0</v>
      </c>
      <c r="U304" s="57">
        <f t="shared" si="4547"/>
        <v>0</v>
      </c>
      <c r="V304" s="57">
        <f t="shared" si="4548"/>
        <v>0</v>
      </c>
      <c r="W304" s="243">
        <f t="shared" si="4549"/>
        <v>0</v>
      </c>
      <c r="X304" s="243">
        <f t="shared" si="4550"/>
        <v>0</v>
      </c>
      <c r="Y304" s="243"/>
      <c r="Z304" s="243"/>
      <c r="AA304" s="143"/>
      <c r="AB304" s="143"/>
      <c r="AC304" s="140"/>
      <c r="AD304" s="140"/>
      <c r="AE304" s="140"/>
      <c r="AF304" s="140"/>
      <c r="AG304" s="57"/>
      <c r="AH304" s="57"/>
      <c r="AI304" s="57"/>
      <c r="AJ304" s="57"/>
      <c r="AK304" s="57"/>
      <c r="AL304" s="57"/>
      <c r="AM304" s="57">
        <f t="shared" si="4981"/>
        <v>0</v>
      </c>
      <c r="AN304" s="57">
        <f t="shared" si="4982"/>
        <v>0</v>
      </c>
      <c r="AO304" s="57">
        <f t="shared" si="4983"/>
        <v>0</v>
      </c>
      <c r="AP304" s="243">
        <f t="shared" si="4984"/>
        <v>0</v>
      </c>
      <c r="AQ304" s="243">
        <f t="shared" si="5122"/>
        <v>0</v>
      </c>
      <c r="AR304" s="243"/>
      <c r="AS304" s="243"/>
      <c r="AT304" s="143"/>
      <c r="AU304" s="143"/>
      <c r="AV304" s="140"/>
      <c r="AW304" s="140"/>
      <c r="AX304" s="140"/>
      <c r="AY304" s="140"/>
      <c r="AZ304" s="57"/>
      <c r="BA304" s="57"/>
      <c r="BB304" s="57"/>
      <c r="BC304" s="57"/>
      <c r="BD304" s="57"/>
      <c r="BE304" s="57"/>
      <c r="BF304" s="57">
        <f t="shared" si="4985"/>
        <v>0</v>
      </c>
      <c r="BG304" s="57">
        <f t="shared" si="4986"/>
        <v>0</v>
      </c>
      <c r="BH304" s="57">
        <f t="shared" si="4987"/>
        <v>0</v>
      </c>
      <c r="BI304" s="243">
        <f t="shared" si="4933"/>
        <v>0</v>
      </c>
      <c r="BJ304" s="243">
        <f t="shared" si="5106"/>
        <v>0</v>
      </c>
      <c r="BK304" s="243"/>
      <c r="BL304" s="243"/>
      <c r="BM304" s="143"/>
      <c r="BN304" s="143"/>
      <c r="BO304" s="140"/>
      <c r="BP304" s="140"/>
      <c r="BQ304" s="140"/>
      <c r="BR304" s="140"/>
      <c r="BS304" s="57"/>
      <c r="BT304" s="57"/>
      <c r="BU304" s="57"/>
      <c r="BV304" s="57"/>
      <c r="BW304" s="57"/>
      <c r="BX304" s="57"/>
      <c r="BY304" s="57">
        <f t="shared" si="4988"/>
        <v>0</v>
      </c>
      <c r="BZ304" s="57">
        <f t="shared" si="4989"/>
        <v>0</v>
      </c>
      <c r="CA304" s="57">
        <f t="shared" si="4990"/>
        <v>0</v>
      </c>
      <c r="CB304" s="243">
        <f t="shared" si="4991"/>
        <v>0</v>
      </c>
      <c r="CC304" s="243">
        <f t="shared" si="5123"/>
        <v>0</v>
      </c>
      <c r="CD304" s="243"/>
      <c r="CE304" s="243"/>
      <c r="CF304" s="143"/>
      <c r="CG304" s="143"/>
      <c r="CH304" s="140"/>
      <c r="CI304" s="140"/>
      <c r="CJ304" s="140"/>
      <c r="CK304" s="140"/>
      <c r="CL304" s="57"/>
      <c r="CM304" s="57"/>
      <c r="CN304" s="57"/>
      <c r="CO304" s="57"/>
      <c r="CP304" s="57"/>
      <c r="CQ304" s="57"/>
      <c r="CR304" s="57">
        <f t="shared" si="4992"/>
        <v>0</v>
      </c>
      <c r="CS304" s="57">
        <f t="shared" si="4993"/>
        <v>0</v>
      </c>
      <c r="CT304" s="57">
        <f t="shared" si="4994"/>
        <v>0</v>
      </c>
      <c r="CU304" s="243">
        <f t="shared" si="4995"/>
        <v>0</v>
      </c>
      <c r="CV304" s="243">
        <f t="shared" si="5124"/>
        <v>0</v>
      </c>
      <c r="CW304" s="243"/>
      <c r="CX304" s="243"/>
      <c r="CY304" s="143"/>
      <c r="CZ304" s="143"/>
      <c r="DA304" s="140"/>
      <c r="DB304" s="140"/>
      <c r="DC304" s="140"/>
      <c r="DD304" s="140"/>
      <c r="DE304" s="57"/>
      <c r="DF304" s="57"/>
      <c r="DG304" s="57"/>
      <c r="DH304" s="57"/>
      <c r="DI304" s="57"/>
      <c r="DJ304" s="57"/>
      <c r="DK304" s="57">
        <f t="shared" si="4996"/>
        <v>0</v>
      </c>
      <c r="DL304" s="57">
        <f t="shared" si="4997"/>
        <v>0</v>
      </c>
      <c r="DM304" s="57">
        <f t="shared" si="4998"/>
        <v>0</v>
      </c>
      <c r="DN304" s="243">
        <f t="shared" si="4999"/>
        <v>0</v>
      </c>
      <c r="DO304" s="243">
        <f t="shared" si="5125"/>
        <v>0</v>
      </c>
      <c r="DP304" s="243"/>
      <c r="DQ304" s="243"/>
      <c r="DR304" s="143"/>
      <c r="DS304" s="143"/>
      <c r="DT304" s="140"/>
      <c r="DU304" s="140"/>
      <c r="DV304" s="140"/>
      <c r="DW304" s="140"/>
      <c r="DX304" s="57"/>
      <c r="DY304" s="57"/>
      <c r="DZ304" s="57"/>
      <c r="EA304" s="57"/>
      <c r="EB304" s="57"/>
      <c r="EC304" s="57"/>
      <c r="ED304" s="57">
        <f t="shared" si="5000"/>
        <v>0</v>
      </c>
      <c r="EE304" s="57">
        <f t="shared" si="5001"/>
        <v>0</v>
      </c>
      <c r="EF304" s="57">
        <f t="shared" si="5002"/>
        <v>0</v>
      </c>
      <c r="EG304" s="243">
        <f t="shared" si="5003"/>
        <v>0</v>
      </c>
      <c r="EH304" s="243">
        <f t="shared" si="5126"/>
        <v>0</v>
      </c>
      <c r="EI304" s="243"/>
      <c r="EJ304" s="243"/>
      <c r="EK304" s="143"/>
      <c r="EL304" s="143"/>
      <c r="EM304" s="140"/>
      <c r="EN304" s="140"/>
      <c r="EO304" s="140"/>
      <c r="EP304" s="140"/>
      <c r="EQ304" s="57"/>
      <c r="ER304" s="57"/>
      <c r="ES304" s="57"/>
      <c r="ET304" s="57"/>
      <c r="EU304" s="57"/>
      <c r="EV304" s="57"/>
      <c r="EW304" s="57">
        <f t="shared" si="5004"/>
        <v>0</v>
      </c>
      <c r="EX304" s="57">
        <f t="shared" si="5005"/>
        <v>0</v>
      </c>
      <c r="EY304" s="57">
        <f t="shared" si="5006"/>
        <v>0</v>
      </c>
      <c r="EZ304" s="243">
        <f t="shared" si="5007"/>
        <v>0</v>
      </c>
      <c r="FA304" s="243">
        <f t="shared" si="5127"/>
        <v>0</v>
      </c>
      <c r="FB304" s="243"/>
      <c r="FC304" s="243"/>
      <c r="FD304" s="143"/>
      <c r="FE304" s="143"/>
      <c r="FF304" s="140"/>
      <c r="FG304" s="140"/>
      <c r="FH304" s="140"/>
      <c r="FI304" s="140"/>
      <c r="FJ304" s="57"/>
      <c r="FK304" s="57"/>
      <c r="FL304" s="57"/>
      <c r="FM304" s="57"/>
      <c r="FN304" s="57"/>
      <c r="FO304" s="57"/>
      <c r="FP304" s="57">
        <f t="shared" si="5008"/>
        <v>0</v>
      </c>
      <c r="FQ304" s="57">
        <f t="shared" si="5009"/>
        <v>0</v>
      </c>
      <c r="FR304" s="57">
        <f t="shared" si="5010"/>
        <v>0</v>
      </c>
      <c r="FS304" s="243">
        <f t="shared" si="5011"/>
        <v>0</v>
      </c>
      <c r="FT304" s="243">
        <f t="shared" si="5121"/>
        <v>0</v>
      </c>
      <c r="FU304" s="243"/>
      <c r="FV304" s="243"/>
      <c r="FW304" s="143"/>
      <c r="FX304" s="143"/>
      <c r="FY304" s="140"/>
      <c r="FZ304" s="140"/>
      <c r="GA304" s="140"/>
      <c r="GB304" s="140"/>
      <c r="GC304" s="57"/>
      <c r="GD304" s="57"/>
      <c r="GE304" s="57"/>
      <c r="GF304" s="57"/>
      <c r="GG304" s="57"/>
      <c r="GH304" s="57"/>
      <c r="GI304" s="57">
        <f t="shared" si="5012"/>
        <v>0</v>
      </c>
      <c r="GJ304" s="57">
        <f t="shared" si="5013"/>
        <v>0</v>
      </c>
      <c r="GK304" s="57">
        <f t="shared" si="5014"/>
        <v>0</v>
      </c>
      <c r="GL304" s="243">
        <f t="shared" si="5015"/>
        <v>0</v>
      </c>
      <c r="GM304" s="243">
        <f t="shared" si="5128"/>
        <v>0</v>
      </c>
      <c r="GN304" s="243"/>
      <c r="GO304" s="243"/>
      <c r="GP304" s="143"/>
      <c r="GQ304" s="143"/>
      <c r="GR304" s="140"/>
      <c r="GS304" s="140"/>
      <c r="GT304" s="140"/>
      <c r="GU304" s="140"/>
      <c r="GV304" s="57"/>
      <c r="GW304" s="57"/>
      <c r="GX304" s="57"/>
      <c r="GY304" s="57"/>
      <c r="GZ304" s="57"/>
      <c r="HA304" s="57"/>
      <c r="HB304" s="57">
        <f t="shared" si="5016"/>
        <v>0</v>
      </c>
      <c r="HC304" s="57">
        <f t="shared" si="5017"/>
        <v>0</v>
      </c>
      <c r="HD304" s="57">
        <f t="shared" si="5018"/>
        <v>0</v>
      </c>
      <c r="HE304" s="243">
        <f t="shared" si="5019"/>
        <v>0</v>
      </c>
      <c r="HF304" s="243">
        <f t="shared" si="5129"/>
        <v>0</v>
      </c>
      <c r="HG304" s="243"/>
      <c r="HH304" s="243"/>
      <c r="HI304" s="143"/>
      <c r="HJ304" s="143"/>
      <c r="HK304" s="140"/>
      <c r="HL304" s="140"/>
      <c r="HM304" s="140"/>
      <c r="HN304" s="140"/>
      <c r="HO304" s="57"/>
      <c r="HP304" s="57"/>
      <c r="HQ304" s="57"/>
      <c r="HR304" s="57"/>
      <c r="HS304" s="57"/>
      <c r="HT304" s="57"/>
      <c r="HU304" s="57">
        <f t="shared" si="5020"/>
        <v>0</v>
      </c>
      <c r="HV304" s="57">
        <f t="shared" si="5021"/>
        <v>0</v>
      </c>
      <c r="HW304" s="57">
        <f t="shared" si="5022"/>
        <v>0</v>
      </c>
      <c r="HX304" s="243">
        <f t="shared" si="5023"/>
        <v>0</v>
      </c>
      <c r="HY304" s="243">
        <f t="shared" si="5130"/>
        <v>0</v>
      </c>
      <c r="HZ304" s="243"/>
      <c r="IA304" s="243"/>
      <c r="IB304" s="143"/>
      <c r="IC304" s="143"/>
      <c r="ID304" s="143"/>
      <c r="IE304" s="143"/>
      <c r="IF304" s="140"/>
      <c r="IG304" s="140"/>
      <c r="IH304" s="57"/>
      <c r="II304" s="57"/>
      <c r="IJ304" s="57"/>
      <c r="IK304" s="57"/>
      <c r="IL304" s="57"/>
      <c r="IM304" s="57"/>
      <c r="IN304" s="57">
        <f t="shared" si="5024"/>
        <v>0</v>
      </c>
      <c r="IO304" s="57">
        <f t="shared" si="5025"/>
        <v>0</v>
      </c>
      <c r="IP304" s="57">
        <f t="shared" si="5026"/>
        <v>0</v>
      </c>
      <c r="IQ304" s="243">
        <f t="shared" si="5027"/>
        <v>0</v>
      </c>
      <c r="IR304" s="243">
        <f t="shared" si="5131"/>
        <v>0</v>
      </c>
      <c r="IS304" s="243"/>
      <c r="IT304" s="243"/>
      <c r="IU304" s="143"/>
      <c r="IV304" s="143"/>
      <c r="IW304" s="143"/>
      <c r="IX304" s="143"/>
      <c r="IY304" s="140"/>
      <c r="IZ304" s="140"/>
      <c r="JA304" s="57"/>
      <c r="JB304" s="57"/>
      <c r="JC304" s="57"/>
      <c r="JD304" s="57"/>
      <c r="JE304" s="57"/>
      <c r="JF304" s="57"/>
      <c r="JG304" s="57">
        <f t="shared" si="4974"/>
        <v>0</v>
      </c>
      <c r="JH304" s="57">
        <f t="shared" si="4975"/>
        <v>0</v>
      </c>
      <c r="JI304" s="57">
        <f t="shared" si="4976"/>
        <v>0</v>
      </c>
      <c r="JJ304" s="243">
        <f t="shared" si="4977"/>
        <v>0</v>
      </c>
      <c r="JK304" s="243">
        <f t="shared" si="5117"/>
        <v>0</v>
      </c>
      <c r="JL304" s="243"/>
      <c r="JM304" s="243"/>
      <c r="JN304" s="143"/>
      <c r="JO304" s="143"/>
      <c r="JP304" s="144"/>
      <c r="JQ304" s="145"/>
      <c r="JR304" s="144"/>
      <c r="JS304" s="144"/>
      <c r="JT304" s="519">
        <f t="shared" si="5669"/>
        <v>0</v>
      </c>
      <c r="JU304" s="519">
        <f t="shared" si="5670"/>
        <v>0</v>
      </c>
      <c r="JV304" s="519">
        <f t="shared" si="5671"/>
        <v>0</v>
      </c>
      <c r="JW304" s="519">
        <f t="shared" si="5672"/>
        <v>0</v>
      </c>
      <c r="JX304" s="519">
        <f t="shared" si="5673"/>
        <v>0</v>
      </c>
      <c r="JY304" s="519">
        <f t="shared" si="5674"/>
        <v>0</v>
      </c>
      <c r="JZ304" s="57">
        <f t="shared" si="5675"/>
        <v>0</v>
      </c>
      <c r="KA304" s="57">
        <f t="shared" si="5103"/>
        <v>0</v>
      </c>
      <c r="KB304" s="57">
        <f t="shared" si="5104"/>
        <v>0</v>
      </c>
      <c r="KC304" s="243">
        <f t="shared" si="5676"/>
        <v>0</v>
      </c>
      <c r="KD304" s="243">
        <f t="shared" si="5677"/>
        <v>0</v>
      </c>
      <c r="KE304" s="143"/>
      <c r="KF304" s="143"/>
      <c r="KG304" s="61"/>
      <c r="KH304" s="61"/>
    </row>
    <row r="305" spans="1:294" s="4" customFormat="1" x14ac:dyDescent="0.2">
      <c r="A305" s="126">
        <v>1</v>
      </c>
      <c r="B305" s="126"/>
      <c r="C305" s="185"/>
      <c r="D305" s="330"/>
      <c r="E305" s="186"/>
      <c r="F305" s="187"/>
      <c r="G305" s="80"/>
      <c r="H305" s="98"/>
      <c r="I305" s="98"/>
      <c r="J305" s="57"/>
      <c r="K305" s="57"/>
      <c r="L305" s="57"/>
      <c r="M305" s="57"/>
      <c r="N305" s="57"/>
      <c r="O305" s="57"/>
      <c r="P305" s="57"/>
      <c r="Q305" s="57"/>
      <c r="R305" s="57"/>
      <c r="S305" s="57"/>
      <c r="T305" s="57">
        <f t="shared" si="4546"/>
        <v>0</v>
      </c>
      <c r="U305" s="57">
        <f t="shared" si="4547"/>
        <v>0</v>
      </c>
      <c r="V305" s="57">
        <f t="shared" si="4548"/>
        <v>0</v>
      </c>
      <c r="W305" s="243">
        <f t="shared" si="4549"/>
        <v>0</v>
      </c>
      <c r="X305" s="243">
        <f t="shared" si="4550"/>
        <v>0</v>
      </c>
      <c r="Y305" s="238"/>
      <c r="Z305" s="238"/>
      <c r="AA305" s="58"/>
      <c r="AB305" s="58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>
        <f t="shared" si="4981"/>
        <v>0</v>
      </c>
      <c r="AN305" s="57">
        <f t="shared" si="4982"/>
        <v>0</v>
      </c>
      <c r="AO305" s="57">
        <f t="shared" si="4983"/>
        <v>0</v>
      </c>
      <c r="AP305" s="243">
        <f t="shared" si="4984"/>
        <v>0</v>
      </c>
      <c r="AQ305" s="243">
        <f t="shared" si="5122"/>
        <v>0</v>
      </c>
      <c r="AR305" s="238"/>
      <c r="AS305" s="238"/>
      <c r="AT305" s="58"/>
      <c r="AU305" s="58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>
        <f t="shared" si="4985"/>
        <v>0</v>
      </c>
      <c r="BG305" s="57">
        <f t="shared" si="4986"/>
        <v>0</v>
      </c>
      <c r="BH305" s="57">
        <f t="shared" si="4987"/>
        <v>0</v>
      </c>
      <c r="BI305" s="243">
        <f t="shared" si="4933"/>
        <v>0</v>
      </c>
      <c r="BJ305" s="243">
        <f t="shared" si="5106"/>
        <v>0</v>
      </c>
      <c r="BK305" s="238"/>
      <c r="BL305" s="238"/>
      <c r="BM305" s="58"/>
      <c r="BN305" s="58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>
        <f t="shared" si="4988"/>
        <v>0</v>
      </c>
      <c r="BZ305" s="57">
        <f t="shared" si="4989"/>
        <v>0</v>
      </c>
      <c r="CA305" s="57">
        <f t="shared" si="4990"/>
        <v>0</v>
      </c>
      <c r="CB305" s="243">
        <f t="shared" si="4991"/>
        <v>0</v>
      </c>
      <c r="CC305" s="243">
        <f t="shared" si="5123"/>
        <v>0</v>
      </c>
      <c r="CD305" s="238"/>
      <c r="CE305" s="238"/>
      <c r="CF305" s="58"/>
      <c r="CG305" s="58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>
        <f t="shared" si="4992"/>
        <v>0</v>
      </c>
      <c r="CS305" s="57">
        <f t="shared" si="4993"/>
        <v>0</v>
      </c>
      <c r="CT305" s="57">
        <f t="shared" si="4994"/>
        <v>0</v>
      </c>
      <c r="CU305" s="243">
        <f t="shared" si="4995"/>
        <v>0</v>
      </c>
      <c r="CV305" s="243">
        <f t="shared" si="5124"/>
        <v>0</v>
      </c>
      <c r="CW305" s="238"/>
      <c r="CX305" s="238"/>
      <c r="CY305" s="58"/>
      <c r="CZ305" s="58"/>
      <c r="DA305" s="57"/>
      <c r="DB305" s="57"/>
      <c r="DC305" s="57"/>
      <c r="DD305" s="57"/>
      <c r="DE305" s="57"/>
      <c r="DF305" s="57"/>
      <c r="DG305" s="57"/>
      <c r="DH305" s="57"/>
      <c r="DI305" s="57"/>
      <c r="DJ305" s="57"/>
      <c r="DK305" s="57">
        <f t="shared" si="4996"/>
        <v>0</v>
      </c>
      <c r="DL305" s="57">
        <f t="shared" si="4997"/>
        <v>0</v>
      </c>
      <c r="DM305" s="57">
        <f t="shared" si="4998"/>
        <v>0</v>
      </c>
      <c r="DN305" s="243">
        <f t="shared" si="4999"/>
        <v>0</v>
      </c>
      <c r="DO305" s="243">
        <f t="shared" si="5125"/>
        <v>0</v>
      </c>
      <c r="DP305" s="238"/>
      <c r="DQ305" s="238"/>
      <c r="DR305" s="58"/>
      <c r="DS305" s="58"/>
      <c r="DT305" s="57"/>
      <c r="DU305" s="57"/>
      <c r="DV305" s="57"/>
      <c r="DW305" s="57"/>
      <c r="DX305" s="57"/>
      <c r="DY305" s="57"/>
      <c r="DZ305" s="57"/>
      <c r="EA305" s="57"/>
      <c r="EB305" s="57"/>
      <c r="EC305" s="57"/>
      <c r="ED305" s="57">
        <f t="shared" si="5000"/>
        <v>0</v>
      </c>
      <c r="EE305" s="57">
        <f t="shared" si="5001"/>
        <v>0</v>
      </c>
      <c r="EF305" s="57">
        <f t="shared" si="5002"/>
        <v>0</v>
      </c>
      <c r="EG305" s="243">
        <f t="shared" si="5003"/>
        <v>0</v>
      </c>
      <c r="EH305" s="243">
        <f t="shared" si="5126"/>
        <v>0</v>
      </c>
      <c r="EI305" s="238"/>
      <c r="EJ305" s="238"/>
      <c r="EK305" s="58"/>
      <c r="EL305" s="58"/>
      <c r="EM305" s="57"/>
      <c r="EN305" s="57"/>
      <c r="EO305" s="57"/>
      <c r="EP305" s="57"/>
      <c r="EQ305" s="57"/>
      <c r="ER305" s="57"/>
      <c r="ES305" s="57"/>
      <c r="ET305" s="57"/>
      <c r="EU305" s="57"/>
      <c r="EV305" s="57"/>
      <c r="EW305" s="57">
        <f t="shared" si="5004"/>
        <v>0</v>
      </c>
      <c r="EX305" s="57">
        <f t="shared" si="5005"/>
        <v>0</v>
      </c>
      <c r="EY305" s="57">
        <f t="shared" si="5006"/>
        <v>0</v>
      </c>
      <c r="EZ305" s="243">
        <f t="shared" si="5007"/>
        <v>0</v>
      </c>
      <c r="FA305" s="243">
        <f t="shared" si="5127"/>
        <v>0</v>
      </c>
      <c r="FB305" s="238"/>
      <c r="FC305" s="238"/>
      <c r="FD305" s="58"/>
      <c r="FE305" s="58"/>
      <c r="FF305" s="57"/>
      <c r="FG305" s="57"/>
      <c r="FH305" s="57"/>
      <c r="FI305" s="57"/>
      <c r="FJ305" s="57"/>
      <c r="FK305" s="57"/>
      <c r="FL305" s="57"/>
      <c r="FM305" s="57"/>
      <c r="FN305" s="57"/>
      <c r="FO305" s="57"/>
      <c r="FP305" s="57">
        <f t="shared" si="5008"/>
        <v>0</v>
      </c>
      <c r="FQ305" s="57">
        <f t="shared" si="5009"/>
        <v>0</v>
      </c>
      <c r="FR305" s="57">
        <f t="shared" si="5010"/>
        <v>0</v>
      </c>
      <c r="FS305" s="243">
        <f t="shared" si="5011"/>
        <v>0</v>
      </c>
      <c r="FT305" s="243">
        <f t="shared" si="5121"/>
        <v>0</v>
      </c>
      <c r="FU305" s="238"/>
      <c r="FV305" s="238"/>
      <c r="FW305" s="58"/>
      <c r="FX305" s="58"/>
      <c r="FY305" s="57"/>
      <c r="FZ305" s="57"/>
      <c r="GA305" s="57"/>
      <c r="GB305" s="57"/>
      <c r="GC305" s="57"/>
      <c r="GD305" s="57"/>
      <c r="GE305" s="57"/>
      <c r="GF305" s="57"/>
      <c r="GG305" s="57"/>
      <c r="GH305" s="57"/>
      <c r="GI305" s="57">
        <f t="shared" si="5012"/>
        <v>0</v>
      </c>
      <c r="GJ305" s="57">
        <f t="shared" si="5013"/>
        <v>0</v>
      </c>
      <c r="GK305" s="57">
        <f t="shared" si="5014"/>
        <v>0</v>
      </c>
      <c r="GL305" s="243">
        <f t="shared" si="5015"/>
        <v>0</v>
      </c>
      <c r="GM305" s="243">
        <f t="shared" si="5128"/>
        <v>0</v>
      </c>
      <c r="GN305" s="238"/>
      <c r="GO305" s="238"/>
      <c r="GP305" s="58"/>
      <c r="GQ305" s="58"/>
      <c r="GR305" s="57"/>
      <c r="GS305" s="57"/>
      <c r="GT305" s="57"/>
      <c r="GU305" s="57"/>
      <c r="GV305" s="57"/>
      <c r="GW305" s="57"/>
      <c r="GX305" s="57"/>
      <c r="GY305" s="57"/>
      <c r="GZ305" s="57"/>
      <c r="HA305" s="57"/>
      <c r="HB305" s="57">
        <f t="shared" si="5016"/>
        <v>0</v>
      </c>
      <c r="HC305" s="57">
        <f t="shared" si="5017"/>
        <v>0</v>
      </c>
      <c r="HD305" s="57">
        <f t="shared" si="5018"/>
        <v>0</v>
      </c>
      <c r="HE305" s="243">
        <f t="shared" si="5019"/>
        <v>0</v>
      </c>
      <c r="HF305" s="243">
        <f t="shared" si="5129"/>
        <v>0</v>
      </c>
      <c r="HG305" s="238"/>
      <c r="HH305" s="238"/>
      <c r="HI305" s="58"/>
      <c r="HJ305" s="58"/>
      <c r="HK305" s="57"/>
      <c r="HL305" s="57"/>
      <c r="HM305" s="57"/>
      <c r="HN305" s="57"/>
      <c r="HO305" s="57"/>
      <c r="HP305" s="57"/>
      <c r="HQ305" s="57"/>
      <c r="HR305" s="57"/>
      <c r="HS305" s="57"/>
      <c r="HT305" s="57"/>
      <c r="HU305" s="57">
        <f t="shared" si="5020"/>
        <v>0</v>
      </c>
      <c r="HV305" s="57">
        <f t="shared" si="5021"/>
        <v>0</v>
      </c>
      <c r="HW305" s="57">
        <f t="shared" si="5022"/>
        <v>0</v>
      </c>
      <c r="HX305" s="243">
        <f t="shared" si="5023"/>
        <v>0</v>
      </c>
      <c r="HY305" s="243">
        <f t="shared" si="5130"/>
        <v>0</v>
      </c>
      <c r="HZ305" s="238"/>
      <c r="IA305" s="238"/>
      <c r="IB305" s="58"/>
      <c r="IC305" s="58"/>
      <c r="ID305" s="58"/>
      <c r="IE305" s="58"/>
      <c r="IF305" s="57"/>
      <c r="IG305" s="57"/>
      <c r="IH305" s="57"/>
      <c r="II305" s="57"/>
      <c r="IJ305" s="57"/>
      <c r="IK305" s="57"/>
      <c r="IL305" s="57"/>
      <c r="IM305" s="57"/>
      <c r="IN305" s="57">
        <f t="shared" si="5024"/>
        <v>0</v>
      </c>
      <c r="IO305" s="57">
        <f t="shared" si="5025"/>
        <v>0</v>
      </c>
      <c r="IP305" s="57">
        <f t="shared" si="5026"/>
        <v>0</v>
      </c>
      <c r="IQ305" s="243">
        <f t="shared" si="5027"/>
        <v>0</v>
      </c>
      <c r="IR305" s="243">
        <f t="shared" si="5131"/>
        <v>0</v>
      </c>
      <c r="IS305" s="238"/>
      <c r="IT305" s="238"/>
      <c r="IU305" s="58"/>
      <c r="IV305" s="58"/>
      <c r="IW305" s="58"/>
      <c r="IX305" s="58"/>
      <c r="IY305" s="57"/>
      <c r="IZ305" s="57"/>
      <c r="JA305" s="57"/>
      <c r="JB305" s="57"/>
      <c r="JC305" s="57"/>
      <c r="JD305" s="57"/>
      <c r="JE305" s="57"/>
      <c r="JF305" s="57"/>
      <c r="JG305" s="57">
        <f t="shared" si="4974"/>
        <v>0</v>
      </c>
      <c r="JH305" s="57">
        <f t="shared" si="4975"/>
        <v>0</v>
      </c>
      <c r="JI305" s="57">
        <f t="shared" si="4976"/>
        <v>0</v>
      </c>
      <c r="JJ305" s="243">
        <f t="shared" si="4977"/>
        <v>0</v>
      </c>
      <c r="JK305" s="243">
        <f t="shared" si="5117"/>
        <v>0</v>
      </c>
      <c r="JL305" s="238"/>
      <c r="JM305" s="238"/>
      <c r="JN305" s="58"/>
      <c r="JO305" s="58"/>
      <c r="JP305" s="59"/>
      <c r="JQ305" s="60"/>
      <c r="JR305" s="59"/>
      <c r="JS305" s="59"/>
      <c r="JT305" s="519">
        <f t="shared" si="5669"/>
        <v>0</v>
      </c>
      <c r="JU305" s="519">
        <f t="shared" si="5670"/>
        <v>0</v>
      </c>
      <c r="JV305" s="519">
        <f t="shared" si="5671"/>
        <v>0</v>
      </c>
      <c r="JW305" s="519">
        <f t="shared" si="5672"/>
        <v>0</v>
      </c>
      <c r="JX305" s="519">
        <f t="shared" si="5673"/>
        <v>0</v>
      </c>
      <c r="JY305" s="519">
        <f t="shared" si="5674"/>
        <v>0</v>
      </c>
      <c r="JZ305" s="57">
        <f t="shared" si="5675"/>
        <v>0</v>
      </c>
      <c r="KA305" s="57">
        <f t="shared" si="5103"/>
        <v>0</v>
      </c>
      <c r="KB305" s="57">
        <f t="shared" si="5104"/>
        <v>0</v>
      </c>
      <c r="KC305" s="243">
        <f t="shared" si="5676"/>
        <v>0</v>
      </c>
      <c r="KD305" s="243">
        <f t="shared" si="5677"/>
        <v>0</v>
      </c>
      <c r="KE305" s="58"/>
      <c r="KF305" s="58"/>
      <c r="KG305" s="61"/>
      <c r="KH305" s="61"/>
    </row>
    <row r="306" spans="1:294" s="4" customFormat="1" x14ac:dyDescent="0.2">
      <c r="A306" s="126">
        <v>1</v>
      </c>
      <c r="B306" s="126"/>
      <c r="C306" s="185"/>
      <c r="D306" s="330"/>
      <c r="E306" s="186"/>
      <c r="F306" s="187"/>
      <c r="G306" s="80"/>
      <c r="H306" s="98"/>
      <c r="I306" s="98"/>
      <c r="J306" s="57"/>
      <c r="K306" s="57"/>
      <c r="L306" s="57"/>
      <c r="M306" s="57"/>
      <c r="N306" s="57"/>
      <c r="O306" s="57"/>
      <c r="P306" s="57"/>
      <c r="Q306" s="57"/>
      <c r="R306" s="57"/>
      <c r="S306" s="57"/>
      <c r="T306" s="57">
        <f t="shared" si="4546"/>
        <v>0</v>
      </c>
      <c r="U306" s="57">
        <f t="shared" si="4547"/>
        <v>0</v>
      </c>
      <c r="V306" s="57">
        <f t="shared" si="4548"/>
        <v>0</v>
      </c>
      <c r="W306" s="243">
        <f t="shared" si="4549"/>
        <v>0</v>
      </c>
      <c r="X306" s="243">
        <f t="shared" si="4550"/>
        <v>0</v>
      </c>
      <c r="Y306" s="238"/>
      <c r="Z306" s="238"/>
      <c r="AA306" s="58"/>
      <c r="AB306" s="58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>
        <f t="shared" si="4981"/>
        <v>0</v>
      </c>
      <c r="AN306" s="57">
        <f t="shared" si="4982"/>
        <v>0</v>
      </c>
      <c r="AO306" s="57">
        <f t="shared" si="4983"/>
        <v>0</v>
      </c>
      <c r="AP306" s="243">
        <f t="shared" si="4984"/>
        <v>0</v>
      </c>
      <c r="AQ306" s="243">
        <f t="shared" si="5122"/>
        <v>0</v>
      </c>
      <c r="AR306" s="238"/>
      <c r="AS306" s="238"/>
      <c r="AT306" s="58"/>
      <c r="AU306" s="58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>
        <f t="shared" si="4985"/>
        <v>0</v>
      </c>
      <c r="BG306" s="57">
        <f t="shared" si="4986"/>
        <v>0</v>
      </c>
      <c r="BH306" s="57">
        <f t="shared" si="4987"/>
        <v>0</v>
      </c>
      <c r="BI306" s="243">
        <f t="shared" si="4933"/>
        <v>0</v>
      </c>
      <c r="BJ306" s="243">
        <f t="shared" si="5106"/>
        <v>0</v>
      </c>
      <c r="BK306" s="238"/>
      <c r="BL306" s="238"/>
      <c r="BM306" s="58"/>
      <c r="BN306" s="58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>
        <f t="shared" si="4988"/>
        <v>0</v>
      </c>
      <c r="BZ306" s="57">
        <f t="shared" si="4989"/>
        <v>0</v>
      </c>
      <c r="CA306" s="57">
        <f t="shared" si="4990"/>
        <v>0</v>
      </c>
      <c r="CB306" s="243">
        <f t="shared" si="4991"/>
        <v>0</v>
      </c>
      <c r="CC306" s="243">
        <f t="shared" si="5123"/>
        <v>0</v>
      </c>
      <c r="CD306" s="238"/>
      <c r="CE306" s="238"/>
      <c r="CF306" s="58"/>
      <c r="CG306" s="58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>
        <f t="shared" si="4992"/>
        <v>0</v>
      </c>
      <c r="CS306" s="57">
        <f t="shared" si="4993"/>
        <v>0</v>
      </c>
      <c r="CT306" s="57">
        <f t="shared" si="4994"/>
        <v>0</v>
      </c>
      <c r="CU306" s="243">
        <f t="shared" si="4995"/>
        <v>0</v>
      </c>
      <c r="CV306" s="243">
        <f t="shared" si="5124"/>
        <v>0</v>
      </c>
      <c r="CW306" s="238"/>
      <c r="CX306" s="238"/>
      <c r="CY306" s="58"/>
      <c r="CZ306" s="58"/>
      <c r="DA306" s="57"/>
      <c r="DB306" s="57"/>
      <c r="DC306" s="57"/>
      <c r="DD306" s="57"/>
      <c r="DE306" s="57"/>
      <c r="DF306" s="57"/>
      <c r="DG306" s="57"/>
      <c r="DH306" s="57"/>
      <c r="DI306" s="57"/>
      <c r="DJ306" s="57"/>
      <c r="DK306" s="57">
        <f t="shared" si="4996"/>
        <v>0</v>
      </c>
      <c r="DL306" s="57">
        <f t="shared" si="4997"/>
        <v>0</v>
      </c>
      <c r="DM306" s="57">
        <f t="shared" si="4998"/>
        <v>0</v>
      </c>
      <c r="DN306" s="243">
        <f t="shared" si="4999"/>
        <v>0</v>
      </c>
      <c r="DO306" s="243">
        <f t="shared" si="5125"/>
        <v>0</v>
      </c>
      <c r="DP306" s="238"/>
      <c r="DQ306" s="238"/>
      <c r="DR306" s="58"/>
      <c r="DS306" s="58"/>
      <c r="DT306" s="57"/>
      <c r="DU306" s="57"/>
      <c r="DV306" s="57"/>
      <c r="DW306" s="57"/>
      <c r="DX306" s="57"/>
      <c r="DY306" s="57"/>
      <c r="DZ306" s="57"/>
      <c r="EA306" s="57"/>
      <c r="EB306" s="57"/>
      <c r="EC306" s="57"/>
      <c r="ED306" s="57">
        <f t="shared" si="5000"/>
        <v>0</v>
      </c>
      <c r="EE306" s="57">
        <f t="shared" si="5001"/>
        <v>0</v>
      </c>
      <c r="EF306" s="57">
        <f t="shared" si="5002"/>
        <v>0</v>
      </c>
      <c r="EG306" s="243">
        <f t="shared" si="5003"/>
        <v>0</v>
      </c>
      <c r="EH306" s="243">
        <f t="shared" si="5126"/>
        <v>0</v>
      </c>
      <c r="EI306" s="238"/>
      <c r="EJ306" s="238"/>
      <c r="EK306" s="58"/>
      <c r="EL306" s="58"/>
      <c r="EM306" s="57"/>
      <c r="EN306" s="57"/>
      <c r="EO306" s="57"/>
      <c r="EP306" s="57"/>
      <c r="EQ306" s="57"/>
      <c r="ER306" s="57"/>
      <c r="ES306" s="57"/>
      <c r="ET306" s="57"/>
      <c r="EU306" s="57"/>
      <c r="EV306" s="57"/>
      <c r="EW306" s="57">
        <f t="shared" si="5004"/>
        <v>0</v>
      </c>
      <c r="EX306" s="57">
        <f t="shared" si="5005"/>
        <v>0</v>
      </c>
      <c r="EY306" s="57">
        <f t="shared" si="5006"/>
        <v>0</v>
      </c>
      <c r="EZ306" s="243">
        <f t="shared" si="5007"/>
        <v>0</v>
      </c>
      <c r="FA306" s="243">
        <f t="shared" si="5127"/>
        <v>0</v>
      </c>
      <c r="FB306" s="238"/>
      <c r="FC306" s="238"/>
      <c r="FD306" s="58"/>
      <c r="FE306" s="58"/>
      <c r="FF306" s="57"/>
      <c r="FG306" s="57"/>
      <c r="FH306" s="57"/>
      <c r="FI306" s="57"/>
      <c r="FJ306" s="57"/>
      <c r="FK306" s="57"/>
      <c r="FL306" s="57"/>
      <c r="FM306" s="57"/>
      <c r="FN306" s="57"/>
      <c r="FO306" s="57"/>
      <c r="FP306" s="57">
        <f t="shared" si="5008"/>
        <v>0</v>
      </c>
      <c r="FQ306" s="57">
        <f t="shared" si="5009"/>
        <v>0</v>
      </c>
      <c r="FR306" s="57">
        <f t="shared" si="5010"/>
        <v>0</v>
      </c>
      <c r="FS306" s="243">
        <f t="shared" si="5011"/>
        <v>0</v>
      </c>
      <c r="FT306" s="243">
        <f t="shared" si="5121"/>
        <v>0</v>
      </c>
      <c r="FU306" s="238"/>
      <c r="FV306" s="238"/>
      <c r="FW306" s="58"/>
      <c r="FX306" s="58"/>
      <c r="FY306" s="57"/>
      <c r="FZ306" s="57"/>
      <c r="GA306" s="57"/>
      <c r="GB306" s="57"/>
      <c r="GC306" s="57"/>
      <c r="GD306" s="57"/>
      <c r="GE306" s="57"/>
      <c r="GF306" s="57"/>
      <c r="GG306" s="57"/>
      <c r="GH306" s="57"/>
      <c r="GI306" s="57">
        <f t="shared" si="5012"/>
        <v>0</v>
      </c>
      <c r="GJ306" s="57">
        <f t="shared" si="5013"/>
        <v>0</v>
      </c>
      <c r="GK306" s="57">
        <f t="shared" si="5014"/>
        <v>0</v>
      </c>
      <c r="GL306" s="243">
        <f t="shared" si="5015"/>
        <v>0</v>
      </c>
      <c r="GM306" s="243">
        <f t="shared" si="5128"/>
        <v>0</v>
      </c>
      <c r="GN306" s="238"/>
      <c r="GO306" s="238"/>
      <c r="GP306" s="58"/>
      <c r="GQ306" s="58"/>
      <c r="GR306" s="57"/>
      <c r="GS306" s="57"/>
      <c r="GT306" s="57"/>
      <c r="GU306" s="57"/>
      <c r="GV306" s="57"/>
      <c r="GW306" s="57"/>
      <c r="GX306" s="57"/>
      <c r="GY306" s="57"/>
      <c r="GZ306" s="57"/>
      <c r="HA306" s="57"/>
      <c r="HB306" s="57">
        <f t="shared" si="5016"/>
        <v>0</v>
      </c>
      <c r="HC306" s="57">
        <f t="shared" si="5017"/>
        <v>0</v>
      </c>
      <c r="HD306" s="57">
        <f t="shared" si="5018"/>
        <v>0</v>
      </c>
      <c r="HE306" s="243">
        <f t="shared" si="5019"/>
        <v>0</v>
      </c>
      <c r="HF306" s="243">
        <f t="shared" si="5129"/>
        <v>0</v>
      </c>
      <c r="HG306" s="238"/>
      <c r="HH306" s="238"/>
      <c r="HI306" s="58"/>
      <c r="HJ306" s="58"/>
      <c r="HK306" s="57"/>
      <c r="HL306" s="57"/>
      <c r="HM306" s="57"/>
      <c r="HN306" s="57"/>
      <c r="HO306" s="57"/>
      <c r="HP306" s="57"/>
      <c r="HQ306" s="57"/>
      <c r="HR306" s="57"/>
      <c r="HS306" s="57"/>
      <c r="HT306" s="57"/>
      <c r="HU306" s="57">
        <f t="shared" si="5020"/>
        <v>0</v>
      </c>
      <c r="HV306" s="57">
        <f t="shared" si="5021"/>
        <v>0</v>
      </c>
      <c r="HW306" s="57">
        <f t="shared" si="5022"/>
        <v>0</v>
      </c>
      <c r="HX306" s="243">
        <f t="shared" si="5023"/>
        <v>0</v>
      </c>
      <c r="HY306" s="243">
        <f t="shared" si="5130"/>
        <v>0</v>
      </c>
      <c r="HZ306" s="238"/>
      <c r="IA306" s="238"/>
      <c r="IB306" s="58"/>
      <c r="IC306" s="58"/>
      <c r="ID306" s="58"/>
      <c r="IE306" s="58"/>
      <c r="IF306" s="57"/>
      <c r="IG306" s="57"/>
      <c r="IH306" s="57"/>
      <c r="II306" s="57"/>
      <c r="IJ306" s="57"/>
      <c r="IK306" s="57"/>
      <c r="IL306" s="57"/>
      <c r="IM306" s="57"/>
      <c r="IN306" s="57">
        <f t="shared" si="5024"/>
        <v>0</v>
      </c>
      <c r="IO306" s="57">
        <f t="shared" si="5025"/>
        <v>0</v>
      </c>
      <c r="IP306" s="57">
        <f t="shared" si="5026"/>
        <v>0</v>
      </c>
      <c r="IQ306" s="243">
        <f t="shared" si="5027"/>
        <v>0</v>
      </c>
      <c r="IR306" s="243">
        <f t="shared" si="5131"/>
        <v>0</v>
      </c>
      <c r="IS306" s="238"/>
      <c r="IT306" s="238"/>
      <c r="IU306" s="58"/>
      <c r="IV306" s="58"/>
      <c r="IW306" s="58"/>
      <c r="IX306" s="58"/>
      <c r="IY306" s="57"/>
      <c r="IZ306" s="57"/>
      <c r="JA306" s="57"/>
      <c r="JB306" s="57"/>
      <c r="JC306" s="57"/>
      <c r="JD306" s="57"/>
      <c r="JE306" s="57"/>
      <c r="JF306" s="57"/>
      <c r="JG306" s="57">
        <f t="shared" si="4974"/>
        <v>0</v>
      </c>
      <c r="JH306" s="57">
        <f t="shared" si="4975"/>
        <v>0</v>
      </c>
      <c r="JI306" s="57">
        <f t="shared" si="4976"/>
        <v>0</v>
      </c>
      <c r="JJ306" s="243">
        <f t="shared" si="4977"/>
        <v>0</v>
      </c>
      <c r="JK306" s="243">
        <f t="shared" si="5117"/>
        <v>0</v>
      </c>
      <c r="JL306" s="238"/>
      <c r="JM306" s="238"/>
      <c r="JN306" s="58"/>
      <c r="JO306" s="58"/>
      <c r="JP306" s="59"/>
      <c r="JQ306" s="60"/>
      <c r="JR306" s="59"/>
      <c r="JS306" s="59"/>
      <c r="JT306" s="519">
        <f t="shared" si="5669"/>
        <v>0</v>
      </c>
      <c r="JU306" s="519">
        <f t="shared" si="5670"/>
        <v>0</v>
      </c>
      <c r="JV306" s="519">
        <f t="shared" si="5671"/>
        <v>0</v>
      </c>
      <c r="JW306" s="519">
        <f t="shared" si="5672"/>
        <v>0</v>
      </c>
      <c r="JX306" s="519">
        <f t="shared" si="5673"/>
        <v>0</v>
      </c>
      <c r="JY306" s="519">
        <f t="shared" si="5674"/>
        <v>0</v>
      </c>
      <c r="JZ306" s="57">
        <f t="shared" si="5675"/>
        <v>0</v>
      </c>
      <c r="KA306" s="57">
        <f t="shared" si="5103"/>
        <v>0</v>
      </c>
      <c r="KB306" s="57">
        <f t="shared" si="5104"/>
        <v>0</v>
      </c>
      <c r="KC306" s="243">
        <f t="shared" si="5676"/>
        <v>0</v>
      </c>
      <c r="KD306" s="243">
        <f t="shared" si="5677"/>
        <v>0</v>
      </c>
      <c r="KE306" s="58"/>
      <c r="KF306" s="58"/>
      <c r="KG306" s="61"/>
      <c r="KH306" s="61"/>
    </row>
    <row r="307" spans="1:294" ht="13.5" x14ac:dyDescent="0.25">
      <c r="A307" s="126">
        <v>1</v>
      </c>
      <c r="B307" s="126">
        <v>1</v>
      </c>
      <c r="C307" s="85"/>
      <c r="D307" s="340"/>
      <c r="E307" s="85"/>
      <c r="F307" s="246" t="s">
        <v>301</v>
      </c>
      <c r="G307" s="124">
        <v>46</v>
      </c>
      <c r="H307" s="130">
        <f>'ВМП план'!H52</f>
        <v>284352.64000000001</v>
      </c>
      <c r="I307" s="130">
        <f>'ВМП план'!I52</f>
        <v>292008.288</v>
      </c>
      <c r="J307" s="69">
        <f>VLOOKUP($G307,'ВМП план'!$A$7:$AQ$74,14,0)</f>
        <v>0</v>
      </c>
      <c r="K307" s="69">
        <f>VLOOKUP($G307,'ВМП план'!$A$7:$AQ$74,15,0)</f>
        <v>0</v>
      </c>
      <c r="L307" s="69">
        <f>SUM(J307/12*$B$2)</f>
        <v>0</v>
      </c>
      <c r="M307" s="69">
        <f>SUM(K307/12*$B$2)</f>
        <v>0</v>
      </c>
      <c r="N307" s="71">
        <f>SUM(N308:N311)</f>
        <v>0</v>
      </c>
      <c r="O307" s="71">
        <f t="shared" ref="O307:S307" si="5678">SUM(O308:O311)</f>
        <v>0</v>
      </c>
      <c r="P307" s="71">
        <f t="shared" si="5678"/>
        <v>0</v>
      </c>
      <c r="Q307" s="71">
        <f t="shared" si="5678"/>
        <v>0</v>
      </c>
      <c r="R307" s="71">
        <f t="shared" si="5678"/>
        <v>0</v>
      </c>
      <c r="S307" s="71">
        <f t="shared" si="5678"/>
        <v>0</v>
      </c>
      <c r="T307" s="105">
        <f t="shared" si="4546"/>
        <v>0</v>
      </c>
      <c r="U307" s="71">
        <f t="shared" si="4547"/>
        <v>0</v>
      </c>
      <c r="V307" s="71">
        <f t="shared" si="4548"/>
        <v>0</v>
      </c>
      <c r="W307" s="88">
        <f t="shared" si="4549"/>
        <v>0</v>
      </c>
      <c r="X307" s="88">
        <f t="shared" si="4550"/>
        <v>0</v>
      </c>
      <c r="Y307" s="411"/>
      <c r="Z307" s="410"/>
      <c r="AA307" s="200">
        <f>$H307</f>
        <v>284352.64000000001</v>
      </c>
      <c r="AB307" s="201" t="e">
        <f>O307/N307</f>
        <v>#DIV/0!</v>
      </c>
      <c r="AC307" s="69">
        <f>VLOOKUP($G307,'ВМП план'!$A$7:$AQ$73,12,0)</f>
        <v>0</v>
      </c>
      <c r="AD307" s="69">
        <f>VLOOKUP($G307,'ВМП план'!$A$7:$AQ$73,13,0)</f>
        <v>0</v>
      </c>
      <c r="AE307" s="69">
        <f>SUM(AC307/12*$B$2)</f>
        <v>0</v>
      </c>
      <c r="AF307" s="69">
        <f>SUM(AD307/12*$B$2)</f>
        <v>0</v>
      </c>
      <c r="AG307" s="71">
        <f>SUM(AG308:AG311)</f>
        <v>0</v>
      </c>
      <c r="AH307" s="71">
        <f t="shared" ref="AH307" si="5679">SUM(AH308:AH311)</f>
        <v>0</v>
      </c>
      <c r="AI307" s="71">
        <f t="shared" ref="AI307" si="5680">SUM(AI308:AI311)</f>
        <v>0</v>
      </c>
      <c r="AJ307" s="71">
        <f t="shared" ref="AJ307" si="5681">SUM(AJ308:AJ311)</f>
        <v>0</v>
      </c>
      <c r="AK307" s="71">
        <f t="shared" ref="AK307" si="5682">SUM(AK308:AK311)</f>
        <v>0</v>
      </c>
      <c r="AL307" s="71">
        <f t="shared" ref="AL307" si="5683">SUM(AL308:AL311)</f>
        <v>0</v>
      </c>
      <c r="AM307" s="105">
        <f t="shared" si="4981"/>
        <v>0</v>
      </c>
      <c r="AN307" s="71">
        <f t="shared" si="4982"/>
        <v>0</v>
      </c>
      <c r="AO307" s="71">
        <f t="shared" si="4983"/>
        <v>0</v>
      </c>
      <c r="AP307" s="88">
        <f t="shared" si="4984"/>
        <v>0</v>
      </c>
      <c r="AQ307" s="88">
        <f t="shared" si="5122"/>
        <v>0</v>
      </c>
      <c r="AR307" s="411"/>
      <c r="AS307" s="410"/>
      <c r="AT307" s="200">
        <f>$H307</f>
        <v>284352.64000000001</v>
      </c>
      <c r="AU307" s="201" t="e">
        <f>AH307/AG307</f>
        <v>#DIV/0!</v>
      </c>
      <c r="AV307" s="69">
        <f>VLOOKUP($G307,'ВМП план'!$A$7:$AQ$73,16,0)</f>
        <v>0</v>
      </c>
      <c r="AW307" s="69">
        <f>VLOOKUP($G307,'ВМП план'!$A$7:$AQ$73,17,0)</f>
        <v>0</v>
      </c>
      <c r="AX307" s="69">
        <f>SUM(AV307/12*$B$2)</f>
        <v>0</v>
      </c>
      <c r="AY307" s="69">
        <f>SUM(AW307/12*$B$2)</f>
        <v>0</v>
      </c>
      <c r="AZ307" s="71">
        <f>SUM(AZ308:AZ311)</f>
        <v>0</v>
      </c>
      <c r="BA307" s="71">
        <f t="shared" ref="BA307" si="5684">SUM(BA308:BA311)</f>
        <v>0</v>
      </c>
      <c r="BB307" s="71">
        <f t="shared" ref="BB307" si="5685">SUM(BB308:BB311)</f>
        <v>0</v>
      </c>
      <c r="BC307" s="71">
        <f t="shared" ref="BC307" si="5686">SUM(BC308:BC311)</f>
        <v>0</v>
      </c>
      <c r="BD307" s="71">
        <f t="shared" ref="BD307" si="5687">SUM(BD308:BD311)</f>
        <v>0</v>
      </c>
      <c r="BE307" s="71">
        <f t="shared" ref="BE307" si="5688">SUM(BE308:BE311)</f>
        <v>0</v>
      </c>
      <c r="BF307" s="105">
        <f t="shared" si="4985"/>
        <v>0</v>
      </c>
      <c r="BG307" s="71">
        <f t="shared" si="4986"/>
        <v>0</v>
      </c>
      <c r="BH307" s="71">
        <f t="shared" si="4987"/>
        <v>0</v>
      </c>
      <c r="BI307" s="88">
        <f t="shared" si="4933"/>
        <v>0</v>
      </c>
      <c r="BJ307" s="88">
        <f t="shared" si="5106"/>
        <v>0</v>
      </c>
      <c r="BK307" s="411"/>
      <c r="BL307" s="410"/>
      <c r="BM307" s="200">
        <f>$H307</f>
        <v>284352.64000000001</v>
      </c>
      <c r="BN307" s="201" t="e">
        <f>BA307/AZ307</f>
        <v>#DIV/0!</v>
      </c>
      <c r="BO307" s="69">
        <f>VLOOKUP($G307,'ВМП план'!$A$7:$AQ$73,18,0)</f>
        <v>0</v>
      </c>
      <c r="BP307" s="69">
        <f>VLOOKUP($G307,'ВМП план'!$A$7:$AQ$73,19,0)</f>
        <v>0</v>
      </c>
      <c r="BQ307" s="69">
        <f>SUM(BO307/12*$B$2)</f>
        <v>0</v>
      </c>
      <c r="BR307" s="69">
        <f>SUM(BP307/12*$B$2)</f>
        <v>0</v>
      </c>
      <c r="BS307" s="71">
        <f>SUM(BS308:BS311)</f>
        <v>0</v>
      </c>
      <c r="BT307" s="71">
        <f t="shared" ref="BT307" si="5689">SUM(BT308:BT311)</f>
        <v>0</v>
      </c>
      <c r="BU307" s="71">
        <f t="shared" ref="BU307" si="5690">SUM(BU308:BU311)</f>
        <v>0</v>
      </c>
      <c r="BV307" s="71">
        <f t="shared" ref="BV307" si="5691">SUM(BV308:BV311)</f>
        <v>0</v>
      </c>
      <c r="BW307" s="71">
        <f t="shared" ref="BW307" si="5692">SUM(BW308:BW311)</f>
        <v>0</v>
      </c>
      <c r="BX307" s="71">
        <f t="shared" ref="BX307" si="5693">SUM(BX308:BX311)</f>
        <v>0</v>
      </c>
      <c r="BY307" s="105">
        <f t="shared" si="4988"/>
        <v>0</v>
      </c>
      <c r="BZ307" s="71">
        <f t="shared" si="4989"/>
        <v>0</v>
      </c>
      <c r="CA307" s="71">
        <f t="shared" si="4990"/>
        <v>0</v>
      </c>
      <c r="CB307" s="88">
        <f t="shared" si="4991"/>
        <v>0</v>
      </c>
      <c r="CC307" s="88">
        <f t="shared" si="5123"/>
        <v>0</v>
      </c>
      <c r="CD307" s="411"/>
      <c r="CE307" s="410"/>
      <c r="CF307" s="200">
        <f>$H307</f>
        <v>284352.64000000001</v>
      </c>
      <c r="CG307" s="201" t="e">
        <f>BT307/BS307</f>
        <v>#DIV/0!</v>
      </c>
      <c r="CH307" s="69">
        <f>VLOOKUP($G307,'ВМП план'!$A$7:$AQ$73,10,0)</f>
        <v>0</v>
      </c>
      <c r="CI307" s="69">
        <f>VLOOKUP($G307,'ВМП план'!$A$7:$AQ$73,11,0)</f>
        <v>0</v>
      </c>
      <c r="CJ307" s="69">
        <f>SUM(CH307/12*$B$2)</f>
        <v>0</v>
      </c>
      <c r="CK307" s="69">
        <f>SUM(CI307/12*$B$2)</f>
        <v>0</v>
      </c>
      <c r="CL307" s="71">
        <f>SUM(CL308:CL311)</f>
        <v>0</v>
      </c>
      <c r="CM307" s="71">
        <f t="shared" ref="CM307" si="5694">SUM(CM308:CM311)</f>
        <v>0</v>
      </c>
      <c r="CN307" s="71">
        <f t="shared" ref="CN307" si="5695">SUM(CN308:CN311)</f>
        <v>0</v>
      </c>
      <c r="CO307" s="71">
        <f t="shared" ref="CO307" si="5696">SUM(CO308:CO311)</f>
        <v>0</v>
      </c>
      <c r="CP307" s="71">
        <f t="shared" ref="CP307" si="5697">SUM(CP308:CP311)</f>
        <v>0</v>
      </c>
      <c r="CQ307" s="71">
        <f t="shared" ref="CQ307" si="5698">SUM(CQ308:CQ311)</f>
        <v>0</v>
      </c>
      <c r="CR307" s="105">
        <f t="shared" si="4992"/>
        <v>0</v>
      </c>
      <c r="CS307" s="71">
        <f t="shared" si="4993"/>
        <v>0</v>
      </c>
      <c r="CT307" s="71">
        <f t="shared" si="4994"/>
        <v>0</v>
      </c>
      <c r="CU307" s="88">
        <f t="shared" si="4995"/>
        <v>0</v>
      </c>
      <c r="CV307" s="88">
        <f t="shared" si="5124"/>
        <v>0</v>
      </c>
      <c r="CW307" s="411"/>
      <c r="CX307" s="410"/>
      <c r="CY307" s="200">
        <f>$H307</f>
        <v>284352.64000000001</v>
      </c>
      <c r="CZ307" s="201" t="e">
        <f>CM307/CL307</f>
        <v>#DIV/0!</v>
      </c>
      <c r="DA307" s="69">
        <f>VLOOKUP($G307,'ВМП план'!$A$7:$AQ$73,26,0)</f>
        <v>0</v>
      </c>
      <c r="DB307" s="69">
        <f>VLOOKUP($G307,'ВМП план'!$A$7:$AQ$73,27,0)</f>
        <v>0</v>
      </c>
      <c r="DC307" s="69">
        <f>SUM(DA307/12*$B$2)</f>
        <v>0</v>
      </c>
      <c r="DD307" s="69">
        <f>SUM(DB307/12*$B$2)</f>
        <v>0</v>
      </c>
      <c r="DE307" s="71">
        <f>SUM(DE308:DE311)</f>
        <v>0</v>
      </c>
      <c r="DF307" s="71">
        <f t="shared" ref="DF307" si="5699">SUM(DF308:DF311)</f>
        <v>0</v>
      </c>
      <c r="DG307" s="71">
        <f t="shared" ref="DG307" si="5700">SUM(DG308:DG311)</f>
        <v>0</v>
      </c>
      <c r="DH307" s="71">
        <f t="shared" ref="DH307" si="5701">SUM(DH308:DH311)</f>
        <v>0</v>
      </c>
      <c r="DI307" s="71">
        <f t="shared" ref="DI307" si="5702">SUM(DI308:DI311)</f>
        <v>0</v>
      </c>
      <c r="DJ307" s="71">
        <f t="shared" ref="DJ307" si="5703">SUM(DJ308:DJ311)</f>
        <v>0</v>
      </c>
      <c r="DK307" s="105">
        <f t="shared" si="4996"/>
        <v>0</v>
      </c>
      <c r="DL307" s="71">
        <f t="shared" si="4997"/>
        <v>0</v>
      </c>
      <c r="DM307" s="71">
        <f t="shared" si="4998"/>
        <v>0</v>
      </c>
      <c r="DN307" s="88">
        <f t="shared" si="4999"/>
        <v>0</v>
      </c>
      <c r="DO307" s="88">
        <f t="shared" si="5125"/>
        <v>0</v>
      </c>
      <c r="DP307" s="411"/>
      <c r="DQ307" s="410"/>
      <c r="DR307" s="200">
        <f>$H307</f>
        <v>284352.64000000001</v>
      </c>
      <c r="DS307" s="201" t="e">
        <f>DF307/DE307</f>
        <v>#DIV/0!</v>
      </c>
      <c r="DT307" s="69">
        <f>VLOOKUP($G307,'ВМП план'!$A$7:$AQ$73,28,0)</f>
        <v>0</v>
      </c>
      <c r="DU307" s="69">
        <f>VLOOKUP($G307,'ВМП план'!$A$7:$AQ$73,29,0)</f>
        <v>0</v>
      </c>
      <c r="DV307" s="69">
        <f>SUM(DT307/12*$B$2)</f>
        <v>0</v>
      </c>
      <c r="DW307" s="69">
        <f>SUM(DU307/12*$B$2)</f>
        <v>0</v>
      </c>
      <c r="DX307" s="71">
        <f>SUM(DX308:DX311)</f>
        <v>0</v>
      </c>
      <c r="DY307" s="71">
        <f t="shared" ref="DY307" si="5704">SUM(DY308:DY311)</f>
        <v>0</v>
      </c>
      <c r="DZ307" s="71">
        <f t="shared" ref="DZ307" si="5705">SUM(DZ308:DZ311)</f>
        <v>0</v>
      </c>
      <c r="EA307" s="71">
        <f t="shared" ref="EA307" si="5706">SUM(EA308:EA311)</f>
        <v>0</v>
      </c>
      <c r="EB307" s="71">
        <f t="shared" ref="EB307" si="5707">SUM(EB308:EB311)</f>
        <v>0</v>
      </c>
      <c r="EC307" s="71">
        <f t="shared" ref="EC307" si="5708">SUM(EC308:EC311)</f>
        <v>0</v>
      </c>
      <c r="ED307" s="105">
        <f t="shared" si="5000"/>
        <v>0</v>
      </c>
      <c r="EE307" s="71">
        <f t="shared" si="5001"/>
        <v>0</v>
      </c>
      <c r="EF307" s="71">
        <f t="shared" si="5002"/>
        <v>0</v>
      </c>
      <c r="EG307" s="88">
        <f t="shared" si="5003"/>
        <v>0</v>
      </c>
      <c r="EH307" s="88">
        <f t="shared" si="5126"/>
        <v>0</v>
      </c>
      <c r="EI307" s="411"/>
      <c r="EJ307" s="410"/>
      <c r="EK307" s="200">
        <f>$H307</f>
        <v>284352.64000000001</v>
      </c>
      <c r="EL307" s="201" t="e">
        <f>DY307/DX307</f>
        <v>#DIV/0!</v>
      </c>
      <c r="EM307" s="138">
        <f>VLOOKUP($G307,'ВМП план'!$A$7:$AQ$73,30,0)</f>
        <v>0</v>
      </c>
      <c r="EN307" s="138">
        <f>VLOOKUP($G307,'ВМП план'!$A$7:$AQ$73,31,0)</f>
        <v>0</v>
      </c>
      <c r="EO307" s="69">
        <f>SUM(EM307/12*$B$2)</f>
        <v>0</v>
      </c>
      <c r="EP307" s="69">
        <f>SUM(EN307/12*$B$2)</f>
        <v>0</v>
      </c>
      <c r="EQ307" s="71">
        <f>SUM(EQ308:EQ311)</f>
        <v>0</v>
      </c>
      <c r="ER307" s="71">
        <f t="shared" ref="ER307" si="5709">SUM(ER308:ER311)</f>
        <v>0</v>
      </c>
      <c r="ES307" s="71">
        <f t="shared" ref="ES307" si="5710">SUM(ES308:ES311)</f>
        <v>0</v>
      </c>
      <c r="ET307" s="71">
        <f t="shared" ref="ET307" si="5711">SUM(ET308:ET311)</f>
        <v>0</v>
      </c>
      <c r="EU307" s="71">
        <f t="shared" ref="EU307" si="5712">SUM(EU308:EU311)</f>
        <v>0</v>
      </c>
      <c r="EV307" s="71">
        <f t="shared" ref="EV307" si="5713">SUM(EV308:EV311)</f>
        <v>0</v>
      </c>
      <c r="EW307" s="105">
        <f t="shared" si="5004"/>
        <v>0</v>
      </c>
      <c r="EX307" s="71">
        <f t="shared" si="5005"/>
        <v>0</v>
      </c>
      <c r="EY307" s="71">
        <f t="shared" si="5006"/>
        <v>0</v>
      </c>
      <c r="EZ307" s="88">
        <f t="shared" si="5007"/>
        <v>0</v>
      </c>
      <c r="FA307" s="88">
        <f t="shared" si="5127"/>
        <v>0</v>
      </c>
      <c r="FB307" s="411"/>
      <c r="FC307" s="410"/>
      <c r="FD307" s="200">
        <f>$H307</f>
        <v>284352.64000000001</v>
      </c>
      <c r="FE307" s="201" t="e">
        <f>ER307/EQ307</f>
        <v>#DIV/0!</v>
      </c>
      <c r="FF307" s="138">
        <f>VLOOKUP($G307,'ВМП план'!$A$7:$AQ$73,32,0)</f>
        <v>0</v>
      </c>
      <c r="FG307" s="138">
        <f>VLOOKUP($G307,'ВМП план'!$A$7:$AQ$73,33,0)</f>
        <v>0</v>
      </c>
      <c r="FH307" s="69">
        <f>SUM(FF307/12*$B$2)</f>
        <v>0</v>
      </c>
      <c r="FI307" s="69">
        <f>SUM(FG307/12*$B$2)</f>
        <v>0</v>
      </c>
      <c r="FJ307" s="71">
        <f>SUM(FJ308:FJ311)</f>
        <v>0</v>
      </c>
      <c r="FK307" s="71">
        <f t="shared" ref="FK307" si="5714">SUM(FK308:FK311)</f>
        <v>0</v>
      </c>
      <c r="FL307" s="71">
        <f t="shared" ref="FL307" si="5715">SUM(FL308:FL311)</f>
        <v>0</v>
      </c>
      <c r="FM307" s="71">
        <f t="shared" ref="FM307" si="5716">SUM(FM308:FM311)</f>
        <v>0</v>
      </c>
      <c r="FN307" s="71">
        <f t="shared" ref="FN307" si="5717">SUM(FN308:FN311)</f>
        <v>0</v>
      </c>
      <c r="FO307" s="71">
        <f t="shared" ref="FO307" si="5718">SUM(FO308:FO311)</f>
        <v>0</v>
      </c>
      <c r="FP307" s="105">
        <f t="shared" si="5008"/>
        <v>0</v>
      </c>
      <c r="FQ307" s="71">
        <f t="shared" si="5009"/>
        <v>0</v>
      </c>
      <c r="FR307" s="71">
        <f t="shared" si="5010"/>
        <v>0</v>
      </c>
      <c r="FS307" s="88">
        <f t="shared" si="5011"/>
        <v>0</v>
      </c>
      <c r="FT307" s="88">
        <f t="shared" si="5121"/>
        <v>0</v>
      </c>
      <c r="FU307" s="411"/>
      <c r="FV307" s="410"/>
      <c r="FW307" s="200">
        <f>$H307</f>
        <v>284352.64000000001</v>
      </c>
      <c r="FX307" s="201" t="e">
        <f>FK307/FJ307</f>
        <v>#DIV/0!</v>
      </c>
      <c r="FY307" s="69">
        <f>VLOOKUP($G307,'ВМП план'!$A$7:$AQ$73,36,0)</f>
        <v>0</v>
      </c>
      <c r="FZ307" s="69">
        <f>VLOOKUP($G307,'ВМП план'!$A$7:$AQ$73,37,0)</f>
        <v>0</v>
      </c>
      <c r="GA307" s="69">
        <f>SUM(FY307/12*$B$2)</f>
        <v>0</v>
      </c>
      <c r="GB307" s="69">
        <f>SUM(FZ307/12*$B$2)</f>
        <v>0</v>
      </c>
      <c r="GC307" s="71">
        <f>SUM(GC308:GC311)</f>
        <v>0</v>
      </c>
      <c r="GD307" s="71">
        <f t="shared" ref="GD307" si="5719">SUM(GD308:GD311)</f>
        <v>0</v>
      </c>
      <c r="GE307" s="71">
        <f t="shared" ref="GE307" si="5720">SUM(GE308:GE311)</f>
        <v>0</v>
      </c>
      <c r="GF307" s="71">
        <f t="shared" ref="GF307" si="5721">SUM(GF308:GF311)</f>
        <v>0</v>
      </c>
      <c r="GG307" s="71">
        <f t="shared" ref="GG307" si="5722">SUM(GG308:GG311)</f>
        <v>0</v>
      </c>
      <c r="GH307" s="71">
        <f t="shared" ref="GH307" si="5723">SUM(GH308:GH311)</f>
        <v>0</v>
      </c>
      <c r="GI307" s="105">
        <f t="shared" si="5012"/>
        <v>0</v>
      </c>
      <c r="GJ307" s="71">
        <f t="shared" si="5013"/>
        <v>0</v>
      </c>
      <c r="GK307" s="71">
        <f t="shared" si="5014"/>
        <v>0</v>
      </c>
      <c r="GL307" s="88">
        <f t="shared" si="5015"/>
        <v>0</v>
      </c>
      <c r="GM307" s="88">
        <f t="shared" si="5128"/>
        <v>0</v>
      </c>
      <c r="GN307" s="411"/>
      <c r="GO307" s="410"/>
      <c r="GP307" s="200">
        <f>$H307</f>
        <v>284352.64000000001</v>
      </c>
      <c r="GQ307" s="201" t="e">
        <f>GD307/GC307</f>
        <v>#DIV/0!</v>
      </c>
      <c r="GR307" s="69">
        <f>VLOOKUP($G307,'ВМП план'!$A$7:$AQ$73,38,0)</f>
        <v>0</v>
      </c>
      <c r="GS307" s="69">
        <f>VLOOKUP($G307,'ВМП план'!$A$7:$AQ$73,39,0)</f>
        <v>0</v>
      </c>
      <c r="GT307" s="69">
        <f>SUM(GR307/12*$B$2)</f>
        <v>0</v>
      </c>
      <c r="GU307" s="69">
        <f>SUM(GS307/12*$B$2)</f>
        <v>0</v>
      </c>
      <c r="GV307" s="71">
        <f>SUM(GV308:GV311)</f>
        <v>0</v>
      </c>
      <c r="GW307" s="71">
        <f t="shared" ref="GW307" si="5724">SUM(GW308:GW311)</f>
        <v>0</v>
      </c>
      <c r="GX307" s="71">
        <f t="shared" ref="GX307" si="5725">SUM(GX308:GX311)</f>
        <v>0</v>
      </c>
      <c r="GY307" s="71">
        <f t="shared" ref="GY307" si="5726">SUM(GY308:GY311)</f>
        <v>0</v>
      </c>
      <c r="GZ307" s="71">
        <f t="shared" ref="GZ307" si="5727">SUM(GZ308:GZ311)</f>
        <v>0</v>
      </c>
      <c r="HA307" s="71">
        <f t="shared" ref="HA307" si="5728">SUM(HA308:HA311)</f>
        <v>0</v>
      </c>
      <c r="HB307" s="105">
        <f t="shared" si="5016"/>
        <v>0</v>
      </c>
      <c r="HC307" s="71">
        <f t="shared" si="5017"/>
        <v>0</v>
      </c>
      <c r="HD307" s="71">
        <f t="shared" si="5018"/>
        <v>0</v>
      </c>
      <c r="HE307" s="88">
        <f t="shared" si="5019"/>
        <v>0</v>
      </c>
      <c r="HF307" s="88">
        <f t="shared" si="5129"/>
        <v>0</v>
      </c>
      <c r="HG307" s="411"/>
      <c r="HH307" s="410"/>
      <c r="HI307" s="200">
        <f>$H307</f>
        <v>284352.64000000001</v>
      </c>
      <c r="HJ307" s="201" t="e">
        <f>GW307/GV307</f>
        <v>#DIV/0!</v>
      </c>
      <c r="HK307" s="69">
        <f>VLOOKUP($G307,'ВМП план'!$A$7:$AQ$73,40,0)</f>
        <v>0</v>
      </c>
      <c r="HL307" s="69">
        <f>VLOOKUP($G307,'ВМП план'!$A$7:$AQ$73,41,0)</f>
        <v>0</v>
      </c>
      <c r="HM307" s="69">
        <f>SUM(HK307/12*$B$2)</f>
        <v>0</v>
      </c>
      <c r="HN307" s="69">
        <f>SUM(HL307/12*$B$2)</f>
        <v>0</v>
      </c>
      <c r="HO307" s="71">
        <f>SUM(HO308:HO311)</f>
        <v>0</v>
      </c>
      <c r="HP307" s="71">
        <f t="shared" ref="HP307" si="5729">SUM(HP308:HP311)</f>
        <v>0</v>
      </c>
      <c r="HQ307" s="71">
        <f t="shared" ref="HQ307" si="5730">SUM(HQ308:HQ311)</f>
        <v>0</v>
      </c>
      <c r="HR307" s="71">
        <f t="shared" ref="HR307" si="5731">SUM(HR308:HR311)</f>
        <v>0</v>
      </c>
      <c r="HS307" s="71">
        <f t="shared" ref="HS307" si="5732">SUM(HS308:HS311)</f>
        <v>0</v>
      </c>
      <c r="HT307" s="71">
        <f t="shared" ref="HT307" si="5733">SUM(HT308:HT311)</f>
        <v>0</v>
      </c>
      <c r="HU307" s="105">
        <f t="shared" si="5020"/>
        <v>0</v>
      </c>
      <c r="HV307" s="71">
        <f t="shared" si="5021"/>
        <v>0</v>
      </c>
      <c r="HW307" s="71">
        <f t="shared" si="5022"/>
        <v>0</v>
      </c>
      <c r="HX307" s="88">
        <f t="shared" si="5023"/>
        <v>0</v>
      </c>
      <c r="HY307" s="88">
        <f t="shared" si="5130"/>
        <v>0</v>
      </c>
      <c r="HZ307" s="411"/>
      <c r="IA307" s="410"/>
      <c r="IB307" s="200">
        <f>$H307</f>
        <v>284352.64000000001</v>
      </c>
      <c r="IC307" s="201" t="e">
        <f>HP307/HO307</f>
        <v>#DIV/0!</v>
      </c>
      <c r="ID307" s="138">
        <f>VLOOKUP($G307,'ВМП план'!$A$7:$AQ$73,34,0)</f>
        <v>0</v>
      </c>
      <c r="IE307" s="138">
        <f>VLOOKUP($G307,'ВМП план'!$A$7:$AQ$73,35,0)</f>
        <v>0</v>
      </c>
      <c r="IF307" s="69">
        <f>SUM(ID307/12*$B$2)</f>
        <v>0</v>
      </c>
      <c r="IG307" s="69">
        <f>SUM(IE307/12*$B$2)</f>
        <v>0</v>
      </c>
      <c r="IH307" s="71">
        <f>SUM(IH308:IH311)</f>
        <v>0</v>
      </c>
      <c r="II307" s="71">
        <f t="shared" ref="II307" si="5734">SUM(II308:II311)</f>
        <v>0</v>
      </c>
      <c r="IJ307" s="71">
        <f t="shared" ref="IJ307" si="5735">SUM(IJ308:IJ311)</f>
        <v>0</v>
      </c>
      <c r="IK307" s="71">
        <f t="shared" ref="IK307" si="5736">SUM(IK308:IK311)</f>
        <v>0</v>
      </c>
      <c r="IL307" s="71">
        <f t="shared" ref="IL307" si="5737">SUM(IL308:IL311)</f>
        <v>0</v>
      </c>
      <c r="IM307" s="71">
        <f t="shared" ref="IM307" si="5738">SUM(IM308:IM311)</f>
        <v>0</v>
      </c>
      <c r="IN307" s="105">
        <f t="shared" si="5024"/>
        <v>0</v>
      </c>
      <c r="IO307" s="71">
        <f t="shared" si="5025"/>
        <v>0</v>
      </c>
      <c r="IP307" s="71">
        <f t="shared" si="5026"/>
        <v>0</v>
      </c>
      <c r="IQ307" s="88">
        <f t="shared" si="5027"/>
        <v>0</v>
      </c>
      <c r="IR307" s="88">
        <f t="shared" si="5131"/>
        <v>0</v>
      </c>
      <c r="IS307" s="411"/>
      <c r="IT307" s="410"/>
      <c r="IU307" s="200">
        <f>$H307</f>
        <v>284352.64000000001</v>
      </c>
      <c r="IV307" s="201" t="e">
        <f>II307/IH307</f>
        <v>#DIV/0!</v>
      </c>
      <c r="IW307" s="138">
        <f>VLOOKUP($G307,'ВМП план'!$A$7:$AQ$73,42,0)</f>
        <v>0</v>
      </c>
      <c r="IX307" s="138">
        <f>VLOOKUP($G307,'ВМП план'!$A$7:$AQ$73,43,0)</f>
        <v>0</v>
      </c>
      <c r="IY307" s="69">
        <f>SUM(IW307/12*$B$2)</f>
        <v>0</v>
      </c>
      <c r="IZ307" s="69">
        <f>SUM(IX307/12*$B$2)</f>
        <v>0</v>
      </c>
      <c r="JA307" s="71">
        <f>SUM(JA308:JA311)</f>
        <v>0</v>
      </c>
      <c r="JB307" s="71">
        <f t="shared" ref="JB307" si="5739">SUM(JB308:JB311)</f>
        <v>0</v>
      </c>
      <c r="JC307" s="71">
        <f t="shared" ref="JC307" si="5740">SUM(JC308:JC311)</f>
        <v>0</v>
      </c>
      <c r="JD307" s="71">
        <f t="shared" ref="JD307" si="5741">SUM(JD308:JD311)</f>
        <v>0</v>
      </c>
      <c r="JE307" s="71">
        <f t="shared" ref="JE307" si="5742">SUM(JE308:JE311)</f>
        <v>0</v>
      </c>
      <c r="JF307" s="71">
        <f t="shared" ref="JF307" si="5743">SUM(JF308:JF311)</f>
        <v>0</v>
      </c>
      <c r="JG307" s="105">
        <f t="shared" si="4974"/>
        <v>0</v>
      </c>
      <c r="JH307" s="71">
        <f t="shared" si="4975"/>
        <v>0</v>
      </c>
      <c r="JI307" s="71">
        <f t="shared" si="4976"/>
        <v>0</v>
      </c>
      <c r="JJ307" s="88">
        <f t="shared" si="4977"/>
        <v>0</v>
      </c>
      <c r="JK307" s="88">
        <f t="shared" si="5117"/>
        <v>0</v>
      </c>
      <c r="JL307" s="411"/>
      <c r="JM307" s="410"/>
      <c r="JN307" s="200">
        <f>$H307</f>
        <v>284352.64000000001</v>
      </c>
      <c r="JO307" s="201" t="e">
        <f>JB307/JA307</f>
        <v>#DIV/0!</v>
      </c>
      <c r="JP307" s="517">
        <f>J307+AC307+AV307+BO307+CH307+DA307+DT307+EM307+FF307+FY307+GR307+HK307+ID307+IW307</f>
        <v>0</v>
      </c>
      <c r="JQ307" s="517">
        <f t="shared" ref="JQ307" si="5744">K307+AD307+AW307+BP307+CI307+DB307+DU307+EN307+FG307+FZ307+GS307+HL307+IE307+IX307</f>
        <v>0</v>
      </c>
      <c r="JR307" s="517">
        <f t="shared" ref="JR307" si="5745">L307+AE307+AX307+BQ307+CJ307+DC307+DV307+EO307+FH307+GA307+GT307+HM307+IF307+IY307</f>
        <v>0</v>
      </c>
      <c r="JS307" s="517">
        <f t="shared" ref="JS307" si="5746">M307+AF307+AY307+BR307+CK307+DD307+DW307+EP307+FI307+GB307+GU307+HN307+IG307+IZ307</f>
        <v>0</v>
      </c>
      <c r="JT307" s="517">
        <f t="shared" ref="JT307:JT311" si="5747">N307+AG307+AZ307+BS307+CL307+DE307+DX307+EQ307+FJ307+GC307+GV307+HO307+IH307+JA307</f>
        <v>0</v>
      </c>
      <c r="JU307" s="517">
        <f t="shared" ref="JU307:JU311" si="5748">O307+AH307+BA307+BT307+CM307+DF307+DY307+ER307+FK307+GD307+GW307+HP307+II307+JB307</f>
        <v>0</v>
      </c>
      <c r="JV307" s="517">
        <f t="shared" ref="JV307:JV311" si="5749">P307+AI307+BB307+BU307+CN307+DG307+DZ307+ES307+FL307+GE307+GX307+HQ307+IJ307+JC307</f>
        <v>0</v>
      </c>
      <c r="JW307" s="517">
        <f t="shared" ref="JW307:JW311" si="5750">Q307+AJ307+BC307+BV307+CO307+DH307+EA307+ET307+FM307+GF307+GY307+HR307+IK307+JD307</f>
        <v>0</v>
      </c>
      <c r="JX307" s="517">
        <f t="shared" ref="JX307:JX311" si="5751">R307+AK307+BD307+BW307+CP307+DI307+EB307+EU307+FN307+GG307+GZ307+HS307+IL307+JE307</f>
        <v>0</v>
      </c>
      <c r="JY307" s="517">
        <f t="shared" ref="JY307:JY311" si="5752">S307+AL307+BE307+BX307+CQ307+DJ307+EC307+EV307+FO307+GH307+HA307+HT307+IM307+JF307</f>
        <v>0</v>
      </c>
      <c r="JZ307" s="517">
        <f>JT307+JW307</f>
        <v>0</v>
      </c>
      <c r="KA307" s="517">
        <f t="shared" si="5103"/>
        <v>0</v>
      </c>
      <c r="KB307" s="517">
        <f t="shared" si="5104"/>
        <v>0</v>
      </c>
      <c r="KC307" s="88">
        <f>JT307-JR307</f>
        <v>0</v>
      </c>
      <c r="KD307" s="88">
        <f>JU307-JS307</f>
        <v>0</v>
      </c>
      <c r="KE307" s="200">
        <f>$H307</f>
        <v>284352.64000000001</v>
      </c>
      <c r="KF307" s="201" t="e">
        <f>JU307/JT307</f>
        <v>#DIV/0!</v>
      </c>
      <c r="KG307" s="412" t="e">
        <f>CR307/CJ307</f>
        <v>#DIV/0!</v>
      </c>
      <c r="KH307" s="412" t="e">
        <f>CS307/CK307</f>
        <v>#DIV/0!</v>
      </c>
    </row>
    <row r="308" spans="1:294" x14ac:dyDescent="0.2">
      <c r="A308" s="126">
        <v>1</v>
      </c>
      <c r="C308" s="84"/>
      <c r="D308" s="215"/>
      <c r="E308" s="84"/>
      <c r="F308" s="74"/>
      <c r="G308" s="77"/>
      <c r="H308" s="149"/>
      <c r="I308" s="149"/>
      <c r="J308" s="57"/>
      <c r="K308" s="57"/>
      <c r="L308" s="57"/>
      <c r="M308" s="57"/>
      <c r="N308" s="57"/>
      <c r="O308" s="57"/>
      <c r="P308" s="57"/>
      <c r="Q308" s="57"/>
      <c r="R308" s="57"/>
      <c r="S308" s="57"/>
      <c r="T308" s="57">
        <f t="shared" si="4546"/>
        <v>0</v>
      </c>
      <c r="U308" s="57">
        <f t="shared" si="4547"/>
        <v>0</v>
      </c>
      <c r="V308" s="57">
        <f t="shared" si="4548"/>
        <v>0</v>
      </c>
      <c r="W308" s="243">
        <f t="shared" si="4549"/>
        <v>0</v>
      </c>
      <c r="X308" s="243">
        <f t="shared" si="4550"/>
        <v>0</v>
      </c>
      <c r="Y308" s="344"/>
      <c r="Z308" s="238"/>
      <c r="AA308" s="136"/>
      <c r="AB308" s="58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>
        <f t="shared" si="4981"/>
        <v>0</v>
      </c>
      <c r="AN308" s="57">
        <f t="shared" si="4982"/>
        <v>0</v>
      </c>
      <c r="AO308" s="57">
        <f t="shared" si="4983"/>
        <v>0</v>
      </c>
      <c r="AP308" s="243">
        <f t="shared" si="4984"/>
        <v>0</v>
      </c>
      <c r="AQ308" s="243">
        <f t="shared" si="5122"/>
        <v>0</v>
      </c>
      <c r="AR308" s="344"/>
      <c r="AS308" s="238"/>
      <c r="AT308" s="136"/>
      <c r="AU308" s="58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>
        <f t="shared" si="4985"/>
        <v>0</v>
      </c>
      <c r="BG308" s="57">
        <f t="shared" si="4986"/>
        <v>0</v>
      </c>
      <c r="BH308" s="57">
        <f t="shared" si="4987"/>
        <v>0</v>
      </c>
      <c r="BI308" s="243">
        <f t="shared" si="4933"/>
        <v>0</v>
      </c>
      <c r="BJ308" s="243">
        <f t="shared" si="5106"/>
        <v>0</v>
      </c>
      <c r="BK308" s="344"/>
      <c r="BL308" s="238"/>
      <c r="BM308" s="136"/>
      <c r="BN308" s="58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>
        <f t="shared" si="4988"/>
        <v>0</v>
      </c>
      <c r="BZ308" s="57">
        <f t="shared" si="4989"/>
        <v>0</v>
      </c>
      <c r="CA308" s="57">
        <f t="shared" si="4990"/>
        <v>0</v>
      </c>
      <c r="CB308" s="243">
        <f t="shared" si="4991"/>
        <v>0</v>
      </c>
      <c r="CC308" s="243">
        <f t="shared" si="5123"/>
        <v>0</v>
      </c>
      <c r="CD308" s="344"/>
      <c r="CE308" s="238"/>
      <c r="CF308" s="136"/>
      <c r="CG308" s="58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>
        <f t="shared" si="4992"/>
        <v>0</v>
      </c>
      <c r="CS308" s="57">
        <f t="shared" si="4993"/>
        <v>0</v>
      </c>
      <c r="CT308" s="57">
        <f t="shared" si="4994"/>
        <v>0</v>
      </c>
      <c r="CU308" s="243">
        <f t="shared" si="4995"/>
        <v>0</v>
      </c>
      <c r="CV308" s="243">
        <f t="shared" si="5124"/>
        <v>0</v>
      </c>
      <c r="CW308" s="344"/>
      <c r="CX308" s="238"/>
      <c r="CY308" s="136"/>
      <c r="CZ308" s="58"/>
      <c r="DA308" s="57"/>
      <c r="DB308" s="57"/>
      <c r="DC308" s="57"/>
      <c r="DD308" s="57"/>
      <c r="DE308" s="57"/>
      <c r="DF308" s="57"/>
      <c r="DG308" s="57"/>
      <c r="DH308" s="57"/>
      <c r="DI308" s="57"/>
      <c r="DJ308" s="57"/>
      <c r="DK308" s="57">
        <f t="shared" si="4996"/>
        <v>0</v>
      </c>
      <c r="DL308" s="57">
        <f t="shared" si="4997"/>
        <v>0</v>
      </c>
      <c r="DM308" s="57">
        <f t="shared" si="4998"/>
        <v>0</v>
      </c>
      <c r="DN308" s="243">
        <f t="shared" si="4999"/>
        <v>0</v>
      </c>
      <c r="DO308" s="243">
        <f t="shared" si="5125"/>
        <v>0</v>
      </c>
      <c r="DP308" s="344"/>
      <c r="DQ308" s="238"/>
      <c r="DR308" s="136"/>
      <c r="DS308" s="58"/>
      <c r="DT308" s="57"/>
      <c r="DU308" s="57"/>
      <c r="DV308" s="57"/>
      <c r="DW308" s="57"/>
      <c r="DX308" s="57"/>
      <c r="DY308" s="57"/>
      <c r="DZ308" s="57"/>
      <c r="EA308" s="57"/>
      <c r="EB308" s="57"/>
      <c r="EC308" s="57"/>
      <c r="ED308" s="57">
        <f t="shared" si="5000"/>
        <v>0</v>
      </c>
      <c r="EE308" s="57">
        <f t="shared" si="5001"/>
        <v>0</v>
      </c>
      <c r="EF308" s="57">
        <f t="shared" si="5002"/>
        <v>0</v>
      </c>
      <c r="EG308" s="243">
        <f t="shared" si="5003"/>
        <v>0</v>
      </c>
      <c r="EH308" s="243">
        <f t="shared" si="5126"/>
        <v>0</v>
      </c>
      <c r="EI308" s="344"/>
      <c r="EJ308" s="238"/>
      <c r="EK308" s="136"/>
      <c r="EL308" s="58"/>
      <c r="EM308" s="57"/>
      <c r="EN308" s="57"/>
      <c r="EO308" s="57"/>
      <c r="EP308" s="57"/>
      <c r="EQ308" s="57"/>
      <c r="ER308" s="57"/>
      <c r="ES308" s="57"/>
      <c r="ET308" s="57"/>
      <c r="EU308" s="57"/>
      <c r="EV308" s="57"/>
      <c r="EW308" s="57">
        <f t="shared" si="5004"/>
        <v>0</v>
      </c>
      <c r="EX308" s="57">
        <f t="shared" si="5005"/>
        <v>0</v>
      </c>
      <c r="EY308" s="57">
        <f t="shared" si="5006"/>
        <v>0</v>
      </c>
      <c r="EZ308" s="243">
        <f t="shared" si="5007"/>
        <v>0</v>
      </c>
      <c r="FA308" s="243">
        <f t="shared" si="5127"/>
        <v>0</v>
      </c>
      <c r="FB308" s="344"/>
      <c r="FC308" s="238"/>
      <c r="FD308" s="136"/>
      <c r="FE308" s="58"/>
      <c r="FF308" s="57"/>
      <c r="FG308" s="57"/>
      <c r="FH308" s="57"/>
      <c r="FI308" s="57"/>
      <c r="FJ308" s="57"/>
      <c r="FK308" s="57"/>
      <c r="FL308" s="57"/>
      <c r="FM308" s="57"/>
      <c r="FN308" s="57"/>
      <c r="FO308" s="57"/>
      <c r="FP308" s="57">
        <f t="shared" si="5008"/>
        <v>0</v>
      </c>
      <c r="FQ308" s="57">
        <f t="shared" si="5009"/>
        <v>0</v>
      </c>
      <c r="FR308" s="57">
        <f t="shared" si="5010"/>
        <v>0</v>
      </c>
      <c r="FS308" s="243">
        <f t="shared" si="5011"/>
        <v>0</v>
      </c>
      <c r="FT308" s="243">
        <f t="shared" si="5121"/>
        <v>0</v>
      </c>
      <c r="FU308" s="344"/>
      <c r="FV308" s="238"/>
      <c r="FW308" s="136"/>
      <c r="FX308" s="58"/>
      <c r="FY308" s="57"/>
      <c r="FZ308" s="57"/>
      <c r="GA308" s="57"/>
      <c r="GB308" s="57"/>
      <c r="GC308" s="57"/>
      <c r="GD308" s="57"/>
      <c r="GE308" s="57"/>
      <c r="GF308" s="57"/>
      <c r="GG308" s="57"/>
      <c r="GH308" s="57"/>
      <c r="GI308" s="57">
        <f t="shared" si="5012"/>
        <v>0</v>
      </c>
      <c r="GJ308" s="57">
        <f t="shared" si="5013"/>
        <v>0</v>
      </c>
      <c r="GK308" s="57">
        <f t="shared" si="5014"/>
        <v>0</v>
      </c>
      <c r="GL308" s="243">
        <f t="shared" si="5015"/>
        <v>0</v>
      </c>
      <c r="GM308" s="243">
        <f t="shared" si="5128"/>
        <v>0</v>
      </c>
      <c r="GN308" s="344"/>
      <c r="GO308" s="238"/>
      <c r="GP308" s="136"/>
      <c r="GQ308" s="58"/>
      <c r="GR308" s="57"/>
      <c r="GS308" s="57"/>
      <c r="GT308" s="57"/>
      <c r="GU308" s="57"/>
      <c r="GV308" s="57"/>
      <c r="GW308" s="57"/>
      <c r="GX308" s="57"/>
      <c r="GY308" s="57"/>
      <c r="GZ308" s="57"/>
      <c r="HA308" s="57"/>
      <c r="HB308" s="57">
        <f t="shared" si="5016"/>
        <v>0</v>
      </c>
      <c r="HC308" s="57">
        <f t="shared" si="5017"/>
        <v>0</v>
      </c>
      <c r="HD308" s="57">
        <f t="shared" si="5018"/>
        <v>0</v>
      </c>
      <c r="HE308" s="243">
        <f t="shared" si="5019"/>
        <v>0</v>
      </c>
      <c r="HF308" s="243">
        <f t="shared" si="5129"/>
        <v>0</v>
      </c>
      <c r="HG308" s="344"/>
      <c r="HH308" s="238"/>
      <c r="HI308" s="136"/>
      <c r="HJ308" s="58"/>
      <c r="HK308" s="57"/>
      <c r="HL308" s="57"/>
      <c r="HM308" s="57"/>
      <c r="HN308" s="57"/>
      <c r="HO308" s="57"/>
      <c r="HP308" s="57"/>
      <c r="HQ308" s="57"/>
      <c r="HR308" s="57"/>
      <c r="HS308" s="57"/>
      <c r="HT308" s="57"/>
      <c r="HU308" s="57">
        <f t="shared" si="5020"/>
        <v>0</v>
      </c>
      <c r="HV308" s="57">
        <f t="shared" si="5021"/>
        <v>0</v>
      </c>
      <c r="HW308" s="57">
        <f t="shared" si="5022"/>
        <v>0</v>
      </c>
      <c r="HX308" s="243">
        <f t="shared" si="5023"/>
        <v>0</v>
      </c>
      <c r="HY308" s="243">
        <f t="shared" si="5130"/>
        <v>0</v>
      </c>
      <c r="HZ308" s="344"/>
      <c r="IA308" s="238"/>
      <c r="IB308" s="136"/>
      <c r="IC308" s="58"/>
      <c r="ID308" s="58"/>
      <c r="IE308" s="58"/>
      <c r="IF308" s="57"/>
      <c r="IG308" s="57"/>
      <c r="IH308" s="57"/>
      <c r="II308" s="57"/>
      <c r="IJ308" s="57"/>
      <c r="IK308" s="57"/>
      <c r="IL308" s="57"/>
      <c r="IM308" s="57"/>
      <c r="IN308" s="57">
        <f t="shared" si="5024"/>
        <v>0</v>
      </c>
      <c r="IO308" s="57">
        <f t="shared" si="5025"/>
        <v>0</v>
      </c>
      <c r="IP308" s="57">
        <f t="shared" si="5026"/>
        <v>0</v>
      </c>
      <c r="IQ308" s="243">
        <f t="shared" si="5027"/>
        <v>0</v>
      </c>
      <c r="IR308" s="243">
        <f t="shared" si="5131"/>
        <v>0</v>
      </c>
      <c r="IS308" s="344"/>
      <c r="IT308" s="238"/>
      <c r="IU308" s="136"/>
      <c r="IV308" s="58"/>
      <c r="IW308" s="58"/>
      <c r="IX308" s="58"/>
      <c r="IY308" s="57"/>
      <c r="IZ308" s="57"/>
      <c r="JA308" s="57"/>
      <c r="JB308" s="57"/>
      <c r="JC308" s="57"/>
      <c r="JD308" s="57"/>
      <c r="JE308" s="57"/>
      <c r="JF308" s="57"/>
      <c r="JG308" s="57">
        <f t="shared" si="4974"/>
        <v>0</v>
      </c>
      <c r="JH308" s="57">
        <f t="shared" si="4975"/>
        <v>0</v>
      </c>
      <c r="JI308" s="57">
        <f t="shared" si="4976"/>
        <v>0</v>
      </c>
      <c r="JJ308" s="243">
        <f t="shared" si="4977"/>
        <v>0</v>
      </c>
      <c r="JK308" s="243">
        <f t="shared" si="5117"/>
        <v>0</v>
      </c>
      <c r="JL308" s="344"/>
      <c r="JM308" s="238"/>
      <c r="JN308" s="136"/>
      <c r="JO308" s="58"/>
      <c r="JP308" s="59"/>
      <c r="JQ308" s="60"/>
      <c r="JR308" s="59"/>
      <c r="JS308" s="59"/>
      <c r="JT308" s="519">
        <f t="shared" si="5747"/>
        <v>0</v>
      </c>
      <c r="JU308" s="519">
        <f t="shared" si="5748"/>
        <v>0</v>
      </c>
      <c r="JV308" s="519">
        <f t="shared" si="5749"/>
        <v>0</v>
      </c>
      <c r="JW308" s="519">
        <f t="shared" si="5750"/>
        <v>0</v>
      </c>
      <c r="JX308" s="519">
        <f t="shared" si="5751"/>
        <v>0</v>
      </c>
      <c r="JY308" s="519">
        <f t="shared" si="5752"/>
        <v>0</v>
      </c>
      <c r="JZ308" s="57">
        <f t="shared" ref="JZ308:JZ311" si="5753">JT308+JW308</f>
        <v>0</v>
      </c>
      <c r="KA308" s="57">
        <f t="shared" si="5103"/>
        <v>0</v>
      </c>
      <c r="KB308" s="57">
        <f t="shared" si="5104"/>
        <v>0</v>
      </c>
      <c r="KC308" s="243">
        <f t="shared" ref="KC308:KC311" si="5754">JT308-JR308</f>
        <v>0</v>
      </c>
      <c r="KD308" s="243">
        <f t="shared" ref="KD308:KD311" si="5755">JU308-JS308</f>
        <v>0</v>
      </c>
      <c r="KE308" s="136"/>
      <c r="KF308" s="58"/>
      <c r="KG308" s="76"/>
      <c r="KH308" s="76"/>
    </row>
    <row r="309" spans="1:294" s="4" customFormat="1" x14ac:dyDescent="0.2">
      <c r="A309" s="126">
        <v>1</v>
      </c>
      <c r="B309" s="126"/>
      <c r="C309" s="213"/>
      <c r="D309" s="215"/>
      <c r="E309" s="188"/>
      <c r="F309" s="53"/>
      <c r="G309" s="148"/>
      <c r="H309" s="149"/>
      <c r="I309" s="149"/>
      <c r="J309" s="57"/>
      <c r="K309" s="57"/>
      <c r="L309" s="57"/>
      <c r="M309" s="57"/>
      <c r="N309" s="57"/>
      <c r="O309" s="57"/>
      <c r="P309" s="57"/>
      <c r="Q309" s="57"/>
      <c r="R309" s="57"/>
      <c r="S309" s="57"/>
      <c r="T309" s="57">
        <f t="shared" si="4546"/>
        <v>0</v>
      </c>
      <c r="U309" s="57">
        <f t="shared" si="4547"/>
        <v>0</v>
      </c>
      <c r="V309" s="57">
        <f t="shared" si="4548"/>
        <v>0</v>
      </c>
      <c r="W309" s="243">
        <f t="shared" si="4549"/>
        <v>0</v>
      </c>
      <c r="X309" s="243">
        <f t="shared" si="4550"/>
        <v>0</v>
      </c>
      <c r="Y309" s="345"/>
      <c r="Z309" s="243"/>
      <c r="AA309" s="58"/>
      <c r="AB309" s="58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>
        <f t="shared" si="4981"/>
        <v>0</v>
      </c>
      <c r="AN309" s="57">
        <f t="shared" si="4982"/>
        <v>0</v>
      </c>
      <c r="AO309" s="57">
        <f t="shared" si="4983"/>
        <v>0</v>
      </c>
      <c r="AP309" s="243">
        <f t="shared" si="4984"/>
        <v>0</v>
      </c>
      <c r="AQ309" s="243">
        <f t="shared" si="5122"/>
        <v>0</v>
      </c>
      <c r="AR309" s="345"/>
      <c r="AS309" s="243"/>
      <c r="AT309" s="58"/>
      <c r="AU309" s="58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>
        <f t="shared" si="4985"/>
        <v>0</v>
      </c>
      <c r="BG309" s="57">
        <f t="shared" si="4986"/>
        <v>0</v>
      </c>
      <c r="BH309" s="57">
        <f t="shared" si="4987"/>
        <v>0</v>
      </c>
      <c r="BI309" s="243">
        <f t="shared" si="4933"/>
        <v>0</v>
      </c>
      <c r="BJ309" s="243">
        <f t="shared" si="5106"/>
        <v>0</v>
      </c>
      <c r="BK309" s="345"/>
      <c r="BL309" s="243"/>
      <c r="BM309" s="58"/>
      <c r="BN309" s="58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>
        <f t="shared" si="4988"/>
        <v>0</v>
      </c>
      <c r="BZ309" s="57">
        <f t="shared" si="4989"/>
        <v>0</v>
      </c>
      <c r="CA309" s="57">
        <f t="shared" si="4990"/>
        <v>0</v>
      </c>
      <c r="CB309" s="243">
        <f t="shared" si="4991"/>
        <v>0</v>
      </c>
      <c r="CC309" s="243">
        <f t="shared" si="5123"/>
        <v>0</v>
      </c>
      <c r="CD309" s="345"/>
      <c r="CE309" s="243"/>
      <c r="CF309" s="58"/>
      <c r="CG309" s="58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>
        <f t="shared" si="4992"/>
        <v>0</v>
      </c>
      <c r="CS309" s="57">
        <f t="shared" si="4993"/>
        <v>0</v>
      </c>
      <c r="CT309" s="57">
        <f t="shared" si="4994"/>
        <v>0</v>
      </c>
      <c r="CU309" s="243">
        <f t="shared" si="4995"/>
        <v>0</v>
      </c>
      <c r="CV309" s="243">
        <f t="shared" si="5124"/>
        <v>0</v>
      </c>
      <c r="CW309" s="345"/>
      <c r="CX309" s="243"/>
      <c r="CY309" s="58"/>
      <c r="CZ309" s="58"/>
      <c r="DA309" s="57"/>
      <c r="DB309" s="57"/>
      <c r="DC309" s="57"/>
      <c r="DD309" s="57"/>
      <c r="DE309" s="57"/>
      <c r="DF309" s="57"/>
      <c r="DG309" s="57"/>
      <c r="DH309" s="57"/>
      <c r="DI309" s="57"/>
      <c r="DJ309" s="57"/>
      <c r="DK309" s="57">
        <f t="shared" si="4996"/>
        <v>0</v>
      </c>
      <c r="DL309" s="57">
        <f t="shared" si="4997"/>
        <v>0</v>
      </c>
      <c r="DM309" s="57">
        <f t="shared" si="4998"/>
        <v>0</v>
      </c>
      <c r="DN309" s="243">
        <f t="shared" si="4999"/>
        <v>0</v>
      </c>
      <c r="DO309" s="243">
        <f t="shared" si="5125"/>
        <v>0</v>
      </c>
      <c r="DP309" s="345"/>
      <c r="DQ309" s="243"/>
      <c r="DR309" s="58"/>
      <c r="DS309" s="58"/>
      <c r="DT309" s="57"/>
      <c r="DU309" s="57"/>
      <c r="DV309" s="57"/>
      <c r="DW309" s="57"/>
      <c r="DX309" s="57"/>
      <c r="DY309" s="57"/>
      <c r="DZ309" s="57"/>
      <c r="EA309" s="57"/>
      <c r="EB309" s="57"/>
      <c r="EC309" s="57"/>
      <c r="ED309" s="57">
        <f t="shared" si="5000"/>
        <v>0</v>
      </c>
      <c r="EE309" s="57">
        <f t="shared" si="5001"/>
        <v>0</v>
      </c>
      <c r="EF309" s="57">
        <f t="shared" si="5002"/>
        <v>0</v>
      </c>
      <c r="EG309" s="243">
        <f t="shared" si="5003"/>
        <v>0</v>
      </c>
      <c r="EH309" s="243">
        <f t="shared" si="5126"/>
        <v>0</v>
      </c>
      <c r="EI309" s="345"/>
      <c r="EJ309" s="243"/>
      <c r="EK309" s="58"/>
      <c r="EL309" s="58"/>
      <c r="EM309" s="57"/>
      <c r="EN309" s="57"/>
      <c r="EO309" s="57"/>
      <c r="EP309" s="57"/>
      <c r="EQ309" s="57"/>
      <c r="ER309" s="57"/>
      <c r="ES309" s="57"/>
      <c r="ET309" s="57"/>
      <c r="EU309" s="57"/>
      <c r="EV309" s="57"/>
      <c r="EW309" s="57">
        <f t="shared" si="5004"/>
        <v>0</v>
      </c>
      <c r="EX309" s="57">
        <f t="shared" si="5005"/>
        <v>0</v>
      </c>
      <c r="EY309" s="57">
        <f t="shared" si="5006"/>
        <v>0</v>
      </c>
      <c r="EZ309" s="243">
        <f t="shared" si="5007"/>
        <v>0</v>
      </c>
      <c r="FA309" s="243">
        <f t="shared" si="5127"/>
        <v>0</v>
      </c>
      <c r="FB309" s="345"/>
      <c r="FC309" s="243"/>
      <c r="FD309" s="58"/>
      <c r="FE309" s="58"/>
      <c r="FF309" s="57"/>
      <c r="FG309" s="57"/>
      <c r="FH309" s="57"/>
      <c r="FI309" s="57"/>
      <c r="FJ309" s="57"/>
      <c r="FK309" s="57"/>
      <c r="FL309" s="57"/>
      <c r="FM309" s="57"/>
      <c r="FN309" s="57"/>
      <c r="FO309" s="57"/>
      <c r="FP309" s="57">
        <f t="shared" si="5008"/>
        <v>0</v>
      </c>
      <c r="FQ309" s="57">
        <f t="shared" si="5009"/>
        <v>0</v>
      </c>
      <c r="FR309" s="57">
        <f t="shared" si="5010"/>
        <v>0</v>
      </c>
      <c r="FS309" s="243">
        <f t="shared" si="5011"/>
        <v>0</v>
      </c>
      <c r="FT309" s="243">
        <f t="shared" si="5121"/>
        <v>0</v>
      </c>
      <c r="FU309" s="345"/>
      <c r="FV309" s="243"/>
      <c r="FW309" s="58"/>
      <c r="FX309" s="58"/>
      <c r="FY309" s="57"/>
      <c r="FZ309" s="57"/>
      <c r="GA309" s="57"/>
      <c r="GB309" s="57"/>
      <c r="GC309" s="57"/>
      <c r="GD309" s="57"/>
      <c r="GE309" s="57"/>
      <c r="GF309" s="57"/>
      <c r="GG309" s="57"/>
      <c r="GH309" s="57"/>
      <c r="GI309" s="57">
        <f t="shared" si="5012"/>
        <v>0</v>
      </c>
      <c r="GJ309" s="57">
        <f t="shared" si="5013"/>
        <v>0</v>
      </c>
      <c r="GK309" s="57">
        <f t="shared" si="5014"/>
        <v>0</v>
      </c>
      <c r="GL309" s="243">
        <f t="shared" si="5015"/>
        <v>0</v>
      </c>
      <c r="GM309" s="243">
        <f t="shared" si="5128"/>
        <v>0</v>
      </c>
      <c r="GN309" s="345"/>
      <c r="GO309" s="243"/>
      <c r="GP309" s="58"/>
      <c r="GQ309" s="58"/>
      <c r="GR309" s="57"/>
      <c r="GS309" s="57"/>
      <c r="GT309" s="57"/>
      <c r="GU309" s="57"/>
      <c r="GV309" s="57"/>
      <c r="GW309" s="57"/>
      <c r="GX309" s="57"/>
      <c r="GY309" s="57"/>
      <c r="GZ309" s="57"/>
      <c r="HA309" s="57"/>
      <c r="HB309" s="57">
        <f t="shared" si="5016"/>
        <v>0</v>
      </c>
      <c r="HC309" s="57">
        <f t="shared" si="5017"/>
        <v>0</v>
      </c>
      <c r="HD309" s="57">
        <f t="shared" si="5018"/>
        <v>0</v>
      </c>
      <c r="HE309" s="243">
        <f t="shared" si="5019"/>
        <v>0</v>
      </c>
      <c r="HF309" s="243">
        <f t="shared" si="5129"/>
        <v>0</v>
      </c>
      <c r="HG309" s="345"/>
      <c r="HH309" s="243"/>
      <c r="HI309" s="58"/>
      <c r="HJ309" s="58"/>
      <c r="HK309" s="57"/>
      <c r="HL309" s="57"/>
      <c r="HM309" s="57"/>
      <c r="HN309" s="57"/>
      <c r="HO309" s="57"/>
      <c r="HP309" s="57"/>
      <c r="HQ309" s="57"/>
      <c r="HR309" s="57"/>
      <c r="HS309" s="57"/>
      <c r="HT309" s="57"/>
      <c r="HU309" s="57">
        <f t="shared" si="5020"/>
        <v>0</v>
      </c>
      <c r="HV309" s="57">
        <f t="shared" si="5021"/>
        <v>0</v>
      </c>
      <c r="HW309" s="57">
        <f t="shared" si="5022"/>
        <v>0</v>
      </c>
      <c r="HX309" s="243">
        <f t="shared" si="5023"/>
        <v>0</v>
      </c>
      <c r="HY309" s="243">
        <f t="shared" si="5130"/>
        <v>0</v>
      </c>
      <c r="HZ309" s="345"/>
      <c r="IA309" s="243"/>
      <c r="IB309" s="58"/>
      <c r="IC309" s="58"/>
      <c r="ID309" s="58"/>
      <c r="IE309" s="58"/>
      <c r="IF309" s="57"/>
      <c r="IG309" s="57"/>
      <c r="IH309" s="57"/>
      <c r="II309" s="57"/>
      <c r="IJ309" s="57"/>
      <c r="IK309" s="57"/>
      <c r="IL309" s="57"/>
      <c r="IM309" s="57"/>
      <c r="IN309" s="57">
        <f t="shared" si="5024"/>
        <v>0</v>
      </c>
      <c r="IO309" s="57">
        <f t="shared" si="5025"/>
        <v>0</v>
      </c>
      <c r="IP309" s="57">
        <f t="shared" si="5026"/>
        <v>0</v>
      </c>
      <c r="IQ309" s="243">
        <f t="shared" si="5027"/>
        <v>0</v>
      </c>
      <c r="IR309" s="243">
        <f t="shared" si="5131"/>
        <v>0</v>
      </c>
      <c r="IS309" s="345"/>
      <c r="IT309" s="243"/>
      <c r="IU309" s="58"/>
      <c r="IV309" s="58"/>
      <c r="IW309" s="58"/>
      <c r="IX309" s="58"/>
      <c r="IY309" s="57"/>
      <c r="IZ309" s="57"/>
      <c r="JA309" s="57"/>
      <c r="JB309" s="57"/>
      <c r="JC309" s="57"/>
      <c r="JD309" s="57"/>
      <c r="JE309" s="57"/>
      <c r="JF309" s="57"/>
      <c r="JG309" s="57">
        <f t="shared" si="4974"/>
        <v>0</v>
      </c>
      <c r="JH309" s="57">
        <f t="shared" si="4975"/>
        <v>0</v>
      </c>
      <c r="JI309" s="57">
        <f t="shared" si="4976"/>
        <v>0</v>
      </c>
      <c r="JJ309" s="243">
        <f t="shared" si="4977"/>
        <v>0</v>
      </c>
      <c r="JK309" s="243">
        <f t="shared" si="5117"/>
        <v>0</v>
      </c>
      <c r="JL309" s="345"/>
      <c r="JM309" s="243"/>
      <c r="JN309" s="58"/>
      <c r="JO309" s="58"/>
      <c r="JP309" s="59"/>
      <c r="JQ309" s="60"/>
      <c r="JR309" s="59"/>
      <c r="JS309" s="59"/>
      <c r="JT309" s="519">
        <f t="shared" si="5747"/>
        <v>0</v>
      </c>
      <c r="JU309" s="519">
        <f t="shared" si="5748"/>
        <v>0</v>
      </c>
      <c r="JV309" s="519">
        <f t="shared" si="5749"/>
        <v>0</v>
      </c>
      <c r="JW309" s="519">
        <f t="shared" si="5750"/>
        <v>0</v>
      </c>
      <c r="JX309" s="519">
        <f t="shared" si="5751"/>
        <v>0</v>
      </c>
      <c r="JY309" s="519">
        <f t="shared" si="5752"/>
        <v>0</v>
      </c>
      <c r="JZ309" s="57">
        <f t="shared" si="5753"/>
        <v>0</v>
      </c>
      <c r="KA309" s="57">
        <f t="shared" si="5103"/>
        <v>0</v>
      </c>
      <c r="KB309" s="57">
        <f t="shared" si="5104"/>
        <v>0</v>
      </c>
      <c r="KC309" s="243">
        <f t="shared" si="5754"/>
        <v>0</v>
      </c>
      <c r="KD309" s="243">
        <f t="shared" si="5755"/>
        <v>0</v>
      </c>
      <c r="KE309" s="58"/>
      <c r="KF309" s="58"/>
      <c r="KG309" s="61"/>
      <c r="KH309" s="61"/>
    </row>
    <row r="310" spans="1:294" s="4" customFormat="1" x14ac:dyDescent="0.2">
      <c r="A310" s="126">
        <v>1</v>
      </c>
      <c r="B310" s="126"/>
      <c r="C310" s="182"/>
      <c r="D310" s="337"/>
      <c r="E310" s="183"/>
      <c r="F310" s="184"/>
      <c r="G310" s="164"/>
      <c r="H310" s="167"/>
      <c r="I310" s="167"/>
      <c r="J310" s="140"/>
      <c r="K310" s="140"/>
      <c r="L310" s="140"/>
      <c r="M310" s="140"/>
      <c r="N310" s="140"/>
      <c r="O310" s="140"/>
      <c r="P310" s="140"/>
      <c r="Q310" s="140"/>
      <c r="R310" s="140"/>
      <c r="S310" s="140"/>
      <c r="T310" s="57">
        <f t="shared" si="4546"/>
        <v>0</v>
      </c>
      <c r="U310" s="57">
        <f t="shared" si="4547"/>
        <v>0</v>
      </c>
      <c r="V310" s="57">
        <f t="shared" si="4548"/>
        <v>0</v>
      </c>
      <c r="W310" s="243">
        <f t="shared" si="4549"/>
        <v>0</v>
      </c>
      <c r="X310" s="243">
        <f t="shared" si="4550"/>
        <v>0</v>
      </c>
      <c r="Y310" s="238"/>
      <c r="Z310" s="238"/>
      <c r="AA310" s="143"/>
      <c r="AB310" s="143"/>
      <c r="AC310" s="140"/>
      <c r="AD310" s="140"/>
      <c r="AE310" s="140"/>
      <c r="AF310" s="140"/>
      <c r="AG310" s="140"/>
      <c r="AH310" s="140"/>
      <c r="AI310" s="140"/>
      <c r="AJ310" s="140"/>
      <c r="AK310" s="140"/>
      <c r="AL310" s="140"/>
      <c r="AM310" s="57">
        <f t="shared" si="4981"/>
        <v>0</v>
      </c>
      <c r="AN310" s="57">
        <f t="shared" si="4982"/>
        <v>0</v>
      </c>
      <c r="AO310" s="57">
        <f t="shared" si="4983"/>
        <v>0</v>
      </c>
      <c r="AP310" s="243">
        <f t="shared" si="4984"/>
        <v>0</v>
      </c>
      <c r="AQ310" s="243">
        <f t="shared" si="5122"/>
        <v>0</v>
      </c>
      <c r="AR310" s="238"/>
      <c r="AS310" s="238"/>
      <c r="AT310" s="143"/>
      <c r="AU310" s="143"/>
      <c r="AV310" s="140"/>
      <c r="AW310" s="140"/>
      <c r="AX310" s="140"/>
      <c r="AY310" s="140"/>
      <c r="AZ310" s="140"/>
      <c r="BA310" s="140"/>
      <c r="BB310" s="140"/>
      <c r="BC310" s="140"/>
      <c r="BD310" s="140"/>
      <c r="BE310" s="140"/>
      <c r="BF310" s="57">
        <f t="shared" si="4985"/>
        <v>0</v>
      </c>
      <c r="BG310" s="57">
        <f t="shared" si="4986"/>
        <v>0</v>
      </c>
      <c r="BH310" s="57">
        <f t="shared" si="4987"/>
        <v>0</v>
      </c>
      <c r="BI310" s="243">
        <f t="shared" si="4933"/>
        <v>0</v>
      </c>
      <c r="BJ310" s="243">
        <f t="shared" si="5106"/>
        <v>0</v>
      </c>
      <c r="BK310" s="238"/>
      <c r="BL310" s="238"/>
      <c r="BM310" s="143"/>
      <c r="BN310" s="143"/>
      <c r="BO310" s="140"/>
      <c r="BP310" s="140"/>
      <c r="BQ310" s="140"/>
      <c r="BR310" s="140"/>
      <c r="BS310" s="140"/>
      <c r="BT310" s="140"/>
      <c r="BU310" s="140"/>
      <c r="BV310" s="140"/>
      <c r="BW310" s="140"/>
      <c r="BX310" s="140"/>
      <c r="BY310" s="57">
        <f t="shared" si="4988"/>
        <v>0</v>
      </c>
      <c r="BZ310" s="57">
        <f t="shared" si="4989"/>
        <v>0</v>
      </c>
      <c r="CA310" s="57">
        <f t="shared" si="4990"/>
        <v>0</v>
      </c>
      <c r="CB310" s="243">
        <f t="shared" si="4991"/>
        <v>0</v>
      </c>
      <c r="CC310" s="243">
        <f t="shared" si="5123"/>
        <v>0</v>
      </c>
      <c r="CD310" s="238"/>
      <c r="CE310" s="238"/>
      <c r="CF310" s="143"/>
      <c r="CG310" s="143"/>
      <c r="CH310" s="140"/>
      <c r="CI310" s="140"/>
      <c r="CJ310" s="140"/>
      <c r="CK310" s="140"/>
      <c r="CL310" s="57"/>
      <c r="CM310" s="57"/>
      <c r="CN310" s="57"/>
      <c r="CO310" s="57"/>
      <c r="CP310" s="57"/>
      <c r="CQ310" s="57"/>
      <c r="CR310" s="57">
        <f t="shared" si="4992"/>
        <v>0</v>
      </c>
      <c r="CS310" s="57">
        <f t="shared" si="4993"/>
        <v>0</v>
      </c>
      <c r="CT310" s="57">
        <f t="shared" si="4994"/>
        <v>0</v>
      </c>
      <c r="CU310" s="243">
        <f t="shared" si="4995"/>
        <v>0</v>
      </c>
      <c r="CV310" s="243">
        <f t="shared" si="5124"/>
        <v>0</v>
      </c>
      <c r="CW310" s="238"/>
      <c r="CX310" s="238"/>
      <c r="CY310" s="143"/>
      <c r="CZ310" s="143"/>
      <c r="DA310" s="140"/>
      <c r="DB310" s="140"/>
      <c r="DC310" s="140"/>
      <c r="DD310" s="140"/>
      <c r="DE310" s="140"/>
      <c r="DF310" s="140"/>
      <c r="DG310" s="140"/>
      <c r="DH310" s="140"/>
      <c r="DI310" s="140"/>
      <c r="DJ310" s="140"/>
      <c r="DK310" s="57">
        <f t="shared" si="4996"/>
        <v>0</v>
      </c>
      <c r="DL310" s="57">
        <f t="shared" si="4997"/>
        <v>0</v>
      </c>
      <c r="DM310" s="57">
        <f t="shared" si="4998"/>
        <v>0</v>
      </c>
      <c r="DN310" s="243">
        <f t="shared" si="4999"/>
        <v>0</v>
      </c>
      <c r="DO310" s="243">
        <f t="shared" si="5125"/>
        <v>0</v>
      </c>
      <c r="DP310" s="238"/>
      <c r="DQ310" s="238"/>
      <c r="DR310" s="143"/>
      <c r="DS310" s="143"/>
      <c r="DT310" s="140"/>
      <c r="DU310" s="140"/>
      <c r="DV310" s="140"/>
      <c r="DW310" s="140"/>
      <c r="DX310" s="140"/>
      <c r="DY310" s="140"/>
      <c r="DZ310" s="140"/>
      <c r="EA310" s="140"/>
      <c r="EB310" s="140"/>
      <c r="EC310" s="140"/>
      <c r="ED310" s="57">
        <f t="shared" si="5000"/>
        <v>0</v>
      </c>
      <c r="EE310" s="57">
        <f t="shared" si="5001"/>
        <v>0</v>
      </c>
      <c r="EF310" s="57">
        <f t="shared" si="5002"/>
        <v>0</v>
      </c>
      <c r="EG310" s="243">
        <f t="shared" si="5003"/>
        <v>0</v>
      </c>
      <c r="EH310" s="243">
        <f t="shared" si="5126"/>
        <v>0</v>
      </c>
      <c r="EI310" s="238"/>
      <c r="EJ310" s="238"/>
      <c r="EK310" s="143"/>
      <c r="EL310" s="143"/>
      <c r="EM310" s="140"/>
      <c r="EN310" s="140"/>
      <c r="EO310" s="140"/>
      <c r="EP310" s="140"/>
      <c r="EQ310" s="57"/>
      <c r="ER310" s="57"/>
      <c r="ES310" s="57"/>
      <c r="ET310" s="57"/>
      <c r="EU310" s="57"/>
      <c r="EV310" s="57"/>
      <c r="EW310" s="57">
        <f t="shared" si="5004"/>
        <v>0</v>
      </c>
      <c r="EX310" s="57">
        <f t="shared" si="5005"/>
        <v>0</v>
      </c>
      <c r="EY310" s="57">
        <f t="shared" si="5006"/>
        <v>0</v>
      </c>
      <c r="EZ310" s="243">
        <f t="shared" si="5007"/>
        <v>0</v>
      </c>
      <c r="FA310" s="243">
        <f t="shared" si="5127"/>
        <v>0</v>
      </c>
      <c r="FB310" s="238"/>
      <c r="FC310" s="238"/>
      <c r="FD310" s="143"/>
      <c r="FE310" s="143"/>
      <c r="FF310" s="140"/>
      <c r="FG310" s="140"/>
      <c r="FH310" s="140"/>
      <c r="FI310" s="140"/>
      <c r="FJ310" s="57"/>
      <c r="FK310" s="57"/>
      <c r="FL310" s="57"/>
      <c r="FM310" s="57"/>
      <c r="FN310" s="57"/>
      <c r="FO310" s="57"/>
      <c r="FP310" s="57">
        <f t="shared" si="5008"/>
        <v>0</v>
      </c>
      <c r="FQ310" s="57">
        <f t="shared" si="5009"/>
        <v>0</v>
      </c>
      <c r="FR310" s="57">
        <f t="shared" si="5010"/>
        <v>0</v>
      </c>
      <c r="FS310" s="243">
        <f t="shared" si="5011"/>
        <v>0</v>
      </c>
      <c r="FT310" s="243">
        <f t="shared" si="5121"/>
        <v>0</v>
      </c>
      <c r="FU310" s="238"/>
      <c r="FV310" s="238"/>
      <c r="FW310" s="143"/>
      <c r="FX310" s="143"/>
      <c r="FY310" s="140"/>
      <c r="FZ310" s="140"/>
      <c r="GA310" s="140"/>
      <c r="GB310" s="140"/>
      <c r="GC310" s="140"/>
      <c r="GD310" s="140"/>
      <c r="GE310" s="140"/>
      <c r="GF310" s="140"/>
      <c r="GG310" s="140"/>
      <c r="GH310" s="140"/>
      <c r="GI310" s="57">
        <f t="shared" si="5012"/>
        <v>0</v>
      </c>
      <c r="GJ310" s="57">
        <f t="shared" si="5013"/>
        <v>0</v>
      </c>
      <c r="GK310" s="57">
        <f t="shared" si="5014"/>
        <v>0</v>
      </c>
      <c r="GL310" s="243">
        <f t="shared" si="5015"/>
        <v>0</v>
      </c>
      <c r="GM310" s="243">
        <f t="shared" si="5128"/>
        <v>0</v>
      </c>
      <c r="GN310" s="238"/>
      <c r="GO310" s="238"/>
      <c r="GP310" s="143"/>
      <c r="GQ310" s="143"/>
      <c r="GR310" s="140"/>
      <c r="GS310" s="140"/>
      <c r="GT310" s="140"/>
      <c r="GU310" s="140"/>
      <c r="GV310" s="140"/>
      <c r="GW310" s="140"/>
      <c r="GX310" s="140"/>
      <c r="GY310" s="140"/>
      <c r="GZ310" s="140"/>
      <c r="HA310" s="140"/>
      <c r="HB310" s="57">
        <f t="shared" si="5016"/>
        <v>0</v>
      </c>
      <c r="HC310" s="57">
        <f t="shared" si="5017"/>
        <v>0</v>
      </c>
      <c r="HD310" s="57">
        <f t="shared" si="5018"/>
        <v>0</v>
      </c>
      <c r="HE310" s="243">
        <f t="shared" si="5019"/>
        <v>0</v>
      </c>
      <c r="HF310" s="243">
        <f t="shared" si="5129"/>
        <v>0</v>
      </c>
      <c r="HG310" s="238"/>
      <c r="HH310" s="238"/>
      <c r="HI310" s="143"/>
      <c r="HJ310" s="143"/>
      <c r="HK310" s="140"/>
      <c r="HL310" s="140"/>
      <c r="HM310" s="140"/>
      <c r="HN310" s="140"/>
      <c r="HO310" s="140"/>
      <c r="HP310" s="140"/>
      <c r="HQ310" s="140"/>
      <c r="HR310" s="140"/>
      <c r="HS310" s="140"/>
      <c r="HT310" s="140"/>
      <c r="HU310" s="57">
        <f t="shared" si="5020"/>
        <v>0</v>
      </c>
      <c r="HV310" s="57">
        <f t="shared" si="5021"/>
        <v>0</v>
      </c>
      <c r="HW310" s="57">
        <f t="shared" si="5022"/>
        <v>0</v>
      </c>
      <c r="HX310" s="243">
        <f t="shared" si="5023"/>
        <v>0</v>
      </c>
      <c r="HY310" s="243">
        <f t="shared" si="5130"/>
        <v>0</v>
      </c>
      <c r="HZ310" s="238"/>
      <c r="IA310" s="238"/>
      <c r="IB310" s="143"/>
      <c r="IC310" s="143"/>
      <c r="ID310" s="143"/>
      <c r="IE310" s="143"/>
      <c r="IF310" s="140"/>
      <c r="IG310" s="140"/>
      <c r="IH310" s="140"/>
      <c r="II310" s="140"/>
      <c r="IJ310" s="140"/>
      <c r="IK310" s="140"/>
      <c r="IL310" s="140"/>
      <c r="IM310" s="140"/>
      <c r="IN310" s="57">
        <f t="shared" si="5024"/>
        <v>0</v>
      </c>
      <c r="IO310" s="57">
        <f t="shared" si="5025"/>
        <v>0</v>
      </c>
      <c r="IP310" s="57">
        <f t="shared" si="5026"/>
        <v>0</v>
      </c>
      <c r="IQ310" s="243">
        <f t="shared" si="5027"/>
        <v>0</v>
      </c>
      <c r="IR310" s="243">
        <f t="shared" si="5131"/>
        <v>0</v>
      </c>
      <c r="IS310" s="238"/>
      <c r="IT310" s="238"/>
      <c r="IU310" s="143"/>
      <c r="IV310" s="143"/>
      <c r="IW310" s="143"/>
      <c r="IX310" s="143"/>
      <c r="IY310" s="140"/>
      <c r="IZ310" s="140"/>
      <c r="JA310" s="57"/>
      <c r="JB310" s="57"/>
      <c r="JC310" s="57"/>
      <c r="JD310" s="57"/>
      <c r="JE310" s="57"/>
      <c r="JF310" s="57"/>
      <c r="JG310" s="57">
        <f t="shared" si="4974"/>
        <v>0</v>
      </c>
      <c r="JH310" s="57">
        <f t="shared" si="4975"/>
        <v>0</v>
      </c>
      <c r="JI310" s="57">
        <f t="shared" si="4976"/>
        <v>0</v>
      </c>
      <c r="JJ310" s="243">
        <f t="shared" si="4977"/>
        <v>0</v>
      </c>
      <c r="JK310" s="243">
        <f t="shared" si="5117"/>
        <v>0</v>
      </c>
      <c r="JL310" s="238"/>
      <c r="JM310" s="238"/>
      <c r="JN310" s="143"/>
      <c r="JO310" s="143"/>
      <c r="JP310" s="144"/>
      <c r="JQ310" s="145"/>
      <c r="JR310" s="144"/>
      <c r="JS310" s="144"/>
      <c r="JT310" s="519">
        <f t="shared" si="5747"/>
        <v>0</v>
      </c>
      <c r="JU310" s="519">
        <f t="shared" si="5748"/>
        <v>0</v>
      </c>
      <c r="JV310" s="519">
        <f t="shared" si="5749"/>
        <v>0</v>
      </c>
      <c r="JW310" s="519">
        <f t="shared" si="5750"/>
        <v>0</v>
      </c>
      <c r="JX310" s="519">
        <f t="shared" si="5751"/>
        <v>0</v>
      </c>
      <c r="JY310" s="519">
        <f t="shared" si="5752"/>
        <v>0</v>
      </c>
      <c r="JZ310" s="57">
        <f t="shared" si="5753"/>
        <v>0</v>
      </c>
      <c r="KA310" s="57">
        <f t="shared" si="5103"/>
        <v>0</v>
      </c>
      <c r="KB310" s="57">
        <f t="shared" si="5104"/>
        <v>0</v>
      </c>
      <c r="KC310" s="243">
        <f t="shared" si="5754"/>
        <v>0</v>
      </c>
      <c r="KD310" s="243">
        <f t="shared" si="5755"/>
        <v>0</v>
      </c>
      <c r="KE310" s="143"/>
      <c r="KF310" s="143"/>
      <c r="KG310" s="61"/>
      <c r="KH310" s="61"/>
    </row>
    <row r="311" spans="1:294" s="4" customFormat="1" x14ac:dyDescent="0.2">
      <c r="A311" s="126">
        <v>1</v>
      </c>
      <c r="B311" s="126"/>
      <c r="C311" s="185"/>
      <c r="D311" s="330"/>
      <c r="E311" s="186"/>
      <c r="F311" s="187"/>
      <c r="G311" s="80"/>
      <c r="H311" s="98"/>
      <c r="I311" s="98"/>
      <c r="J311" s="57"/>
      <c r="K311" s="57"/>
      <c r="L311" s="57"/>
      <c r="M311" s="57"/>
      <c r="N311" s="57"/>
      <c r="O311" s="57"/>
      <c r="P311" s="57"/>
      <c r="Q311" s="57"/>
      <c r="R311" s="57"/>
      <c r="S311" s="57"/>
      <c r="T311" s="57">
        <f t="shared" si="4546"/>
        <v>0</v>
      </c>
      <c r="U311" s="57">
        <f t="shared" si="4547"/>
        <v>0</v>
      </c>
      <c r="V311" s="57">
        <f t="shared" si="4548"/>
        <v>0</v>
      </c>
      <c r="W311" s="243">
        <f t="shared" si="4549"/>
        <v>0</v>
      </c>
      <c r="X311" s="243">
        <f t="shared" si="4550"/>
        <v>0</v>
      </c>
      <c r="Y311" s="238"/>
      <c r="Z311" s="238"/>
      <c r="AA311" s="58"/>
      <c r="AB311" s="58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>
        <f t="shared" si="4981"/>
        <v>0</v>
      </c>
      <c r="AN311" s="57">
        <f t="shared" si="4982"/>
        <v>0</v>
      </c>
      <c r="AO311" s="57">
        <f t="shared" si="4983"/>
        <v>0</v>
      </c>
      <c r="AP311" s="243">
        <f t="shared" si="4984"/>
        <v>0</v>
      </c>
      <c r="AQ311" s="243">
        <f t="shared" si="5122"/>
        <v>0</v>
      </c>
      <c r="AR311" s="238"/>
      <c r="AS311" s="238"/>
      <c r="AT311" s="58"/>
      <c r="AU311" s="58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>
        <f t="shared" si="4985"/>
        <v>0</v>
      </c>
      <c r="BG311" s="57">
        <f t="shared" si="4986"/>
        <v>0</v>
      </c>
      <c r="BH311" s="57">
        <f t="shared" si="4987"/>
        <v>0</v>
      </c>
      <c r="BI311" s="243">
        <f t="shared" si="4933"/>
        <v>0</v>
      </c>
      <c r="BJ311" s="243">
        <f t="shared" si="5106"/>
        <v>0</v>
      </c>
      <c r="BK311" s="238"/>
      <c r="BL311" s="238"/>
      <c r="BM311" s="58"/>
      <c r="BN311" s="58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>
        <f t="shared" si="4988"/>
        <v>0</v>
      </c>
      <c r="BZ311" s="57">
        <f t="shared" si="4989"/>
        <v>0</v>
      </c>
      <c r="CA311" s="57">
        <f t="shared" si="4990"/>
        <v>0</v>
      </c>
      <c r="CB311" s="243">
        <f t="shared" si="4991"/>
        <v>0</v>
      </c>
      <c r="CC311" s="243">
        <f t="shared" si="5123"/>
        <v>0</v>
      </c>
      <c r="CD311" s="238"/>
      <c r="CE311" s="238"/>
      <c r="CF311" s="58"/>
      <c r="CG311" s="58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>
        <f t="shared" si="4992"/>
        <v>0</v>
      </c>
      <c r="CS311" s="57">
        <f t="shared" si="4993"/>
        <v>0</v>
      </c>
      <c r="CT311" s="57">
        <f t="shared" si="4994"/>
        <v>0</v>
      </c>
      <c r="CU311" s="243">
        <f t="shared" si="4995"/>
        <v>0</v>
      </c>
      <c r="CV311" s="243">
        <f t="shared" si="5124"/>
        <v>0</v>
      </c>
      <c r="CW311" s="238"/>
      <c r="CX311" s="238"/>
      <c r="CY311" s="58"/>
      <c r="CZ311" s="58"/>
      <c r="DA311" s="57"/>
      <c r="DB311" s="57"/>
      <c r="DC311" s="57"/>
      <c r="DD311" s="57"/>
      <c r="DE311" s="57"/>
      <c r="DF311" s="57"/>
      <c r="DG311" s="57"/>
      <c r="DH311" s="57"/>
      <c r="DI311" s="57"/>
      <c r="DJ311" s="57"/>
      <c r="DK311" s="57">
        <f t="shared" si="4996"/>
        <v>0</v>
      </c>
      <c r="DL311" s="57">
        <f t="shared" si="4997"/>
        <v>0</v>
      </c>
      <c r="DM311" s="57">
        <f t="shared" si="4998"/>
        <v>0</v>
      </c>
      <c r="DN311" s="243">
        <f t="shared" si="4999"/>
        <v>0</v>
      </c>
      <c r="DO311" s="243">
        <f t="shared" si="5125"/>
        <v>0</v>
      </c>
      <c r="DP311" s="238"/>
      <c r="DQ311" s="238"/>
      <c r="DR311" s="58"/>
      <c r="DS311" s="58"/>
      <c r="DT311" s="57"/>
      <c r="DU311" s="57"/>
      <c r="DV311" s="57"/>
      <c r="DW311" s="57"/>
      <c r="DX311" s="57"/>
      <c r="DY311" s="57"/>
      <c r="DZ311" s="57"/>
      <c r="EA311" s="57"/>
      <c r="EB311" s="57"/>
      <c r="EC311" s="57"/>
      <c r="ED311" s="57">
        <f t="shared" si="5000"/>
        <v>0</v>
      </c>
      <c r="EE311" s="57">
        <f t="shared" si="5001"/>
        <v>0</v>
      </c>
      <c r="EF311" s="57">
        <f t="shared" si="5002"/>
        <v>0</v>
      </c>
      <c r="EG311" s="243">
        <f t="shared" si="5003"/>
        <v>0</v>
      </c>
      <c r="EH311" s="243">
        <f t="shared" si="5126"/>
        <v>0</v>
      </c>
      <c r="EI311" s="238"/>
      <c r="EJ311" s="238"/>
      <c r="EK311" s="58"/>
      <c r="EL311" s="58"/>
      <c r="EM311" s="57"/>
      <c r="EN311" s="57"/>
      <c r="EO311" s="57"/>
      <c r="EP311" s="57"/>
      <c r="EQ311" s="57"/>
      <c r="ER311" s="57"/>
      <c r="ES311" s="57"/>
      <c r="ET311" s="57"/>
      <c r="EU311" s="57"/>
      <c r="EV311" s="57"/>
      <c r="EW311" s="57">
        <f t="shared" si="5004"/>
        <v>0</v>
      </c>
      <c r="EX311" s="57">
        <f t="shared" si="5005"/>
        <v>0</v>
      </c>
      <c r="EY311" s="57">
        <f t="shared" si="5006"/>
        <v>0</v>
      </c>
      <c r="EZ311" s="243">
        <f t="shared" si="5007"/>
        <v>0</v>
      </c>
      <c r="FA311" s="243">
        <f t="shared" si="5127"/>
        <v>0</v>
      </c>
      <c r="FB311" s="238"/>
      <c r="FC311" s="238"/>
      <c r="FD311" s="58"/>
      <c r="FE311" s="58"/>
      <c r="FF311" s="57"/>
      <c r="FG311" s="57"/>
      <c r="FH311" s="57"/>
      <c r="FI311" s="57"/>
      <c r="FJ311" s="57"/>
      <c r="FK311" s="57"/>
      <c r="FL311" s="57"/>
      <c r="FM311" s="57"/>
      <c r="FN311" s="57"/>
      <c r="FO311" s="57"/>
      <c r="FP311" s="57">
        <f t="shared" si="5008"/>
        <v>0</v>
      </c>
      <c r="FQ311" s="57">
        <f t="shared" si="5009"/>
        <v>0</v>
      </c>
      <c r="FR311" s="57">
        <f t="shared" si="5010"/>
        <v>0</v>
      </c>
      <c r="FS311" s="243">
        <f t="shared" si="5011"/>
        <v>0</v>
      </c>
      <c r="FT311" s="243">
        <f t="shared" si="5121"/>
        <v>0</v>
      </c>
      <c r="FU311" s="238"/>
      <c r="FV311" s="238"/>
      <c r="FW311" s="58"/>
      <c r="FX311" s="58"/>
      <c r="FY311" s="57"/>
      <c r="FZ311" s="57"/>
      <c r="GA311" s="57"/>
      <c r="GB311" s="57"/>
      <c r="GC311" s="57"/>
      <c r="GD311" s="57"/>
      <c r="GE311" s="57"/>
      <c r="GF311" s="57"/>
      <c r="GG311" s="57"/>
      <c r="GH311" s="57"/>
      <c r="GI311" s="57">
        <f t="shared" si="5012"/>
        <v>0</v>
      </c>
      <c r="GJ311" s="57">
        <f t="shared" si="5013"/>
        <v>0</v>
      </c>
      <c r="GK311" s="57">
        <f t="shared" si="5014"/>
        <v>0</v>
      </c>
      <c r="GL311" s="243">
        <f t="shared" si="5015"/>
        <v>0</v>
      </c>
      <c r="GM311" s="243">
        <f t="shared" si="5128"/>
        <v>0</v>
      </c>
      <c r="GN311" s="238"/>
      <c r="GO311" s="238"/>
      <c r="GP311" s="58"/>
      <c r="GQ311" s="58"/>
      <c r="GR311" s="57"/>
      <c r="GS311" s="57"/>
      <c r="GT311" s="57"/>
      <c r="GU311" s="57"/>
      <c r="GV311" s="57"/>
      <c r="GW311" s="57"/>
      <c r="GX311" s="57"/>
      <c r="GY311" s="57"/>
      <c r="GZ311" s="57"/>
      <c r="HA311" s="57"/>
      <c r="HB311" s="57">
        <f t="shared" si="5016"/>
        <v>0</v>
      </c>
      <c r="HC311" s="57">
        <f t="shared" si="5017"/>
        <v>0</v>
      </c>
      <c r="HD311" s="57">
        <f t="shared" si="5018"/>
        <v>0</v>
      </c>
      <c r="HE311" s="243">
        <f t="shared" si="5019"/>
        <v>0</v>
      </c>
      <c r="HF311" s="243">
        <f t="shared" si="5129"/>
        <v>0</v>
      </c>
      <c r="HG311" s="238"/>
      <c r="HH311" s="238"/>
      <c r="HI311" s="58"/>
      <c r="HJ311" s="58"/>
      <c r="HK311" s="57"/>
      <c r="HL311" s="57"/>
      <c r="HM311" s="57"/>
      <c r="HN311" s="57"/>
      <c r="HO311" s="57"/>
      <c r="HP311" s="57"/>
      <c r="HQ311" s="57"/>
      <c r="HR311" s="57"/>
      <c r="HS311" s="57"/>
      <c r="HT311" s="57"/>
      <c r="HU311" s="57">
        <f t="shared" si="5020"/>
        <v>0</v>
      </c>
      <c r="HV311" s="57">
        <f t="shared" si="5021"/>
        <v>0</v>
      </c>
      <c r="HW311" s="57">
        <f t="shared" si="5022"/>
        <v>0</v>
      </c>
      <c r="HX311" s="243">
        <f t="shared" si="5023"/>
        <v>0</v>
      </c>
      <c r="HY311" s="243">
        <f t="shared" si="5130"/>
        <v>0</v>
      </c>
      <c r="HZ311" s="238"/>
      <c r="IA311" s="238"/>
      <c r="IB311" s="58"/>
      <c r="IC311" s="58"/>
      <c r="ID311" s="58"/>
      <c r="IE311" s="58"/>
      <c r="IF311" s="57"/>
      <c r="IG311" s="57"/>
      <c r="IH311" s="57"/>
      <c r="II311" s="57"/>
      <c r="IJ311" s="57"/>
      <c r="IK311" s="57"/>
      <c r="IL311" s="57"/>
      <c r="IM311" s="57"/>
      <c r="IN311" s="57">
        <f t="shared" si="5024"/>
        <v>0</v>
      </c>
      <c r="IO311" s="57">
        <f t="shared" si="5025"/>
        <v>0</v>
      </c>
      <c r="IP311" s="57">
        <f t="shared" si="5026"/>
        <v>0</v>
      </c>
      <c r="IQ311" s="243">
        <f t="shared" si="5027"/>
        <v>0</v>
      </c>
      <c r="IR311" s="243">
        <f t="shared" si="5131"/>
        <v>0</v>
      </c>
      <c r="IS311" s="238"/>
      <c r="IT311" s="238"/>
      <c r="IU311" s="58"/>
      <c r="IV311" s="58"/>
      <c r="IW311" s="58"/>
      <c r="IX311" s="58"/>
      <c r="IY311" s="57"/>
      <c r="IZ311" s="57"/>
      <c r="JA311" s="57"/>
      <c r="JB311" s="57"/>
      <c r="JC311" s="57"/>
      <c r="JD311" s="57"/>
      <c r="JE311" s="57"/>
      <c r="JF311" s="57"/>
      <c r="JG311" s="57">
        <f t="shared" si="4974"/>
        <v>0</v>
      </c>
      <c r="JH311" s="57">
        <f t="shared" si="4975"/>
        <v>0</v>
      </c>
      <c r="JI311" s="57">
        <f t="shared" si="4976"/>
        <v>0</v>
      </c>
      <c r="JJ311" s="243">
        <f t="shared" si="4977"/>
        <v>0</v>
      </c>
      <c r="JK311" s="243">
        <f t="shared" si="5117"/>
        <v>0</v>
      </c>
      <c r="JL311" s="238"/>
      <c r="JM311" s="238"/>
      <c r="JN311" s="58"/>
      <c r="JO311" s="58"/>
      <c r="JP311" s="59"/>
      <c r="JQ311" s="60"/>
      <c r="JR311" s="59"/>
      <c r="JS311" s="59"/>
      <c r="JT311" s="519">
        <f t="shared" si="5747"/>
        <v>0</v>
      </c>
      <c r="JU311" s="519">
        <f t="shared" si="5748"/>
        <v>0</v>
      </c>
      <c r="JV311" s="519">
        <f t="shared" si="5749"/>
        <v>0</v>
      </c>
      <c r="JW311" s="519">
        <f t="shared" si="5750"/>
        <v>0</v>
      </c>
      <c r="JX311" s="519">
        <f t="shared" si="5751"/>
        <v>0</v>
      </c>
      <c r="JY311" s="519">
        <f t="shared" si="5752"/>
        <v>0</v>
      </c>
      <c r="JZ311" s="57">
        <f t="shared" si="5753"/>
        <v>0</v>
      </c>
      <c r="KA311" s="57">
        <f t="shared" si="5103"/>
        <v>0</v>
      </c>
      <c r="KB311" s="57">
        <f t="shared" si="5104"/>
        <v>0</v>
      </c>
      <c r="KC311" s="243">
        <f t="shared" si="5754"/>
        <v>0</v>
      </c>
      <c r="KD311" s="243">
        <f t="shared" si="5755"/>
        <v>0</v>
      </c>
      <c r="KE311" s="58"/>
      <c r="KF311" s="58"/>
      <c r="KG311" s="61"/>
      <c r="KH311" s="61"/>
    </row>
    <row r="312" spans="1:294" ht="13.5" x14ac:dyDescent="0.25">
      <c r="A312" s="126">
        <v>1</v>
      </c>
      <c r="B312" s="126">
        <v>1</v>
      </c>
      <c r="C312" s="85"/>
      <c r="D312" s="340"/>
      <c r="E312" s="85"/>
      <c r="F312" s="246" t="s">
        <v>302</v>
      </c>
      <c r="G312" s="124">
        <v>47</v>
      </c>
      <c r="H312" s="130">
        <v>310305.84000000003</v>
      </c>
      <c r="I312" s="130">
        <v>318660.228</v>
      </c>
      <c r="J312" s="69">
        <f>VLOOKUP($G312,'ВМП план'!$A$7:$AQ$74,14,0)</f>
        <v>0</v>
      </c>
      <c r="K312" s="69">
        <f>VLOOKUP($G312,'ВМП план'!$A$7:$AQ$74,15,0)</f>
        <v>0</v>
      </c>
      <c r="L312" s="69">
        <f>SUM(J312/12*$B$2)</f>
        <v>0</v>
      </c>
      <c r="M312" s="69">
        <f>SUM(K312/12*$B$2)</f>
        <v>0</v>
      </c>
      <c r="N312" s="71">
        <f t="shared" ref="N312:S312" si="5756">SUM(N313:N318)</f>
        <v>0</v>
      </c>
      <c r="O312" s="71">
        <f t="shared" si="5756"/>
        <v>0</v>
      </c>
      <c r="P312" s="71">
        <f t="shared" si="5756"/>
        <v>0</v>
      </c>
      <c r="Q312" s="71">
        <f t="shared" si="5756"/>
        <v>0</v>
      </c>
      <c r="R312" s="71">
        <f t="shared" si="5756"/>
        <v>0</v>
      </c>
      <c r="S312" s="71">
        <f t="shared" si="5756"/>
        <v>0</v>
      </c>
      <c r="T312" s="105">
        <f t="shared" si="4546"/>
        <v>0</v>
      </c>
      <c r="U312" s="71">
        <f t="shared" si="4547"/>
        <v>0</v>
      </c>
      <c r="V312" s="71">
        <f t="shared" si="4548"/>
        <v>0</v>
      </c>
      <c r="W312" s="88">
        <f t="shared" si="4549"/>
        <v>0</v>
      </c>
      <c r="X312" s="88">
        <f t="shared" si="4550"/>
        <v>0</v>
      </c>
      <c r="Y312" s="411"/>
      <c r="Z312" s="410"/>
      <c r="AA312" s="200">
        <f>$H312</f>
        <v>310305.84000000003</v>
      </c>
      <c r="AB312" s="201" t="e">
        <f>O312/N312</f>
        <v>#DIV/0!</v>
      </c>
      <c r="AC312" s="69">
        <f>VLOOKUP($G312,'ВМП план'!$A$7:$AQ$73,12,0)</f>
        <v>0</v>
      </c>
      <c r="AD312" s="69">
        <f>VLOOKUP($G312,'ВМП план'!$A$7:$AQ$73,13,0)</f>
        <v>0</v>
      </c>
      <c r="AE312" s="69">
        <f>SUM(AC312/12*$B$2)</f>
        <v>0</v>
      </c>
      <c r="AF312" s="69">
        <f>SUM(AD312/12*$B$2)</f>
        <v>0</v>
      </c>
      <c r="AG312" s="71">
        <f t="shared" ref="AG312:AL312" si="5757">SUM(AG313:AG318)</f>
        <v>0</v>
      </c>
      <c r="AH312" s="71">
        <f t="shared" si="5757"/>
        <v>0</v>
      </c>
      <c r="AI312" s="71">
        <f t="shared" si="5757"/>
        <v>0</v>
      </c>
      <c r="AJ312" s="71">
        <f t="shared" si="5757"/>
        <v>0</v>
      </c>
      <c r="AK312" s="71">
        <f t="shared" si="5757"/>
        <v>0</v>
      </c>
      <c r="AL312" s="71">
        <f t="shared" si="5757"/>
        <v>0</v>
      </c>
      <c r="AM312" s="105">
        <f t="shared" si="4981"/>
        <v>0</v>
      </c>
      <c r="AN312" s="71">
        <f t="shared" si="4982"/>
        <v>0</v>
      </c>
      <c r="AO312" s="71">
        <f t="shared" si="4983"/>
        <v>0</v>
      </c>
      <c r="AP312" s="88">
        <f t="shared" si="4984"/>
        <v>0</v>
      </c>
      <c r="AQ312" s="88">
        <f t="shared" si="5122"/>
        <v>0</v>
      </c>
      <c r="AR312" s="411"/>
      <c r="AS312" s="410"/>
      <c r="AT312" s="200">
        <f>$H312</f>
        <v>310305.84000000003</v>
      </c>
      <c r="AU312" s="201" t="e">
        <f>AH312/AG312</f>
        <v>#DIV/0!</v>
      </c>
      <c r="AV312" s="69">
        <f>VLOOKUP($G312,'ВМП план'!$A$7:$AQ$73,16,0)</f>
        <v>0</v>
      </c>
      <c r="AW312" s="69">
        <f>VLOOKUP($G312,'ВМП план'!$A$7:$AQ$73,17,0)</f>
        <v>0</v>
      </c>
      <c r="AX312" s="69">
        <f>SUM(AV312/12*$B$2)</f>
        <v>0</v>
      </c>
      <c r="AY312" s="69">
        <f>SUM(AW312/12*$B$2)</f>
        <v>0</v>
      </c>
      <c r="AZ312" s="71">
        <f t="shared" ref="AZ312:BE312" si="5758">SUM(AZ313:AZ318)</f>
        <v>0</v>
      </c>
      <c r="BA312" s="71">
        <f t="shared" si="5758"/>
        <v>0</v>
      </c>
      <c r="BB312" s="71">
        <f t="shared" si="5758"/>
        <v>0</v>
      </c>
      <c r="BC312" s="71">
        <f t="shared" si="5758"/>
        <v>0</v>
      </c>
      <c r="BD312" s="71">
        <f t="shared" si="5758"/>
        <v>0</v>
      </c>
      <c r="BE312" s="71">
        <f t="shared" si="5758"/>
        <v>0</v>
      </c>
      <c r="BF312" s="105">
        <f t="shared" si="4985"/>
        <v>0</v>
      </c>
      <c r="BG312" s="71">
        <f t="shared" si="4986"/>
        <v>0</v>
      </c>
      <c r="BH312" s="71">
        <f t="shared" si="4987"/>
        <v>0</v>
      </c>
      <c r="BI312" s="88">
        <f t="shared" si="4933"/>
        <v>0</v>
      </c>
      <c r="BJ312" s="88">
        <f t="shared" si="5106"/>
        <v>0</v>
      </c>
      <c r="BK312" s="411"/>
      <c r="BL312" s="410"/>
      <c r="BM312" s="200">
        <f>$H312</f>
        <v>310305.84000000003</v>
      </c>
      <c r="BN312" s="201" t="e">
        <f>BA312/AZ312</f>
        <v>#DIV/0!</v>
      </c>
      <c r="BO312" s="69">
        <f>VLOOKUP($G312,'ВМП план'!$A$7:$AQ$73,18,0)</f>
        <v>0</v>
      </c>
      <c r="BP312" s="69">
        <f>VLOOKUP($G312,'ВМП план'!$A$7:$AQ$73,19,0)</f>
        <v>0</v>
      </c>
      <c r="BQ312" s="69">
        <f>SUM(BO312/12*$B$2)</f>
        <v>0</v>
      </c>
      <c r="BR312" s="69">
        <f>SUM(BP312/12*$B$2)</f>
        <v>0</v>
      </c>
      <c r="BS312" s="71">
        <f t="shared" ref="BS312:BX312" si="5759">SUM(BS313:BS318)</f>
        <v>0</v>
      </c>
      <c r="BT312" s="71">
        <f t="shared" si="5759"/>
        <v>0</v>
      </c>
      <c r="BU312" s="71">
        <f t="shared" si="5759"/>
        <v>0</v>
      </c>
      <c r="BV312" s="71">
        <f t="shared" si="5759"/>
        <v>0</v>
      </c>
      <c r="BW312" s="71">
        <f t="shared" si="5759"/>
        <v>0</v>
      </c>
      <c r="BX312" s="71">
        <f t="shared" si="5759"/>
        <v>0</v>
      </c>
      <c r="BY312" s="105">
        <f t="shared" si="4988"/>
        <v>0</v>
      </c>
      <c r="BZ312" s="71">
        <f t="shared" si="4989"/>
        <v>0</v>
      </c>
      <c r="CA312" s="71">
        <f t="shared" si="4990"/>
        <v>0</v>
      </c>
      <c r="CB312" s="88">
        <f t="shared" si="4991"/>
        <v>0</v>
      </c>
      <c r="CC312" s="88">
        <f t="shared" si="5123"/>
        <v>0</v>
      </c>
      <c r="CD312" s="411"/>
      <c r="CE312" s="410"/>
      <c r="CF312" s="200">
        <f>$H312</f>
        <v>310305.84000000003</v>
      </c>
      <c r="CG312" s="201" t="e">
        <f>BT312/BS312</f>
        <v>#DIV/0!</v>
      </c>
      <c r="CH312" s="69">
        <f>VLOOKUP($G312,'ВМП план'!$A$7:$AQ$73,10,0)</f>
        <v>0</v>
      </c>
      <c r="CI312" s="69">
        <f>VLOOKUP($G312,'ВМП план'!$A$7:$AQ$73,11,0)</f>
        <v>0</v>
      </c>
      <c r="CJ312" s="69">
        <f>SUM(CH312/12*$B$2)</f>
        <v>0</v>
      </c>
      <c r="CK312" s="69">
        <f>SUM(CI312/12*$B$2)</f>
        <v>0</v>
      </c>
      <c r="CL312" s="71">
        <f t="shared" ref="CL312:CQ312" si="5760">SUM(CL313:CL318)</f>
        <v>0</v>
      </c>
      <c r="CM312" s="71">
        <f t="shared" si="5760"/>
        <v>0</v>
      </c>
      <c r="CN312" s="71">
        <f t="shared" si="5760"/>
        <v>0</v>
      </c>
      <c r="CO312" s="71">
        <f t="shared" si="5760"/>
        <v>0</v>
      </c>
      <c r="CP312" s="71">
        <f t="shared" si="5760"/>
        <v>0</v>
      </c>
      <c r="CQ312" s="71">
        <f t="shared" si="5760"/>
        <v>0</v>
      </c>
      <c r="CR312" s="105">
        <f t="shared" si="4992"/>
        <v>0</v>
      </c>
      <c r="CS312" s="71">
        <f t="shared" si="4993"/>
        <v>0</v>
      </c>
      <c r="CT312" s="71">
        <f t="shared" si="4994"/>
        <v>0</v>
      </c>
      <c r="CU312" s="88">
        <f t="shared" si="4995"/>
        <v>0</v>
      </c>
      <c r="CV312" s="88">
        <f t="shared" si="5124"/>
        <v>0</v>
      </c>
      <c r="CW312" s="411"/>
      <c r="CX312" s="410"/>
      <c r="CY312" s="200">
        <f>$H312</f>
        <v>310305.84000000003</v>
      </c>
      <c r="CZ312" s="201" t="e">
        <f>CM312/CL312</f>
        <v>#DIV/0!</v>
      </c>
      <c r="DA312" s="69">
        <f>VLOOKUP($G312,'ВМП план'!$A$7:$AQ$73,26,0)</f>
        <v>0</v>
      </c>
      <c r="DB312" s="69">
        <f>VLOOKUP($G312,'ВМП план'!$A$7:$AQ$73,27,0)</f>
        <v>0</v>
      </c>
      <c r="DC312" s="69">
        <f>SUM(DA312/12*$B$2)</f>
        <v>0</v>
      </c>
      <c r="DD312" s="69">
        <f>SUM(DB312/12*$B$2)</f>
        <v>0</v>
      </c>
      <c r="DE312" s="71">
        <f t="shared" ref="DE312:DJ312" si="5761">SUM(DE313:DE318)</f>
        <v>0</v>
      </c>
      <c r="DF312" s="71">
        <f t="shared" si="5761"/>
        <v>0</v>
      </c>
      <c r="DG312" s="71">
        <f t="shared" si="5761"/>
        <v>0</v>
      </c>
      <c r="DH312" s="71">
        <f t="shared" si="5761"/>
        <v>0</v>
      </c>
      <c r="DI312" s="71">
        <f t="shared" si="5761"/>
        <v>0</v>
      </c>
      <c r="DJ312" s="71">
        <f t="shared" si="5761"/>
        <v>0</v>
      </c>
      <c r="DK312" s="105">
        <f t="shared" si="4996"/>
        <v>0</v>
      </c>
      <c r="DL312" s="71">
        <f t="shared" si="4997"/>
        <v>0</v>
      </c>
      <c r="DM312" s="71">
        <f t="shared" si="4998"/>
        <v>0</v>
      </c>
      <c r="DN312" s="88">
        <f t="shared" si="4999"/>
        <v>0</v>
      </c>
      <c r="DO312" s="88">
        <f t="shared" si="5125"/>
        <v>0</v>
      </c>
      <c r="DP312" s="411"/>
      <c r="DQ312" s="410"/>
      <c r="DR312" s="200">
        <f>$H312</f>
        <v>310305.84000000003</v>
      </c>
      <c r="DS312" s="201" t="e">
        <f>DF312/DE312</f>
        <v>#DIV/0!</v>
      </c>
      <c r="DT312" s="69">
        <f>VLOOKUP($G312,'ВМП план'!$A$7:$AQ$73,28,0)</f>
        <v>0</v>
      </c>
      <c r="DU312" s="69">
        <f>VLOOKUP($G312,'ВМП план'!$A$7:$AQ$73,29,0)</f>
        <v>0</v>
      </c>
      <c r="DV312" s="69">
        <f>SUM(DT312/12*$B$2)</f>
        <v>0</v>
      </c>
      <c r="DW312" s="69">
        <f>SUM(DU312/12*$B$2)</f>
        <v>0</v>
      </c>
      <c r="DX312" s="71">
        <f t="shared" ref="DX312:EC312" si="5762">SUM(DX313:DX318)</f>
        <v>0</v>
      </c>
      <c r="DY312" s="71">
        <f t="shared" si="5762"/>
        <v>0</v>
      </c>
      <c r="DZ312" s="71">
        <f t="shared" si="5762"/>
        <v>0</v>
      </c>
      <c r="EA312" s="71">
        <f t="shared" si="5762"/>
        <v>0</v>
      </c>
      <c r="EB312" s="71">
        <f t="shared" si="5762"/>
        <v>0</v>
      </c>
      <c r="EC312" s="71">
        <f t="shared" si="5762"/>
        <v>0</v>
      </c>
      <c r="ED312" s="105">
        <f t="shared" si="5000"/>
        <v>0</v>
      </c>
      <c r="EE312" s="71">
        <f t="shared" si="5001"/>
        <v>0</v>
      </c>
      <c r="EF312" s="71">
        <f t="shared" si="5002"/>
        <v>0</v>
      </c>
      <c r="EG312" s="88">
        <f t="shared" si="5003"/>
        <v>0</v>
      </c>
      <c r="EH312" s="88">
        <f t="shared" si="5126"/>
        <v>0</v>
      </c>
      <c r="EI312" s="411"/>
      <c r="EJ312" s="410"/>
      <c r="EK312" s="200">
        <f>$H312</f>
        <v>310305.84000000003</v>
      </c>
      <c r="EL312" s="201" t="e">
        <f>DY312/DX312</f>
        <v>#DIV/0!</v>
      </c>
      <c r="EM312" s="138">
        <f>VLOOKUP($G312,'ВМП план'!$A$7:$AQ$73,30,0)</f>
        <v>0</v>
      </c>
      <c r="EN312" s="138">
        <f>VLOOKUP($G312,'ВМП план'!$A$7:$AQ$73,31,0)</f>
        <v>0</v>
      </c>
      <c r="EO312" s="69">
        <f>SUM(EM312/12*$B$2)</f>
        <v>0</v>
      </c>
      <c r="EP312" s="69">
        <f>SUM(EN312/12*$B$2)</f>
        <v>0</v>
      </c>
      <c r="EQ312" s="71">
        <f t="shared" ref="EQ312:EV312" si="5763">SUM(EQ313:EQ318)</f>
        <v>0</v>
      </c>
      <c r="ER312" s="71">
        <f t="shared" si="5763"/>
        <v>0</v>
      </c>
      <c r="ES312" s="71">
        <f t="shared" si="5763"/>
        <v>0</v>
      </c>
      <c r="ET312" s="71">
        <f t="shared" si="5763"/>
        <v>0</v>
      </c>
      <c r="EU312" s="71">
        <f t="shared" si="5763"/>
        <v>0</v>
      </c>
      <c r="EV312" s="71">
        <f t="shared" si="5763"/>
        <v>0</v>
      </c>
      <c r="EW312" s="105">
        <f t="shared" si="5004"/>
        <v>0</v>
      </c>
      <c r="EX312" s="71">
        <f t="shared" si="5005"/>
        <v>0</v>
      </c>
      <c r="EY312" s="71">
        <f t="shared" si="5006"/>
        <v>0</v>
      </c>
      <c r="EZ312" s="88">
        <f t="shared" si="5007"/>
        <v>0</v>
      </c>
      <c r="FA312" s="88">
        <f t="shared" si="5127"/>
        <v>0</v>
      </c>
      <c r="FB312" s="411"/>
      <c r="FC312" s="410"/>
      <c r="FD312" s="200">
        <f>$H312</f>
        <v>310305.84000000003</v>
      </c>
      <c r="FE312" s="201" t="e">
        <f>ER312/EQ312</f>
        <v>#DIV/0!</v>
      </c>
      <c r="FF312" s="138">
        <f>VLOOKUP($G312,'ВМП план'!$A$7:$AQ$73,32,0)</f>
        <v>0</v>
      </c>
      <c r="FG312" s="138">
        <f>VLOOKUP($G312,'ВМП план'!$A$7:$AQ$73,33,0)</f>
        <v>0</v>
      </c>
      <c r="FH312" s="69">
        <f>SUM(FF312/12*$B$2)</f>
        <v>0</v>
      </c>
      <c r="FI312" s="69">
        <f>SUM(FG312/12*$B$2)</f>
        <v>0</v>
      </c>
      <c r="FJ312" s="71">
        <f t="shared" ref="FJ312:FO312" si="5764">SUM(FJ313:FJ318)</f>
        <v>0</v>
      </c>
      <c r="FK312" s="71">
        <f t="shared" si="5764"/>
        <v>0</v>
      </c>
      <c r="FL312" s="71">
        <f t="shared" si="5764"/>
        <v>0</v>
      </c>
      <c r="FM312" s="71">
        <f t="shared" si="5764"/>
        <v>0</v>
      </c>
      <c r="FN312" s="71">
        <f t="shared" si="5764"/>
        <v>0</v>
      </c>
      <c r="FO312" s="71">
        <f t="shared" si="5764"/>
        <v>0</v>
      </c>
      <c r="FP312" s="105">
        <f t="shared" si="5008"/>
        <v>0</v>
      </c>
      <c r="FQ312" s="71">
        <f t="shared" si="5009"/>
        <v>0</v>
      </c>
      <c r="FR312" s="71">
        <f t="shared" si="5010"/>
        <v>0</v>
      </c>
      <c r="FS312" s="88">
        <f t="shared" si="5011"/>
        <v>0</v>
      </c>
      <c r="FT312" s="88">
        <f t="shared" si="5121"/>
        <v>0</v>
      </c>
      <c r="FU312" s="411"/>
      <c r="FV312" s="410"/>
      <c r="FW312" s="200">
        <f>$H312</f>
        <v>310305.84000000003</v>
      </c>
      <c r="FX312" s="201" t="e">
        <f>FK312/FJ312</f>
        <v>#DIV/0!</v>
      </c>
      <c r="FY312" s="69">
        <f>VLOOKUP($G312,'ВМП план'!$A$7:$AQ$73,36,0)</f>
        <v>0</v>
      </c>
      <c r="FZ312" s="69">
        <f>VLOOKUP($G312,'ВМП план'!$A$7:$AQ$73,37,0)</f>
        <v>0</v>
      </c>
      <c r="GA312" s="69">
        <f>SUM(FY312/12*$B$2)</f>
        <v>0</v>
      </c>
      <c r="GB312" s="69">
        <f>SUM(FZ312/12*$B$2)</f>
        <v>0</v>
      </c>
      <c r="GC312" s="71">
        <f t="shared" ref="GC312:GH312" si="5765">SUM(GC313:GC318)</f>
        <v>0</v>
      </c>
      <c r="GD312" s="71">
        <f t="shared" si="5765"/>
        <v>0</v>
      </c>
      <c r="GE312" s="71">
        <f t="shared" si="5765"/>
        <v>0</v>
      </c>
      <c r="GF312" s="71">
        <f t="shared" si="5765"/>
        <v>0</v>
      </c>
      <c r="GG312" s="71">
        <f t="shared" si="5765"/>
        <v>0</v>
      </c>
      <c r="GH312" s="71">
        <f t="shared" si="5765"/>
        <v>0</v>
      </c>
      <c r="GI312" s="105">
        <f t="shared" si="5012"/>
        <v>0</v>
      </c>
      <c r="GJ312" s="71">
        <f t="shared" si="5013"/>
        <v>0</v>
      </c>
      <c r="GK312" s="71">
        <f t="shared" si="5014"/>
        <v>0</v>
      </c>
      <c r="GL312" s="88">
        <f t="shared" si="5015"/>
        <v>0</v>
      </c>
      <c r="GM312" s="88">
        <f t="shared" si="5128"/>
        <v>0</v>
      </c>
      <c r="GN312" s="411"/>
      <c r="GO312" s="410"/>
      <c r="GP312" s="200">
        <f>$H312</f>
        <v>310305.84000000003</v>
      </c>
      <c r="GQ312" s="201" t="e">
        <f>GD312/GC312</f>
        <v>#DIV/0!</v>
      </c>
      <c r="GR312" s="69">
        <f>VLOOKUP($G312,'ВМП план'!$A$7:$AQ$73,38,0)</f>
        <v>0</v>
      </c>
      <c r="GS312" s="69">
        <f>VLOOKUP($G312,'ВМП план'!$A$7:$AQ$73,39,0)</f>
        <v>0</v>
      </c>
      <c r="GT312" s="69">
        <f>SUM(GR312/12*$B$2)</f>
        <v>0</v>
      </c>
      <c r="GU312" s="69">
        <f>SUM(GS312/12*$B$2)</f>
        <v>0</v>
      </c>
      <c r="GV312" s="71">
        <f t="shared" ref="GV312:HA312" si="5766">SUM(GV313:GV318)</f>
        <v>0</v>
      </c>
      <c r="GW312" s="71">
        <f t="shared" si="5766"/>
        <v>0</v>
      </c>
      <c r="GX312" s="71">
        <f t="shared" si="5766"/>
        <v>0</v>
      </c>
      <c r="GY312" s="71">
        <f t="shared" si="5766"/>
        <v>0</v>
      </c>
      <c r="GZ312" s="71">
        <f t="shared" si="5766"/>
        <v>0</v>
      </c>
      <c r="HA312" s="71">
        <f t="shared" si="5766"/>
        <v>0</v>
      </c>
      <c r="HB312" s="105">
        <f t="shared" si="5016"/>
        <v>0</v>
      </c>
      <c r="HC312" s="71">
        <f t="shared" si="5017"/>
        <v>0</v>
      </c>
      <c r="HD312" s="71">
        <f t="shared" si="5018"/>
        <v>0</v>
      </c>
      <c r="HE312" s="88">
        <f t="shared" si="5019"/>
        <v>0</v>
      </c>
      <c r="HF312" s="88">
        <f t="shared" si="5129"/>
        <v>0</v>
      </c>
      <c r="HG312" s="411"/>
      <c r="HH312" s="410"/>
      <c r="HI312" s="200">
        <f>$H312</f>
        <v>310305.84000000003</v>
      </c>
      <c r="HJ312" s="201" t="e">
        <f>GW312/GV312</f>
        <v>#DIV/0!</v>
      </c>
      <c r="HK312" s="69">
        <f>VLOOKUP($G312,'ВМП план'!$A$7:$AQ$73,40,0)</f>
        <v>0</v>
      </c>
      <c r="HL312" s="69">
        <f>VLOOKUP($G312,'ВМП план'!$A$7:$AQ$73,41,0)</f>
        <v>0</v>
      </c>
      <c r="HM312" s="69">
        <f>SUM(HK312/12*$B$2)</f>
        <v>0</v>
      </c>
      <c r="HN312" s="69">
        <f>SUM(HL312/12*$B$2)</f>
        <v>0</v>
      </c>
      <c r="HO312" s="71">
        <f t="shared" ref="HO312:HT312" si="5767">SUM(HO313:HO318)</f>
        <v>0</v>
      </c>
      <c r="HP312" s="71">
        <f t="shared" si="5767"/>
        <v>0</v>
      </c>
      <c r="HQ312" s="71">
        <f t="shared" si="5767"/>
        <v>0</v>
      </c>
      <c r="HR312" s="71">
        <f t="shared" si="5767"/>
        <v>0</v>
      </c>
      <c r="HS312" s="71">
        <f t="shared" si="5767"/>
        <v>0</v>
      </c>
      <c r="HT312" s="71">
        <f t="shared" si="5767"/>
        <v>0</v>
      </c>
      <c r="HU312" s="105">
        <f t="shared" si="5020"/>
        <v>0</v>
      </c>
      <c r="HV312" s="71">
        <f t="shared" si="5021"/>
        <v>0</v>
      </c>
      <c r="HW312" s="71">
        <f t="shared" si="5022"/>
        <v>0</v>
      </c>
      <c r="HX312" s="88">
        <f t="shared" si="5023"/>
        <v>0</v>
      </c>
      <c r="HY312" s="88">
        <f t="shared" si="5130"/>
        <v>0</v>
      </c>
      <c r="HZ312" s="411"/>
      <c r="IA312" s="410"/>
      <c r="IB312" s="200">
        <f>$H312</f>
        <v>310305.84000000003</v>
      </c>
      <c r="IC312" s="201" t="e">
        <f>HP312/HO312</f>
        <v>#DIV/0!</v>
      </c>
      <c r="ID312" s="138">
        <f>VLOOKUP($G312,'ВМП план'!$A$7:$AQ$73,34,0)</f>
        <v>0</v>
      </c>
      <c r="IE312" s="138">
        <f>VLOOKUP($G312,'ВМП план'!$A$7:$AQ$73,35,0)</f>
        <v>0</v>
      </c>
      <c r="IF312" s="69">
        <f>SUM(ID312/12*$B$2)</f>
        <v>0</v>
      </c>
      <c r="IG312" s="69">
        <f>SUM(IE312/12*$B$2)</f>
        <v>0</v>
      </c>
      <c r="IH312" s="71">
        <f t="shared" ref="IH312:IM312" si="5768">SUM(IH313:IH318)</f>
        <v>0</v>
      </c>
      <c r="II312" s="71">
        <f t="shared" si="5768"/>
        <v>0</v>
      </c>
      <c r="IJ312" s="71">
        <f t="shared" si="5768"/>
        <v>0</v>
      </c>
      <c r="IK312" s="71">
        <f t="shared" si="5768"/>
        <v>0</v>
      </c>
      <c r="IL312" s="71">
        <f t="shared" si="5768"/>
        <v>0</v>
      </c>
      <c r="IM312" s="71">
        <f t="shared" si="5768"/>
        <v>0</v>
      </c>
      <c r="IN312" s="105">
        <f t="shared" si="5024"/>
        <v>0</v>
      </c>
      <c r="IO312" s="71">
        <f t="shared" si="5025"/>
        <v>0</v>
      </c>
      <c r="IP312" s="71">
        <f t="shared" si="5026"/>
        <v>0</v>
      </c>
      <c r="IQ312" s="88">
        <f t="shared" si="5027"/>
        <v>0</v>
      </c>
      <c r="IR312" s="88">
        <f t="shared" si="5131"/>
        <v>0</v>
      </c>
      <c r="IS312" s="411"/>
      <c r="IT312" s="410"/>
      <c r="IU312" s="200">
        <f>$H312</f>
        <v>310305.84000000003</v>
      </c>
      <c r="IV312" s="201" t="e">
        <f>II312/IH312</f>
        <v>#DIV/0!</v>
      </c>
      <c r="IW312" s="138">
        <f>VLOOKUP($G312,'ВМП план'!$A$7:$AQ$73,42,0)</f>
        <v>0</v>
      </c>
      <c r="IX312" s="138">
        <f>VLOOKUP($G312,'ВМП план'!$A$7:$AQ$73,43,0)</f>
        <v>0</v>
      </c>
      <c r="IY312" s="69">
        <f>SUM(IW312/12*$B$2)</f>
        <v>0</v>
      </c>
      <c r="IZ312" s="69">
        <f>SUM(IX312/12*$B$2)</f>
        <v>0</v>
      </c>
      <c r="JA312" s="71">
        <f t="shared" ref="JA312:JF312" si="5769">SUM(JA313:JA318)</f>
        <v>0</v>
      </c>
      <c r="JB312" s="71">
        <f t="shared" si="5769"/>
        <v>0</v>
      </c>
      <c r="JC312" s="71">
        <f t="shared" si="5769"/>
        <v>0</v>
      </c>
      <c r="JD312" s="71">
        <f t="shared" si="5769"/>
        <v>0</v>
      </c>
      <c r="JE312" s="71">
        <f t="shared" si="5769"/>
        <v>0</v>
      </c>
      <c r="JF312" s="71">
        <f t="shared" si="5769"/>
        <v>0</v>
      </c>
      <c r="JG312" s="105">
        <f t="shared" si="4974"/>
        <v>0</v>
      </c>
      <c r="JH312" s="71">
        <f t="shared" si="4975"/>
        <v>0</v>
      </c>
      <c r="JI312" s="71">
        <f t="shared" si="4976"/>
        <v>0</v>
      </c>
      <c r="JJ312" s="88">
        <f t="shared" si="4977"/>
        <v>0</v>
      </c>
      <c r="JK312" s="88">
        <f t="shared" si="5117"/>
        <v>0</v>
      </c>
      <c r="JL312" s="411"/>
      <c r="JM312" s="410"/>
      <c r="JN312" s="200">
        <f>$H312</f>
        <v>310305.84000000003</v>
      </c>
      <c r="JO312" s="201" t="e">
        <f>JB312/JA312</f>
        <v>#DIV/0!</v>
      </c>
      <c r="JP312" s="517">
        <f>J312+AC312+AV312+BO312+CH312+DA312+DT312+EM312+FF312+FY312+GR312+HK312+ID312+IW312</f>
        <v>0</v>
      </c>
      <c r="JQ312" s="517">
        <f t="shared" ref="JQ312" si="5770">K312+AD312+AW312+BP312+CI312+DB312+DU312+EN312+FG312+FZ312+GS312+HL312+IE312+IX312</f>
        <v>0</v>
      </c>
      <c r="JR312" s="517">
        <f t="shared" ref="JR312" si="5771">L312+AE312+AX312+BQ312+CJ312+DC312+DV312+EO312+FH312+GA312+GT312+HM312+IF312+IY312</f>
        <v>0</v>
      </c>
      <c r="JS312" s="517">
        <f t="shared" ref="JS312" si="5772">M312+AF312+AY312+BR312+CK312+DD312+DW312+EP312+FI312+GB312+GU312+HN312+IG312+IZ312</f>
        <v>0</v>
      </c>
      <c r="JT312" s="517">
        <f t="shared" ref="JT312:JT318" si="5773">N312+AG312+AZ312+BS312+CL312+DE312+DX312+EQ312+FJ312+GC312+GV312+HO312+IH312+JA312</f>
        <v>0</v>
      </c>
      <c r="JU312" s="517">
        <f t="shared" ref="JU312:JU318" si="5774">O312+AH312+BA312+BT312+CM312+DF312+DY312+ER312+FK312+GD312+GW312+HP312+II312+JB312</f>
        <v>0</v>
      </c>
      <c r="JV312" s="517">
        <f t="shared" ref="JV312:JV318" si="5775">P312+AI312+BB312+BU312+CN312+DG312+DZ312+ES312+FL312+GE312+GX312+HQ312+IJ312+JC312</f>
        <v>0</v>
      </c>
      <c r="JW312" s="517">
        <f t="shared" ref="JW312:JW318" si="5776">Q312+AJ312+BC312+BV312+CO312+DH312+EA312+ET312+FM312+GF312+GY312+HR312+IK312+JD312</f>
        <v>0</v>
      </c>
      <c r="JX312" s="517">
        <f t="shared" ref="JX312:JX318" si="5777">R312+AK312+BD312+BW312+CP312+DI312+EB312+EU312+FN312+GG312+GZ312+HS312+IL312+JE312</f>
        <v>0</v>
      </c>
      <c r="JY312" s="517">
        <f t="shared" ref="JY312:JY318" si="5778">S312+AL312+BE312+BX312+CQ312+DJ312+EC312+EV312+FO312+GH312+HA312+HT312+IM312+JF312</f>
        <v>0</v>
      </c>
      <c r="JZ312" s="517">
        <f>JT312+JW312</f>
        <v>0</v>
      </c>
      <c r="KA312" s="517">
        <f t="shared" si="5103"/>
        <v>0</v>
      </c>
      <c r="KB312" s="517">
        <f t="shared" si="5104"/>
        <v>0</v>
      </c>
      <c r="KC312" s="88">
        <f>JT312-JR312</f>
        <v>0</v>
      </c>
      <c r="KD312" s="88">
        <f>JU312-JS312</f>
        <v>0</v>
      </c>
      <c r="KE312" s="200">
        <f>$H312</f>
        <v>310305.84000000003</v>
      </c>
      <c r="KF312" s="201" t="e">
        <f>JU312/JT312</f>
        <v>#DIV/0!</v>
      </c>
      <c r="KG312" s="412"/>
      <c r="KH312" s="412"/>
    </row>
    <row r="313" spans="1:294" x14ac:dyDescent="0.2">
      <c r="A313" s="126">
        <v>1</v>
      </c>
      <c r="C313" s="84"/>
      <c r="D313" s="215"/>
      <c r="E313" s="84"/>
      <c r="F313" s="75"/>
      <c r="G313" s="77"/>
      <c r="H313" s="149"/>
      <c r="I313" s="149"/>
      <c r="J313" s="57"/>
      <c r="K313" s="57"/>
      <c r="L313" s="57"/>
      <c r="M313" s="57"/>
      <c r="N313" s="57"/>
      <c r="O313" s="57"/>
      <c r="P313" s="57"/>
      <c r="Q313" s="57"/>
      <c r="R313" s="57"/>
      <c r="S313" s="57"/>
      <c r="T313" s="57">
        <f t="shared" si="4546"/>
        <v>0</v>
      </c>
      <c r="U313" s="57">
        <f t="shared" si="4547"/>
        <v>0</v>
      </c>
      <c r="V313" s="57">
        <f t="shared" si="4548"/>
        <v>0</v>
      </c>
      <c r="W313" s="243">
        <f t="shared" si="4549"/>
        <v>0</v>
      </c>
      <c r="X313" s="243">
        <f t="shared" si="4550"/>
        <v>0</v>
      </c>
      <c r="Y313" s="344"/>
      <c r="Z313" s="238"/>
      <c r="AA313" s="58"/>
      <c r="AB313" s="58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>
        <f t="shared" si="4981"/>
        <v>0</v>
      </c>
      <c r="AN313" s="57">
        <f t="shared" si="4982"/>
        <v>0</v>
      </c>
      <c r="AO313" s="57">
        <f t="shared" si="4983"/>
        <v>0</v>
      </c>
      <c r="AP313" s="243">
        <f t="shared" si="4984"/>
        <v>0</v>
      </c>
      <c r="AQ313" s="243">
        <f t="shared" si="5122"/>
        <v>0</v>
      </c>
      <c r="AR313" s="344"/>
      <c r="AS313" s="238"/>
      <c r="AT313" s="58"/>
      <c r="AU313" s="58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>
        <f t="shared" si="4985"/>
        <v>0</v>
      </c>
      <c r="BG313" s="57">
        <f t="shared" si="4986"/>
        <v>0</v>
      </c>
      <c r="BH313" s="57">
        <f t="shared" si="4987"/>
        <v>0</v>
      </c>
      <c r="BI313" s="243">
        <f t="shared" si="4933"/>
        <v>0</v>
      </c>
      <c r="BJ313" s="243">
        <f t="shared" si="5106"/>
        <v>0</v>
      </c>
      <c r="BK313" s="344"/>
      <c r="BL313" s="238"/>
      <c r="BM313" s="58"/>
      <c r="BN313" s="58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>
        <f t="shared" si="4988"/>
        <v>0</v>
      </c>
      <c r="BZ313" s="57">
        <f t="shared" si="4989"/>
        <v>0</v>
      </c>
      <c r="CA313" s="57">
        <f t="shared" si="4990"/>
        <v>0</v>
      </c>
      <c r="CB313" s="243">
        <f t="shared" si="4991"/>
        <v>0</v>
      </c>
      <c r="CC313" s="243">
        <f t="shared" si="5123"/>
        <v>0</v>
      </c>
      <c r="CD313" s="344"/>
      <c r="CE313" s="238"/>
      <c r="CF313" s="58"/>
      <c r="CG313" s="58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>
        <f t="shared" si="4992"/>
        <v>0</v>
      </c>
      <c r="CS313" s="57">
        <f t="shared" si="4993"/>
        <v>0</v>
      </c>
      <c r="CT313" s="57">
        <f t="shared" si="4994"/>
        <v>0</v>
      </c>
      <c r="CU313" s="243">
        <f t="shared" si="4995"/>
        <v>0</v>
      </c>
      <c r="CV313" s="243">
        <f t="shared" si="5124"/>
        <v>0</v>
      </c>
      <c r="CW313" s="344"/>
      <c r="CX313" s="238"/>
      <c r="CY313" s="58"/>
      <c r="CZ313" s="58"/>
      <c r="DA313" s="57"/>
      <c r="DB313" s="57"/>
      <c r="DC313" s="57"/>
      <c r="DD313" s="57"/>
      <c r="DE313" s="57"/>
      <c r="DF313" s="57"/>
      <c r="DG313" s="57"/>
      <c r="DH313" s="57"/>
      <c r="DI313" s="57"/>
      <c r="DJ313" s="57"/>
      <c r="DK313" s="57">
        <f t="shared" si="4996"/>
        <v>0</v>
      </c>
      <c r="DL313" s="57">
        <f t="shared" si="4997"/>
        <v>0</v>
      </c>
      <c r="DM313" s="57">
        <f t="shared" si="4998"/>
        <v>0</v>
      </c>
      <c r="DN313" s="243">
        <f t="shared" si="4999"/>
        <v>0</v>
      </c>
      <c r="DO313" s="243">
        <f t="shared" si="5125"/>
        <v>0</v>
      </c>
      <c r="DP313" s="344"/>
      <c r="DQ313" s="238"/>
      <c r="DR313" s="58"/>
      <c r="DS313" s="58"/>
      <c r="DT313" s="57"/>
      <c r="DU313" s="57"/>
      <c r="DV313" s="57"/>
      <c r="DW313" s="57"/>
      <c r="DX313" s="57"/>
      <c r="DY313" s="57"/>
      <c r="DZ313" s="57"/>
      <c r="EA313" s="57"/>
      <c r="EB313" s="57"/>
      <c r="EC313" s="57"/>
      <c r="ED313" s="57">
        <f t="shared" si="5000"/>
        <v>0</v>
      </c>
      <c r="EE313" s="57">
        <f t="shared" si="5001"/>
        <v>0</v>
      </c>
      <c r="EF313" s="57">
        <f t="shared" si="5002"/>
        <v>0</v>
      </c>
      <c r="EG313" s="243">
        <f t="shared" si="5003"/>
        <v>0</v>
      </c>
      <c r="EH313" s="243">
        <f t="shared" si="5126"/>
        <v>0</v>
      </c>
      <c r="EI313" s="344"/>
      <c r="EJ313" s="238"/>
      <c r="EK313" s="58"/>
      <c r="EL313" s="58"/>
      <c r="EM313" s="57"/>
      <c r="EN313" s="57"/>
      <c r="EO313" s="57"/>
      <c r="EP313" s="57"/>
      <c r="EQ313" s="57"/>
      <c r="ER313" s="57"/>
      <c r="ES313" s="57"/>
      <c r="ET313" s="57"/>
      <c r="EU313" s="57"/>
      <c r="EV313" s="57"/>
      <c r="EW313" s="57">
        <f t="shared" si="5004"/>
        <v>0</v>
      </c>
      <c r="EX313" s="57">
        <f t="shared" si="5005"/>
        <v>0</v>
      </c>
      <c r="EY313" s="57">
        <f t="shared" si="5006"/>
        <v>0</v>
      </c>
      <c r="EZ313" s="243">
        <f t="shared" si="5007"/>
        <v>0</v>
      </c>
      <c r="FA313" s="243">
        <f t="shared" si="5127"/>
        <v>0</v>
      </c>
      <c r="FB313" s="344"/>
      <c r="FC313" s="238"/>
      <c r="FD313" s="58"/>
      <c r="FE313" s="58"/>
      <c r="FF313" s="57"/>
      <c r="FG313" s="57"/>
      <c r="FH313" s="57"/>
      <c r="FI313" s="57"/>
      <c r="FJ313" s="57"/>
      <c r="FK313" s="57"/>
      <c r="FL313" s="57"/>
      <c r="FM313" s="57"/>
      <c r="FN313" s="57"/>
      <c r="FO313" s="57"/>
      <c r="FP313" s="57">
        <f t="shared" si="5008"/>
        <v>0</v>
      </c>
      <c r="FQ313" s="57">
        <f t="shared" si="5009"/>
        <v>0</v>
      </c>
      <c r="FR313" s="57">
        <f t="shared" si="5010"/>
        <v>0</v>
      </c>
      <c r="FS313" s="243">
        <f t="shared" si="5011"/>
        <v>0</v>
      </c>
      <c r="FT313" s="243">
        <f t="shared" si="5121"/>
        <v>0</v>
      </c>
      <c r="FU313" s="344"/>
      <c r="FV313" s="238"/>
      <c r="FW313" s="58"/>
      <c r="FX313" s="58"/>
      <c r="FY313" s="57"/>
      <c r="FZ313" s="57"/>
      <c r="GA313" s="57"/>
      <c r="GB313" s="57"/>
      <c r="GC313" s="57"/>
      <c r="GD313" s="57"/>
      <c r="GE313" s="57"/>
      <c r="GF313" s="57"/>
      <c r="GG313" s="57"/>
      <c r="GH313" s="57"/>
      <c r="GI313" s="57">
        <f t="shared" si="5012"/>
        <v>0</v>
      </c>
      <c r="GJ313" s="57">
        <f t="shared" si="5013"/>
        <v>0</v>
      </c>
      <c r="GK313" s="57">
        <f t="shared" si="5014"/>
        <v>0</v>
      </c>
      <c r="GL313" s="243">
        <f t="shared" si="5015"/>
        <v>0</v>
      </c>
      <c r="GM313" s="243">
        <f t="shared" si="5128"/>
        <v>0</v>
      </c>
      <c r="GN313" s="344"/>
      <c r="GO313" s="238"/>
      <c r="GP313" s="58"/>
      <c r="GQ313" s="58"/>
      <c r="GR313" s="57"/>
      <c r="GS313" s="57"/>
      <c r="GT313" s="57"/>
      <c r="GU313" s="57"/>
      <c r="GV313" s="57"/>
      <c r="GW313" s="57"/>
      <c r="GX313" s="57"/>
      <c r="GY313" s="57"/>
      <c r="GZ313" s="57"/>
      <c r="HA313" s="57"/>
      <c r="HB313" s="57">
        <f t="shared" si="5016"/>
        <v>0</v>
      </c>
      <c r="HC313" s="57">
        <f t="shared" si="5017"/>
        <v>0</v>
      </c>
      <c r="HD313" s="57">
        <f t="shared" si="5018"/>
        <v>0</v>
      </c>
      <c r="HE313" s="243">
        <f t="shared" si="5019"/>
        <v>0</v>
      </c>
      <c r="HF313" s="243">
        <f t="shared" si="5129"/>
        <v>0</v>
      </c>
      <c r="HG313" s="344"/>
      <c r="HH313" s="238"/>
      <c r="HI313" s="58"/>
      <c r="HJ313" s="58"/>
      <c r="HK313" s="57"/>
      <c r="HL313" s="57"/>
      <c r="HM313" s="57"/>
      <c r="HN313" s="57"/>
      <c r="HO313" s="57"/>
      <c r="HP313" s="57"/>
      <c r="HQ313" s="57"/>
      <c r="HR313" s="57"/>
      <c r="HS313" s="57"/>
      <c r="HT313" s="57"/>
      <c r="HU313" s="57">
        <f t="shared" si="5020"/>
        <v>0</v>
      </c>
      <c r="HV313" s="57">
        <f t="shared" si="5021"/>
        <v>0</v>
      </c>
      <c r="HW313" s="57">
        <f t="shared" si="5022"/>
        <v>0</v>
      </c>
      <c r="HX313" s="243">
        <f t="shared" si="5023"/>
        <v>0</v>
      </c>
      <c r="HY313" s="243">
        <f t="shared" si="5130"/>
        <v>0</v>
      </c>
      <c r="HZ313" s="344"/>
      <c r="IA313" s="238"/>
      <c r="IB313" s="58"/>
      <c r="IC313" s="58"/>
      <c r="ID313" s="58"/>
      <c r="IE313" s="58"/>
      <c r="IF313" s="57"/>
      <c r="IG313" s="57"/>
      <c r="IH313" s="57"/>
      <c r="II313" s="57"/>
      <c r="IJ313" s="57"/>
      <c r="IK313" s="57"/>
      <c r="IL313" s="57"/>
      <c r="IM313" s="57"/>
      <c r="IN313" s="57">
        <f t="shared" si="5024"/>
        <v>0</v>
      </c>
      <c r="IO313" s="57">
        <f t="shared" si="5025"/>
        <v>0</v>
      </c>
      <c r="IP313" s="57">
        <f t="shared" si="5026"/>
        <v>0</v>
      </c>
      <c r="IQ313" s="243">
        <f t="shared" si="5027"/>
        <v>0</v>
      </c>
      <c r="IR313" s="243">
        <f t="shared" si="5131"/>
        <v>0</v>
      </c>
      <c r="IS313" s="344"/>
      <c r="IT313" s="238"/>
      <c r="IU313" s="58"/>
      <c r="IV313" s="58"/>
      <c r="IW313" s="58"/>
      <c r="IX313" s="58"/>
      <c r="IY313" s="57"/>
      <c r="IZ313" s="57"/>
      <c r="JA313" s="57"/>
      <c r="JB313" s="57"/>
      <c r="JC313" s="57"/>
      <c r="JD313" s="57"/>
      <c r="JE313" s="57"/>
      <c r="JF313" s="57"/>
      <c r="JG313" s="57">
        <f t="shared" si="4974"/>
        <v>0</v>
      </c>
      <c r="JH313" s="57">
        <f t="shared" si="4975"/>
        <v>0</v>
      </c>
      <c r="JI313" s="57">
        <f t="shared" si="4976"/>
        <v>0</v>
      </c>
      <c r="JJ313" s="243">
        <f t="shared" si="4977"/>
        <v>0</v>
      </c>
      <c r="JK313" s="243">
        <f t="shared" si="5117"/>
        <v>0</v>
      </c>
      <c r="JL313" s="344"/>
      <c r="JM313" s="238"/>
      <c r="JN313" s="58"/>
      <c r="JO313" s="58"/>
      <c r="JP313" s="59"/>
      <c r="JQ313" s="60"/>
      <c r="JR313" s="59"/>
      <c r="JS313" s="59"/>
      <c r="JT313" s="519">
        <f t="shared" si="5773"/>
        <v>0</v>
      </c>
      <c r="JU313" s="519">
        <f t="shared" si="5774"/>
        <v>0</v>
      </c>
      <c r="JV313" s="519">
        <f t="shared" si="5775"/>
        <v>0</v>
      </c>
      <c r="JW313" s="519">
        <f t="shared" si="5776"/>
        <v>0</v>
      </c>
      <c r="JX313" s="519">
        <f t="shared" si="5777"/>
        <v>0</v>
      </c>
      <c r="JY313" s="519">
        <f t="shared" si="5778"/>
        <v>0</v>
      </c>
      <c r="JZ313" s="57">
        <f t="shared" ref="JZ313:JZ318" si="5779">JT313+JW313</f>
        <v>0</v>
      </c>
      <c r="KA313" s="57">
        <f t="shared" si="5103"/>
        <v>0</v>
      </c>
      <c r="KB313" s="57">
        <f t="shared" si="5104"/>
        <v>0</v>
      </c>
      <c r="KC313" s="243">
        <f t="shared" ref="KC313:KC318" si="5780">JT313-JR313</f>
        <v>0</v>
      </c>
      <c r="KD313" s="243">
        <f t="shared" ref="KD313:KD318" si="5781">JU313-JS313</f>
        <v>0</v>
      </c>
      <c r="KE313" s="58"/>
      <c r="KF313" s="58"/>
      <c r="KG313" s="76"/>
      <c r="KH313" s="76"/>
    </row>
    <row r="314" spans="1:294" s="4" customFormat="1" x14ac:dyDescent="0.2">
      <c r="A314" s="126">
        <v>1</v>
      </c>
      <c r="B314" s="126"/>
      <c r="C314" s="182"/>
      <c r="D314" s="337"/>
      <c r="E314" s="183"/>
      <c r="F314" s="189"/>
      <c r="G314" s="164"/>
      <c r="H314" s="167"/>
      <c r="I314" s="167"/>
      <c r="J314" s="140"/>
      <c r="K314" s="140"/>
      <c r="L314" s="140"/>
      <c r="M314" s="140"/>
      <c r="N314" s="140"/>
      <c r="O314" s="140"/>
      <c r="P314" s="140"/>
      <c r="Q314" s="140"/>
      <c r="R314" s="140"/>
      <c r="S314" s="140"/>
      <c r="T314" s="57">
        <f t="shared" si="4546"/>
        <v>0</v>
      </c>
      <c r="U314" s="57">
        <f t="shared" si="4547"/>
        <v>0</v>
      </c>
      <c r="V314" s="57">
        <f t="shared" si="4548"/>
        <v>0</v>
      </c>
      <c r="W314" s="243">
        <f t="shared" si="4549"/>
        <v>0</v>
      </c>
      <c r="X314" s="243">
        <f t="shared" si="4550"/>
        <v>0</v>
      </c>
      <c r="Y314" s="243"/>
      <c r="Z314" s="243"/>
      <c r="AA314" s="143"/>
      <c r="AB314" s="143"/>
      <c r="AC314" s="140"/>
      <c r="AD314" s="140"/>
      <c r="AE314" s="140"/>
      <c r="AF314" s="140"/>
      <c r="AG314" s="140"/>
      <c r="AH314" s="140"/>
      <c r="AI314" s="140"/>
      <c r="AJ314" s="140"/>
      <c r="AK314" s="140"/>
      <c r="AL314" s="140"/>
      <c r="AM314" s="57">
        <f t="shared" si="4981"/>
        <v>0</v>
      </c>
      <c r="AN314" s="57">
        <f t="shared" si="4982"/>
        <v>0</v>
      </c>
      <c r="AO314" s="57">
        <f t="shared" si="4983"/>
        <v>0</v>
      </c>
      <c r="AP314" s="243">
        <f t="shared" si="4984"/>
        <v>0</v>
      </c>
      <c r="AQ314" s="243">
        <f t="shared" si="5122"/>
        <v>0</v>
      </c>
      <c r="AR314" s="243"/>
      <c r="AS314" s="243"/>
      <c r="AT314" s="143"/>
      <c r="AU314" s="143"/>
      <c r="AV314" s="140"/>
      <c r="AW314" s="140"/>
      <c r="AX314" s="140"/>
      <c r="AY314" s="140"/>
      <c r="AZ314" s="140"/>
      <c r="BA314" s="140"/>
      <c r="BB314" s="140"/>
      <c r="BC314" s="140"/>
      <c r="BD314" s="140"/>
      <c r="BE314" s="140"/>
      <c r="BF314" s="57">
        <f t="shared" si="4985"/>
        <v>0</v>
      </c>
      <c r="BG314" s="57">
        <f t="shared" si="4986"/>
        <v>0</v>
      </c>
      <c r="BH314" s="57">
        <f t="shared" si="4987"/>
        <v>0</v>
      </c>
      <c r="BI314" s="243">
        <f t="shared" si="4933"/>
        <v>0</v>
      </c>
      <c r="BJ314" s="243">
        <f t="shared" si="5106"/>
        <v>0</v>
      </c>
      <c r="BK314" s="243"/>
      <c r="BL314" s="243"/>
      <c r="BM314" s="143"/>
      <c r="BN314" s="143"/>
      <c r="BO314" s="140"/>
      <c r="BP314" s="140"/>
      <c r="BQ314" s="140"/>
      <c r="BR314" s="140"/>
      <c r="BS314" s="140"/>
      <c r="BT314" s="140"/>
      <c r="BU314" s="140"/>
      <c r="BV314" s="140"/>
      <c r="BW314" s="140"/>
      <c r="BX314" s="140"/>
      <c r="BY314" s="57">
        <f t="shared" si="4988"/>
        <v>0</v>
      </c>
      <c r="BZ314" s="57">
        <f t="shared" si="4989"/>
        <v>0</v>
      </c>
      <c r="CA314" s="57">
        <f t="shared" si="4990"/>
        <v>0</v>
      </c>
      <c r="CB314" s="243">
        <f t="shared" si="4991"/>
        <v>0</v>
      </c>
      <c r="CC314" s="243">
        <f t="shared" si="5123"/>
        <v>0</v>
      </c>
      <c r="CD314" s="243"/>
      <c r="CE314" s="243"/>
      <c r="CF314" s="143"/>
      <c r="CG314" s="143"/>
      <c r="CH314" s="140"/>
      <c r="CI314" s="140"/>
      <c r="CJ314" s="140"/>
      <c r="CK314" s="140"/>
      <c r="CL314" s="57"/>
      <c r="CM314" s="57"/>
      <c r="CN314" s="57"/>
      <c r="CO314" s="57"/>
      <c r="CP314" s="57"/>
      <c r="CQ314" s="57"/>
      <c r="CR314" s="57">
        <f t="shared" si="4992"/>
        <v>0</v>
      </c>
      <c r="CS314" s="57">
        <f t="shared" si="4993"/>
        <v>0</v>
      </c>
      <c r="CT314" s="57">
        <f t="shared" si="4994"/>
        <v>0</v>
      </c>
      <c r="CU314" s="243">
        <f t="shared" si="4995"/>
        <v>0</v>
      </c>
      <c r="CV314" s="243">
        <f t="shared" si="5124"/>
        <v>0</v>
      </c>
      <c r="CW314" s="243"/>
      <c r="CX314" s="243"/>
      <c r="CY314" s="143"/>
      <c r="CZ314" s="143"/>
      <c r="DA314" s="140"/>
      <c r="DB314" s="140"/>
      <c r="DC314" s="140"/>
      <c r="DD314" s="140"/>
      <c r="DE314" s="140"/>
      <c r="DF314" s="140"/>
      <c r="DG314" s="140"/>
      <c r="DH314" s="140"/>
      <c r="DI314" s="140"/>
      <c r="DJ314" s="140"/>
      <c r="DK314" s="57">
        <f t="shared" si="4996"/>
        <v>0</v>
      </c>
      <c r="DL314" s="57">
        <f t="shared" si="4997"/>
        <v>0</v>
      </c>
      <c r="DM314" s="57">
        <f t="shared" si="4998"/>
        <v>0</v>
      </c>
      <c r="DN314" s="243">
        <f t="shared" si="4999"/>
        <v>0</v>
      </c>
      <c r="DO314" s="243">
        <f t="shared" si="5125"/>
        <v>0</v>
      </c>
      <c r="DP314" s="243"/>
      <c r="DQ314" s="243"/>
      <c r="DR314" s="143"/>
      <c r="DS314" s="143"/>
      <c r="DT314" s="140"/>
      <c r="DU314" s="140"/>
      <c r="DV314" s="140"/>
      <c r="DW314" s="140"/>
      <c r="DX314" s="140"/>
      <c r="DY314" s="140"/>
      <c r="DZ314" s="140"/>
      <c r="EA314" s="140"/>
      <c r="EB314" s="140"/>
      <c r="EC314" s="140"/>
      <c r="ED314" s="57">
        <f t="shared" si="5000"/>
        <v>0</v>
      </c>
      <c r="EE314" s="57">
        <f t="shared" si="5001"/>
        <v>0</v>
      </c>
      <c r="EF314" s="57">
        <f t="shared" si="5002"/>
        <v>0</v>
      </c>
      <c r="EG314" s="243">
        <f t="shared" si="5003"/>
        <v>0</v>
      </c>
      <c r="EH314" s="243">
        <f t="shared" si="5126"/>
        <v>0</v>
      </c>
      <c r="EI314" s="243"/>
      <c r="EJ314" s="243"/>
      <c r="EK314" s="143"/>
      <c r="EL314" s="143"/>
      <c r="EM314" s="140"/>
      <c r="EN314" s="140"/>
      <c r="EO314" s="140"/>
      <c r="EP314" s="140"/>
      <c r="EQ314" s="57"/>
      <c r="ER314" s="57"/>
      <c r="ES314" s="57"/>
      <c r="ET314" s="57"/>
      <c r="EU314" s="57"/>
      <c r="EV314" s="57"/>
      <c r="EW314" s="57">
        <f t="shared" si="5004"/>
        <v>0</v>
      </c>
      <c r="EX314" s="57">
        <f t="shared" si="5005"/>
        <v>0</v>
      </c>
      <c r="EY314" s="57">
        <f t="shared" si="5006"/>
        <v>0</v>
      </c>
      <c r="EZ314" s="243">
        <f t="shared" si="5007"/>
        <v>0</v>
      </c>
      <c r="FA314" s="243">
        <f t="shared" si="5127"/>
        <v>0</v>
      </c>
      <c r="FB314" s="243"/>
      <c r="FC314" s="243"/>
      <c r="FD314" s="143"/>
      <c r="FE314" s="143"/>
      <c r="FF314" s="140"/>
      <c r="FG314" s="140"/>
      <c r="FH314" s="140"/>
      <c r="FI314" s="140"/>
      <c r="FJ314" s="57"/>
      <c r="FK314" s="57"/>
      <c r="FL314" s="57"/>
      <c r="FM314" s="57"/>
      <c r="FN314" s="57"/>
      <c r="FO314" s="57"/>
      <c r="FP314" s="57">
        <f t="shared" si="5008"/>
        <v>0</v>
      </c>
      <c r="FQ314" s="57">
        <f t="shared" si="5009"/>
        <v>0</v>
      </c>
      <c r="FR314" s="57">
        <f t="shared" si="5010"/>
        <v>0</v>
      </c>
      <c r="FS314" s="243">
        <f t="shared" si="5011"/>
        <v>0</v>
      </c>
      <c r="FT314" s="243">
        <f t="shared" si="5121"/>
        <v>0</v>
      </c>
      <c r="FU314" s="243"/>
      <c r="FV314" s="243"/>
      <c r="FW314" s="143"/>
      <c r="FX314" s="143"/>
      <c r="FY314" s="140"/>
      <c r="FZ314" s="140"/>
      <c r="GA314" s="140"/>
      <c r="GB314" s="140"/>
      <c r="GC314" s="140"/>
      <c r="GD314" s="140"/>
      <c r="GE314" s="140"/>
      <c r="GF314" s="140"/>
      <c r="GG314" s="140"/>
      <c r="GH314" s="140"/>
      <c r="GI314" s="57">
        <f t="shared" si="5012"/>
        <v>0</v>
      </c>
      <c r="GJ314" s="57">
        <f t="shared" si="5013"/>
        <v>0</v>
      </c>
      <c r="GK314" s="57">
        <f t="shared" si="5014"/>
        <v>0</v>
      </c>
      <c r="GL314" s="243">
        <f t="shared" si="5015"/>
        <v>0</v>
      </c>
      <c r="GM314" s="243">
        <f t="shared" si="5128"/>
        <v>0</v>
      </c>
      <c r="GN314" s="243"/>
      <c r="GO314" s="243"/>
      <c r="GP314" s="143"/>
      <c r="GQ314" s="143"/>
      <c r="GR314" s="140"/>
      <c r="GS314" s="140"/>
      <c r="GT314" s="140"/>
      <c r="GU314" s="140"/>
      <c r="GV314" s="140"/>
      <c r="GW314" s="140"/>
      <c r="GX314" s="140"/>
      <c r="GY314" s="140"/>
      <c r="GZ314" s="140"/>
      <c r="HA314" s="140"/>
      <c r="HB314" s="57">
        <f t="shared" si="5016"/>
        <v>0</v>
      </c>
      <c r="HC314" s="57">
        <f t="shared" si="5017"/>
        <v>0</v>
      </c>
      <c r="HD314" s="57">
        <f t="shared" si="5018"/>
        <v>0</v>
      </c>
      <c r="HE314" s="243">
        <f t="shared" si="5019"/>
        <v>0</v>
      </c>
      <c r="HF314" s="243">
        <f t="shared" si="5129"/>
        <v>0</v>
      </c>
      <c r="HG314" s="243"/>
      <c r="HH314" s="243"/>
      <c r="HI314" s="143"/>
      <c r="HJ314" s="143"/>
      <c r="HK314" s="140"/>
      <c r="HL314" s="140"/>
      <c r="HM314" s="140"/>
      <c r="HN314" s="140"/>
      <c r="HO314" s="140"/>
      <c r="HP314" s="140"/>
      <c r="HQ314" s="140"/>
      <c r="HR314" s="140"/>
      <c r="HS314" s="140"/>
      <c r="HT314" s="140"/>
      <c r="HU314" s="57">
        <f t="shared" si="5020"/>
        <v>0</v>
      </c>
      <c r="HV314" s="57">
        <f t="shared" si="5021"/>
        <v>0</v>
      </c>
      <c r="HW314" s="57">
        <f t="shared" si="5022"/>
        <v>0</v>
      </c>
      <c r="HX314" s="243">
        <f t="shared" si="5023"/>
        <v>0</v>
      </c>
      <c r="HY314" s="243">
        <f t="shared" si="5130"/>
        <v>0</v>
      </c>
      <c r="HZ314" s="243"/>
      <c r="IA314" s="243"/>
      <c r="IB314" s="143"/>
      <c r="IC314" s="143"/>
      <c r="ID314" s="143"/>
      <c r="IE314" s="143"/>
      <c r="IF314" s="140"/>
      <c r="IG314" s="140"/>
      <c r="IH314" s="140"/>
      <c r="II314" s="140"/>
      <c r="IJ314" s="140"/>
      <c r="IK314" s="140"/>
      <c r="IL314" s="140"/>
      <c r="IM314" s="140"/>
      <c r="IN314" s="57">
        <f t="shared" si="5024"/>
        <v>0</v>
      </c>
      <c r="IO314" s="57">
        <f t="shared" si="5025"/>
        <v>0</v>
      </c>
      <c r="IP314" s="57">
        <f t="shared" si="5026"/>
        <v>0</v>
      </c>
      <c r="IQ314" s="243">
        <f t="shared" si="5027"/>
        <v>0</v>
      </c>
      <c r="IR314" s="243">
        <f t="shared" si="5131"/>
        <v>0</v>
      </c>
      <c r="IS314" s="243"/>
      <c r="IT314" s="243"/>
      <c r="IU314" s="143"/>
      <c r="IV314" s="143"/>
      <c r="IW314" s="143"/>
      <c r="IX314" s="143"/>
      <c r="IY314" s="140"/>
      <c r="IZ314" s="140"/>
      <c r="JA314" s="57"/>
      <c r="JB314" s="57"/>
      <c r="JC314" s="57"/>
      <c r="JD314" s="57"/>
      <c r="JE314" s="57"/>
      <c r="JF314" s="57"/>
      <c r="JG314" s="57">
        <f t="shared" si="4974"/>
        <v>0</v>
      </c>
      <c r="JH314" s="57">
        <f t="shared" si="4975"/>
        <v>0</v>
      </c>
      <c r="JI314" s="57">
        <f t="shared" si="4976"/>
        <v>0</v>
      </c>
      <c r="JJ314" s="243">
        <f t="shared" si="4977"/>
        <v>0</v>
      </c>
      <c r="JK314" s="243">
        <f t="shared" si="5117"/>
        <v>0</v>
      </c>
      <c r="JL314" s="243"/>
      <c r="JM314" s="243"/>
      <c r="JN314" s="143"/>
      <c r="JO314" s="143"/>
      <c r="JP314" s="144"/>
      <c r="JQ314" s="145"/>
      <c r="JR314" s="144"/>
      <c r="JS314" s="144"/>
      <c r="JT314" s="519">
        <f t="shared" si="5773"/>
        <v>0</v>
      </c>
      <c r="JU314" s="519">
        <f t="shared" si="5774"/>
        <v>0</v>
      </c>
      <c r="JV314" s="519">
        <f t="shared" si="5775"/>
        <v>0</v>
      </c>
      <c r="JW314" s="519">
        <f t="shared" si="5776"/>
        <v>0</v>
      </c>
      <c r="JX314" s="519">
        <f t="shared" si="5777"/>
        <v>0</v>
      </c>
      <c r="JY314" s="519">
        <f t="shared" si="5778"/>
        <v>0</v>
      </c>
      <c r="JZ314" s="57">
        <f t="shared" si="5779"/>
        <v>0</v>
      </c>
      <c r="KA314" s="57">
        <f t="shared" si="5103"/>
        <v>0</v>
      </c>
      <c r="KB314" s="57">
        <f t="shared" si="5104"/>
        <v>0</v>
      </c>
      <c r="KC314" s="243">
        <f t="shared" si="5780"/>
        <v>0</v>
      </c>
      <c r="KD314" s="243">
        <f t="shared" si="5781"/>
        <v>0</v>
      </c>
      <c r="KE314" s="143"/>
      <c r="KF314" s="143"/>
      <c r="KG314" s="61"/>
      <c r="KH314" s="61"/>
    </row>
    <row r="315" spans="1:294" s="4" customFormat="1" x14ac:dyDescent="0.2">
      <c r="A315" s="126">
        <v>1</v>
      </c>
      <c r="B315" s="126"/>
      <c r="C315" s="185"/>
      <c r="D315" s="330"/>
      <c r="E315" s="186"/>
      <c r="F315" s="190"/>
      <c r="G315" s="80"/>
      <c r="H315" s="98"/>
      <c r="I315" s="98"/>
      <c r="J315" s="57"/>
      <c r="K315" s="57"/>
      <c r="L315" s="57"/>
      <c r="M315" s="57"/>
      <c r="N315" s="57"/>
      <c r="O315" s="57"/>
      <c r="P315" s="57"/>
      <c r="Q315" s="57"/>
      <c r="R315" s="57"/>
      <c r="S315" s="57"/>
      <c r="T315" s="57">
        <f t="shared" si="4546"/>
        <v>0</v>
      </c>
      <c r="U315" s="57">
        <f t="shared" si="4547"/>
        <v>0</v>
      </c>
      <c r="V315" s="57">
        <f t="shared" si="4548"/>
        <v>0</v>
      </c>
      <c r="W315" s="243">
        <f t="shared" si="4549"/>
        <v>0</v>
      </c>
      <c r="X315" s="243">
        <f t="shared" si="4550"/>
        <v>0</v>
      </c>
      <c r="Y315" s="238"/>
      <c r="Z315" s="238"/>
      <c r="AA315" s="58"/>
      <c r="AB315" s="58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>
        <f t="shared" si="4981"/>
        <v>0</v>
      </c>
      <c r="AN315" s="57">
        <f t="shared" si="4982"/>
        <v>0</v>
      </c>
      <c r="AO315" s="57">
        <f t="shared" si="4983"/>
        <v>0</v>
      </c>
      <c r="AP315" s="243">
        <f t="shared" si="4984"/>
        <v>0</v>
      </c>
      <c r="AQ315" s="243">
        <f t="shared" si="5122"/>
        <v>0</v>
      </c>
      <c r="AR315" s="238"/>
      <c r="AS315" s="238"/>
      <c r="AT315" s="58"/>
      <c r="AU315" s="58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>
        <f t="shared" si="4985"/>
        <v>0</v>
      </c>
      <c r="BG315" s="57">
        <f t="shared" si="4986"/>
        <v>0</v>
      </c>
      <c r="BH315" s="57">
        <f t="shared" si="4987"/>
        <v>0</v>
      </c>
      <c r="BI315" s="243">
        <f t="shared" si="4933"/>
        <v>0</v>
      </c>
      <c r="BJ315" s="243">
        <f t="shared" si="5106"/>
        <v>0</v>
      </c>
      <c r="BK315" s="238"/>
      <c r="BL315" s="238"/>
      <c r="BM315" s="58"/>
      <c r="BN315" s="58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>
        <f t="shared" si="4988"/>
        <v>0</v>
      </c>
      <c r="BZ315" s="57">
        <f t="shared" si="4989"/>
        <v>0</v>
      </c>
      <c r="CA315" s="57">
        <f t="shared" si="4990"/>
        <v>0</v>
      </c>
      <c r="CB315" s="243">
        <f t="shared" si="4991"/>
        <v>0</v>
      </c>
      <c r="CC315" s="243">
        <f t="shared" si="5123"/>
        <v>0</v>
      </c>
      <c r="CD315" s="238"/>
      <c r="CE315" s="238"/>
      <c r="CF315" s="58"/>
      <c r="CG315" s="58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>
        <f t="shared" si="4992"/>
        <v>0</v>
      </c>
      <c r="CS315" s="57">
        <f t="shared" si="4993"/>
        <v>0</v>
      </c>
      <c r="CT315" s="57">
        <f t="shared" si="4994"/>
        <v>0</v>
      </c>
      <c r="CU315" s="243">
        <f t="shared" si="4995"/>
        <v>0</v>
      </c>
      <c r="CV315" s="243">
        <f t="shared" si="5124"/>
        <v>0</v>
      </c>
      <c r="CW315" s="238"/>
      <c r="CX315" s="238"/>
      <c r="CY315" s="58"/>
      <c r="CZ315" s="58"/>
      <c r="DA315" s="57"/>
      <c r="DB315" s="57"/>
      <c r="DC315" s="57"/>
      <c r="DD315" s="57"/>
      <c r="DE315" s="57"/>
      <c r="DF315" s="57"/>
      <c r="DG315" s="57"/>
      <c r="DH315" s="57"/>
      <c r="DI315" s="57"/>
      <c r="DJ315" s="57"/>
      <c r="DK315" s="57">
        <f t="shared" si="4996"/>
        <v>0</v>
      </c>
      <c r="DL315" s="57">
        <f t="shared" si="4997"/>
        <v>0</v>
      </c>
      <c r="DM315" s="57">
        <f t="shared" si="4998"/>
        <v>0</v>
      </c>
      <c r="DN315" s="243">
        <f t="shared" si="4999"/>
        <v>0</v>
      </c>
      <c r="DO315" s="243">
        <f t="shared" si="5125"/>
        <v>0</v>
      </c>
      <c r="DP315" s="238"/>
      <c r="DQ315" s="238"/>
      <c r="DR315" s="58"/>
      <c r="DS315" s="58"/>
      <c r="DT315" s="57"/>
      <c r="DU315" s="57"/>
      <c r="DV315" s="57"/>
      <c r="DW315" s="57"/>
      <c r="DX315" s="57"/>
      <c r="DY315" s="57"/>
      <c r="DZ315" s="57"/>
      <c r="EA315" s="57"/>
      <c r="EB315" s="57"/>
      <c r="EC315" s="57"/>
      <c r="ED315" s="57">
        <f t="shared" si="5000"/>
        <v>0</v>
      </c>
      <c r="EE315" s="57">
        <f t="shared" si="5001"/>
        <v>0</v>
      </c>
      <c r="EF315" s="57">
        <f t="shared" si="5002"/>
        <v>0</v>
      </c>
      <c r="EG315" s="243">
        <f t="shared" si="5003"/>
        <v>0</v>
      </c>
      <c r="EH315" s="243">
        <f t="shared" si="5126"/>
        <v>0</v>
      </c>
      <c r="EI315" s="238"/>
      <c r="EJ315" s="238"/>
      <c r="EK315" s="58"/>
      <c r="EL315" s="58"/>
      <c r="EM315" s="57"/>
      <c r="EN315" s="57"/>
      <c r="EO315" s="57"/>
      <c r="EP315" s="57"/>
      <c r="EQ315" s="57"/>
      <c r="ER315" s="57"/>
      <c r="ES315" s="57"/>
      <c r="ET315" s="57"/>
      <c r="EU315" s="57"/>
      <c r="EV315" s="57"/>
      <c r="EW315" s="57">
        <f t="shared" si="5004"/>
        <v>0</v>
      </c>
      <c r="EX315" s="57">
        <f t="shared" si="5005"/>
        <v>0</v>
      </c>
      <c r="EY315" s="57">
        <f t="shared" si="5006"/>
        <v>0</v>
      </c>
      <c r="EZ315" s="243">
        <f t="shared" si="5007"/>
        <v>0</v>
      </c>
      <c r="FA315" s="243">
        <f t="shared" si="5127"/>
        <v>0</v>
      </c>
      <c r="FB315" s="238"/>
      <c r="FC315" s="238"/>
      <c r="FD315" s="58"/>
      <c r="FE315" s="58"/>
      <c r="FF315" s="57"/>
      <c r="FG315" s="57"/>
      <c r="FH315" s="57"/>
      <c r="FI315" s="57"/>
      <c r="FJ315" s="57"/>
      <c r="FK315" s="57"/>
      <c r="FL315" s="57"/>
      <c r="FM315" s="57"/>
      <c r="FN315" s="57"/>
      <c r="FO315" s="57"/>
      <c r="FP315" s="57">
        <f t="shared" si="5008"/>
        <v>0</v>
      </c>
      <c r="FQ315" s="57">
        <f t="shared" si="5009"/>
        <v>0</v>
      </c>
      <c r="FR315" s="57">
        <f t="shared" si="5010"/>
        <v>0</v>
      </c>
      <c r="FS315" s="243">
        <f t="shared" si="5011"/>
        <v>0</v>
      </c>
      <c r="FT315" s="243">
        <f t="shared" si="5121"/>
        <v>0</v>
      </c>
      <c r="FU315" s="238"/>
      <c r="FV315" s="238"/>
      <c r="FW315" s="58"/>
      <c r="FX315" s="58"/>
      <c r="FY315" s="57"/>
      <c r="FZ315" s="57"/>
      <c r="GA315" s="57"/>
      <c r="GB315" s="57"/>
      <c r="GC315" s="57"/>
      <c r="GD315" s="57"/>
      <c r="GE315" s="57"/>
      <c r="GF315" s="57"/>
      <c r="GG315" s="57"/>
      <c r="GH315" s="57"/>
      <c r="GI315" s="57">
        <f t="shared" si="5012"/>
        <v>0</v>
      </c>
      <c r="GJ315" s="57">
        <f t="shared" si="5013"/>
        <v>0</v>
      </c>
      <c r="GK315" s="57">
        <f t="shared" si="5014"/>
        <v>0</v>
      </c>
      <c r="GL315" s="243">
        <f t="shared" si="5015"/>
        <v>0</v>
      </c>
      <c r="GM315" s="243">
        <f t="shared" si="5128"/>
        <v>0</v>
      </c>
      <c r="GN315" s="238"/>
      <c r="GO315" s="238"/>
      <c r="GP315" s="58"/>
      <c r="GQ315" s="58"/>
      <c r="GR315" s="57"/>
      <c r="GS315" s="57"/>
      <c r="GT315" s="57"/>
      <c r="GU315" s="57"/>
      <c r="GV315" s="57"/>
      <c r="GW315" s="57"/>
      <c r="GX315" s="57"/>
      <c r="GY315" s="57"/>
      <c r="GZ315" s="57"/>
      <c r="HA315" s="57"/>
      <c r="HB315" s="57">
        <f t="shared" si="5016"/>
        <v>0</v>
      </c>
      <c r="HC315" s="57">
        <f t="shared" si="5017"/>
        <v>0</v>
      </c>
      <c r="HD315" s="57">
        <f t="shared" si="5018"/>
        <v>0</v>
      </c>
      <c r="HE315" s="243">
        <f t="shared" si="5019"/>
        <v>0</v>
      </c>
      <c r="HF315" s="243">
        <f t="shared" si="5129"/>
        <v>0</v>
      </c>
      <c r="HG315" s="238"/>
      <c r="HH315" s="238"/>
      <c r="HI315" s="58"/>
      <c r="HJ315" s="58"/>
      <c r="HK315" s="57"/>
      <c r="HL315" s="57"/>
      <c r="HM315" s="57"/>
      <c r="HN315" s="57"/>
      <c r="HO315" s="57"/>
      <c r="HP315" s="57"/>
      <c r="HQ315" s="57"/>
      <c r="HR315" s="57"/>
      <c r="HS315" s="57"/>
      <c r="HT315" s="57"/>
      <c r="HU315" s="57">
        <f t="shared" si="5020"/>
        <v>0</v>
      </c>
      <c r="HV315" s="57">
        <f t="shared" si="5021"/>
        <v>0</v>
      </c>
      <c r="HW315" s="57">
        <f t="shared" si="5022"/>
        <v>0</v>
      </c>
      <c r="HX315" s="243">
        <f t="shared" si="5023"/>
        <v>0</v>
      </c>
      <c r="HY315" s="243">
        <f t="shared" si="5130"/>
        <v>0</v>
      </c>
      <c r="HZ315" s="238"/>
      <c r="IA315" s="238"/>
      <c r="IB315" s="58"/>
      <c r="IC315" s="58"/>
      <c r="ID315" s="58"/>
      <c r="IE315" s="58"/>
      <c r="IF315" s="57"/>
      <c r="IG315" s="57"/>
      <c r="IH315" s="57"/>
      <c r="II315" s="57"/>
      <c r="IJ315" s="57"/>
      <c r="IK315" s="57"/>
      <c r="IL315" s="57"/>
      <c r="IM315" s="57"/>
      <c r="IN315" s="57">
        <f t="shared" si="5024"/>
        <v>0</v>
      </c>
      <c r="IO315" s="57">
        <f t="shared" si="5025"/>
        <v>0</v>
      </c>
      <c r="IP315" s="57">
        <f t="shared" si="5026"/>
        <v>0</v>
      </c>
      <c r="IQ315" s="243">
        <f t="shared" si="5027"/>
        <v>0</v>
      </c>
      <c r="IR315" s="243">
        <f t="shared" si="5131"/>
        <v>0</v>
      </c>
      <c r="IS315" s="238"/>
      <c r="IT315" s="238"/>
      <c r="IU315" s="58"/>
      <c r="IV315" s="58"/>
      <c r="IW315" s="58"/>
      <c r="IX315" s="58"/>
      <c r="IY315" s="57"/>
      <c r="IZ315" s="57"/>
      <c r="JA315" s="57"/>
      <c r="JB315" s="57"/>
      <c r="JC315" s="57"/>
      <c r="JD315" s="57"/>
      <c r="JE315" s="57"/>
      <c r="JF315" s="57"/>
      <c r="JG315" s="57">
        <f t="shared" si="4974"/>
        <v>0</v>
      </c>
      <c r="JH315" s="57">
        <f t="shared" si="4975"/>
        <v>0</v>
      </c>
      <c r="JI315" s="57">
        <f t="shared" si="4976"/>
        <v>0</v>
      </c>
      <c r="JJ315" s="243">
        <f t="shared" si="4977"/>
        <v>0</v>
      </c>
      <c r="JK315" s="243">
        <f t="shared" si="5117"/>
        <v>0</v>
      </c>
      <c r="JL315" s="238"/>
      <c r="JM315" s="238"/>
      <c r="JN315" s="58"/>
      <c r="JO315" s="58"/>
      <c r="JP315" s="59"/>
      <c r="JQ315" s="60"/>
      <c r="JR315" s="59"/>
      <c r="JS315" s="59"/>
      <c r="JT315" s="519">
        <f t="shared" si="5773"/>
        <v>0</v>
      </c>
      <c r="JU315" s="519">
        <f t="shared" si="5774"/>
        <v>0</v>
      </c>
      <c r="JV315" s="519">
        <f t="shared" si="5775"/>
        <v>0</v>
      </c>
      <c r="JW315" s="519">
        <f t="shared" si="5776"/>
        <v>0</v>
      </c>
      <c r="JX315" s="519">
        <f t="shared" si="5777"/>
        <v>0</v>
      </c>
      <c r="JY315" s="519">
        <f t="shared" si="5778"/>
        <v>0</v>
      </c>
      <c r="JZ315" s="57">
        <f t="shared" si="5779"/>
        <v>0</v>
      </c>
      <c r="KA315" s="57">
        <f t="shared" si="5103"/>
        <v>0</v>
      </c>
      <c r="KB315" s="57">
        <f t="shared" si="5104"/>
        <v>0</v>
      </c>
      <c r="KC315" s="243">
        <f t="shared" si="5780"/>
        <v>0</v>
      </c>
      <c r="KD315" s="243">
        <f t="shared" si="5781"/>
        <v>0</v>
      </c>
      <c r="KE315" s="58"/>
      <c r="KF315" s="58"/>
      <c r="KG315" s="61"/>
      <c r="KH315" s="61"/>
    </row>
    <row r="316" spans="1:294" s="4" customFormat="1" x14ac:dyDescent="0.2">
      <c r="A316" s="126">
        <v>1</v>
      </c>
      <c r="B316" s="126"/>
      <c r="C316" s="185"/>
      <c r="D316" s="330"/>
      <c r="E316" s="186"/>
      <c r="F316" s="190"/>
      <c r="G316" s="80"/>
      <c r="H316" s="98"/>
      <c r="I316" s="98"/>
      <c r="J316" s="57"/>
      <c r="K316" s="57"/>
      <c r="L316" s="57"/>
      <c r="M316" s="57"/>
      <c r="N316" s="57"/>
      <c r="O316" s="57"/>
      <c r="P316" s="57"/>
      <c r="Q316" s="57"/>
      <c r="R316" s="57"/>
      <c r="S316" s="57"/>
      <c r="T316" s="57">
        <f t="shared" si="4546"/>
        <v>0</v>
      </c>
      <c r="U316" s="57">
        <f t="shared" si="4547"/>
        <v>0</v>
      </c>
      <c r="V316" s="57">
        <f t="shared" si="4548"/>
        <v>0</v>
      </c>
      <c r="W316" s="243">
        <f t="shared" si="4549"/>
        <v>0</v>
      </c>
      <c r="X316" s="243">
        <f t="shared" si="4550"/>
        <v>0</v>
      </c>
      <c r="Y316" s="238"/>
      <c r="Z316" s="238"/>
      <c r="AA316" s="58"/>
      <c r="AB316" s="58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>
        <f t="shared" si="4981"/>
        <v>0</v>
      </c>
      <c r="AN316" s="57">
        <f t="shared" si="4982"/>
        <v>0</v>
      </c>
      <c r="AO316" s="57">
        <f t="shared" si="4983"/>
        <v>0</v>
      </c>
      <c r="AP316" s="243">
        <f t="shared" si="4984"/>
        <v>0</v>
      </c>
      <c r="AQ316" s="243">
        <f t="shared" si="5122"/>
        <v>0</v>
      </c>
      <c r="AR316" s="238"/>
      <c r="AS316" s="238"/>
      <c r="AT316" s="58"/>
      <c r="AU316" s="58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>
        <f t="shared" si="4985"/>
        <v>0</v>
      </c>
      <c r="BG316" s="57">
        <f t="shared" si="4986"/>
        <v>0</v>
      </c>
      <c r="BH316" s="57">
        <f t="shared" si="4987"/>
        <v>0</v>
      </c>
      <c r="BI316" s="243">
        <f t="shared" si="4933"/>
        <v>0</v>
      </c>
      <c r="BJ316" s="243">
        <f t="shared" si="5106"/>
        <v>0</v>
      </c>
      <c r="BK316" s="238"/>
      <c r="BL316" s="238"/>
      <c r="BM316" s="58"/>
      <c r="BN316" s="58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>
        <f t="shared" si="4988"/>
        <v>0</v>
      </c>
      <c r="BZ316" s="57">
        <f t="shared" si="4989"/>
        <v>0</v>
      </c>
      <c r="CA316" s="57">
        <f t="shared" si="4990"/>
        <v>0</v>
      </c>
      <c r="CB316" s="243">
        <f t="shared" si="4991"/>
        <v>0</v>
      </c>
      <c r="CC316" s="243">
        <f t="shared" si="5123"/>
        <v>0</v>
      </c>
      <c r="CD316" s="238"/>
      <c r="CE316" s="238"/>
      <c r="CF316" s="58"/>
      <c r="CG316" s="58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>
        <f t="shared" si="4992"/>
        <v>0</v>
      </c>
      <c r="CS316" s="57">
        <f t="shared" si="4993"/>
        <v>0</v>
      </c>
      <c r="CT316" s="57">
        <f t="shared" si="4994"/>
        <v>0</v>
      </c>
      <c r="CU316" s="243">
        <f t="shared" si="4995"/>
        <v>0</v>
      </c>
      <c r="CV316" s="243">
        <f t="shared" si="5124"/>
        <v>0</v>
      </c>
      <c r="CW316" s="238"/>
      <c r="CX316" s="238"/>
      <c r="CY316" s="58"/>
      <c r="CZ316" s="58"/>
      <c r="DA316" s="57"/>
      <c r="DB316" s="57"/>
      <c r="DC316" s="57"/>
      <c r="DD316" s="57"/>
      <c r="DE316" s="57"/>
      <c r="DF316" s="57"/>
      <c r="DG316" s="57"/>
      <c r="DH316" s="57"/>
      <c r="DI316" s="57"/>
      <c r="DJ316" s="57"/>
      <c r="DK316" s="57">
        <f t="shared" si="4996"/>
        <v>0</v>
      </c>
      <c r="DL316" s="57">
        <f t="shared" si="4997"/>
        <v>0</v>
      </c>
      <c r="DM316" s="57">
        <f t="shared" si="4998"/>
        <v>0</v>
      </c>
      <c r="DN316" s="243">
        <f t="shared" si="4999"/>
        <v>0</v>
      </c>
      <c r="DO316" s="243">
        <f t="shared" si="5125"/>
        <v>0</v>
      </c>
      <c r="DP316" s="238"/>
      <c r="DQ316" s="238"/>
      <c r="DR316" s="58"/>
      <c r="DS316" s="58"/>
      <c r="DT316" s="57"/>
      <c r="DU316" s="57"/>
      <c r="DV316" s="57"/>
      <c r="DW316" s="57"/>
      <c r="DX316" s="57"/>
      <c r="DY316" s="57"/>
      <c r="DZ316" s="57"/>
      <c r="EA316" s="57"/>
      <c r="EB316" s="57"/>
      <c r="EC316" s="57"/>
      <c r="ED316" s="57">
        <f t="shared" si="5000"/>
        <v>0</v>
      </c>
      <c r="EE316" s="57">
        <f t="shared" si="5001"/>
        <v>0</v>
      </c>
      <c r="EF316" s="57">
        <f t="shared" si="5002"/>
        <v>0</v>
      </c>
      <c r="EG316" s="243">
        <f t="shared" si="5003"/>
        <v>0</v>
      </c>
      <c r="EH316" s="243">
        <f t="shared" si="5126"/>
        <v>0</v>
      </c>
      <c r="EI316" s="238"/>
      <c r="EJ316" s="238"/>
      <c r="EK316" s="58"/>
      <c r="EL316" s="58"/>
      <c r="EM316" s="57"/>
      <c r="EN316" s="57"/>
      <c r="EO316" s="57"/>
      <c r="EP316" s="57"/>
      <c r="EQ316" s="57"/>
      <c r="ER316" s="57"/>
      <c r="ES316" s="57"/>
      <c r="ET316" s="57"/>
      <c r="EU316" s="57"/>
      <c r="EV316" s="57"/>
      <c r="EW316" s="57">
        <f t="shared" si="5004"/>
        <v>0</v>
      </c>
      <c r="EX316" s="57">
        <f t="shared" si="5005"/>
        <v>0</v>
      </c>
      <c r="EY316" s="57">
        <f t="shared" si="5006"/>
        <v>0</v>
      </c>
      <c r="EZ316" s="243">
        <f t="shared" si="5007"/>
        <v>0</v>
      </c>
      <c r="FA316" s="243">
        <f t="shared" si="5127"/>
        <v>0</v>
      </c>
      <c r="FB316" s="238"/>
      <c r="FC316" s="238"/>
      <c r="FD316" s="58"/>
      <c r="FE316" s="58"/>
      <c r="FF316" s="57"/>
      <c r="FG316" s="57"/>
      <c r="FH316" s="57"/>
      <c r="FI316" s="57"/>
      <c r="FJ316" s="57"/>
      <c r="FK316" s="57"/>
      <c r="FL316" s="57"/>
      <c r="FM316" s="57"/>
      <c r="FN316" s="57"/>
      <c r="FO316" s="57"/>
      <c r="FP316" s="57">
        <f t="shared" si="5008"/>
        <v>0</v>
      </c>
      <c r="FQ316" s="57">
        <f t="shared" si="5009"/>
        <v>0</v>
      </c>
      <c r="FR316" s="57">
        <f t="shared" si="5010"/>
        <v>0</v>
      </c>
      <c r="FS316" s="243">
        <f t="shared" si="5011"/>
        <v>0</v>
      </c>
      <c r="FT316" s="243">
        <f t="shared" si="5121"/>
        <v>0</v>
      </c>
      <c r="FU316" s="238"/>
      <c r="FV316" s="238"/>
      <c r="FW316" s="58"/>
      <c r="FX316" s="58"/>
      <c r="FY316" s="57"/>
      <c r="FZ316" s="57"/>
      <c r="GA316" s="57"/>
      <c r="GB316" s="57"/>
      <c r="GC316" s="57"/>
      <c r="GD316" s="57"/>
      <c r="GE316" s="57"/>
      <c r="GF316" s="57"/>
      <c r="GG316" s="57"/>
      <c r="GH316" s="57"/>
      <c r="GI316" s="57">
        <f t="shared" si="5012"/>
        <v>0</v>
      </c>
      <c r="GJ316" s="57">
        <f t="shared" si="5013"/>
        <v>0</v>
      </c>
      <c r="GK316" s="57">
        <f t="shared" si="5014"/>
        <v>0</v>
      </c>
      <c r="GL316" s="243">
        <f t="shared" si="5015"/>
        <v>0</v>
      </c>
      <c r="GM316" s="243">
        <f t="shared" si="5128"/>
        <v>0</v>
      </c>
      <c r="GN316" s="238"/>
      <c r="GO316" s="238"/>
      <c r="GP316" s="58"/>
      <c r="GQ316" s="58"/>
      <c r="GR316" s="57"/>
      <c r="GS316" s="57"/>
      <c r="GT316" s="57"/>
      <c r="GU316" s="57"/>
      <c r="GV316" s="57"/>
      <c r="GW316" s="57"/>
      <c r="GX316" s="57"/>
      <c r="GY316" s="57"/>
      <c r="GZ316" s="57"/>
      <c r="HA316" s="57"/>
      <c r="HB316" s="57">
        <f t="shared" si="5016"/>
        <v>0</v>
      </c>
      <c r="HC316" s="57">
        <f t="shared" si="5017"/>
        <v>0</v>
      </c>
      <c r="HD316" s="57">
        <f t="shared" si="5018"/>
        <v>0</v>
      </c>
      <c r="HE316" s="243">
        <f t="shared" si="5019"/>
        <v>0</v>
      </c>
      <c r="HF316" s="243">
        <f t="shared" si="5129"/>
        <v>0</v>
      </c>
      <c r="HG316" s="238"/>
      <c r="HH316" s="238"/>
      <c r="HI316" s="58"/>
      <c r="HJ316" s="58"/>
      <c r="HK316" s="57"/>
      <c r="HL316" s="57"/>
      <c r="HM316" s="57"/>
      <c r="HN316" s="57"/>
      <c r="HO316" s="57"/>
      <c r="HP316" s="57"/>
      <c r="HQ316" s="57"/>
      <c r="HR316" s="57"/>
      <c r="HS316" s="57"/>
      <c r="HT316" s="57"/>
      <c r="HU316" s="57">
        <f t="shared" si="5020"/>
        <v>0</v>
      </c>
      <c r="HV316" s="57">
        <f t="shared" si="5021"/>
        <v>0</v>
      </c>
      <c r="HW316" s="57">
        <f t="shared" si="5022"/>
        <v>0</v>
      </c>
      <c r="HX316" s="243">
        <f t="shared" si="5023"/>
        <v>0</v>
      </c>
      <c r="HY316" s="243">
        <f t="shared" si="5130"/>
        <v>0</v>
      </c>
      <c r="HZ316" s="238"/>
      <c r="IA316" s="238"/>
      <c r="IB316" s="58"/>
      <c r="IC316" s="58"/>
      <c r="ID316" s="58"/>
      <c r="IE316" s="58"/>
      <c r="IF316" s="57"/>
      <c r="IG316" s="57"/>
      <c r="IH316" s="57"/>
      <c r="II316" s="57"/>
      <c r="IJ316" s="57"/>
      <c r="IK316" s="57"/>
      <c r="IL316" s="57"/>
      <c r="IM316" s="57"/>
      <c r="IN316" s="57">
        <f t="shared" si="5024"/>
        <v>0</v>
      </c>
      <c r="IO316" s="57">
        <f t="shared" si="5025"/>
        <v>0</v>
      </c>
      <c r="IP316" s="57">
        <f t="shared" si="5026"/>
        <v>0</v>
      </c>
      <c r="IQ316" s="243">
        <f t="shared" si="5027"/>
        <v>0</v>
      </c>
      <c r="IR316" s="243">
        <f t="shared" si="5131"/>
        <v>0</v>
      </c>
      <c r="IS316" s="238"/>
      <c r="IT316" s="238"/>
      <c r="IU316" s="58"/>
      <c r="IV316" s="58"/>
      <c r="IW316" s="58"/>
      <c r="IX316" s="58"/>
      <c r="IY316" s="57"/>
      <c r="IZ316" s="57"/>
      <c r="JA316" s="57"/>
      <c r="JB316" s="57"/>
      <c r="JC316" s="57"/>
      <c r="JD316" s="57"/>
      <c r="JE316" s="57"/>
      <c r="JF316" s="57"/>
      <c r="JG316" s="57">
        <f t="shared" si="4974"/>
        <v>0</v>
      </c>
      <c r="JH316" s="57">
        <f t="shared" si="4975"/>
        <v>0</v>
      </c>
      <c r="JI316" s="57">
        <f t="shared" si="4976"/>
        <v>0</v>
      </c>
      <c r="JJ316" s="243">
        <f t="shared" si="4977"/>
        <v>0</v>
      </c>
      <c r="JK316" s="243">
        <f t="shared" si="5117"/>
        <v>0</v>
      </c>
      <c r="JL316" s="238"/>
      <c r="JM316" s="238"/>
      <c r="JN316" s="58"/>
      <c r="JO316" s="58"/>
      <c r="JP316" s="59"/>
      <c r="JQ316" s="60"/>
      <c r="JR316" s="59"/>
      <c r="JS316" s="59"/>
      <c r="JT316" s="519">
        <f t="shared" si="5773"/>
        <v>0</v>
      </c>
      <c r="JU316" s="519">
        <f t="shared" si="5774"/>
        <v>0</v>
      </c>
      <c r="JV316" s="519">
        <f t="shared" si="5775"/>
        <v>0</v>
      </c>
      <c r="JW316" s="519">
        <f t="shared" si="5776"/>
        <v>0</v>
      </c>
      <c r="JX316" s="519">
        <f t="shared" si="5777"/>
        <v>0</v>
      </c>
      <c r="JY316" s="519">
        <f t="shared" si="5778"/>
        <v>0</v>
      </c>
      <c r="JZ316" s="57">
        <f t="shared" si="5779"/>
        <v>0</v>
      </c>
      <c r="KA316" s="57">
        <f t="shared" si="5103"/>
        <v>0</v>
      </c>
      <c r="KB316" s="57">
        <f t="shared" si="5104"/>
        <v>0</v>
      </c>
      <c r="KC316" s="243">
        <f t="shared" si="5780"/>
        <v>0</v>
      </c>
      <c r="KD316" s="243">
        <f t="shared" si="5781"/>
        <v>0</v>
      </c>
      <c r="KE316" s="58"/>
      <c r="KF316" s="58"/>
      <c r="KG316" s="61"/>
      <c r="KH316" s="61"/>
    </row>
    <row r="317" spans="1:294" s="4" customFormat="1" x14ac:dyDescent="0.2">
      <c r="A317" s="126">
        <v>1</v>
      </c>
      <c r="B317" s="126"/>
      <c r="C317" s="185"/>
      <c r="D317" s="330"/>
      <c r="E317" s="186"/>
      <c r="F317" s="190"/>
      <c r="G317" s="80"/>
      <c r="H317" s="98"/>
      <c r="I317" s="98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>
        <f t="shared" si="4546"/>
        <v>0</v>
      </c>
      <c r="U317" s="57">
        <f t="shared" si="4547"/>
        <v>0</v>
      </c>
      <c r="V317" s="57">
        <f t="shared" si="4548"/>
        <v>0</v>
      </c>
      <c r="W317" s="243">
        <f t="shared" si="4549"/>
        <v>0</v>
      </c>
      <c r="X317" s="243">
        <f t="shared" si="4550"/>
        <v>0</v>
      </c>
      <c r="Y317" s="238"/>
      <c r="Z317" s="238"/>
      <c r="AA317" s="58"/>
      <c r="AB317" s="58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>
        <f t="shared" si="4981"/>
        <v>0</v>
      </c>
      <c r="AN317" s="57">
        <f t="shared" si="4982"/>
        <v>0</v>
      </c>
      <c r="AO317" s="57">
        <f t="shared" si="4983"/>
        <v>0</v>
      </c>
      <c r="AP317" s="243">
        <f t="shared" si="4984"/>
        <v>0</v>
      </c>
      <c r="AQ317" s="243">
        <f t="shared" si="5122"/>
        <v>0</v>
      </c>
      <c r="AR317" s="238"/>
      <c r="AS317" s="238"/>
      <c r="AT317" s="58"/>
      <c r="AU317" s="58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>
        <f t="shared" si="4985"/>
        <v>0</v>
      </c>
      <c r="BG317" s="57">
        <f t="shared" si="4986"/>
        <v>0</v>
      </c>
      <c r="BH317" s="57">
        <f t="shared" si="4987"/>
        <v>0</v>
      </c>
      <c r="BI317" s="243">
        <f t="shared" si="4933"/>
        <v>0</v>
      </c>
      <c r="BJ317" s="243">
        <f t="shared" si="5106"/>
        <v>0</v>
      </c>
      <c r="BK317" s="238"/>
      <c r="BL317" s="238"/>
      <c r="BM317" s="58"/>
      <c r="BN317" s="58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>
        <f t="shared" si="4988"/>
        <v>0</v>
      </c>
      <c r="BZ317" s="57">
        <f t="shared" si="4989"/>
        <v>0</v>
      </c>
      <c r="CA317" s="57">
        <f t="shared" si="4990"/>
        <v>0</v>
      </c>
      <c r="CB317" s="243">
        <f t="shared" si="4991"/>
        <v>0</v>
      </c>
      <c r="CC317" s="243">
        <f t="shared" si="5123"/>
        <v>0</v>
      </c>
      <c r="CD317" s="238"/>
      <c r="CE317" s="238"/>
      <c r="CF317" s="58"/>
      <c r="CG317" s="58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>
        <f t="shared" si="4992"/>
        <v>0</v>
      </c>
      <c r="CS317" s="57">
        <f t="shared" si="4993"/>
        <v>0</v>
      </c>
      <c r="CT317" s="57">
        <f t="shared" si="4994"/>
        <v>0</v>
      </c>
      <c r="CU317" s="243">
        <f t="shared" si="4995"/>
        <v>0</v>
      </c>
      <c r="CV317" s="243">
        <f t="shared" si="5124"/>
        <v>0</v>
      </c>
      <c r="CW317" s="238"/>
      <c r="CX317" s="238"/>
      <c r="CY317" s="58"/>
      <c r="CZ317" s="58"/>
      <c r="DA317" s="57"/>
      <c r="DB317" s="57"/>
      <c r="DC317" s="57"/>
      <c r="DD317" s="57"/>
      <c r="DE317" s="57"/>
      <c r="DF317" s="57"/>
      <c r="DG317" s="57"/>
      <c r="DH317" s="57"/>
      <c r="DI317" s="57"/>
      <c r="DJ317" s="57"/>
      <c r="DK317" s="57">
        <f t="shared" si="4996"/>
        <v>0</v>
      </c>
      <c r="DL317" s="57">
        <f t="shared" si="4997"/>
        <v>0</v>
      </c>
      <c r="DM317" s="57">
        <f t="shared" si="4998"/>
        <v>0</v>
      </c>
      <c r="DN317" s="243">
        <f t="shared" si="4999"/>
        <v>0</v>
      </c>
      <c r="DO317" s="243">
        <f t="shared" si="5125"/>
        <v>0</v>
      </c>
      <c r="DP317" s="238"/>
      <c r="DQ317" s="238"/>
      <c r="DR317" s="58"/>
      <c r="DS317" s="58"/>
      <c r="DT317" s="57"/>
      <c r="DU317" s="57"/>
      <c r="DV317" s="57"/>
      <c r="DW317" s="57"/>
      <c r="DX317" s="57"/>
      <c r="DY317" s="57"/>
      <c r="DZ317" s="57"/>
      <c r="EA317" s="57"/>
      <c r="EB317" s="57"/>
      <c r="EC317" s="57"/>
      <c r="ED317" s="57">
        <f t="shared" si="5000"/>
        <v>0</v>
      </c>
      <c r="EE317" s="57">
        <f t="shared" si="5001"/>
        <v>0</v>
      </c>
      <c r="EF317" s="57">
        <f t="shared" si="5002"/>
        <v>0</v>
      </c>
      <c r="EG317" s="243">
        <f t="shared" si="5003"/>
        <v>0</v>
      </c>
      <c r="EH317" s="243">
        <f t="shared" si="5126"/>
        <v>0</v>
      </c>
      <c r="EI317" s="238"/>
      <c r="EJ317" s="238"/>
      <c r="EK317" s="58"/>
      <c r="EL317" s="58"/>
      <c r="EM317" s="57"/>
      <c r="EN317" s="57"/>
      <c r="EO317" s="57"/>
      <c r="EP317" s="57"/>
      <c r="EQ317" s="57"/>
      <c r="ER317" s="57"/>
      <c r="ES317" s="57"/>
      <c r="ET317" s="57"/>
      <c r="EU317" s="57"/>
      <c r="EV317" s="57"/>
      <c r="EW317" s="57">
        <f t="shared" si="5004"/>
        <v>0</v>
      </c>
      <c r="EX317" s="57">
        <f t="shared" si="5005"/>
        <v>0</v>
      </c>
      <c r="EY317" s="57">
        <f t="shared" si="5006"/>
        <v>0</v>
      </c>
      <c r="EZ317" s="243">
        <f t="shared" si="5007"/>
        <v>0</v>
      </c>
      <c r="FA317" s="243">
        <f t="shared" si="5127"/>
        <v>0</v>
      </c>
      <c r="FB317" s="238"/>
      <c r="FC317" s="238"/>
      <c r="FD317" s="58"/>
      <c r="FE317" s="58"/>
      <c r="FF317" s="57"/>
      <c r="FG317" s="57"/>
      <c r="FH317" s="57"/>
      <c r="FI317" s="57"/>
      <c r="FJ317" s="57"/>
      <c r="FK317" s="57"/>
      <c r="FL317" s="57"/>
      <c r="FM317" s="57"/>
      <c r="FN317" s="57"/>
      <c r="FO317" s="57"/>
      <c r="FP317" s="57">
        <f t="shared" si="5008"/>
        <v>0</v>
      </c>
      <c r="FQ317" s="57">
        <f t="shared" si="5009"/>
        <v>0</v>
      </c>
      <c r="FR317" s="57">
        <f t="shared" si="5010"/>
        <v>0</v>
      </c>
      <c r="FS317" s="243">
        <f t="shared" si="5011"/>
        <v>0</v>
      </c>
      <c r="FT317" s="243">
        <f t="shared" si="5121"/>
        <v>0</v>
      </c>
      <c r="FU317" s="238"/>
      <c r="FV317" s="238"/>
      <c r="FW317" s="58"/>
      <c r="FX317" s="58"/>
      <c r="FY317" s="57"/>
      <c r="FZ317" s="57"/>
      <c r="GA317" s="57"/>
      <c r="GB317" s="57"/>
      <c r="GC317" s="57"/>
      <c r="GD317" s="57"/>
      <c r="GE317" s="57"/>
      <c r="GF317" s="57"/>
      <c r="GG317" s="57"/>
      <c r="GH317" s="57"/>
      <c r="GI317" s="57">
        <f t="shared" si="5012"/>
        <v>0</v>
      </c>
      <c r="GJ317" s="57">
        <f t="shared" si="5013"/>
        <v>0</v>
      </c>
      <c r="GK317" s="57">
        <f t="shared" si="5014"/>
        <v>0</v>
      </c>
      <c r="GL317" s="243">
        <f t="shared" si="5015"/>
        <v>0</v>
      </c>
      <c r="GM317" s="243">
        <f t="shared" si="5128"/>
        <v>0</v>
      </c>
      <c r="GN317" s="238"/>
      <c r="GO317" s="238"/>
      <c r="GP317" s="58"/>
      <c r="GQ317" s="58"/>
      <c r="GR317" s="57"/>
      <c r="GS317" s="57"/>
      <c r="GT317" s="57"/>
      <c r="GU317" s="57"/>
      <c r="GV317" s="57"/>
      <c r="GW317" s="57"/>
      <c r="GX317" s="57"/>
      <c r="GY317" s="57"/>
      <c r="GZ317" s="57"/>
      <c r="HA317" s="57"/>
      <c r="HB317" s="57">
        <f t="shared" si="5016"/>
        <v>0</v>
      </c>
      <c r="HC317" s="57">
        <f t="shared" si="5017"/>
        <v>0</v>
      </c>
      <c r="HD317" s="57">
        <f t="shared" si="5018"/>
        <v>0</v>
      </c>
      <c r="HE317" s="243">
        <f t="shared" si="5019"/>
        <v>0</v>
      </c>
      <c r="HF317" s="243">
        <f t="shared" si="5129"/>
        <v>0</v>
      </c>
      <c r="HG317" s="238"/>
      <c r="HH317" s="238"/>
      <c r="HI317" s="58"/>
      <c r="HJ317" s="58"/>
      <c r="HK317" s="57"/>
      <c r="HL317" s="57"/>
      <c r="HM317" s="57"/>
      <c r="HN317" s="57"/>
      <c r="HO317" s="57"/>
      <c r="HP317" s="57"/>
      <c r="HQ317" s="57"/>
      <c r="HR317" s="57"/>
      <c r="HS317" s="57"/>
      <c r="HT317" s="57"/>
      <c r="HU317" s="57">
        <f t="shared" si="5020"/>
        <v>0</v>
      </c>
      <c r="HV317" s="57">
        <f t="shared" si="5021"/>
        <v>0</v>
      </c>
      <c r="HW317" s="57">
        <f t="shared" si="5022"/>
        <v>0</v>
      </c>
      <c r="HX317" s="243">
        <f t="shared" si="5023"/>
        <v>0</v>
      </c>
      <c r="HY317" s="243">
        <f t="shared" si="5130"/>
        <v>0</v>
      </c>
      <c r="HZ317" s="238"/>
      <c r="IA317" s="238"/>
      <c r="IB317" s="58"/>
      <c r="IC317" s="58"/>
      <c r="ID317" s="58"/>
      <c r="IE317" s="58"/>
      <c r="IF317" s="57"/>
      <c r="IG317" s="57"/>
      <c r="IH317" s="57"/>
      <c r="II317" s="57"/>
      <c r="IJ317" s="57"/>
      <c r="IK317" s="57"/>
      <c r="IL317" s="57"/>
      <c r="IM317" s="57"/>
      <c r="IN317" s="57">
        <f t="shared" si="5024"/>
        <v>0</v>
      </c>
      <c r="IO317" s="57">
        <f t="shared" si="5025"/>
        <v>0</v>
      </c>
      <c r="IP317" s="57">
        <f t="shared" si="5026"/>
        <v>0</v>
      </c>
      <c r="IQ317" s="243">
        <f t="shared" si="5027"/>
        <v>0</v>
      </c>
      <c r="IR317" s="243">
        <f t="shared" si="5131"/>
        <v>0</v>
      </c>
      <c r="IS317" s="238"/>
      <c r="IT317" s="238"/>
      <c r="IU317" s="58"/>
      <c r="IV317" s="58"/>
      <c r="IW317" s="58"/>
      <c r="IX317" s="58"/>
      <c r="IY317" s="57"/>
      <c r="IZ317" s="57"/>
      <c r="JA317" s="57"/>
      <c r="JB317" s="57"/>
      <c r="JC317" s="57"/>
      <c r="JD317" s="57"/>
      <c r="JE317" s="57"/>
      <c r="JF317" s="57"/>
      <c r="JG317" s="57">
        <f t="shared" si="4974"/>
        <v>0</v>
      </c>
      <c r="JH317" s="57">
        <f t="shared" si="4975"/>
        <v>0</v>
      </c>
      <c r="JI317" s="57">
        <f t="shared" si="4976"/>
        <v>0</v>
      </c>
      <c r="JJ317" s="243">
        <f t="shared" si="4977"/>
        <v>0</v>
      </c>
      <c r="JK317" s="243">
        <f t="shared" si="5117"/>
        <v>0</v>
      </c>
      <c r="JL317" s="238"/>
      <c r="JM317" s="238"/>
      <c r="JN317" s="58"/>
      <c r="JO317" s="58"/>
      <c r="JP317" s="59"/>
      <c r="JQ317" s="60"/>
      <c r="JR317" s="59"/>
      <c r="JS317" s="59"/>
      <c r="JT317" s="519">
        <f t="shared" si="5773"/>
        <v>0</v>
      </c>
      <c r="JU317" s="519">
        <f t="shared" si="5774"/>
        <v>0</v>
      </c>
      <c r="JV317" s="519">
        <f t="shared" si="5775"/>
        <v>0</v>
      </c>
      <c r="JW317" s="519">
        <f t="shared" si="5776"/>
        <v>0</v>
      </c>
      <c r="JX317" s="519">
        <f t="shared" si="5777"/>
        <v>0</v>
      </c>
      <c r="JY317" s="519">
        <f t="shared" si="5778"/>
        <v>0</v>
      </c>
      <c r="JZ317" s="57">
        <f t="shared" si="5779"/>
        <v>0</v>
      </c>
      <c r="KA317" s="57">
        <f t="shared" si="5103"/>
        <v>0</v>
      </c>
      <c r="KB317" s="57">
        <f t="shared" si="5104"/>
        <v>0</v>
      </c>
      <c r="KC317" s="243">
        <f t="shared" si="5780"/>
        <v>0</v>
      </c>
      <c r="KD317" s="243">
        <f t="shared" si="5781"/>
        <v>0</v>
      </c>
      <c r="KE317" s="58"/>
      <c r="KF317" s="58"/>
      <c r="KG317" s="61"/>
      <c r="KH317" s="61"/>
    </row>
    <row r="318" spans="1:294" s="4" customFormat="1" x14ac:dyDescent="0.2">
      <c r="A318" s="126">
        <v>1</v>
      </c>
      <c r="B318" s="126"/>
      <c r="C318" s="185"/>
      <c r="D318" s="330"/>
      <c r="E318" s="186"/>
      <c r="F318" s="190"/>
      <c r="G318" s="80"/>
      <c r="H318" s="98"/>
      <c r="I318" s="98"/>
      <c r="J318" s="57"/>
      <c r="K318" s="57"/>
      <c r="L318" s="57"/>
      <c r="M318" s="57"/>
      <c r="N318" s="57"/>
      <c r="O318" s="57"/>
      <c r="P318" s="57"/>
      <c r="Q318" s="57"/>
      <c r="R318" s="57"/>
      <c r="S318" s="57"/>
      <c r="T318" s="57">
        <f t="shared" ref="T318" si="5782">N318+Q318</f>
        <v>0</v>
      </c>
      <c r="U318" s="57">
        <f t="shared" ref="U318" si="5783">O318+R318</f>
        <v>0</v>
      </c>
      <c r="V318" s="57">
        <f t="shared" ref="V318" si="5784">P318+S318</f>
        <v>0</v>
      </c>
      <c r="W318" s="243">
        <f t="shared" ref="W318" si="5785">N318-L318</f>
        <v>0</v>
      </c>
      <c r="X318" s="243">
        <f t="shared" ref="X318" si="5786">O318-M318</f>
        <v>0</v>
      </c>
      <c r="Y318" s="238"/>
      <c r="Z318" s="238"/>
      <c r="AA318" s="58"/>
      <c r="AB318" s="58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>
        <f t="shared" si="4981"/>
        <v>0</v>
      </c>
      <c r="AN318" s="57">
        <f t="shared" si="4982"/>
        <v>0</v>
      </c>
      <c r="AO318" s="57">
        <f t="shared" si="4983"/>
        <v>0</v>
      </c>
      <c r="AP318" s="243">
        <f t="shared" si="4984"/>
        <v>0</v>
      </c>
      <c r="AQ318" s="243">
        <f t="shared" si="5122"/>
        <v>0</v>
      </c>
      <c r="AR318" s="238"/>
      <c r="AS318" s="238"/>
      <c r="AT318" s="58"/>
      <c r="AU318" s="58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>
        <f t="shared" si="4985"/>
        <v>0</v>
      </c>
      <c r="BG318" s="57">
        <f t="shared" si="4986"/>
        <v>0</v>
      </c>
      <c r="BH318" s="57">
        <f t="shared" si="4987"/>
        <v>0</v>
      </c>
      <c r="BI318" s="243">
        <f t="shared" si="4933"/>
        <v>0</v>
      </c>
      <c r="BJ318" s="243">
        <f t="shared" si="5106"/>
        <v>0</v>
      </c>
      <c r="BK318" s="238"/>
      <c r="BL318" s="238"/>
      <c r="BM318" s="58"/>
      <c r="BN318" s="58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>
        <f t="shared" si="4988"/>
        <v>0</v>
      </c>
      <c r="BZ318" s="57">
        <f t="shared" si="4989"/>
        <v>0</v>
      </c>
      <c r="CA318" s="57">
        <f t="shared" si="4990"/>
        <v>0</v>
      </c>
      <c r="CB318" s="243">
        <f t="shared" si="4991"/>
        <v>0</v>
      </c>
      <c r="CC318" s="243">
        <f t="shared" si="5123"/>
        <v>0</v>
      </c>
      <c r="CD318" s="238"/>
      <c r="CE318" s="238"/>
      <c r="CF318" s="58"/>
      <c r="CG318" s="58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>
        <f t="shared" si="4992"/>
        <v>0</v>
      </c>
      <c r="CS318" s="57">
        <f t="shared" si="4993"/>
        <v>0</v>
      </c>
      <c r="CT318" s="57">
        <f t="shared" si="4994"/>
        <v>0</v>
      </c>
      <c r="CU318" s="243">
        <f t="shared" si="4995"/>
        <v>0</v>
      </c>
      <c r="CV318" s="243">
        <f t="shared" si="5124"/>
        <v>0</v>
      </c>
      <c r="CW318" s="238"/>
      <c r="CX318" s="238"/>
      <c r="CY318" s="58"/>
      <c r="CZ318" s="58"/>
      <c r="DA318" s="57"/>
      <c r="DB318" s="57"/>
      <c r="DC318" s="57"/>
      <c r="DD318" s="57"/>
      <c r="DE318" s="57"/>
      <c r="DF318" s="57"/>
      <c r="DG318" s="57"/>
      <c r="DH318" s="57"/>
      <c r="DI318" s="57"/>
      <c r="DJ318" s="57"/>
      <c r="DK318" s="57">
        <f t="shared" si="4996"/>
        <v>0</v>
      </c>
      <c r="DL318" s="57">
        <f t="shared" si="4997"/>
        <v>0</v>
      </c>
      <c r="DM318" s="57">
        <f t="shared" si="4998"/>
        <v>0</v>
      </c>
      <c r="DN318" s="243">
        <f t="shared" si="4999"/>
        <v>0</v>
      </c>
      <c r="DO318" s="243">
        <f t="shared" si="5125"/>
        <v>0</v>
      </c>
      <c r="DP318" s="238"/>
      <c r="DQ318" s="238"/>
      <c r="DR318" s="58"/>
      <c r="DS318" s="58"/>
      <c r="DT318" s="57"/>
      <c r="DU318" s="57"/>
      <c r="DV318" s="57"/>
      <c r="DW318" s="57"/>
      <c r="DX318" s="57"/>
      <c r="DY318" s="57"/>
      <c r="DZ318" s="57"/>
      <c r="EA318" s="57"/>
      <c r="EB318" s="57"/>
      <c r="EC318" s="57"/>
      <c r="ED318" s="57">
        <f t="shared" si="5000"/>
        <v>0</v>
      </c>
      <c r="EE318" s="57">
        <f t="shared" si="5001"/>
        <v>0</v>
      </c>
      <c r="EF318" s="57">
        <f t="shared" si="5002"/>
        <v>0</v>
      </c>
      <c r="EG318" s="243">
        <f t="shared" si="5003"/>
        <v>0</v>
      </c>
      <c r="EH318" s="243">
        <f t="shared" si="5126"/>
        <v>0</v>
      </c>
      <c r="EI318" s="238"/>
      <c r="EJ318" s="238"/>
      <c r="EK318" s="58"/>
      <c r="EL318" s="58"/>
      <c r="EM318" s="57"/>
      <c r="EN318" s="57"/>
      <c r="EO318" s="57"/>
      <c r="EP318" s="57"/>
      <c r="EQ318" s="57"/>
      <c r="ER318" s="57"/>
      <c r="ES318" s="57"/>
      <c r="ET318" s="57"/>
      <c r="EU318" s="57"/>
      <c r="EV318" s="57"/>
      <c r="EW318" s="57">
        <f t="shared" si="5004"/>
        <v>0</v>
      </c>
      <c r="EX318" s="57">
        <f t="shared" si="5005"/>
        <v>0</v>
      </c>
      <c r="EY318" s="57">
        <f t="shared" si="5006"/>
        <v>0</v>
      </c>
      <c r="EZ318" s="243">
        <f t="shared" si="5007"/>
        <v>0</v>
      </c>
      <c r="FA318" s="243">
        <f t="shared" si="5127"/>
        <v>0</v>
      </c>
      <c r="FB318" s="238"/>
      <c r="FC318" s="238"/>
      <c r="FD318" s="58"/>
      <c r="FE318" s="58"/>
      <c r="FF318" s="57"/>
      <c r="FG318" s="57"/>
      <c r="FH318" s="57"/>
      <c r="FI318" s="57"/>
      <c r="FJ318" s="57"/>
      <c r="FK318" s="57"/>
      <c r="FL318" s="57"/>
      <c r="FM318" s="57"/>
      <c r="FN318" s="57"/>
      <c r="FO318" s="57"/>
      <c r="FP318" s="57">
        <f t="shared" si="5008"/>
        <v>0</v>
      </c>
      <c r="FQ318" s="57">
        <f t="shared" si="5009"/>
        <v>0</v>
      </c>
      <c r="FR318" s="57">
        <f t="shared" si="5010"/>
        <v>0</v>
      </c>
      <c r="FS318" s="243">
        <f t="shared" si="5011"/>
        <v>0</v>
      </c>
      <c r="FT318" s="243">
        <f t="shared" si="5121"/>
        <v>0</v>
      </c>
      <c r="FU318" s="238"/>
      <c r="FV318" s="238"/>
      <c r="FW318" s="58"/>
      <c r="FX318" s="58"/>
      <c r="FY318" s="57"/>
      <c r="FZ318" s="57"/>
      <c r="GA318" s="57"/>
      <c r="GB318" s="57"/>
      <c r="GC318" s="57"/>
      <c r="GD318" s="57"/>
      <c r="GE318" s="57"/>
      <c r="GF318" s="57"/>
      <c r="GG318" s="57"/>
      <c r="GH318" s="57"/>
      <c r="GI318" s="57">
        <f t="shared" si="5012"/>
        <v>0</v>
      </c>
      <c r="GJ318" s="57">
        <f t="shared" si="5013"/>
        <v>0</v>
      </c>
      <c r="GK318" s="57">
        <f t="shared" si="5014"/>
        <v>0</v>
      </c>
      <c r="GL318" s="243">
        <f t="shared" si="5015"/>
        <v>0</v>
      </c>
      <c r="GM318" s="243">
        <f t="shared" si="5128"/>
        <v>0</v>
      </c>
      <c r="GN318" s="238"/>
      <c r="GO318" s="238"/>
      <c r="GP318" s="58"/>
      <c r="GQ318" s="58"/>
      <c r="GR318" s="57"/>
      <c r="GS318" s="57"/>
      <c r="GT318" s="57"/>
      <c r="GU318" s="57"/>
      <c r="GV318" s="57"/>
      <c r="GW318" s="57"/>
      <c r="GX318" s="57"/>
      <c r="GY318" s="57"/>
      <c r="GZ318" s="57"/>
      <c r="HA318" s="57"/>
      <c r="HB318" s="57">
        <f t="shared" si="5016"/>
        <v>0</v>
      </c>
      <c r="HC318" s="57">
        <f t="shared" si="5017"/>
        <v>0</v>
      </c>
      <c r="HD318" s="57">
        <f t="shared" si="5018"/>
        <v>0</v>
      </c>
      <c r="HE318" s="243">
        <f t="shared" si="5019"/>
        <v>0</v>
      </c>
      <c r="HF318" s="243">
        <f t="shared" si="5129"/>
        <v>0</v>
      </c>
      <c r="HG318" s="238"/>
      <c r="HH318" s="238"/>
      <c r="HI318" s="58"/>
      <c r="HJ318" s="58"/>
      <c r="HK318" s="57"/>
      <c r="HL318" s="57"/>
      <c r="HM318" s="57"/>
      <c r="HN318" s="57"/>
      <c r="HO318" s="57"/>
      <c r="HP318" s="57"/>
      <c r="HQ318" s="57"/>
      <c r="HR318" s="57"/>
      <c r="HS318" s="57"/>
      <c r="HT318" s="57"/>
      <c r="HU318" s="57">
        <f t="shared" si="5020"/>
        <v>0</v>
      </c>
      <c r="HV318" s="57">
        <f t="shared" si="5021"/>
        <v>0</v>
      </c>
      <c r="HW318" s="57">
        <f t="shared" si="5022"/>
        <v>0</v>
      </c>
      <c r="HX318" s="243">
        <f t="shared" si="5023"/>
        <v>0</v>
      </c>
      <c r="HY318" s="243">
        <f t="shared" si="5130"/>
        <v>0</v>
      </c>
      <c r="HZ318" s="238"/>
      <c r="IA318" s="238"/>
      <c r="IB318" s="58"/>
      <c r="IC318" s="58"/>
      <c r="ID318" s="58"/>
      <c r="IE318" s="58"/>
      <c r="IF318" s="57"/>
      <c r="IG318" s="57"/>
      <c r="IH318" s="57"/>
      <c r="II318" s="57"/>
      <c r="IJ318" s="57"/>
      <c r="IK318" s="57"/>
      <c r="IL318" s="57"/>
      <c r="IM318" s="57"/>
      <c r="IN318" s="57">
        <f t="shared" si="5024"/>
        <v>0</v>
      </c>
      <c r="IO318" s="57">
        <f t="shared" si="5025"/>
        <v>0</v>
      </c>
      <c r="IP318" s="57">
        <f t="shared" si="5026"/>
        <v>0</v>
      </c>
      <c r="IQ318" s="243">
        <f t="shared" si="5027"/>
        <v>0</v>
      </c>
      <c r="IR318" s="243">
        <f t="shared" si="5131"/>
        <v>0</v>
      </c>
      <c r="IS318" s="238"/>
      <c r="IT318" s="238"/>
      <c r="IU318" s="58"/>
      <c r="IV318" s="58"/>
      <c r="IW318" s="58"/>
      <c r="IX318" s="58"/>
      <c r="IY318" s="57"/>
      <c r="IZ318" s="57"/>
      <c r="JA318" s="57"/>
      <c r="JB318" s="57"/>
      <c r="JC318" s="57"/>
      <c r="JD318" s="57"/>
      <c r="JE318" s="57"/>
      <c r="JF318" s="57"/>
      <c r="JG318" s="57">
        <f t="shared" si="4974"/>
        <v>0</v>
      </c>
      <c r="JH318" s="57">
        <f t="shared" si="4975"/>
        <v>0</v>
      </c>
      <c r="JI318" s="57">
        <f t="shared" si="4976"/>
        <v>0</v>
      </c>
      <c r="JJ318" s="243">
        <f t="shared" si="4977"/>
        <v>0</v>
      </c>
      <c r="JK318" s="243">
        <f t="shared" si="5117"/>
        <v>0</v>
      </c>
      <c r="JL318" s="238"/>
      <c r="JM318" s="238"/>
      <c r="JN318" s="58"/>
      <c r="JO318" s="58"/>
      <c r="JP318" s="59"/>
      <c r="JQ318" s="60"/>
      <c r="JR318" s="59"/>
      <c r="JS318" s="59"/>
      <c r="JT318" s="519">
        <f t="shared" si="5773"/>
        <v>0</v>
      </c>
      <c r="JU318" s="519">
        <f t="shared" si="5774"/>
        <v>0</v>
      </c>
      <c r="JV318" s="519">
        <f t="shared" si="5775"/>
        <v>0</v>
      </c>
      <c r="JW318" s="519">
        <f t="shared" si="5776"/>
        <v>0</v>
      </c>
      <c r="JX318" s="519">
        <f t="shared" si="5777"/>
        <v>0</v>
      </c>
      <c r="JY318" s="519">
        <f t="shared" si="5778"/>
        <v>0</v>
      </c>
      <c r="JZ318" s="57">
        <f t="shared" si="5779"/>
        <v>0</v>
      </c>
      <c r="KA318" s="57">
        <f t="shared" si="5103"/>
        <v>0</v>
      </c>
      <c r="KB318" s="57">
        <f t="shared" si="5104"/>
        <v>0</v>
      </c>
      <c r="KC318" s="243">
        <f t="shared" si="5780"/>
        <v>0</v>
      </c>
      <c r="KD318" s="243">
        <f t="shared" si="5781"/>
        <v>0</v>
      </c>
      <c r="KE318" s="58"/>
      <c r="KF318" s="58"/>
      <c r="KG318" s="61"/>
      <c r="KH318" s="61"/>
    </row>
    <row r="319" spans="1:294" ht="13.5" x14ac:dyDescent="0.25">
      <c r="A319" s="126">
        <v>1</v>
      </c>
      <c r="B319" s="126">
        <v>1</v>
      </c>
      <c r="C319" s="85"/>
      <c r="D319" s="340"/>
      <c r="E319" s="85"/>
      <c r="F319" s="246" t="s">
        <v>303</v>
      </c>
      <c r="G319" s="124">
        <v>48</v>
      </c>
      <c r="H319" s="130">
        <v>339656.74400000001</v>
      </c>
      <c r="I319" s="130">
        <v>347918.66479999997</v>
      </c>
      <c r="J319" s="69">
        <f>VLOOKUP($G319,'ВМП план'!$A$7:$AQ$74,14,0)</f>
        <v>0</v>
      </c>
      <c r="K319" s="69">
        <f>VLOOKUP($G319,'ВМП план'!$A$7:$AQ$74,15,0)</f>
        <v>0</v>
      </c>
      <c r="L319" s="69">
        <f>SUM(J319/12*$B$2)</f>
        <v>0</v>
      </c>
      <c r="M319" s="69">
        <f>SUM(K319/12*$B$2)</f>
        <v>0</v>
      </c>
      <c r="N319" s="71">
        <f>SUM(N320:N324)</f>
        <v>0</v>
      </c>
      <c r="O319" s="71">
        <f t="shared" ref="O319:S319" si="5787">SUM(O320:O324)</f>
        <v>0</v>
      </c>
      <c r="P319" s="71">
        <f t="shared" si="5787"/>
        <v>0</v>
      </c>
      <c r="Q319" s="71">
        <f t="shared" si="5787"/>
        <v>0</v>
      </c>
      <c r="R319" s="71">
        <f t="shared" si="5787"/>
        <v>0</v>
      </c>
      <c r="S319" s="71">
        <f t="shared" si="5787"/>
        <v>0</v>
      </c>
      <c r="T319" s="105">
        <f t="shared" ref="T319:T408" si="5788">N319+Q319</f>
        <v>0</v>
      </c>
      <c r="U319" s="71">
        <f t="shared" ref="U319:U408" si="5789">O319+R319</f>
        <v>0</v>
      </c>
      <c r="V319" s="71">
        <f t="shared" ref="V319:V408" si="5790">P319+S319</f>
        <v>0</v>
      </c>
      <c r="W319" s="88">
        <f t="shared" ref="W319:W421" si="5791">N319-L319</f>
        <v>0</v>
      </c>
      <c r="X319" s="88">
        <f t="shared" ref="X319:X421" si="5792">O319-M319</f>
        <v>0</v>
      </c>
      <c r="Y319" s="410"/>
      <c r="Z319" s="410"/>
      <c r="AA319" s="200">
        <f>$H319</f>
        <v>339656.74400000001</v>
      </c>
      <c r="AB319" s="201" t="e">
        <f>O319/N319</f>
        <v>#DIV/0!</v>
      </c>
      <c r="AC319" s="69">
        <f>VLOOKUP($G319,'ВМП план'!$A$7:$AQ$73,12,0)</f>
        <v>0</v>
      </c>
      <c r="AD319" s="69">
        <f>VLOOKUP($G319,'ВМП план'!$A$7:$AQ$73,13,0)</f>
        <v>0</v>
      </c>
      <c r="AE319" s="69">
        <f>SUM(AC319/12*$B$2)</f>
        <v>0</v>
      </c>
      <c r="AF319" s="69">
        <f>SUM(AD319/12*$B$2)</f>
        <v>0</v>
      </c>
      <c r="AG319" s="71">
        <f>SUM(AG320:AG324)</f>
        <v>0</v>
      </c>
      <c r="AH319" s="71">
        <f t="shared" ref="AH319" si="5793">SUM(AH320:AH324)</f>
        <v>0</v>
      </c>
      <c r="AI319" s="71">
        <f t="shared" ref="AI319" si="5794">SUM(AI320:AI324)</f>
        <v>0</v>
      </c>
      <c r="AJ319" s="71">
        <f t="shared" ref="AJ319" si="5795">SUM(AJ320:AJ324)</f>
        <v>0</v>
      </c>
      <c r="AK319" s="71">
        <f t="shared" ref="AK319" si="5796">SUM(AK320:AK324)</f>
        <v>0</v>
      </c>
      <c r="AL319" s="71">
        <f t="shared" ref="AL319" si="5797">SUM(AL320:AL324)</f>
        <v>0</v>
      </c>
      <c r="AM319" s="105">
        <f t="shared" si="4981"/>
        <v>0</v>
      </c>
      <c r="AN319" s="71">
        <f t="shared" si="4982"/>
        <v>0</v>
      </c>
      <c r="AO319" s="71">
        <f t="shared" si="4983"/>
        <v>0</v>
      </c>
      <c r="AP319" s="88">
        <f t="shared" si="4984"/>
        <v>0</v>
      </c>
      <c r="AQ319" s="88">
        <f t="shared" si="5122"/>
        <v>0</v>
      </c>
      <c r="AR319" s="410"/>
      <c r="AS319" s="410"/>
      <c r="AT319" s="200">
        <f>$H319</f>
        <v>339656.74400000001</v>
      </c>
      <c r="AU319" s="201" t="e">
        <f>AH319/AG319</f>
        <v>#DIV/0!</v>
      </c>
      <c r="AV319" s="69">
        <f>VLOOKUP($G319,'ВМП план'!$A$7:$AQ$73,16,0)</f>
        <v>0</v>
      </c>
      <c r="AW319" s="69">
        <f>VLOOKUP($G319,'ВМП план'!$A$7:$AQ$73,17,0)</f>
        <v>0</v>
      </c>
      <c r="AX319" s="69">
        <f>SUM(AV319/12*$B$2)</f>
        <v>0</v>
      </c>
      <c r="AY319" s="69">
        <f>SUM(AW319/12*$B$2)</f>
        <v>0</v>
      </c>
      <c r="AZ319" s="71">
        <f>SUM(AZ320:AZ324)</f>
        <v>0</v>
      </c>
      <c r="BA319" s="71">
        <f t="shared" ref="BA319" si="5798">SUM(BA320:BA324)</f>
        <v>0</v>
      </c>
      <c r="BB319" s="71">
        <f t="shared" ref="BB319" si="5799">SUM(BB320:BB324)</f>
        <v>0</v>
      </c>
      <c r="BC319" s="71">
        <f t="shared" ref="BC319" si="5800">SUM(BC320:BC324)</f>
        <v>0</v>
      </c>
      <c r="BD319" s="71">
        <f t="shared" ref="BD319" si="5801">SUM(BD320:BD324)</f>
        <v>0</v>
      </c>
      <c r="BE319" s="71">
        <f t="shared" ref="BE319" si="5802">SUM(BE320:BE324)</f>
        <v>0</v>
      </c>
      <c r="BF319" s="105">
        <f t="shared" si="4985"/>
        <v>0</v>
      </c>
      <c r="BG319" s="71">
        <f t="shared" si="4986"/>
        <v>0</v>
      </c>
      <c r="BH319" s="71">
        <f t="shared" si="4987"/>
        <v>0</v>
      </c>
      <c r="BI319" s="88">
        <f t="shared" si="4933"/>
        <v>0</v>
      </c>
      <c r="BJ319" s="88">
        <f t="shared" si="5106"/>
        <v>0</v>
      </c>
      <c r="BK319" s="410"/>
      <c r="BL319" s="410"/>
      <c r="BM319" s="200">
        <f>$H319</f>
        <v>339656.74400000001</v>
      </c>
      <c r="BN319" s="201" t="e">
        <f>BA319/AZ319</f>
        <v>#DIV/0!</v>
      </c>
      <c r="BO319" s="69">
        <f>VLOOKUP($G319,'ВМП план'!$A$7:$AQ$73,18,0)</f>
        <v>0</v>
      </c>
      <c r="BP319" s="69">
        <f>VLOOKUP($G319,'ВМП план'!$A$7:$AQ$73,19,0)</f>
        <v>0</v>
      </c>
      <c r="BQ319" s="69">
        <f>SUM(BO319/12*$B$2)</f>
        <v>0</v>
      </c>
      <c r="BR319" s="69">
        <f>SUM(BP319/12*$B$2)</f>
        <v>0</v>
      </c>
      <c r="BS319" s="71">
        <f>SUM(BS320:BS324)</f>
        <v>0</v>
      </c>
      <c r="BT319" s="71">
        <f t="shared" ref="BT319" si="5803">SUM(BT320:BT324)</f>
        <v>0</v>
      </c>
      <c r="BU319" s="71">
        <f t="shared" ref="BU319" si="5804">SUM(BU320:BU324)</f>
        <v>0</v>
      </c>
      <c r="BV319" s="71">
        <f t="shared" ref="BV319" si="5805">SUM(BV320:BV324)</f>
        <v>0</v>
      </c>
      <c r="BW319" s="71">
        <f t="shared" ref="BW319" si="5806">SUM(BW320:BW324)</f>
        <v>0</v>
      </c>
      <c r="BX319" s="71">
        <f t="shared" ref="BX319" si="5807">SUM(BX320:BX324)</f>
        <v>0</v>
      </c>
      <c r="BY319" s="105">
        <f t="shared" si="4988"/>
        <v>0</v>
      </c>
      <c r="BZ319" s="71">
        <f t="shared" si="4989"/>
        <v>0</v>
      </c>
      <c r="CA319" s="71">
        <f t="shared" si="4990"/>
        <v>0</v>
      </c>
      <c r="CB319" s="88">
        <f t="shared" si="4991"/>
        <v>0</v>
      </c>
      <c r="CC319" s="88">
        <f t="shared" si="5123"/>
        <v>0</v>
      </c>
      <c r="CD319" s="410"/>
      <c r="CE319" s="410"/>
      <c r="CF319" s="200">
        <f>$H319</f>
        <v>339656.74400000001</v>
      </c>
      <c r="CG319" s="201" t="e">
        <f>BT319/BS319</f>
        <v>#DIV/0!</v>
      </c>
      <c r="CH319" s="69">
        <f>VLOOKUP($G319,'ВМП план'!$A$7:$AQ$73,10,0)</f>
        <v>0</v>
      </c>
      <c r="CI319" s="69">
        <f>VLOOKUP($G319,'ВМП план'!$A$7:$AQ$73,11,0)</f>
        <v>0</v>
      </c>
      <c r="CJ319" s="69">
        <f>SUM(CH319/12*$B$2)</f>
        <v>0</v>
      </c>
      <c r="CK319" s="69">
        <f>SUM(CI319/12*$B$2)</f>
        <v>0</v>
      </c>
      <c r="CL319" s="71">
        <f>SUM(CL320:CL324)</f>
        <v>0</v>
      </c>
      <c r="CM319" s="71">
        <f t="shared" ref="CM319" si="5808">SUM(CM320:CM324)</f>
        <v>0</v>
      </c>
      <c r="CN319" s="71">
        <f t="shared" ref="CN319" si="5809">SUM(CN320:CN324)</f>
        <v>0</v>
      </c>
      <c r="CO319" s="71">
        <f t="shared" ref="CO319" si="5810">SUM(CO320:CO324)</f>
        <v>0</v>
      </c>
      <c r="CP319" s="71">
        <f t="shared" ref="CP319" si="5811">SUM(CP320:CP324)</f>
        <v>0</v>
      </c>
      <c r="CQ319" s="71">
        <f t="shared" ref="CQ319" si="5812">SUM(CQ320:CQ324)</f>
        <v>0</v>
      </c>
      <c r="CR319" s="105">
        <f t="shared" si="4992"/>
        <v>0</v>
      </c>
      <c r="CS319" s="71">
        <f t="shared" si="4993"/>
        <v>0</v>
      </c>
      <c r="CT319" s="71">
        <f t="shared" si="4994"/>
        <v>0</v>
      </c>
      <c r="CU319" s="88">
        <f t="shared" si="4995"/>
        <v>0</v>
      </c>
      <c r="CV319" s="88">
        <f t="shared" si="5124"/>
        <v>0</v>
      </c>
      <c r="CW319" s="410"/>
      <c r="CX319" s="410"/>
      <c r="CY319" s="200">
        <f>$H319</f>
        <v>339656.74400000001</v>
      </c>
      <c r="CZ319" s="201" t="e">
        <f>CM319/CL319</f>
        <v>#DIV/0!</v>
      </c>
      <c r="DA319" s="69">
        <f>VLOOKUP($G319,'ВМП план'!$A$7:$AQ$73,26,0)</f>
        <v>0</v>
      </c>
      <c r="DB319" s="69">
        <f>VLOOKUP($G319,'ВМП план'!$A$7:$AQ$73,27,0)</f>
        <v>0</v>
      </c>
      <c r="DC319" s="69">
        <f>SUM(DA319/12*$B$2)</f>
        <v>0</v>
      </c>
      <c r="DD319" s="69">
        <f>SUM(DB319/12*$B$2)</f>
        <v>0</v>
      </c>
      <c r="DE319" s="71">
        <f>SUM(DE320:DE324)</f>
        <v>0</v>
      </c>
      <c r="DF319" s="71">
        <f t="shared" ref="DF319" si="5813">SUM(DF320:DF324)</f>
        <v>0</v>
      </c>
      <c r="DG319" s="71">
        <f t="shared" ref="DG319" si="5814">SUM(DG320:DG324)</f>
        <v>0</v>
      </c>
      <c r="DH319" s="71">
        <f t="shared" ref="DH319" si="5815">SUM(DH320:DH324)</f>
        <v>0</v>
      </c>
      <c r="DI319" s="71">
        <f t="shared" ref="DI319" si="5816">SUM(DI320:DI324)</f>
        <v>0</v>
      </c>
      <c r="DJ319" s="71">
        <f t="shared" ref="DJ319" si="5817">SUM(DJ320:DJ324)</f>
        <v>0</v>
      </c>
      <c r="DK319" s="105">
        <f t="shared" si="4996"/>
        <v>0</v>
      </c>
      <c r="DL319" s="71">
        <f t="shared" si="4997"/>
        <v>0</v>
      </c>
      <c r="DM319" s="71">
        <f t="shared" si="4998"/>
        <v>0</v>
      </c>
      <c r="DN319" s="88">
        <f t="shared" si="4999"/>
        <v>0</v>
      </c>
      <c r="DO319" s="88">
        <f t="shared" si="5125"/>
        <v>0</v>
      </c>
      <c r="DP319" s="410"/>
      <c r="DQ319" s="410"/>
      <c r="DR319" s="200">
        <f>$H319</f>
        <v>339656.74400000001</v>
      </c>
      <c r="DS319" s="201" t="e">
        <f>DF319/DE319</f>
        <v>#DIV/0!</v>
      </c>
      <c r="DT319" s="69">
        <f>VLOOKUP($G319,'ВМП план'!$A$7:$AQ$73,28,0)</f>
        <v>0</v>
      </c>
      <c r="DU319" s="69">
        <f>VLOOKUP($G319,'ВМП план'!$A$7:$AQ$73,29,0)</f>
        <v>0</v>
      </c>
      <c r="DV319" s="69">
        <f>SUM(DT319/12*$B$2)</f>
        <v>0</v>
      </c>
      <c r="DW319" s="69">
        <f>SUM(DU319/12*$B$2)</f>
        <v>0</v>
      </c>
      <c r="DX319" s="71">
        <f>SUM(DX320:DX324)</f>
        <v>0</v>
      </c>
      <c r="DY319" s="71">
        <f t="shared" ref="DY319" si="5818">SUM(DY320:DY324)</f>
        <v>0</v>
      </c>
      <c r="DZ319" s="71">
        <f t="shared" ref="DZ319" si="5819">SUM(DZ320:DZ324)</f>
        <v>0</v>
      </c>
      <c r="EA319" s="71">
        <f t="shared" ref="EA319" si="5820">SUM(EA320:EA324)</f>
        <v>0</v>
      </c>
      <c r="EB319" s="71">
        <f t="shared" ref="EB319" si="5821">SUM(EB320:EB324)</f>
        <v>0</v>
      </c>
      <c r="EC319" s="71">
        <f t="shared" ref="EC319" si="5822">SUM(EC320:EC324)</f>
        <v>0</v>
      </c>
      <c r="ED319" s="105">
        <f t="shared" si="5000"/>
        <v>0</v>
      </c>
      <c r="EE319" s="71">
        <f t="shared" si="5001"/>
        <v>0</v>
      </c>
      <c r="EF319" s="71">
        <f t="shared" si="5002"/>
        <v>0</v>
      </c>
      <c r="EG319" s="88">
        <f t="shared" si="5003"/>
        <v>0</v>
      </c>
      <c r="EH319" s="88">
        <f t="shared" si="5126"/>
        <v>0</v>
      </c>
      <c r="EI319" s="410"/>
      <c r="EJ319" s="410"/>
      <c r="EK319" s="200">
        <f>$H319</f>
        <v>339656.74400000001</v>
      </c>
      <c r="EL319" s="201" t="e">
        <f>DY319/DX319</f>
        <v>#DIV/0!</v>
      </c>
      <c r="EM319" s="138">
        <f>VLOOKUP($G319,'ВМП план'!$A$7:$AQ$73,30,0)</f>
        <v>0</v>
      </c>
      <c r="EN319" s="138">
        <f>VLOOKUP($G319,'ВМП план'!$A$7:$AQ$73,31,0)</f>
        <v>0</v>
      </c>
      <c r="EO319" s="69">
        <f>SUM(EM319/12*$B$2)</f>
        <v>0</v>
      </c>
      <c r="EP319" s="69">
        <f>SUM(EN319/12*$B$2)</f>
        <v>0</v>
      </c>
      <c r="EQ319" s="71">
        <f>SUM(EQ320:EQ324)</f>
        <v>0</v>
      </c>
      <c r="ER319" s="71">
        <f t="shared" ref="ER319" si="5823">SUM(ER320:ER324)</f>
        <v>0</v>
      </c>
      <c r="ES319" s="71">
        <f t="shared" ref="ES319" si="5824">SUM(ES320:ES324)</f>
        <v>0</v>
      </c>
      <c r="ET319" s="71">
        <f t="shared" ref="ET319" si="5825">SUM(ET320:ET324)</f>
        <v>0</v>
      </c>
      <c r="EU319" s="71">
        <f t="shared" ref="EU319" si="5826">SUM(EU320:EU324)</f>
        <v>0</v>
      </c>
      <c r="EV319" s="71">
        <f t="shared" ref="EV319" si="5827">SUM(EV320:EV324)</f>
        <v>0</v>
      </c>
      <c r="EW319" s="105">
        <f t="shared" si="5004"/>
        <v>0</v>
      </c>
      <c r="EX319" s="71">
        <f t="shared" si="5005"/>
        <v>0</v>
      </c>
      <c r="EY319" s="71">
        <f t="shared" si="5006"/>
        <v>0</v>
      </c>
      <c r="EZ319" s="88">
        <f t="shared" si="5007"/>
        <v>0</v>
      </c>
      <c r="FA319" s="88">
        <f t="shared" si="5127"/>
        <v>0</v>
      </c>
      <c r="FB319" s="410"/>
      <c r="FC319" s="410"/>
      <c r="FD319" s="200">
        <f>$H319</f>
        <v>339656.74400000001</v>
      </c>
      <c r="FE319" s="201" t="e">
        <f>ER319/EQ319</f>
        <v>#DIV/0!</v>
      </c>
      <c r="FF319" s="138">
        <f>VLOOKUP($G319,'ВМП план'!$A$7:$AQ$73,32,0)</f>
        <v>0</v>
      </c>
      <c r="FG319" s="138">
        <f>VLOOKUP($G319,'ВМП план'!$A$7:$AQ$73,33,0)</f>
        <v>0</v>
      </c>
      <c r="FH319" s="69">
        <f>SUM(FF319/12*$B$2)</f>
        <v>0</v>
      </c>
      <c r="FI319" s="69">
        <f>SUM(FG319/12*$B$2)</f>
        <v>0</v>
      </c>
      <c r="FJ319" s="71">
        <f>SUM(FJ320:FJ324)</f>
        <v>0</v>
      </c>
      <c r="FK319" s="71">
        <f t="shared" ref="FK319" si="5828">SUM(FK320:FK324)</f>
        <v>0</v>
      </c>
      <c r="FL319" s="71">
        <f t="shared" ref="FL319" si="5829">SUM(FL320:FL324)</f>
        <v>0</v>
      </c>
      <c r="FM319" s="71">
        <f t="shared" ref="FM319" si="5830">SUM(FM320:FM324)</f>
        <v>0</v>
      </c>
      <c r="FN319" s="71">
        <f t="shared" ref="FN319" si="5831">SUM(FN320:FN324)</f>
        <v>0</v>
      </c>
      <c r="FO319" s="71">
        <f t="shared" ref="FO319" si="5832">SUM(FO320:FO324)</f>
        <v>0</v>
      </c>
      <c r="FP319" s="105">
        <f t="shared" si="5008"/>
        <v>0</v>
      </c>
      <c r="FQ319" s="71">
        <f t="shared" si="5009"/>
        <v>0</v>
      </c>
      <c r="FR319" s="71">
        <f t="shared" si="5010"/>
        <v>0</v>
      </c>
      <c r="FS319" s="88">
        <f t="shared" si="5011"/>
        <v>0</v>
      </c>
      <c r="FT319" s="88">
        <f t="shared" si="5121"/>
        <v>0</v>
      </c>
      <c r="FU319" s="410"/>
      <c r="FV319" s="410"/>
      <c r="FW319" s="200">
        <f>$H319</f>
        <v>339656.74400000001</v>
      </c>
      <c r="FX319" s="201" t="e">
        <f>FK319/FJ319</f>
        <v>#DIV/0!</v>
      </c>
      <c r="FY319" s="69">
        <f>VLOOKUP($G319,'ВМП план'!$A$7:$AQ$73,36,0)</f>
        <v>0</v>
      </c>
      <c r="FZ319" s="69">
        <f>VLOOKUP($G319,'ВМП план'!$A$7:$AQ$73,37,0)</f>
        <v>0</v>
      </c>
      <c r="GA319" s="69">
        <f>SUM(FY319/12*$B$2)</f>
        <v>0</v>
      </c>
      <c r="GB319" s="69">
        <f>SUM(FZ319/12*$B$2)</f>
        <v>0</v>
      </c>
      <c r="GC319" s="71">
        <f>SUM(GC320:GC324)</f>
        <v>0</v>
      </c>
      <c r="GD319" s="71">
        <f t="shared" ref="GD319" si="5833">SUM(GD320:GD324)</f>
        <v>0</v>
      </c>
      <c r="GE319" s="71">
        <f t="shared" ref="GE319" si="5834">SUM(GE320:GE324)</f>
        <v>0</v>
      </c>
      <c r="GF319" s="71">
        <f t="shared" ref="GF319" si="5835">SUM(GF320:GF324)</f>
        <v>0</v>
      </c>
      <c r="GG319" s="71">
        <f t="shared" ref="GG319" si="5836">SUM(GG320:GG324)</f>
        <v>0</v>
      </c>
      <c r="GH319" s="71">
        <f t="shared" ref="GH319" si="5837">SUM(GH320:GH324)</f>
        <v>0</v>
      </c>
      <c r="GI319" s="105">
        <f t="shared" si="5012"/>
        <v>0</v>
      </c>
      <c r="GJ319" s="71">
        <f t="shared" si="5013"/>
        <v>0</v>
      </c>
      <c r="GK319" s="71">
        <f t="shared" si="5014"/>
        <v>0</v>
      </c>
      <c r="GL319" s="88">
        <f t="shared" si="5015"/>
        <v>0</v>
      </c>
      <c r="GM319" s="88">
        <f t="shared" si="5128"/>
        <v>0</v>
      </c>
      <c r="GN319" s="410"/>
      <c r="GO319" s="410"/>
      <c r="GP319" s="200">
        <f>$H319</f>
        <v>339656.74400000001</v>
      </c>
      <c r="GQ319" s="201" t="e">
        <f>GD319/GC319</f>
        <v>#DIV/0!</v>
      </c>
      <c r="GR319" s="69">
        <f>VLOOKUP($G319,'ВМП план'!$A$7:$AQ$73,38,0)</f>
        <v>0</v>
      </c>
      <c r="GS319" s="69">
        <f>VLOOKUP($G319,'ВМП план'!$A$7:$AQ$73,39,0)</f>
        <v>0</v>
      </c>
      <c r="GT319" s="69">
        <f>SUM(GR319/12*$B$2)</f>
        <v>0</v>
      </c>
      <c r="GU319" s="69">
        <f>SUM(GS319/12*$B$2)</f>
        <v>0</v>
      </c>
      <c r="GV319" s="71">
        <f>SUM(GV320:GV324)</f>
        <v>0</v>
      </c>
      <c r="GW319" s="71">
        <f t="shared" ref="GW319" si="5838">SUM(GW320:GW324)</f>
        <v>0</v>
      </c>
      <c r="GX319" s="71">
        <f t="shared" ref="GX319" si="5839">SUM(GX320:GX324)</f>
        <v>0</v>
      </c>
      <c r="GY319" s="71">
        <f t="shared" ref="GY319" si="5840">SUM(GY320:GY324)</f>
        <v>0</v>
      </c>
      <c r="GZ319" s="71">
        <f t="shared" ref="GZ319" si="5841">SUM(GZ320:GZ324)</f>
        <v>0</v>
      </c>
      <c r="HA319" s="71">
        <f t="shared" ref="HA319" si="5842">SUM(HA320:HA324)</f>
        <v>0</v>
      </c>
      <c r="HB319" s="105">
        <f t="shared" si="5016"/>
        <v>0</v>
      </c>
      <c r="HC319" s="71">
        <f t="shared" si="5017"/>
        <v>0</v>
      </c>
      <c r="HD319" s="71">
        <f t="shared" si="5018"/>
        <v>0</v>
      </c>
      <c r="HE319" s="88">
        <f t="shared" si="5019"/>
        <v>0</v>
      </c>
      <c r="HF319" s="88">
        <f t="shared" si="5129"/>
        <v>0</v>
      </c>
      <c r="HG319" s="410"/>
      <c r="HH319" s="410"/>
      <c r="HI319" s="200">
        <f>$H319</f>
        <v>339656.74400000001</v>
      </c>
      <c r="HJ319" s="201" t="e">
        <f>GW319/GV319</f>
        <v>#DIV/0!</v>
      </c>
      <c r="HK319" s="69">
        <f>VLOOKUP($G319,'ВМП план'!$A$7:$AQ$73,40,0)</f>
        <v>0</v>
      </c>
      <c r="HL319" s="69">
        <f>VLOOKUP($G319,'ВМП план'!$A$7:$AQ$73,41,0)</f>
        <v>0</v>
      </c>
      <c r="HM319" s="69">
        <f>SUM(HK319/12*$B$2)</f>
        <v>0</v>
      </c>
      <c r="HN319" s="69">
        <f>SUM(HL319/12*$B$2)</f>
        <v>0</v>
      </c>
      <c r="HO319" s="71">
        <f>SUM(HO320:HO324)</f>
        <v>0</v>
      </c>
      <c r="HP319" s="71">
        <f t="shared" ref="HP319" si="5843">SUM(HP320:HP324)</f>
        <v>0</v>
      </c>
      <c r="HQ319" s="71">
        <f t="shared" ref="HQ319" si="5844">SUM(HQ320:HQ324)</f>
        <v>0</v>
      </c>
      <c r="HR319" s="71">
        <f t="shared" ref="HR319" si="5845">SUM(HR320:HR324)</f>
        <v>0</v>
      </c>
      <c r="HS319" s="71">
        <f t="shared" ref="HS319" si="5846">SUM(HS320:HS324)</f>
        <v>0</v>
      </c>
      <c r="HT319" s="71">
        <f t="shared" ref="HT319" si="5847">SUM(HT320:HT324)</f>
        <v>0</v>
      </c>
      <c r="HU319" s="105">
        <f t="shared" si="5020"/>
        <v>0</v>
      </c>
      <c r="HV319" s="71">
        <f t="shared" si="5021"/>
        <v>0</v>
      </c>
      <c r="HW319" s="71">
        <f t="shared" si="5022"/>
        <v>0</v>
      </c>
      <c r="HX319" s="88">
        <f t="shared" si="5023"/>
        <v>0</v>
      </c>
      <c r="HY319" s="88">
        <f t="shared" si="5130"/>
        <v>0</v>
      </c>
      <c r="HZ319" s="410"/>
      <c r="IA319" s="410"/>
      <c r="IB319" s="200">
        <f>$H319</f>
        <v>339656.74400000001</v>
      </c>
      <c r="IC319" s="201" t="e">
        <f>HP319/HO319</f>
        <v>#DIV/0!</v>
      </c>
      <c r="ID319" s="138">
        <f>VLOOKUP($G319,'ВМП план'!$A$7:$AQ$73,34,0)</f>
        <v>0</v>
      </c>
      <c r="IE319" s="138">
        <f>VLOOKUP($G319,'ВМП план'!$A$7:$AQ$73,35,0)</f>
        <v>0</v>
      </c>
      <c r="IF319" s="69">
        <f>SUM(ID319/12*$B$2)</f>
        <v>0</v>
      </c>
      <c r="IG319" s="69">
        <f>SUM(IE319/12*$B$2)</f>
        <v>0</v>
      </c>
      <c r="IH319" s="71">
        <f>SUM(IH320:IH324)</f>
        <v>0</v>
      </c>
      <c r="II319" s="71">
        <f t="shared" ref="II319" si="5848">SUM(II320:II324)</f>
        <v>0</v>
      </c>
      <c r="IJ319" s="71">
        <f t="shared" ref="IJ319" si="5849">SUM(IJ320:IJ324)</f>
        <v>0</v>
      </c>
      <c r="IK319" s="71">
        <f t="shared" ref="IK319" si="5850">SUM(IK320:IK324)</f>
        <v>0</v>
      </c>
      <c r="IL319" s="71">
        <f t="shared" ref="IL319" si="5851">SUM(IL320:IL324)</f>
        <v>0</v>
      </c>
      <c r="IM319" s="71">
        <f t="shared" ref="IM319" si="5852">SUM(IM320:IM324)</f>
        <v>0</v>
      </c>
      <c r="IN319" s="105">
        <f t="shared" si="5024"/>
        <v>0</v>
      </c>
      <c r="IO319" s="71">
        <f t="shared" si="5025"/>
        <v>0</v>
      </c>
      <c r="IP319" s="71">
        <f t="shared" si="5026"/>
        <v>0</v>
      </c>
      <c r="IQ319" s="88">
        <f t="shared" si="5027"/>
        <v>0</v>
      </c>
      <c r="IR319" s="88">
        <f t="shared" si="5131"/>
        <v>0</v>
      </c>
      <c r="IS319" s="410"/>
      <c r="IT319" s="410"/>
      <c r="IU319" s="200">
        <f>$H319</f>
        <v>339656.74400000001</v>
      </c>
      <c r="IV319" s="201" t="e">
        <f>II319/IH319</f>
        <v>#DIV/0!</v>
      </c>
      <c r="IW319" s="138">
        <f>VLOOKUP($G319,'ВМП план'!$A$7:$AQ$73,42,0)</f>
        <v>0</v>
      </c>
      <c r="IX319" s="138">
        <f>VLOOKUP($G319,'ВМП план'!$A$7:$AQ$73,43,0)</f>
        <v>0</v>
      </c>
      <c r="IY319" s="69">
        <f>SUM(IW319/12*$B$2)</f>
        <v>0</v>
      </c>
      <c r="IZ319" s="69">
        <f>SUM(IX319/12*$B$2)</f>
        <v>0</v>
      </c>
      <c r="JA319" s="71">
        <f>SUM(JA320:JA324)</f>
        <v>0</v>
      </c>
      <c r="JB319" s="71">
        <f t="shared" ref="JB319" si="5853">SUM(JB320:JB324)</f>
        <v>0</v>
      </c>
      <c r="JC319" s="71">
        <f t="shared" ref="JC319" si="5854">SUM(JC320:JC324)</f>
        <v>0</v>
      </c>
      <c r="JD319" s="71">
        <f t="shared" ref="JD319" si="5855">SUM(JD320:JD324)</f>
        <v>0</v>
      </c>
      <c r="JE319" s="71">
        <f t="shared" ref="JE319" si="5856">SUM(JE320:JE324)</f>
        <v>0</v>
      </c>
      <c r="JF319" s="71">
        <f t="shared" ref="JF319" si="5857">SUM(JF320:JF324)</f>
        <v>0</v>
      </c>
      <c r="JG319" s="105">
        <f t="shared" si="4974"/>
        <v>0</v>
      </c>
      <c r="JH319" s="71">
        <f t="shared" si="4975"/>
        <v>0</v>
      </c>
      <c r="JI319" s="71">
        <f t="shared" si="4976"/>
        <v>0</v>
      </c>
      <c r="JJ319" s="88">
        <f t="shared" si="4977"/>
        <v>0</v>
      </c>
      <c r="JK319" s="88">
        <f t="shared" si="5117"/>
        <v>0</v>
      </c>
      <c r="JL319" s="410"/>
      <c r="JM319" s="410"/>
      <c r="JN319" s="200">
        <f>$H319</f>
        <v>339656.74400000001</v>
      </c>
      <c r="JO319" s="201" t="e">
        <f>JB319/JA319</f>
        <v>#DIV/0!</v>
      </c>
      <c r="JP319" s="517">
        <f>J319+AC319+AV319+BO319+CH319+DA319+DT319+EM319+FF319+FY319+GR319+HK319+ID319+IW319</f>
        <v>0</v>
      </c>
      <c r="JQ319" s="517">
        <f t="shared" ref="JQ319" si="5858">K319+AD319+AW319+BP319+CI319+DB319+DU319+EN319+FG319+FZ319+GS319+HL319+IE319+IX319</f>
        <v>0</v>
      </c>
      <c r="JR319" s="517">
        <f t="shared" ref="JR319" si="5859">L319+AE319+AX319+BQ319+CJ319+DC319+DV319+EO319+FH319+GA319+GT319+HM319+IF319+IY319</f>
        <v>0</v>
      </c>
      <c r="JS319" s="517">
        <f t="shared" ref="JS319" si="5860">M319+AF319+AY319+BR319+CK319+DD319+DW319+EP319+FI319+GB319+GU319+HN319+IG319+IZ319</f>
        <v>0</v>
      </c>
      <c r="JT319" s="517">
        <f t="shared" ref="JT319:JT324" si="5861">N319+AG319+AZ319+BS319+CL319+DE319+DX319+EQ319+FJ319+GC319+GV319+HO319+IH319+JA319</f>
        <v>0</v>
      </c>
      <c r="JU319" s="517">
        <f t="shared" ref="JU319:JU324" si="5862">O319+AH319+BA319+BT319+CM319+DF319+DY319+ER319+FK319+GD319+GW319+HP319+II319+JB319</f>
        <v>0</v>
      </c>
      <c r="JV319" s="517">
        <f t="shared" ref="JV319:JV324" si="5863">P319+AI319+BB319+BU319+CN319+DG319+DZ319+ES319+FL319+GE319+GX319+HQ319+IJ319+JC319</f>
        <v>0</v>
      </c>
      <c r="JW319" s="517">
        <f t="shared" ref="JW319:JW324" si="5864">Q319+AJ319+BC319+BV319+CO319+DH319+EA319+ET319+FM319+GF319+GY319+HR319+IK319+JD319</f>
        <v>0</v>
      </c>
      <c r="JX319" s="517">
        <f t="shared" ref="JX319:JX324" si="5865">R319+AK319+BD319+BW319+CP319+DI319+EB319+EU319+FN319+GG319+GZ319+HS319+IL319+JE319</f>
        <v>0</v>
      </c>
      <c r="JY319" s="517">
        <f t="shared" ref="JY319:JY324" si="5866">S319+AL319+BE319+BX319+CQ319+DJ319+EC319+EV319+FO319+GH319+HA319+HT319+IM319+JF319</f>
        <v>0</v>
      </c>
      <c r="JZ319" s="517">
        <f>JT319+JW319</f>
        <v>0</v>
      </c>
      <c r="KA319" s="517">
        <f t="shared" si="5103"/>
        <v>0</v>
      </c>
      <c r="KB319" s="517">
        <f t="shared" si="5104"/>
        <v>0</v>
      </c>
      <c r="KC319" s="88">
        <f>JT319-JR319</f>
        <v>0</v>
      </c>
      <c r="KD319" s="88">
        <f>JU319-JS319</f>
        <v>0</v>
      </c>
      <c r="KE319" s="200">
        <f>$H319</f>
        <v>339656.74400000001</v>
      </c>
      <c r="KF319" s="201" t="e">
        <f>JU319/JT319</f>
        <v>#DIV/0!</v>
      </c>
      <c r="KG319" s="412"/>
      <c r="KH319" s="412"/>
    </row>
    <row r="320" spans="1:294" x14ac:dyDescent="0.2">
      <c r="A320" s="126">
        <v>1</v>
      </c>
      <c r="C320" s="211"/>
      <c r="D320" s="236"/>
      <c r="E320" s="188"/>
      <c r="F320" s="237"/>
      <c r="G320" s="77"/>
      <c r="H320" s="149"/>
      <c r="I320" s="149"/>
      <c r="J320" s="57"/>
      <c r="K320" s="57"/>
      <c r="L320" s="57"/>
      <c r="M320" s="57"/>
      <c r="N320" s="57"/>
      <c r="O320" s="57"/>
      <c r="P320" s="57"/>
      <c r="Q320" s="57"/>
      <c r="R320" s="57"/>
      <c r="S320" s="57"/>
      <c r="T320" s="57">
        <f t="shared" si="5788"/>
        <v>0</v>
      </c>
      <c r="U320" s="57">
        <f t="shared" si="5789"/>
        <v>0</v>
      </c>
      <c r="V320" s="57">
        <f t="shared" si="5790"/>
        <v>0</v>
      </c>
      <c r="W320" s="243">
        <f t="shared" si="5791"/>
        <v>0</v>
      </c>
      <c r="X320" s="243">
        <f t="shared" si="5792"/>
        <v>0</v>
      </c>
      <c r="Y320" s="238"/>
      <c r="Z320" s="238"/>
      <c r="AA320" s="58"/>
      <c r="AB320" s="58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>
        <f t="shared" si="4981"/>
        <v>0</v>
      </c>
      <c r="AN320" s="57">
        <f t="shared" si="4982"/>
        <v>0</v>
      </c>
      <c r="AO320" s="57">
        <f t="shared" si="4983"/>
        <v>0</v>
      </c>
      <c r="AP320" s="243">
        <f t="shared" si="4984"/>
        <v>0</v>
      </c>
      <c r="AQ320" s="243">
        <f t="shared" si="5122"/>
        <v>0</v>
      </c>
      <c r="AR320" s="238"/>
      <c r="AS320" s="238"/>
      <c r="AT320" s="58"/>
      <c r="AU320" s="58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>
        <f t="shared" si="4985"/>
        <v>0</v>
      </c>
      <c r="BG320" s="57">
        <f t="shared" si="4986"/>
        <v>0</v>
      </c>
      <c r="BH320" s="57">
        <f t="shared" si="4987"/>
        <v>0</v>
      </c>
      <c r="BI320" s="243">
        <f t="shared" si="4933"/>
        <v>0</v>
      </c>
      <c r="BJ320" s="243">
        <f t="shared" si="5106"/>
        <v>0</v>
      </c>
      <c r="BK320" s="238"/>
      <c r="BL320" s="238"/>
      <c r="BM320" s="58"/>
      <c r="BN320" s="58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>
        <f t="shared" si="4988"/>
        <v>0</v>
      </c>
      <c r="BZ320" s="57">
        <f t="shared" si="4989"/>
        <v>0</v>
      </c>
      <c r="CA320" s="57">
        <f t="shared" si="4990"/>
        <v>0</v>
      </c>
      <c r="CB320" s="243">
        <f t="shared" si="4991"/>
        <v>0</v>
      </c>
      <c r="CC320" s="243">
        <f t="shared" si="5123"/>
        <v>0</v>
      </c>
      <c r="CD320" s="238"/>
      <c r="CE320" s="238"/>
      <c r="CF320" s="58"/>
      <c r="CG320" s="58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>
        <f t="shared" si="4992"/>
        <v>0</v>
      </c>
      <c r="CS320" s="57">
        <f t="shared" si="4993"/>
        <v>0</v>
      </c>
      <c r="CT320" s="57">
        <f t="shared" si="4994"/>
        <v>0</v>
      </c>
      <c r="CU320" s="243">
        <f t="shared" si="4995"/>
        <v>0</v>
      </c>
      <c r="CV320" s="243">
        <f t="shared" si="5124"/>
        <v>0</v>
      </c>
      <c r="CW320" s="238"/>
      <c r="CX320" s="238"/>
      <c r="CY320" s="58"/>
      <c r="CZ320" s="58"/>
      <c r="DA320" s="57"/>
      <c r="DB320" s="57"/>
      <c r="DC320" s="57"/>
      <c r="DD320" s="57"/>
      <c r="DE320" s="57"/>
      <c r="DF320" s="57"/>
      <c r="DG320" s="57"/>
      <c r="DH320" s="57"/>
      <c r="DI320" s="57"/>
      <c r="DJ320" s="57"/>
      <c r="DK320" s="57">
        <f t="shared" si="4996"/>
        <v>0</v>
      </c>
      <c r="DL320" s="57">
        <f t="shared" si="4997"/>
        <v>0</v>
      </c>
      <c r="DM320" s="57">
        <f t="shared" si="4998"/>
        <v>0</v>
      </c>
      <c r="DN320" s="243">
        <f t="shared" si="4999"/>
        <v>0</v>
      </c>
      <c r="DO320" s="243">
        <f t="shared" si="5125"/>
        <v>0</v>
      </c>
      <c r="DP320" s="238"/>
      <c r="DQ320" s="238"/>
      <c r="DR320" s="58"/>
      <c r="DS320" s="58"/>
      <c r="DT320" s="57"/>
      <c r="DU320" s="57"/>
      <c r="DV320" s="57"/>
      <c r="DW320" s="57"/>
      <c r="DX320" s="57"/>
      <c r="DY320" s="57"/>
      <c r="DZ320" s="57"/>
      <c r="EA320" s="57"/>
      <c r="EB320" s="57"/>
      <c r="EC320" s="57"/>
      <c r="ED320" s="57">
        <f t="shared" si="5000"/>
        <v>0</v>
      </c>
      <c r="EE320" s="57">
        <f t="shared" si="5001"/>
        <v>0</v>
      </c>
      <c r="EF320" s="57">
        <f t="shared" si="5002"/>
        <v>0</v>
      </c>
      <c r="EG320" s="243">
        <f t="shared" si="5003"/>
        <v>0</v>
      </c>
      <c r="EH320" s="243">
        <f t="shared" si="5126"/>
        <v>0</v>
      </c>
      <c r="EI320" s="238"/>
      <c r="EJ320" s="238"/>
      <c r="EK320" s="58"/>
      <c r="EL320" s="58"/>
      <c r="EM320" s="57"/>
      <c r="EN320" s="57"/>
      <c r="EO320" s="57"/>
      <c r="EP320" s="57"/>
      <c r="EQ320" s="57"/>
      <c r="ER320" s="57"/>
      <c r="ES320" s="57"/>
      <c r="ET320" s="57"/>
      <c r="EU320" s="57"/>
      <c r="EV320" s="57"/>
      <c r="EW320" s="57">
        <f t="shared" si="5004"/>
        <v>0</v>
      </c>
      <c r="EX320" s="57">
        <f t="shared" si="5005"/>
        <v>0</v>
      </c>
      <c r="EY320" s="57">
        <f t="shared" si="5006"/>
        <v>0</v>
      </c>
      <c r="EZ320" s="243">
        <f t="shared" si="5007"/>
        <v>0</v>
      </c>
      <c r="FA320" s="243">
        <f t="shared" si="5127"/>
        <v>0</v>
      </c>
      <c r="FB320" s="238"/>
      <c r="FC320" s="238"/>
      <c r="FD320" s="58"/>
      <c r="FE320" s="58"/>
      <c r="FF320" s="57"/>
      <c r="FG320" s="57"/>
      <c r="FH320" s="57"/>
      <c r="FI320" s="57"/>
      <c r="FJ320" s="57"/>
      <c r="FK320" s="57"/>
      <c r="FL320" s="57"/>
      <c r="FM320" s="57"/>
      <c r="FN320" s="57"/>
      <c r="FO320" s="57"/>
      <c r="FP320" s="57">
        <f t="shared" si="5008"/>
        <v>0</v>
      </c>
      <c r="FQ320" s="57">
        <f t="shared" si="5009"/>
        <v>0</v>
      </c>
      <c r="FR320" s="57">
        <f t="shared" si="5010"/>
        <v>0</v>
      </c>
      <c r="FS320" s="243">
        <f t="shared" si="5011"/>
        <v>0</v>
      </c>
      <c r="FT320" s="243">
        <f t="shared" si="5121"/>
        <v>0</v>
      </c>
      <c r="FU320" s="238"/>
      <c r="FV320" s="238"/>
      <c r="FW320" s="58"/>
      <c r="FX320" s="58"/>
      <c r="FY320" s="57"/>
      <c r="FZ320" s="57"/>
      <c r="GA320" s="57"/>
      <c r="GB320" s="57"/>
      <c r="GC320" s="57"/>
      <c r="GD320" s="57"/>
      <c r="GE320" s="57"/>
      <c r="GF320" s="57"/>
      <c r="GG320" s="57"/>
      <c r="GH320" s="57"/>
      <c r="GI320" s="57">
        <f t="shared" si="5012"/>
        <v>0</v>
      </c>
      <c r="GJ320" s="57">
        <f t="shared" si="5013"/>
        <v>0</v>
      </c>
      <c r="GK320" s="57">
        <f t="shared" si="5014"/>
        <v>0</v>
      </c>
      <c r="GL320" s="243">
        <f t="shared" si="5015"/>
        <v>0</v>
      </c>
      <c r="GM320" s="243">
        <f t="shared" si="5128"/>
        <v>0</v>
      </c>
      <c r="GN320" s="238"/>
      <c r="GO320" s="238"/>
      <c r="GP320" s="58"/>
      <c r="GQ320" s="58"/>
      <c r="GR320" s="57"/>
      <c r="GS320" s="57"/>
      <c r="GT320" s="57"/>
      <c r="GU320" s="57"/>
      <c r="GV320" s="57"/>
      <c r="GW320" s="57"/>
      <c r="GX320" s="57"/>
      <c r="GY320" s="57"/>
      <c r="GZ320" s="57"/>
      <c r="HA320" s="57"/>
      <c r="HB320" s="57">
        <f t="shared" si="5016"/>
        <v>0</v>
      </c>
      <c r="HC320" s="57">
        <f t="shared" si="5017"/>
        <v>0</v>
      </c>
      <c r="HD320" s="57">
        <f t="shared" si="5018"/>
        <v>0</v>
      </c>
      <c r="HE320" s="243">
        <f t="shared" si="5019"/>
        <v>0</v>
      </c>
      <c r="HF320" s="243">
        <f t="shared" si="5129"/>
        <v>0</v>
      </c>
      <c r="HG320" s="238"/>
      <c r="HH320" s="238"/>
      <c r="HI320" s="58"/>
      <c r="HJ320" s="58"/>
      <c r="HK320" s="57"/>
      <c r="HL320" s="57"/>
      <c r="HM320" s="57"/>
      <c r="HN320" s="57"/>
      <c r="HO320" s="57"/>
      <c r="HP320" s="57"/>
      <c r="HQ320" s="57"/>
      <c r="HR320" s="57"/>
      <c r="HS320" s="57"/>
      <c r="HT320" s="57"/>
      <c r="HU320" s="57">
        <f t="shared" si="5020"/>
        <v>0</v>
      </c>
      <c r="HV320" s="57">
        <f t="shared" si="5021"/>
        <v>0</v>
      </c>
      <c r="HW320" s="57">
        <f t="shared" si="5022"/>
        <v>0</v>
      </c>
      <c r="HX320" s="243">
        <f t="shared" si="5023"/>
        <v>0</v>
      </c>
      <c r="HY320" s="243">
        <f t="shared" si="5130"/>
        <v>0</v>
      </c>
      <c r="HZ320" s="238"/>
      <c r="IA320" s="238"/>
      <c r="IB320" s="58"/>
      <c r="IC320" s="58"/>
      <c r="ID320" s="58"/>
      <c r="IE320" s="58"/>
      <c r="IF320" s="57"/>
      <c r="IG320" s="57"/>
      <c r="IH320" s="57"/>
      <c r="II320" s="57"/>
      <c r="IJ320" s="57"/>
      <c r="IK320" s="57"/>
      <c r="IL320" s="57"/>
      <c r="IM320" s="57"/>
      <c r="IN320" s="57">
        <f t="shared" si="5024"/>
        <v>0</v>
      </c>
      <c r="IO320" s="57">
        <f t="shared" si="5025"/>
        <v>0</v>
      </c>
      <c r="IP320" s="57">
        <f t="shared" si="5026"/>
        <v>0</v>
      </c>
      <c r="IQ320" s="243">
        <f t="shared" si="5027"/>
        <v>0</v>
      </c>
      <c r="IR320" s="243">
        <f t="shared" si="5131"/>
        <v>0</v>
      </c>
      <c r="IS320" s="238"/>
      <c r="IT320" s="238"/>
      <c r="IU320" s="58"/>
      <c r="IV320" s="58"/>
      <c r="IW320" s="58"/>
      <c r="IX320" s="58"/>
      <c r="IY320" s="57"/>
      <c r="IZ320" s="57"/>
      <c r="JA320" s="57"/>
      <c r="JB320" s="57"/>
      <c r="JC320" s="57"/>
      <c r="JD320" s="57"/>
      <c r="JE320" s="57"/>
      <c r="JF320" s="57"/>
      <c r="JG320" s="57">
        <f t="shared" si="4974"/>
        <v>0</v>
      </c>
      <c r="JH320" s="57">
        <f t="shared" si="4975"/>
        <v>0</v>
      </c>
      <c r="JI320" s="57">
        <f t="shared" si="4976"/>
        <v>0</v>
      </c>
      <c r="JJ320" s="243">
        <f t="shared" si="4977"/>
        <v>0</v>
      </c>
      <c r="JK320" s="243">
        <f t="shared" si="5117"/>
        <v>0</v>
      </c>
      <c r="JL320" s="238"/>
      <c r="JM320" s="238"/>
      <c r="JN320" s="58"/>
      <c r="JO320" s="58"/>
      <c r="JP320" s="59"/>
      <c r="JQ320" s="60"/>
      <c r="JR320" s="59"/>
      <c r="JS320" s="59"/>
      <c r="JT320" s="519">
        <f t="shared" si="5861"/>
        <v>0</v>
      </c>
      <c r="JU320" s="519">
        <f t="shared" si="5862"/>
        <v>0</v>
      </c>
      <c r="JV320" s="519">
        <f t="shared" si="5863"/>
        <v>0</v>
      </c>
      <c r="JW320" s="519">
        <f t="shared" si="5864"/>
        <v>0</v>
      </c>
      <c r="JX320" s="519">
        <f t="shared" si="5865"/>
        <v>0</v>
      </c>
      <c r="JY320" s="519">
        <f t="shared" si="5866"/>
        <v>0</v>
      </c>
      <c r="JZ320" s="57">
        <f t="shared" ref="JZ320:JZ324" si="5867">JT320+JW320</f>
        <v>0</v>
      </c>
      <c r="KA320" s="57">
        <f t="shared" si="5103"/>
        <v>0</v>
      </c>
      <c r="KB320" s="57">
        <f t="shared" si="5104"/>
        <v>0</v>
      </c>
      <c r="KC320" s="243">
        <f t="shared" ref="KC320:KC324" si="5868">JT320-JR320</f>
        <v>0</v>
      </c>
      <c r="KD320" s="243">
        <f t="shared" ref="KD320:KD324" si="5869">JU320-JS320</f>
        <v>0</v>
      </c>
      <c r="KE320" s="58"/>
      <c r="KF320" s="58"/>
      <c r="KG320" s="76"/>
      <c r="KH320" s="76"/>
    </row>
    <row r="321" spans="1:294" s="4" customFormat="1" x14ac:dyDescent="0.2">
      <c r="A321" s="126">
        <v>1</v>
      </c>
      <c r="B321" s="126"/>
      <c r="C321" s="182"/>
      <c r="D321" s="337"/>
      <c r="E321" s="183"/>
      <c r="F321" s="189"/>
      <c r="G321" s="164"/>
      <c r="H321" s="167"/>
      <c r="I321" s="167"/>
      <c r="J321" s="140"/>
      <c r="K321" s="140"/>
      <c r="L321" s="140"/>
      <c r="M321" s="140"/>
      <c r="N321" s="57"/>
      <c r="O321" s="57"/>
      <c r="P321" s="57"/>
      <c r="Q321" s="57"/>
      <c r="R321" s="57"/>
      <c r="S321" s="57"/>
      <c r="T321" s="57">
        <f t="shared" si="5788"/>
        <v>0</v>
      </c>
      <c r="U321" s="57">
        <f t="shared" si="5789"/>
        <v>0</v>
      </c>
      <c r="V321" s="57">
        <f t="shared" si="5790"/>
        <v>0</v>
      </c>
      <c r="W321" s="243">
        <f t="shared" si="5791"/>
        <v>0</v>
      </c>
      <c r="X321" s="243">
        <f t="shared" si="5792"/>
        <v>0</v>
      </c>
      <c r="Y321" s="243"/>
      <c r="Z321" s="243"/>
      <c r="AA321" s="143"/>
      <c r="AB321" s="143"/>
      <c r="AC321" s="140"/>
      <c r="AD321" s="140"/>
      <c r="AE321" s="140"/>
      <c r="AF321" s="140"/>
      <c r="AG321" s="57"/>
      <c r="AH321" s="57"/>
      <c r="AI321" s="57"/>
      <c r="AJ321" s="57"/>
      <c r="AK321" s="57"/>
      <c r="AL321" s="57"/>
      <c r="AM321" s="57">
        <f t="shared" si="4981"/>
        <v>0</v>
      </c>
      <c r="AN321" s="57">
        <f t="shared" si="4982"/>
        <v>0</v>
      </c>
      <c r="AO321" s="57">
        <f t="shared" si="4983"/>
        <v>0</v>
      </c>
      <c r="AP321" s="243">
        <f t="shared" si="4984"/>
        <v>0</v>
      </c>
      <c r="AQ321" s="243">
        <f t="shared" si="5122"/>
        <v>0</v>
      </c>
      <c r="AR321" s="243"/>
      <c r="AS321" s="243"/>
      <c r="AT321" s="143"/>
      <c r="AU321" s="143"/>
      <c r="AV321" s="140"/>
      <c r="AW321" s="140"/>
      <c r="AX321" s="140"/>
      <c r="AY321" s="140"/>
      <c r="AZ321" s="57"/>
      <c r="BA321" s="57"/>
      <c r="BB321" s="57"/>
      <c r="BC321" s="57"/>
      <c r="BD321" s="57"/>
      <c r="BE321" s="57"/>
      <c r="BF321" s="57">
        <f t="shared" si="4985"/>
        <v>0</v>
      </c>
      <c r="BG321" s="57">
        <f t="shared" si="4986"/>
        <v>0</v>
      </c>
      <c r="BH321" s="57">
        <f t="shared" si="4987"/>
        <v>0</v>
      </c>
      <c r="BI321" s="243">
        <f t="shared" si="4933"/>
        <v>0</v>
      </c>
      <c r="BJ321" s="243">
        <f t="shared" si="5106"/>
        <v>0</v>
      </c>
      <c r="BK321" s="243"/>
      <c r="BL321" s="243"/>
      <c r="BM321" s="143"/>
      <c r="BN321" s="143"/>
      <c r="BO321" s="140"/>
      <c r="BP321" s="140"/>
      <c r="BQ321" s="140"/>
      <c r="BR321" s="140"/>
      <c r="BS321" s="57"/>
      <c r="BT321" s="57"/>
      <c r="BU321" s="57"/>
      <c r="BV321" s="57"/>
      <c r="BW321" s="57"/>
      <c r="BX321" s="57"/>
      <c r="BY321" s="57">
        <f t="shared" si="4988"/>
        <v>0</v>
      </c>
      <c r="BZ321" s="57">
        <f t="shared" si="4989"/>
        <v>0</v>
      </c>
      <c r="CA321" s="57">
        <f t="shared" si="4990"/>
        <v>0</v>
      </c>
      <c r="CB321" s="243">
        <f t="shared" si="4991"/>
        <v>0</v>
      </c>
      <c r="CC321" s="243">
        <f t="shared" si="5123"/>
        <v>0</v>
      </c>
      <c r="CD321" s="243"/>
      <c r="CE321" s="243"/>
      <c r="CF321" s="143"/>
      <c r="CG321" s="143"/>
      <c r="CH321" s="140"/>
      <c r="CI321" s="140"/>
      <c r="CJ321" s="140"/>
      <c r="CK321" s="140"/>
      <c r="CL321" s="57"/>
      <c r="CM321" s="57"/>
      <c r="CN321" s="57"/>
      <c r="CO321" s="57"/>
      <c r="CP321" s="57"/>
      <c r="CQ321" s="57"/>
      <c r="CR321" s="57">
        <f t="shared" si="4992"/>
        <v>0</v>
      </c>
      <c r="CS321" s="57">
        <f t="shared" si="4993"/>
        <v>0</v>
      </c>
      <c r="CT321" s="57">
        <f t="shared" si="4994"/>
        <v>0</v>
      </c>
      <c r="CU321" s="243">
        <f t="shared" si="4995"/>
        <v>0</v>
      </c>
      <c r="CV321" s="243">
        <f t="shared" si="5124"/>
        <v>0</v>
      </c>
      <c r="CW321" s="243"/>
      <c r="CX321" s="243"/>
      <c r="CY321" s="143"/>
      <c r="CZ321" s="143"/>
      <c r="DA321" s="140"/>
      <c r="DB321" s="140"/>
      <c r="DC321" s="140"/>
      <c r="DD321" s="140"/>
      <c r="DE321" s="57"/>
      <c r="DF321" s="57"/>
      <c r="DG321" s="57"/>
      <c r="DH321" s="57"/>
      <c r="DI321" s="57"/>
      <c r="DJ321" s="57"/>
      <c r="DK321" s="57">
        <f t="shared" si="4996"/>
        <v>0</v>
      </c>
      <c r="DL321" s="57">
        <f t="shared" si="4997"/>
        <v>0</v>
      </c>
      <c r="DM321" s="57">
        <f t="shared" si="4998"/>
        <v>0</v>
      </c>
      <c r="DN321" s="243">
        <f t="shared" si="4999"/>
        <v>0</v>
      </c>
      <c r="DO321" s="243">
        <f t="shared" si="5125"/>
        <v>0</v>
      </c>
      <c r="DP321" s="243"/>
      <c r="DQ321" s="243"/>
      <c r="DR321" s="143"/>
      <c r="DS321" s="143"/>
      <c r="DT321" s="140"/>
      <c r="DU321" s="140"/>
      <c r="DV321" s="140"/>
      <c r="DW321" s="140"/>
      <c r="DX321" s="57"/>
      <c r="DY321" s="57"/>
      <c r="DZ321" s="57"/>
      <c r="EA321" s="57"/>
      <c r="EB321" s="57"/>
      <c r="EC321" s="57"/>
      <c r="ED321" s="57">
        <f t="shared" si="5000"/>
        <v>0</v>
      </c>
      <c r="EE321" s="57">
        <f t="shared" si="5001"/>
        <v>0</v>
      </c>
      <c r="EF321" s="57">
        <f t="shared" si="5002"/>
        <v>0</v>
      </c>
      <c r="EG321" s="243">
        <f t="shared" si="5003"/>
        <v>0</v>
      </c>
      <c r="EH321" s="243">
        <f t="shared" si="5126"/>
        <v>0</v>
      </c>
      <c r="EI321" s="243"/>
      <c r="EJ321" s="243"/>
      <c r="EK321" s="143"/>
      <c r="EL321" s="143"/>
      <c r="EM321" s="140"/>
      <c r="EN321" s="140"/>
      <c r="EO321" s="140"/>
      <c r="EP321" s="140"/>
      <c r="EQ321" s="57"/>
      <c r="ER321" s="57"/>
      <c r="ES321" s="57"/>
      <c r="ET321" s="57"/>
      <c r="EU321" s="57"/>
      <c r="EV321" s="57"/>
      <c r="EW321" s="57">
        <f t="shared" si="5004"/>
        <v>0</v>
      </c>
      <c r="EX321" s="57">
        <f t="shared" si="5005"/>
        <v>0</v>
      </c>
      <c r="EY321" s="57">
        <f t="shared" si="5006"/>
        <v>0</v>
      </c>
      <c r="EZ321" s="243">
        <f t="shared" si="5007"/>
        <v>0</v>
      </c>
      <c r="FA321" s="243">
        <f t="shared" si="5127"/>
        <v>0</v>
      </c>
      <c r="FB321" s="243"/>
      <c r="FC321" s="243"/>
      <c r="FD321" s="143"/>
      <c r="FE321" s="143"/>
      <c r="FF321" s="140"/>
      <c r="FG321" s="140"/>
      <c r="FH321" s="140"/>
      <c r="FI321" s="140"/>
      <c r="FJ321" s="57"/>
      <c r="FK321" s="57"/>
      <c r="FL321" s="57"/>
      <c r="FM321" s="57"/>
      <c r="FN321" s="57"/>
      <c r="FO321" s="57"/>
      <c r="FP321" s="57">
        <f t="shared" si="5008"/>
        <v>0</v>
      </c>
      <c r="FQ321" s="57">
        <f t="shared" si="5009"/>
        <v>0</v>
      </c>
      <c r="FR321" s="57">
        <f t="shared" si="5010"/>
        <v>0</v>
      </c>
      <c r="FS321" s="243">
        <f t="shared" si="5011"/>
        <v>0</v>
      </c>
      <c r="FT321" s="243">
        <f t="shared" si="5121"/>
        <v>0</v>
      </c>
      <c r="FU321" s="243"/>
      <c r="FV321" s="243"/>
      <c r="FW321" s="143"/>
      <c r="FX321" s="143"/>
      <c r="FY321" s="140"/>
      <c r="FZ321" s="140"/>
      <c r="GA321" s="140"/>
      <c r="GB321" s="140"/>
      <c r="GC321" s="57"/>
      <c r="GD321" s="57"/>
      <c r="GE321" s="57"/>
      <c r="GF321" s="57"/>
      <c r="GG321" s="57"/>
      <c r="GH321" s="57"/>
      <c r="GI321" s="57">
        <f t="shared" si="5012"/>
        <v>0</v>
      </c>
      <c r="GJ321" s="57">
        <f t="shared" si="5013"/>
        <v>0</v>
      </c>
      <c r="GK321" s="57">
        <f t="shared" si="5014"/>
        <v>0</v>
      </c>
      <c r="GL321" s="243">
        <f t="shared" si="5015"/>
        <v>0</v>
      </c>
      <c r="GM321" s="243">
        <f t="shared" si="5128"/>
        <v>0</v>
      </c>
      <c r="GN321" s="243"/>
      <c r="GO321" s="243"/>
      <c r="GP321" s="143"/>
      <c r="GQ321" s="143"/>
      <c r="GR321" s="140"/>
      <c r="GS321" s="140"/>
      <c r="GT321" s="140"/>
      <c r="GU321" s="140"/>
      <c r="GV321" s="57"/>
      <c r="GW321" s="57"/>
      <c r="GX321" s="57"/>
      <c r="GY321" s="57"/>
      <c r="GZ321" s="57"/>
      <c r="HA321" s="57"/>
      <c r="HB321" s="57">
        <f t="shared" si="5016"/>
        <v>0</v>
      </c>
      <c r="HC321" s="57">
        <f t="shared" si="5017"/>
        <v>0</v>
      </c>
      <c r="HD321" s="57">
        <f t="shared" si="5018"/>
        <v>0</v>
      </c>
      <c r="HE321" s="243">
        <f t="shared" si="5019"/>
        <v>0</v>
      </c>
      <c r="HF321" s="243">
        <f t="shared" si="5129"/>
        <v>0</v>
      </c>
      <c r="HG321" s="243"/>
      <c r="HH321" s="243"/>
      <c r="HI321" s="143"/>
      <c r="HJ321" s="143"/>
      <c r="HK321" s="140"/>
      <c r="HL321" s="140"/>
      <c r="HM321" s="140"/>
      <c r="HN321" s="140"/>
      <c r="HO321" s="57"/>
      <c r="HP321" s="57"/>
      <c r="HQ321" s="57"/>
      <c r="HR321" s="57"/>
      <c r="HS321" s="57"/>
      <c r="HT321" s="57"/>
      <c r="HU321" s="57">
        <f t="shared" si="5020"/>
        <v>0</v>
      </c>
      <c r="HV321" s="57">
        <f t="shared" si="5021"/>
        <v>0</v>
      </c>
      <c r="HW321" s="57">
        <f t="shared" si="5022"/>
        <v>0</v>
      </c>
      <c r="HX321" s="243">
        <f t="shared" si="5023"/>
        <v>0</v>
      </c>
      <c r="HY321" s="243">
        <f t="shared" si="5130"/>
        <v>0</v>
      </c>
      <c r="HZ321" s="243"/>
      <c r="IA321" s="243"/>
      <c r="IB321" s="143"/>
      <c r="IC321" s="143"/>
      <c r="ID321" s="143"/>
      <c r="IE321" s="143"/>
      <c r="IF321" s="140"/>
      <c r="IG321" s="140"/>
      <c r="IH321" s="57"/>
      <c r="II321" s="57"/>
      <c r="IJ321" s="57"/>
      <c r="IK321" s="57"/>
      <c r="IL321" s="57"/>
      <c r="IM321" s="57"/>
      <c r="IN321" s="57">
        <f t="shared" si="5024"/>
        <v>0</v>
      </c>
      <c r="IO321" s="57">
        <f t="shared" si="5025"/>
        <v>0</v>
      </c>
      <c r="IP321" s="57">
        <f t="shared" si="5026"/>
        <v>0</v>
      </c>
      <c r="IQ321" s="243">
        <f t="shared" si="5027"/>
        <v>0</v>
      </c>
      <c r="IR321" s="243">
        <f t="shared" si="5131"/>
        <v>0</v>
      </c>
      <c r="IS321" s="243"/>
      <c r="IT321" s="243"/>
      <c r="IU321" s="143"/>
      <c r="IV321" s="143"/>
      <c r="IW321" s="143"/>
      <c r="IX321" s="143"/>
      <c r="IY321" s="140"/>
      <c r="IZ321" s="140"/>
      <c r="JA321" s="57"/>
      <c r="JB321" s="57"/>
      <c r="JC321" s="57"/>
      <c r="JD321" s="57"/>
      <c r="JE321" s="57"/>
      <c r="JF321" s="57"/>
      <c r="JG321" s="57">
        <f t="shared" si="4974"/>
        <v>0</v>
      </c>
      <c r="JH321" s="57">
        <f t="shared" si="4975"/>
        <v>0</v>
      </c>
      <c r="JI321" s="57">
        <f t="shared" si="4976"/>
        <v>0</v>
      </c>
      <c r="JJ321" s="243">
        <f t="shared" si="4977"/>
        <v>0</v>
      </c>
      <c r="JK321" s="243">
        <f t="shared" si="5117"/>
        <v>0</v>
      </c>
      <c r="JL321" s="243"/>
      <c r="JM321" s="243"/>
      <c r="JN321" s="143"/>
      <c r="JO321" s="143"/>
      <c r="JP321" s="144"/>
      <c r="JQ321" s="145"/>
      <c r="JR321" s="144"/>
      <c r="JS321" s="144"/>
      <c r="JT321" s="519">
        <f t="shared" si="5861"/>
        <v>0</v>
      </c>
      <c r="JU321" s="519">
        <f t="shared" si="5862"/>
        <v>0</v>
      </c>
      <c r="JV321" s="519">
        <f t="shared" si="5863"/>
        <v>0</v>
      </c>
      <c r="JW321" s="519">
        <f t="shared" si="5864"/>
        <v>0</v>
      </c>
      <c r="JX321" s="519">
        <f t="shared" si="5865"/>
        <v>0</v>
      </c>
      <c r="JY321" s="519">
        <f t="shared" si="5866"/>
        <v>0</v>
      </c>
      <c r="JZ321" s="57">
        <f t="shared" si="5867"/>
        <v>0</v>
      </c>
      <c r="KA321" s="57">
        <f t="shared" si="5103"/>
        <v>0</v>
      </c>
      <c r="KB321" s="57">
        <f t="shared" si="5104"/>
        <v>0</v>
      </c>
      <c r="KC321" s="243">
        <f t="shared" si="5868"/>
        <v>0</v>
      </c>
      <c r="KD321" s="243">
        <f t="shared" si="5869"/>
        <v>0</v>
      </c>
      <c r="KE321" s="143"/>
      <c r="KF321" s="143"/>
      <c r="KG321" s="61"/>
      <c r="KH321" s="61"/>
    </row>
    <row r="322" spans="1:294" s="4" customFormat="1" x14ac:dyDescent="0.2">
      <c r="A322" s="126">
        <v>1</v>
      </c>
      <c r="B322" s="126"/>
      <c r="C322" s="185"/>
      <c r="D322" s="330"/>
      <c r="E322" s="186"/>
      <c r="F322" s="190"/>
      <c r="G322" s="80"/>
      <c r="H322" s="98"/>
      <c r="I322" s="98"/>
      <c r="J322" s="57"/>
      <c r="K322" s="57"/>
      <c r="L322" s="57"/>
      <c r="M322" s="57"/>
      <c r="N322" s="57"/>
      <c r="O322" s="57"/>
      <c r="P322" s="57"/>
      <c r="Q322" s="57"/>
      <c r="R322" s="57"/>
      <c r="S322" s="57"/>
      <c r="T322" s="57">
        <f t="shared" si="5788"/>
        <v>0</v>
      </c>
      <c r="U322" s="57">
        <f t="shared" si="5789"/>
        <v>0</v>
      </c>
      <c r="V322" s="57">
        <f t="shared" si="5790"/>
        <v>0</v>
      </c>
      <c r="W322" s="243">
        <f t="shared" si="5791"/>
        <v>0</v>
      </c>
      <c r="X322" s="243">
        <f t="shared" si="5792"/>
        <v>0</v>
      </c>
      <c r="Y322" s="238"/>
      <c r="Z322" s="238"/>
      <c r="AA322" s="58"/>
      <c r="AB322" s="58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>
        <f t="shared" si="4981"/>
        <v>0</v>
      </c>
      <c r="AN322" s="57">
        <f t="shared" si="4982"/>
        <v>0</v>
      </c>
      <c r="AO322" s="57">
        <f t="shared" si="4983"/>
        <v>0</v>
      </c>
      <c r="AP322" s="243">
        <f t="shared" si="4984"/>
        <v>0</v>
      </c>
      <c r="AQ322" s="243">
        <f t="shared" si="5122"/>
        <v>0</v>
      </c>
      <c r="AR322" s="238"/>
      <c r="AS322" s="238"/>
      <c r="AT322" s="58"/>
      <c r="AU322" s="58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>
        <f t="shared" si="4985"/>
        <v>0</v>
      </c>
      <c r="BG322" s="57">
        <f t="shared" si="4986"/>
        <v>0</v>
      </c>
      <c r="BH322" s="57">
        <f t="shared" si="4987"/>
        <v>0</v>
      </c>
      <c r="BI322" s="243">
        <f t="shared" si="4933"/>
        <v>0</v>
      </c>
      <c r="BJ322" s="243">
        <f t="shared" si="5106"/>
        <v>0</v>
      </c>
      <c r="BK322" s="238"/>
      <c r="BL322" s="238"/>
      <c r="BM322" s="58"/>
      <c r="BN322" s="58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>
        <f t="shared" si="4988"/>
        <v>0</v>
      </c>
      <c r="BZ322" s="57">
        <f t="shared" si="4989"/>
        <v>0</v>
      </c>
      <c r="CA322" s="57">
        <f t="shared" si="4990"/>
        <v>0</v>
      </c>
      <c r="CB322" s="243">
        <f t="shared" si="4991"/>
        <v>0</v>
      </c>
      <c r="CC322" s="243">
        <f t="shared" si="5123"/>
        <v>0</v>
      </c>
      <c r="CD322" s="238"/>
      <c r="CE322" s="238"/>
      <c r="CF322" s="58"/>
      <c r="CG322" s="58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>
        <f t="shared" si="4992"/>
        <v>0</v>
      </c>
      <c r="CS322" s="57">
        <f t="shared" si="4993"/>
        <v>0</v>
      </c>
      <c r="CT322" s="57">
        <f t="shared" si="4994"/>
        <v>0</v>
      </c>
      <c r="CU322" s="243">
        <f t="shared" si="4995"/>
        <v>0</v>
      </c>
      <c r="CV322" s="243">
        <f t="shared" si="5124"/>
        <v>0</v>
      </c>
      <c r="CW322" s="238"/>
      <c r="CX322" s="238"/>
      <c r="CY322" s="58"/>
      <c r="CZ322" s="58"/>
      <c r="DA322" s="57"/>
      <c r="DB322" s="57"/>
      <c r="DC322" s="57"/>
      <c r="DD322" s="57"/>
      <c r="DE322" s="57"/>
      <c r="DF322" s="57"/>
      <c r="DG322" s="57"/>
      <c r="DH322" s="57"/>
      <c r="DI322" s="57"/>
      <c r="DJ322" s="57"/>
      <c r="DK322" s="57">
        <f t="shared" si="4996"/>
        <v>0</v>
      </c>
      <c r="DL322" s="57">
        <f t="shared" si="4997"/>
        <v>0</v>
      </c>
      <c r="DM322" s="57">
        <f t="shared" si="4998"/>
        <v>0</v>
      </c>
      <c r="DN322" s="243">
        <f t="shared" si="4999"/>
        <v>0</v>
      </c>
      <c r="DO322" s="243">
        <f t="shared" si="5125"/>
        <v>0</v>
      </c>
      <c r="DP322" s="238"/>
      <c r="DQ322" s="238"/>
      <c r="DR322" s="58"/>
      <c r="DS322" s="58"/>
      <c r="DT322" s="57"/>
      <c r="DU322" s="57"/>
      <c r="DV322" s="57"/>
      <c r="DW322" s="57"/>
      <c r="DX322" s="57"/>
      <c r="DY322" s="57"/>
      <c r="DZ322" s="57"/>
      <c r="EA322" s="57"/>
      <c r="EB322" s="57"/>
      <c r="EC322" s="57"/>
      <c r="ED322" s="57">
        <f t="shared" si="5000"/>
        <v>0</v>
      </c>
      <c r="EE322" s="57">
        <f t="shared" si="5001"/>
        <v>0</v>
      </c>
      <c r="EF322" s="57">
        <f t="shared" si="5002"/>
        <v>0</v>
      </c>
      <c r="EG322" s="243">
        <f t="shared" si="5003"/>
        <v>0</v>
      </c>
      <c r="EH322" s="243">
        <f t="shared" si="5126"/>
        <v>0</v>
      </c>
      <c r="EI322" s="238"/>
      <c r="EJ322" s="238"/>
      <c r="EK322" s="58"/>
      <c r="EL322" s="58"/>
      <c r="EM322" s="57"/>
      <c r="EN322" s="57"/>
      <c r="EO322" s="57"/>
      <c r="EP322" s="57"/>
      <c r="EQ322" s="57"/>
      <c r="ER322" s="57"/>
      <c r="ES322" s="57"/>
      <c r="ET322" s="57"/>
      <c r="EU322" s="57"/>
      <c r="EV322" s="57"/>
      <c r="EW322" s="57">
        <f t="shared" si="5004"/>
        <v>0</v>
      </c>
      <c r="EX322" s="57">
        <f t="shared" si="5005"/>
        <v>0</v>
      </c>
      <c r="EY322" s="57">
        <f t="shared" si="5006"/>
        <v>0</v>
      </c>
      <c r="EZ322" s="243">
        <f t="shared" si="5007"/>
        <v>0</v>
      </c>
      <c r="FA322" s="243">
        <f t="shared" si="5127"/>
        <v>0</v>
      </c>
      <c r="FB322" s="238"/>
      <c r="FC322" s="238"/>
      <c r="FD322" s="58"/>
      <c r="FE322" s="58"/>
      <c r="FF322" s="57"/>
      <c r="FG322" s="57"/>
      <c r="FH322" s="57"/>
      <c r="FI322" s="57"/>
      <c r="FJ322" s="57"/>
      <c r="FK322" s="57"/>
      <c r="FL322" s="57"/>
      <c r="FM322" s="57"/>
      <c r="FN322" s="57"/>
      <c r="FO322" s="57"/>
      <c r="FP322" s="57">
        <f t="shared" si="5008"/>
        <v>0</v>
      </c>
      <c r="FQ322" s="57">
        <f t="shared" si="5009"/>
        <v>0</v>
      </c>
      <c r="FR322" s="57">
        <f t="shared" si="5010"/>
        <v>0</v>
      </c>
      <c r="FS322" s="243">
        <f t="shared" si="5011"/>
        <v>0</v>
      </c>
      <c r="FT322" s="243">
        <f t="shared" si="5121"/>
        <v>0</v>
      </c>
      <c r="FU322" s="238"/>
      <c r="FV322" s="238"/>
      <c r="FW322" s="58"/>
      <c r="FX322" s="58"/>
      <c r="FY322" s="57"/>
      <c r="FZ322" s="57"/>
      <c r="GA322" s="57"/>
      <c r="GB322" s="57"/>
      <c r="GC322" s="57"/>
      <c r="GD322" s="57"/>
      <c r="GE322" s="57"/>
      <c r="GF322" s="57"/>
      <c r="GG322" s="57"/>
      <c r="GH322" s="57"/>
      <c r="GI322" s="57">
        <f t="shared" si="5012"/>
        <v>0</v>
      </c>
      <c r="GJ322" s="57">
        <f t="shared" si="5013"/>
        <v>0</v>
      </c>
      <c r="GK322" s="57">
        <f t="shared" si="5014"/>
        <v>0</v>
      </c>
      <c r="GL322" s="243">
        <f t="shared" si="5015"/>
        <v>0</v>
      </c>
      <c r="GM322" s="243">
        <f t="shared" si="5128"/>
        <v>0</v>
      </c>
      <c r="GN322" s="238"/>
      <c r="GO322" s="238"/>
      <c r="GP322" s="58"/>
      <c r="GQ322" s="58"/>
      <c r="GR322" s="57"/>
      <c r="GS322" s="57"/>
      <c r="GT322" s="57"/>
      <c r="GU322" s="57"/>
      <c r="GV322" s="57"/>
      <c r="GW322" s="57"/>
      <c r="GX322" s="57"/>
      <c r="GY322" s="57"/>
      <c r="GZ322" s="57"/>
      <c r="HA322" s="57"/>
      <c r="HB322" s="57">
        <f t="shared" si="5016"/>
        <v>0</v>
      </c>
      <c r="HC322" s="57">
        <f t="shared" si="5017"/>
        <v>0</v>
      </c>
      <c r="HD322" s="57">
        <f t="shared" si="5018"/>
        <v>0</v>
      </c>
      <c r="HE322" s="243">
        <f t="shared" si="5019"/>
        <v>0</v>
      </c>
      <c r="HF322" s="243">
        <f t="shared" si="5129"/>
        <v>0</v>
      </c>
      <c r="HG322" s="238"/>
      <c r="HH322" s="238"/>
      <c r="HI322" s="58"/>
      <c r="HJ322" s="58"/>
      <c r="HK322" s="57"/>
      <c r="HL322" s="57"/>
      <c r="HM322" s="57"/>
      <c r="HN322" s="57"/>
      <c r="HO322" s="57"/>
      <c r="HP322" s="57"/>
      <c r="HQ322" s="57"/>
      <c r="HR322" s="57"/>
      <c r="HS322" s="57"/>
      <c r="HT322" s="57"/>
      <c r="HU322" s="57">
        <f t="shared" si="5020"/>
        <v>0</v>
      </c>
      <c r="HV322" s="57">
        <f t="shared" si="5021"/>
        <v>0</v>
      </c>
      <c r="HW322" s="57">
        <f t="shared" si="5022"/>
        <v>0</v>
      </c>
      <c r="HX322" s="243">
        <f t="shared" si="5023"/>
        <v>0</v>
      </c>
      <c r="HY322" s="243">
        <f t="shared" si="5130"/>
        <v>0</v>
      </c>
      <c r="HZ322" s="238"/>
      <c r="IA322" s="238"/>
      <c r="IB322" s="58"/>
      <c r="IC322" s="58"/>
      <c r="ID322" s="58"/>
      <c r="IE322" s="58"/>
      <c r="IF322" s="57"/>
      <c r="IG322" s="57"/>
      <c r="IH322" s="57"/>
      <c r="II322" s="57"/>
      <c r="IJ322" s="57"/>
      <c r="IK322" s="57"/>
      <c r="IL322" s="57"/>
      <c r="IM322" s="57"/>
      <c r="IN322" s="57">
        <f t="shared" si="5024"/>
        <v>0</v>
      </c>
      <c r="IO322" s="57">
        <f t="shared" si="5025"/>
        <v>0</v>
      </c>
      <c r="IP322" s="57">
        <f t="shared" si="5026"/>
        <v>0</v>
      </c>
      <c r="IQ322" s="243">
        <f t="shared" si="5027"/>
        <v>0</v>
      </c>
      <c r="IR322" s="243">
        <f t="shared" si="5131"/>
        <v>0</v>
      </c>
      <c r="IS322" s="238"/>
      <c r="IT322" s="238"/>
      <c r="IU322" s="58"/>
      <c r="IV322" s="58"/>
      <c r="IW322" s="58"/>
      <c r="IX322" s="58"/>
      <c r="IY322" s="57"/>
      <c r="IZ322" s="57"/>
      <c r="JA322" s="57"/>
      <c r="JB322" s="57"/>
      <c r="JC322" s="57"/>
      <c r="JD322" s="57"/>
      <c r="JE322" s="57"/>
      <c r="JF322" s="57"/>
      <c r="JG322" s="57">
        <f t="shared" si="4974"/>
        <v>0</v>
      </c>
      <c r="JH322" s="57">
        <f t="shared" si="4975"/>
        <v>0</v>
      </c>
      <c r="JI322" s="57">
        <f t="shared" si="4976"/>
        <v>0</v>
      </c>
      <c r="JJ322" s="243">
        <f t="shared" si="4977"/>
        <v>0</v>
      </c>
      <c r="JK322" s="243">
        <f t="shared" si="5117"/>
        <v>0</v>
      </c>
      <c r="JL322" s="238"/>
      <c r="JM322" s="238"/>
      <c r="JN322" s="58"/>
      <c r="JO322" s="58"/>
      <c r="JP322" s="59"/>
      <c r="JQ322" s="60"/>
      <c r="JR322" s="59"/>
      <c r="JS322" s="59"/>
      <c r="JT322" s="519">
        <f t="shared" si="5861"/>
        <v>0</v>
      </c>
      <c r="JU322" s="519">
        <f t="shared" si="5862"/>
        <v>0</v>
      </c>
      <c r="JV322" s="519">
        <f t="shared" si="5863"/>
        <v>0</v>
      </c>
      <c r="JW322" s="519">
        <f t="shared" si="5864"/>
        <v>0</v>
      </c>
      <c r="JX322" s="519">
        <f t="shared" si="5865"/>
        <v>0</v>
      </c>
      <c r="JY322" s="519">
        <f t="shared" si="5866"/>
        <v>0</v>
      </c>
      <c r="JZ322" s="57">
        <f t="shared" si="5867"/>
        <v>0</v>
      </c>
      <c r="KA322" s="57">
        <f t="shared" si="5103"/>
        <v>0</v>
      </c>
      <c r="KB322" s="57">
        <f t="shared" si="5104"/>
        <v>0</v>
      </c>
      <c r="KC322" s="243">
        <f t="shared" si="5868"/>
        <v>0</v>
      </c>
      <c r="KD322" s="243">
        <f t="shared" si="5869"/>
        <v>0</v>
      </c>
      <c r="KE322" s="58"/>
      <c r="KF322" s="58"/>
      <c r="KG322" s="61"/>
      <c r="KH322" s="61"/>
    </row>
    <row r="323" spans="1:294" s="4" customFormat="1" x14ac:dyDescent="0.2">
      <c r="A323" s="126">
        <v>1</v>
      </c>
      <c r="B323" s="126"/>
      <c r="C323" s="185"/>
      <c r="D323" s="330"/>
      <c r="E323" s="186"/>
      <c r="F323" s="190"/>
      <c r="G323" s="80"/>
      <c r="H323" s="98"/>
      <c r="I323" s="98"/>
      <c r="J323" s="57"/>
      <c r="K323" s="57"/>
      <c r="L323" s="57"/>
      <c r="M323" s="57"/>
      <c r="N323" s="57"/>
      <c r="O323" s="57"/>
      <c r="P323" s="57"/>
      <c r="Q323" s="57"/>
      <c r="R323" s="57"/>
      <c r="S323" s="57"/>
      <c r="T323" s="57">
        <f t="shared" si="5788"/>
        <v>0</v>
      </c>
      <c r="U323" s="57">
        <f t="shared" si="5789"/>
        <v>0</v>
      </c>
      <c r="V323" s="57">
        <f t="shared" si="5790"/>
        <v>0</v>
      </c>
      <c r="W323" s="243">
        <f t="shared" si="5791"/>
        <v>0</v>
      </c>
      <c r="X323" s="243">
        <f t="shared" si="5792"/>
        <v>0</v>
      </c>
      <c r="Y323" s="238"/>
      <c r="Z323" s="238"/>
      <c r="AA323" s="58"/>
      <c r="AB323" s="58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>
        <f t="shared" si="4981"/>
        <v>0</v>
      </c>
      <c r="AN323" s="57">
        <f t="shared" si="4982"/>
        <v>0</v>
      </c>
      <c r="AO323" s="57">
        <f t="shared" si="4983"/>
        <v>0</v>
      </c>
      <c r="AP323" s="243">
        <f t="shared" si="4984"/>
        <v>0</v>
      </c>
      <c r="AQ323" s="243">
        <f t="shared" si="5122"/>
        <v>0</v>
      </c>
      <c r="AR323" s="238"/>
      <c r="AS323" s="238"/>
      <c r="AT323" s="58"/>
      <c r="AU323" s="58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>
        <f t="shared" si="4985"/>
        <v>0</v>
      </c>
      <c r="BG323" s="57">
        <f t="shared" si="4986"/>
        <v>0</v>
      </c>
      <c r="BH323" s="57">
        <f t="shared" si="4987"/>
        <v>0</v>
      </c>
      <c r="BI323" s="243">
        <f t="shared" si="4933"/>
        <v>0</v>
      </c>
      <c r="BJ323" s="243">
        <f t="shared" si="5106"/>
        <v>0</v>
      </c>
      <c r="BK323" s="238"/>
      <c r="BL323" s="238"/>
      <c r="BM323" s="58"/>
      <c r="BN323" s="58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>
        <f t="shared" si="4988"/>
        <v>0</v>
      </c>
      <c r="BZ323" s="57">
        <f t="shared" si="4989"/>
        <v>0</v>
      </c>
      <c r="CA323" s="57">
        <f t="shared" si="4990"/>
        <v>0</v>
      </c>
      <c r="CB323" s="243">
        <f t="shared" si="4991"/>
        <v>0</v>
      </c>
      <c r="CC323" s="243">
        <f t="shared" si="5123"/>
        <v>0</v>
      </c>
      <c r="CD323" s="238"/>
      <c r="CE323" s="238"/>
      <c r="CF323" s="58"/>
      <c r="CG323" s="58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>
        <f t="shared" si="4992"/>
        <v>0</v>
      </c>
      <c r="CS323" s="57">
        <f t="shared" si="4993"/>
        <v>0</v>
      </c>
      <c r="CT323" s="57">
        <f t="shared" si="4994"/>
        <v>0</v>
      </c>
      <c r="CU323" s="243">
        <f t="shared" si="4995"/>
        <v>0</v>
      </c>
      <c r="CV323" s="243">
        <f t="shared" si="5124"/>
        <v>0</v>
      </c>
      <c r="CW323" s="238"/>
      <c r="CX323" s="238"/>
      <c r="CY323" s="58"/>
      <c r="CZ323" s="58"/>
      <c r="DA323" s="57"/>
      <c r="DB323" s="57"/>
      <c r="DC323" s="57"/>
      <c r="DD323" s="57"/>
      <c r="DE323" s="57"/>
      <c r="DF323" s="57"/>
      <c r="DG323" s="57"/>
      <c r="DH323" s="57"/>
      <c r="DI323" s="57"/>
      <c r="DJ323" s="57"/>
      <c r="DK323" s="57">
        <f t="shared" si="4996"/>
        <v>0</v>
      </c>
      <c r="DL323" s="57">
        <f t="shared" si="4997"/>
        <v>0</v>
      </c>
      <c r="DM323" s="57">
        <f t="shared" si="4998"/>
        <v>0</v>
      </c>
      <c r="DN323" s="243">
        <f t="shared" si="4999"/>
        <v>0</v>
      </c>
      <c r="DO323" s="243">
        <f t="shared" si="5125"/>
        <v>0</v>
      </c>
      <c r="DP323" s="238"/>
      <c r="DQ323" s="238"/>
      <c r="DR323" s="58"/>
      <c r="DS323" s="58"/>
      <c r="DT323" s="57"/>
      <c r="DU323" s="57"/>
      <c r="DV323" s="57"/>
      <c r="DW323" s="57"/>
      <c r="DX323" s="57"/>
      <c r="DY323" s="57"/>
      <c r="DZ323" s="57"/>
      <c r="EA323" s="57"/>
      <c r="EB323" s="57"/>
      <c r="EC323" s="57"/>
      <c r="ED323" s="57">
        <f t="shared" si="5000"/>
        <v>0</v>
      </c>
      <c r="EE323" s="57">
        <f t="shared" si="5001"/>
        <v>0</v>
      </c>
      <c r="EF323" s="57">
        <f t="shared" si="5002"/>
        <v>0</v>
      </c>
      <c r="EG323" s="243">
        <f t="shared" si="5003"/>
        <v>0</v>
      </c>
      <c r="EH323" s="243">
        <f t="shared" si="5126"/>
        <v>0</v>
      </c>
      <c r="EI323" s="238"/>
      <c r="EJ323" s="238"/>
      <c r="EK323" s="58"/>
      <c r="EL323" s="58"/>
      <c r="EM323" s="57"/>
      <c r="EN323" s="57"/>
      <c r="EO323" s="57"/>
      <c r="EP323" s="57"/>
      <c r="EQ323" s="57"/>
      <c r="ER323" s="57"/>
      <c r="ES323" s="57"/>
      <c r="ET323" s="57"/>
      <c r="EU323" s="57"/>
      <c r="EV323" s="57"/>
      <c r="EW323" s="57">
        <f t="shared" si="5004"/>
        <v>0</v>
      </c>
      <c r="EX323" s="57">
        <f t="shared" si="5005"/>
        <v>0</v>
      </c>
      <c r="EY323" s="57">
        <f t="shared" si="5006"/>
        <v>0</v>
      </c>
      <c r="EZ323" s="243">
        <f t="shared" si="5007"/>
        <v>0</v>
      </c>
      <c r="FA323" s="243">
        <f t="shared" si="5127"/>
        <v>0</v>
      </c>
      <c r="FB323" s="238"/>
      <c r="FC323" s="238"/>
      <c r="FD323" s="58"/>
      <c r="FE323" s="58"/>
      <c r="FF323" s="57"/>
      <c r="FG323" s="57"/>
      <c r="FH323" s="57"/>
      <c r="FI323" s="57"/>
      <c r="FJ323" s="57"/>
      <c r="FK323" s="57"/>
      <c r="FL323" s="57"/>
      <c r="FM323" s="57"/>
      <c r="FN323" s="57"/>
      <c r="FO323" s="57"/>
      <c r="FP323" s="57">
        <f t="shared" si="5008"/>
        <v>0</v>
      </c>
      <c r="FQ323" s="57">
        <f t="shared" si="5009"/>
        <v>0</v>
      </c>
      <c r="FR323" s="57">
        <f t="shared" si="5010"/>
        <v>0</v>
      </c>
      <c r="FS323" s="243">
        <f t="shared" si="5011"/>
        <v>0</v>
      </c>
      <c r="FT323" s="243">
        <f t="shared" si="5121"/>
        <v>0</v>
      </c>
      <c r="FU323" s="238"/>
      <c r="FV323" s="238"/>
      <c r="FW323" s="58"/>
      <c r="FX323" s="58"/>
      <c r="FY323" s="57"/>
      <c r="FZ323" s="57"/>
      <c r="GA323" s="57"/>
      <c r="GB323" s="57"/>
      <c r="GC323" s="57"/>
      <c r="GD323" s="57"/>
      <c r="GE323" s="57"/>
      <c r="GF323" s="57"/>
      <c r="GG323" s="57"/>
      <c r="GH323" s="57"/>
      <c r="GI323" s="57">
        <f t="shared" si="5012"/>
        <v>0</v>
      </c>
      <c r="GJ323" s="57">
        <f t="shared" si="5013"/>
        <v>0</v>
      </c>
      <c r="GK323" s="57">
        <f t="shared" si="5014"/>
        <v>0</v>
      </c>
      <c r="GL323" s="243">
        <f t="shared" si="5015"/>
        <v>0</v>
      </c>
      <c r="GM323" s="243">
        <f t="shared" si="5128"/>
        <v>0</v>
      </c>
      <c r="GN323" s="238"/>
      <c r="GO323" s="238"/>
      <c r="GP323" s="58"/>
      <c r="GQ323" s="58"/>
      <c r="GR323" s="57"/>
      <c r="GS323" s="57"/>
      <c r="GT323" s="57"/>
      <c r="GU323" s="57"/>
      <c r="GV323" s="57"/>
      <c r="GW323" s="57"/>
      <c r="GX323" s="57"/>
      <c r="GY323" s="57"/>
      <c r="GZ323" s="57"/>
      <c r="HA323" s="57"/>
      <c r="HB323" s="57">
        <f t="shared" si="5016"/>
        <v>0</v>
      </c>
      <c r="HC323" s="57">
        <f t="shared" si="5017"/>
        <v>0</v>
      </c>
      <c r="HD323" s="57">
        <f t="shared" si="5018"/>
        <v>0</v>
      </c>
      <c r="HE323" s="243">
        <f t="shared" si="5019"/>
        <v>0</v>
      </c>
      <c r="HF323" s="243">
        <f t="shared" si="5129"/>
        <v>0</v>
      </c>
      <c r="HG323" s="238"/>
      <c r="HH323" s="238"/>
      <c r="HI323" s="58"/>
      <c r="HJ323" s="58"/>
      <c r="HK323" s="57"/>
      <c r="HL323" s="57"/>
      <c r="HM323" s="57"/>
      <c r="HN323" s="57"/>
      <c r="HO323" s="57"/>
      <c r="HP323" s="57"/>
      <c r="HQ323" s="57"/>
      <c r="HR323" s="57"/>
      <c r="HS323" s="57"/>
      <c r="HT323" s="57"/>
      <c r="HU323" s="57">
        <f t="shared" si="5020"/>
        <v>0</v>
      </c>
      <c r="HV323" s="57">
        <f t="shared" si="5021"/>
        <v>0</v>
      </c>
      <c r="HW323" s="57">
        <f t="shared" si="5022"/>
        <v>0</v>
      </c>
      <c r="HX323" s="243">
        <f t="shared" si="5023"/>
        <v>0</v>
      </c>
      <c r="HY323" s="243">
        <f t="shared" si="5130"/>
        <v>0</v>
      </c>
      <c r="HZ323" s="238"/>
      <c r="IA323" s="238"/>
      <c r="IB323" s="58"/>
      <c r="IC323" s="58"/>
      <c r="ID323" s="58"/>
      <c r="IE323" s="58"/>
      <c r="IF323" s="57"/>
      <c r="IG323" s="57"/>
      <c r="IH323" s="57"/>
      <c r="II323" s="57"/>
      <c r="IJ323" s="57"/>
      <c r="IK323" s="57"/>
      <c r="IL323" s="57"/>
      <c r="IM323" s="57"/>
      <c r="IN323" s="57">
        <f t="shared" si="5024"/>
        <v>0</v>
      </c>
      <c r="IO323" s="57">
        <f t="shared" si="5025"/>
        <v>0</v>
      </c>
      <c r="IP323" s="57">
        <f t="shared" si="5026"/>
        <v>0</v>
      </c>
      <c r="IQ323" s="243">
        <f t="shared" si="5027"/>
        <v>0</v>
      </c>
      <c r="IR323" s="243">
        <f t="shared" si="5131"/>
        <v>0</v>
      </c>
      <c r="IS323" s="238"/>
      <c r="IT323" s="238"/>
      <c r="IU323" s="58"/>
      <c r="IV323" s="58"/>
      <c r="IW323" s="58"/>
      <c r="IX323" s="58"/>
      <c r="IY323" s="57"/>
      <c r="IZ323" s="57"/>
      <c r="JA323" s="57"/>
      <c r="JB323" s="57"/>
      <c r="JC323" s="57"/>
      <c r="JD323" s="57"/>
      <c r="JE323" s="57"/>
      <c r="JF323" s="57"/>
      <c r="JG323" s="57">
        <f t="shared" si="4974"/>
        <v>0</v>
      </c>
      <c r="JH323" s="57">
        <f t="shared" si="4975"/>
        <v>0</v>
      </c>
      <c r="JI323" s="57">
        <f t="shared" si="4976"/>
        <v>0</v>
      </c>
      <c r="JJ323" s="243">
        <f t="shared" si="4977"/>
        <v>0</v>
      </c>
      <c r="JK323" s="243">
        <f t="shared" si="5117"/>
        <v>0</v>
      </c>
      <c r="JL323" s="238"/>
      <c r="JM323" s="238"/>
      <c r="JN323" s="58"/>
      <c r="JO323" s="58"/>
      <c r="JP323" s="59"/>
      <c r="JQ323" s="60"/>
      <c r="JR323" s="59"/>
      <c r="JS323" s="59"/>
      <c r="JT323" s="519">
        <f t="shared" si="5861"/>
        <v>0</v>
      </c>
      <c r="JU323" s="519">
        <f t="shared" si="5862"/>
        <v>0</v>
      </c>
      <c r="JV323" s="519">
        <f t="shared" si="5863"/>
        <v>0</v>
      </c>
      <c r="JW323" s="519">
        <f t="shared" si="5864"/>
        <v>0</v>
      </c>
      <c r="JX323" s="519">
        <f t="shared" si="5865"/>
        <v>0</v>
      </c>
      <c r="JY323" s="519">
        <f t="shared" si="5866"/>
        <v>0</v>
      </c>
      <c r="JZ323" s="57">
        <f t="shared" si="5867"/>
        <v>0</v>
      </c>
      <c r="KA323" s="57">
        <f t="shared" si="5103"/>
        <v>0</v>
      </c>
      <c r="KB323" s="57">
        <f t="shared" si="5104"/>
        <v>0</v>
      </c>
      <c r="KC323" s="243">
        <f t="shared" si="5868"/>
        <v>0</v>
      </c>
      <c r="KD323" s="243">
        <f t="shared" si="5869"/>
        <v>0</v>
      </c>
      <c r="KE323" s="58"/>
      <c r="KF323" s="58"/>
      <c r="KG323" s="61"/>
      <c r="KH323" s="61"/>
    </row>
    <row r="324" spans="1:294" s="4" customFormat="1" x14ac:dyDescent="0.2">
      <c r="A324" s="126">
        <v>1</v>
      </c>
      <c r="B324" s="126"/>
      <c r="C324" s="185"/>
      <c r="D324" s="330"/>
      <c r="E324" s="186"/>
      <c r="F324" s="190"/>
      <c r="G324" s="80"/>
      <c r="H324" s="98"/>
      <c r="I324" s="98"/>
      <c r="J324" s="57"/>
      <c r="K324" s="57"/>
      <c r="L324" s="57"/>
      <c r="M324" s="57"/>
      <c r="N324" s="57"/>
      <c r="O324" s="57"/>
      <c r="P324" s="57"/>
      <c r="Q324" s="57"/>
      <c r="R324" s="57"/>
      <c r="S324" s="57"/>
      <c r="T324" s="57">
        <f t="shared" si="5788"/>
        <v>0</v>
      </c>
      <c r="U324" s="57">
        <f t="shared" si="5789"/>
        <v>0</v>
      </c>
      <c r="V324" s="57">
        <f t="shared" si="5790"/>
        <v>0</v>
      </c>
      <c r="W324" s="243">
        <f t="shared" si="5791"/>
        <v>0</v>
      </c>
      <c r="X324" s="243">
        <f t="shared" si="5792"/>
        <v>0</v>
      </c>
      <c r="Y324" s="238"/>
      <c r="Z324" s="238"/>
      <c r="AA324" s="58"/>
      <c r="AB324" s="58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>
        <f t="shared" si="4981"/>
        <v>0</v>
      </c>
      <c r="AN324" s="57">
        <f t="shared" si="4982"/>
        <v>0</v>
      </c>
      <c r="AO324" s="57">
        <f t="shared" si="4983"/>
        <v>0</v>
      </c>
      <c r="AP324" s="243">
        <f t="shared" si="4984"/>
        <v>0</v>
      </c>
      <c r="AQ324" s="243">
        <f t="shared" si="5122"/>
        <v>0</v>
      </c>
      <c r="AR324" s="238"/>
      <c r="AS324" s="238"/>
      <c r="AT324" s="58"/>
      <c r="AU324" s="58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>
        <f t="shared" si="4985"/>
        <v>0</v>
      </c>
      <c r="BG324" s="57">
        <f t="shared" si="4986"/>
        <v>0</v>
      </c>
      <c r="BH324" s="57">
        <f t="shared" si="4987"/>
        <v>0</v>
      </c>
      <c r="BI324" s="243">
        <f t="shared" si="4933"/>
        <v>0</v>
      </c>
      <c r="BJ324" s="243">
        <f t="shared" si="5106"/>
        <v>0</v>
      </c>
      <c r="BK324" s="238"/>
      <c r="BL324" s="238"/>
      <c r="BM324" s="58"/>
      <c r="BN324" s="58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>
        <f t="shared" si="4988"/>
        <v>0</v>
      </c>
      <c r="BZ324" s="57">
        <f t="shared" si="4989"/>
        <v>0</v>
      </c>
      <c r="CA324" s="57">
        <f t="shared" si="4990"/>
        <v>0</v>
      </c>
      <c r="CB324" s="243">
        <f t="shared" si="4991"/>
        <v>0</v>
      </c>
      <c r="CC324" s="243">
        <f t="shared" si="5123"/>
        <v>0</v>
      </c>
      <c r="CD324" s="238"/>
      <c r="CE324" s="238"/>
      <c r="CF324" s="58"/>
      <c r="CG324" s="58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>
        <f t="shared" si="4992"/>
        <v>0</v>
      </c>
      <c r="CS324" s="57">
        <f t="shared" si="4993"/>
        <v>0</v>
      </c>
      <c r="CT324" s="57">
        <f t="shared" si="4994"/>
        <v>0</v>
      </c>
      <c r="CU324" s="243">
        <f t="shared" si="4995"/>
        <v>0</v>
      </c>
      <c r="CV324" s="243">
        <f t="shared" si="5124"/>
        <v>0</v>
      </c>
      <c r="CW324" s="238"/>
      <c r="CX324" s="238"/>
      <c r="CY324" s="58"/>
      <c r="CZ324" s="58"/>
      <c r="DA324" s="57"/>
      <c r="DB324" s="57"/>
      <c r="DC324" s="57"/>
      <c r="DD324" s="57"/>
      <c r="DE324" s="57"/>
      <c r="DF324" s="57"/>
      <c r="DG324" s="57"/>
      <c r="DH324" s="57"/>
      <c r="DI324" s="57"/>
      <c r="DJ324" s="57"/>
      <c r="DK324" s="57">
        <f t="shared" si="4996"/>
        <v>0</v>
      </c>
      <c r="DL324" s="57">
        <f t="shared" si="4997"/>
        <v>0</v>
      </c>
      <c r="DM324" s="57">
        <f t="shared" si="4998"/>
        <v>0</v>
      </c>
      <c r="DN324" s="243">
        <f t="shared" si="4999"/>
        <v>0</v>
      </c>
      <c r="DO324" s="243">
        <f t="shared" si="5125"/>
        <v>0</v>
      </c>
      <c r="DP324" s="238"/>
      <c r="DQ324" s="238"/>
      <c r="DR324" s="58"/>
      <c r="DS324" s="58"/>
      <c r="DT324" s="57"/>
      <c r="DU324" s="57"/>
      <c r="DV324" s="57"/>
      <c r="DW324" s="57"/>
      <c r="DX324" s="57"/>
      <c r="DY324" s="57"/>
      <c r="DZ324" s="57"/>
      <c r="EA324" s="57"/>
      <c r="EB324" s="57"/>
      <c r="EC324" s="57"/>
      <c r="ED324" s="57">
        <f t="shared" si="5000"/>
        <v>0</v>
      </c>
      <c r="EE324" s="57">
        <f t="shared" si="5001"/>
        <v>0</v>
      </c>
      <c r="EF324" s="57">
        <f t="shared" si="5002"/>
        <v>0</v>
      </c>
      <c r="EG324" s="243">
        <f t="shared" si="5003"/>
        <v>0</v>
      </c>
      <c r="EH324" s="243">
        <f t="shared" si="5126"/>
        <v>0</v>
      </c>
      <c r="EI324" s="238"/>
      <c r="EJ324" s="238"/>
      <c r="EK324" s="58"/>
      <c r="EL324" s="58"/>
      <c r="EM324" s="57"/>
      <c r="EN324" s="57"/>
      <c r="EO324" s="57"/>
      <c r="EP324" s="57"/>
      <c r="EQ324" s="57"/>
      <c r="ER324" s="57"/>
      <c r="ES324" s="57"/>
      <c r="ET324" s="57"/>
      <c r="EU324" s="57"/>
      <c r="EV324" s="57"/>
      <c r="EW324" s="57">
        <f t="shared" si="5004"/>
        <v>0</v>
      </c>
      <c r="EX324" s="57">
        <f t="shared" si="5005"/>
        <v>0</v>
      </c>
      <c r="EY324" s="57">
        <f t="shared" si="5006"/>
        <v>0</v>
      </c>
      <c r="EZ324" s="243">
        <f t="shared" si="5007"/>
        <v>0</v>
      </c>
      <c r="FA324" s="243">
        <f t="shared" si="5127"/>
        <v>0</v>
      </c>
      <c r="FB324" s="238"/>
      <c r="FC324" s="238"/>
      <c r="FD324" s="58"/>
      <c r="FE324" s="58"/>
      <c r="FF324" s="57"/>
      <c r="FG324" s="57"/>
      <c r="FH324" s="57"/>
      <c r="FI324" s="57"/>
      <c r="FJ324" s="57"/>
      <c r="FK324" s="57"/>
      <c r="FL324" s="57"/>
      <c r="FM324" s="57"/>
      <c r="FN324" s="57"/>
      <c r="FO324" s="57"/>
      <c r="FP324" s="57">
        <f t="shared" si="5008"/>
        <v>0</v>
      </c>
      <c r="FQ324" s="57">
        <f t="shared" si="5009"/>
        <v>0</v>
      </c>
      <c r="FR324" s="57">
        <f t="shared" si="5010"/>
        <v>0</v>
      </c>
      <c r="FS324" s="243">
        <f t="shared" si="5011"/>
        <v>0</v>
      </c>
      <c r="FT324" s="243">
        <f t="shared" si="5121"/>
        <v>0</v>
      </c>
      <c r="FU324" s="238"/>
      <c r="FV324" s="238"/>
      <c r="FW324" s="58"/>
      <c r="FX324" s="58"/>
      <c r="FY324" s="57"/>
      <c r="FZ324" s="57"/>
      <c r="GA324" s="57"/>
      <c r="GB324" s="57"/>
      <c r="GC324" s="57"/>
      <c r="GD324" s="57"/>
      <c r="GE324" s="57"/>
      <c r="GF324" s="57"/>
      <c r="GG324" s="57"/>
      <c r="GH324" s="57"/>
      <c r="GI324" s="57">
        <f t="shared" si="5012"/>
        <v>0</v>
      </c>
      <c r="GJ324" s="57">
        <f t="shared" si="5013"/>
        <v>0</v>
      </c>
      <c r="GK324" s="57">
        <f t="shared" si="5014"/>
        <v>0</v>
      </c>
      <c r="GL324" s="243">
        <f t="shared" si="5015"/>
        <v>0</v>
      </c>
      <c r="GM324" s="243">
        <f t="shared" si="5128"/>
        <v>0</v>
      </c>
      <c r="GN324" s="238"/>
      <c r="GO324" s="238"/>
      <c r="GP324" s="58"/>
      <c r="GQ324" s="58"/>
      <c r="GR324" s="57"/>
      <c r="GS324" s="57"/>
      <c r="GT324" s="57"/>
      <c r="GU324" s="57"/>
      <c r="GV324" s="57"/>
      <c r="GW324" s="57"/>
      <c r="GX324" s="57"/>
      <c r="GY324" s="57"/>
      <c r="GZ324" s="57"/>
      <c r="HA324" s="57"/>
      <c r="HB324" s="57">
        <f t="shared" si="5016"/>
        <v>0</v>
      </c>
      <c r="HC324" s="57">
        <f t="shared" si="5017"/>
        <v>0</v>
      </c>
      <c r="HD324" s="57">
        <f t="shared" si="5018"/>
        <v>0</v>
      </c>
      <c r="HE324" s="243">
        <f t="shared" si="5019"/>
        <v>0</v>
      </c>
      <c r="HF324" s="243">
        <f t="shared" si="5129"/>
        <v>0</v>
      </c>
      <c r="HG324" s="238"/>
      <c r="HH324" s="238"/>
      <c r="HI324" s="58"/>
      <c r="HJ324" s="58"/>
      <c r="HK324" s="57"/>
      <c r="HL324" s="57"/>
      <c r="HM324" s="57"/>
      <c r="HN324" s="57"/>
      <c r="HO324" s="57"/>
      <c r="HP324" s="57"/>
      <c r="HQ324" s="57"/>
      <c r="HR324" s="57"/>
      <c r="HS324" s="57"/>
      <c r="HT324" s="57"/>
      <c r="HU324" s="57">
        <f t="shared" si="5020"/>
        <v>0</v>
      </c>
      <c r="HV324" s="57">
        <f t="shared" si="5021"/>
        <v>0</v>
      </c>
      <c r="HW324" s="57">
        <f t="shared" si="5022"/>
        <v>0</v>
      </c>
      <c r="HX324" s="243">
        <f t="shared" si="5023"/>
        <v>0</v>
      </c>
      <c r="HY324" s="243">
        <f t="shared" si="5130"/>
        <v>0</v>
      </c>
      <c r="HZ324" s="238"/>
      <c r="IA324" s="238"/>
      <c r="IB324" s="58"/>
      <c r="IC324" s="58"/>
      <c r="ID324" s="58"/>
      <c r="IE324" s="58"/>
      <c r="IF324" s="57"/>
      <c r="IG324" s="57"/>
      <c r="IH324" s="57"/>
      <c r="II324" s="57"/>
      <c r="IJ324" s="57"/>
      <c r="IK324" s="57"/>
      <c r="IL324" s="57"/>
      <c r="IM324" s="57"/>
      <c r="IN324" s="57">
        <f t="shared" si="5024"/>
        <v>0</v>
      </c>
      <c r="IO324" s="57">
        <f t="shared" si="5025"/>
        <v>0</v>
      </c>
      <c r="IP324" s="57">
        <f t="shared" si="5026"/>
        <v>0</v>
      </c>
      <c r="IQ324" s="243">
        <f t="shared" si="5027"/>
        <v>0</v>
      </c>
      <c r="IR324" s="243">
        <f t="shared" si="5131"/>
        <v>0</v>
      </c>
      <c r="IS324" s="238"/>
      <c r="IT324" s="238"/>
      <c r="IU324" s="58"/>
      <c r="IV324" s="58"/>
      <c r="IW324" s="58"/>
      <c r="IX324" s="58"/>
      <c r="IY324" s="57"/>
      <c r="IZ324" s="57"/>
      <c r="JA324" s="57"/>
      <c r="JB324" s="57"/>
      <c r="JC324" s="57"/>
      <c r="JD324" s="57"/>
      <c r="JE324" s="57"/>
      <c r="JF324" s="57"/>
      <c r="JG324" s="57">
        <f t="shared" si="4974"/>
        <v>0</v>
      </c>
      <c r="JH324" s="57">
        <f t="shared" si="4975"/>
        <v>0</v>
      </c>
      <c r="JI324" s="57">
        <f t="shared" si="4976"/>
        <v>0</v>
      </c>
      <c r="JJ324" s="243">
        <f t="shared" si="4977"/>
        <v>0</v>
      </c>
      <c r="JK324" s="243">
        <f t="shared" si="5117"/>
        <v>0</v>
      </c>
      <c r="JL324" s="238"/>
      <c r="JM324" s="238"/>
      <c r="JN324" s="58"/>
      <c r="JO324" s="58"/>
      <c r="JP324" s="59"/>
      <c r="JQ324" s="60"/>
      <c r="JR324" s="59"/>
      <c r="JS324" s="59"/>
      <c r="JT324" s="519">
        <f t="shared" si="5861"/>
        <v>0</v>
      </c>
      <c r="JU324" s="519">
        <f t="shared" si="5862"/>
        <v>0</v>
      </c>
      <c r="JV324" s="519">
        <f t="shared" si="5863"/>
        <v>0</v>
      </c>
      <c r="JW324" s="519">
        <f t="shared" si="5864"/>
        <v>0</v>
      </c>
      <c r="JX324" s="519">
        <f t="shared" si="5865"/>
        <v>0</v>
      </c>
      <c r="JY324" s="519">
        <f t="shared" si="5866"/>
        <v>0</v>
      </c>
      <c r="JZ324" s="57">
        <f t="shared" si="5867"/>
        <v>0</v>
      </c>
      <c r="KA324" s="57">
        <f t="shared" si="5103"/>
        <v>0</v>
      </c>
      <c r="KB324" s="57">
        <f t="shared" si="5104"/>
        <v>0</v>
      </c>
      <c r="KC324" s="243">
        <f t="shared" si="5868"/>
        <v>0</v>
      </c>
      <c r="KD324" s="243">
        <f t="shared" si="5869"/>
        <v>0</v>
      </c>
      <c r="KE324" s="58"/>
      <c r="KF324" s="58"/>
      <c r="KG324" s="61"/>
      <c r="KH324" s="61"/>
    </row>
    <row r="325" spans="1:294" s="4" customFormat="1" ht="25.5" x14ac:dyDescent="0.2">
      <c r="A325" s="126">
        <v>1</v>
      </c>
      <c r="B325" s="126">
        <v>1</v>
      </c>
      <c r="C325" s="185"/>
      <c r="D325" s="330"/>
      <c r="E325" s="186"/>
      <c r="F325" s="496" t="s">
        <v>304</v>
      </c>
      <c r="G325" s="199">
        <v>49</v>
      </c>
      <c r="H325" s="497">
        <v>173180.47200000001</v>
      </c>
      <c r="I325" s="497">
        <v>180899.0024</v>
      </c>
      <c r="J325" s="69">
        <f>VLOOKUP($G325,'ВМП план'!$A$7:$AQ$74,14,0)</f>
        <v>0</v>
      </c>
      <c r="K325" s="69">
        <f>VLOOKUP($G325,'ВМП план'!$A$7:$AQ$74,15,0)</f>
        <v>0</v>
      </c>
      <c r="L325" s="69">
        <f>SUM(J325/12*$B$2)</f>
        <v>0</v>
      </c>
      <c r="M325" s="69">
        <f>SUM(K325/12*$B$2)</f>
        <v>0</v>
      </c>
      <c r="N325" s="71">
        <f>SUM(N326:N330)</f>
        <v>0</v>
      </c>
      <c r="O325" s="71">
        <f t="shared" ref="O325:S325" si="5870">SUM(O326:O330)</f>
        <v>0</v>
      </c>
      <c r="P325" s="71">
        <f t="shared" si="5870"/>
        <v>0</v>
      </c>
      <c r="Q325" s="71">
        <f t="shared" si="5870"/>
        <v>0</v>
      </c>
      <c r="R325" s="71">
        <f t="shared" si="5870"/>
        <v>0</v>
      </c>
      <c r="S325" s="71">
        <f t="shared" si="5870"/>
        <v>0</v>
      </c>
      <c r="T325" s="105">
        <f t="shared" ref="T325:T362" si="5871">N325+Q325</f>
        <v>0</v>
      </c>
      <c r="U325" s="71">
        <f t="shared" ref="U325:U362" si="5872">O325+R325</f>
        <v>0</v>
      </c>
      <c r="V325" s="71">
        <f t="shared" ref="V325:V362" si="5873">P325+S325</f>
        <v>0</v>
      </c>
      <c r="W325" s="88">
        <f t="shared" ref="W325:W362" si="5874">N325-L325</f>
        <v>0</v>
      </c>
      <c r="X325" s="88">
        <f t="shared" ref="X325:X362" si="5875">O325-M325</f>
        <v>0</v>
      </c>
      <c r="Y325" s="88"/>
      <c r="Z325" s="88"/>
      <c r="AA325" s="200">
        <f>$H325</f>
        <v>173180.47200000001</v>
      </c>
      <c r="AB325" s="201" t="e">
        <f>O325/N325</f>
        <v>#DIV/0!</v>
      </c>
      <c r="AC325" s="69">
        <f>VLOOKUP($G325,'ВМП план'!$A$7:$AQ$73,12,0)</f>
        <v>0</v>
      </c>
      <c r="AD325" s="69">
        <f>VLOOKUP($G325,'ВМП план'!$A$7:$AQ$73,13,0)</f>
        <v>0</v>
      </c>
      <c r="AE325" s="69">
        <f>SUM(AC325/12*$B$2)</f>
        <v>0</v>
      </c>
      <c r="AF325" s="69">
        <f>SUM(AD325/12*$B$2)</f>
        <v>0</v>
      </c>
      <c r="AG325" s="71">
        <f>SUM(AG326:AG330)</f>
        <v>0</v>
      </c>
      <c r="AH325" s="71">
        <f t="shared" ref="AH325" si="5876">SUM(AH326:AH330)</f>
        <v>0</v>
      </c>
      <c r="AI325" s="71">
        <f t="shared" ref="AI325" si="5877">SUM(AI326:AI330)</f>
        <v>0</v>
      </c>
      <c r="AJ325" s="71">
        <f t="shared" ref="AJ325" si="5878">SUM(AJ326:AJ330)</f>
        <v>0</v>
      </c>
      <c r="AK325" s="71">
        <f t="shared" ref="AK325" si="5879">SUM(AK326:AK330)</f>
        <v>0</v>
      </c>
      <c r="AL325" s="71">
        <f t="shared" ref="AL325" si="5880">SUM(AL326:AL330)</f>
        <v>0</v>
      </c>
      <c r="AM325" s="105">
        <f t="shared" si="4981"/>
        <v>0</v>
      </c>
      <c r="AN325" s="71">
        <f t="shared" si="4982"/>
        <v>0</v>
      </c>
      <c r="AO325" s="71">
        <f t="shared" si="4983"/>
        <v>0</v>
      </c>
      <c r="AP325" s="88">
        <f t="shared" si="4984"/>
        <v>0</v>
      </c>
      <c r="AQ325" s="88">
        <f t="shared" si="5122"/>
        <v>0</v>
      </c>
      <c r="AR325" s="88"/>
      <c r="AS325" s="88"/>
      <c r="AT325" s="200">
        <f>$H325</f>
        <v>173180.47200000001</v>
      </c>
      <c r="AU325" s="201" t="e">
        <f>AH325/AG325</f>
        <v>#DIV/0!</v>
      </c>
      <c r="AV325" s="69">
        <f>VLOOKUP($G325,'ВМП план'!$A$7:$AQ$73,16,0)</f>
        <v>0</v>
      </c>
      <c r="AW325" s="69">
        <f>VLOOKUP($G325,'ВМП план'!$A$7:$AQ$73,17,0)</f>
        <v>0</v>
      </c>
      <c r="AX325" s="69">
        <f>SUM(AV325/12*$B$2)</f>
        <v>0</v>
      </c>
      <c r="AY325" s="69">
        <f>SUM(AW325/12*$B$2)</f>
        <v>0</v>
      </c>
      <c r="AZ325" s="71">
        <f>SUM(AZ326:AZ330)</f>
        <v>0</v>
      </c>
      <c r="BA325" s="71">
        <f t="shared" ref="BA325" si="5881">SUM(BA326:BA330)</f>
        <v>0</v>
      </c>
      <c r="BB325" s="71">
        <f t="shared" ref="BB325" si="5882">SUM(BB326:BB330)</f>
        <v>0</v>
      </c>
      <c r="BC325" s="71">
        <f t="shared" ref="BC325" si="5883">SUM(BC326:BC330)</f>
        <v>0</v>
      </c>
      <c r="BD325" s="71">
        <f t="shared" ref="BD325" si="5884">SUM(BD326:BD330)</f>
        <v>0</v>
      </c>
      <c r="BE325" s="71">
        <f t="shared" ref="BE325" si="5885">SUM(BE326:BE330)</f>
        <v>0</v>
      </c>
      <c r="BF325" s="105">
        <f t="shared" si="4985"/>
        <v>0</v>
      </c>
      <c r="BG325" s="71">
        <f t="shared" si="4986"/>
        <v>0</v>
      </c>
      <c r="BH325" s="71">
        <f t="shared" si="4987"/>
        <v>0</v>
      </c>
      <c r="BI325" s="88">
        <f t="shared" si="4933"/>
        <v>0</v>
      </c>
      <c r="BJ325" s="88">
        <f t="shared" si="5106"/>
        <v>0</v>
      </c>
      <c r="BK325" s="88"/>
      <c r="BL325" s="88"/>
      <c r="BM325" s="200">
        <f>$H325</f>
        <v>173180.47200000001</v>
      </c>
      <c r="BN325" s="201" t="e">
        <f>BA325/AZ325</f>
        <v>#DIV/0!</v>
      </c>
      <c r="BO325" s="69">
        <f>VLOOKUP($G325,'ВМП план'!$A$7:$AQ$73,18,0)</f>
        <v>0</v>
      </c>
      <c r="BP325" s="69">
        <f>VLOOKUP($G325,'ВМП план'!$A$7:$AQ$73,19,0)</f>
        <v>0</v>
      </c>
      <c r="BQ325" s="69">
        <f>SUM(BO325/12*$B$2)</f>
        <v>0</v>
      </c>
      <c r="BR325" s="69">
        <f>SUM(BP325/12*$B$2)</f>
        <v>0</v>
      </c>
      <c r="BS325" s="71">
        <f>SUM(BS326:BS330)</f>
        <v>0</v>
      </c>
      <c r="BT325" s="71">
        <f t="shared" ref="BT325" si="5886">SUM(BT326:BT330)</f>
        <v>0</v>
      </c>
      <c r="BU325" s="71">
        <f t="shared" ref="BU325" si="5887">SUM(BU326:BU330)</f>
        <v>0</v>
      </c>
      <c r="BV325" s="71">
        <f t="shared" ref="BV325" si="5888">SUM(BV326:BV330)</f>
        <v>0</v>
      </c>
      <c r="BW325" s="71">
        <f t="shared" ref="BW325" si="5889">SUM(BW326:BW330)</f>
        <v>0</v>
      </c>
      <c r="BX325" s="71">
        <f t="shared" ref="BX325" si="5890">SUM(BX326:BX330)</f>
        <v>0</v>
      </c>
      <c r="BY325" s="105">
        <f t="shared" si="4988"/>
        <v>0</v>
      </c>
      <c r="BZ325" s="71">
        <f t="shared" si="4989"/>
        <v>0</v>
      </c>
      <c r="CA325" s="71">
        <f t="shared" si="4990"/>
        <v>0</v>
      </c>
      <c r="CB325" s="88">
        <f t="shared" si="4991"/>
        <v>0</v>
      </c>
      <c r="CC325" s="88">
        <f t="shared" si="5123"/>
        <v>0</v>
      </c>
      <c r="CD325" s="88"/>
      <c r="CE325" s="88"/>
      <c r="CF325" s="200">
        <f>$H325</f>
        <v>173180.47200000001</v>
      </c>
      <c r="CG325" s="201" t="e">
        <f>BT325/BS325</f>
        <v>#DIV/0!</v>
      </c>
      <c r="CH325" s="69">
        <f>VLOOKUP($G325,'ВМП план'!$A$7:$AQ$73,10,0)</f>
        <v>50</v>
      </c>
      <c r="CI325" s="69">
        <f>VLOOKUP($G325,'ВМП план'!$A$7:$AQ$73,11,0)</f>
        <v>8659023.5999999996</v>
      </c>
      <c r="CJ325" s="69">
        <f>SUM(CH325/12*$B$2)</f>
        <v>8.3333333333333339</v>
      </c>
      <c r="CK325" s="69">
        <f>SUM(CI325/12*$B$2)</f>
        <v>1443170.5999999999</v>
      </c>
      <c r="CL325" s="71">
        <f>SUM(CL326:CL330)</f>
        <v>7</v>
      </c>
      <c r="CM325" s="71">
        <f t="shared" ref="CM325" si="5891">SUM(CM326:CM330)</f>
        <v>1212263.29</v>
      </c>
      <c r="CN325" s="71">
        <f t="shared" ref="CN325" si="5892">SUM(CN326:CN330)</f>
        <v>64</v>
      </c>
      <c r="CO325" s="71">
        <f t="shared" ref="CO325" si="5893">SUM(CO326:CO330)</f>
        <v>0</v>
      </c>
      <c r="CP325" s="71">
        <f t="shared" ref="CP325" si="5894">SUM(CP326:CP330)</f>
        <v>0</v>
      </c>
      <c r="CQ325" s="71">
        <f t="shared" ref="CQ325" si="5895">SUM(CQ326:CQ330)</f>
        <v>0</v>
      </c>
      <c r="CR325" s="105">
        <f t="shared" si="4992"/>
        <v>7</v>
      </c>
      <c r="CS325" s="71">
        <f t="shared" si="4993"/>
        <v>1212263.29</v>
      </c>
      <c r="CT325" s="71">
        <f t="shared" si="4994"/>
        <v>64</v>
      </c>
      <c r="CU325" s="88">
        <f t="shared" si="4995"/>
        <v>-1.3333333333333339</v>
      </c>
      <c r="CV325" s="88">
        <f t="shared" si="5124"/>
        <v>-230907.30999999982</v>
      </c>
      <c r="CW325" s="88"/>
      <c r="CX325" s="88"/>
      <c r="CY325" s="200">
        <f>$H325</f>
        <v>173180.47200000001</v>
      </c>
      <c r="CZ325" s="201">
        <f>CM325/CL325</f>
        <v>173180.47</v>
      </c>
      <c r="DA325" s="69">
        <f>VLOOKUP($G325,'ВМП план'!$A$7:$AQ$73,26,0)</f>
        <v>0</v>
      </c>
      <c r="DB325" s="69">
        <f>VLOOKUP($G325,'ВМП план'!$A$7:$AQ$73,27,0)</f>
        <v>0</v>
      </c>
      <c r="DC325" s="69">
        <f>SUM(DA325/12*$B$2)</f>
        <v>0</v>
      </c>
      <c r="DD325" s="69">
        <f>SUM(DB325/12*$B$2)</f>
        <v>0</v>
      </c>
      <c r="DE325" s="71">
        <f>SUM(DE326:DE330)</f>
        <v>0</v>
      </c>
      <c r="DF325" s="71">
        <f t="shared" ref="DF325" si="5896">SUM(DF326:DF330)</f>
        <v>0</v>
      </c>
      <c r="DG325" s="71">
        <f t="shared" ref="DG325" si="5897">SUM(DG326:DG330)</f>
        <v>0</v>
      </c>
      <c r="DH325" s="71">
        <f t="shared" ref="DH325" si="5898">SUM(DH326:DH330)</f>
        <v>0</v>
      </c>
      <c r="DI325" s="71">
        <f t="shared" ref="DI325" si="5899">SUM(DI326:DI330)</f>
        <v>0</v>
      </c>
      <c r="DJ325" s="71">
        <f t="shared" ref="DJ325" si="5900">SUM(DJ326:DJ330)</f>
        <v>0</v>
      </c>
      <c r="DK325" s="105">
        <f t="shared" si="4996"/>
        <v>0</v>
      </c>
      <c r="DL325" s="71">
        <f t="shared" si="4997"/>
        <v>0</v>
      </c>
      <c r="DM325" s="71">
        <f t="shared" si="4998"/>
        <v>0</v>
      </c>
      <c r="DN325" s="88">
        <f t="shared" si="4999"/>
        <v>0</v>
      </c>
      <c r="DO325" s="88">
        <f t="shared" si="5125"/>
        <v>0</v>
      </c>
      <c r="DP325" s="88"/>
      <c r="DQ325" s="88"/>
      <c r="DR325" s="200">
        <f>$H325</f>
        <v>173180.47200000001</v>
      </c>
      <c r="DS325" s="201" t="e">
        <f>DF325/DE325</f>
        <v>#DIV/0!</v>
      </c>
      <c r="DT325" s="69">
        <f>VLOOKUP($G325,'ВМП план'!$A$7:$AQ$73,28,0)</f>
        <v>0</v>
      </c>
      <c r="DU325" s="69">
        <f>VLOOKUP($G325,'ВМП план'!$A$7:$AQ$73,29,0)</f>
        <v>0</v>
      </c>
      <c r="DV325" s="69">
        <f>SUM(DT325/12*$B$2)</f>
        <v>0</v>
      </c>
      <c r="DW325" s="69">
        <f>SUM(DU325/12*$B$2)</f>
        <v>0</v>
      </c>
      <c r="DX325" s="71">
        <f>SUM(DX326:DX330)</f>
        <v>0</v>
      </c>
      <c r="DY325" s="71">
        <f t="shared" ref="DY325" si="5901">SUM(DY326:DY330)</f>
        <v>0</v>
      </c>
      <c r="DZ325" s="71">
        <f t="shared" ref="DZ325" si="5902">SUM(DZ326:DZ330)</f>
        <v>0</v>
      </c>
      <c r="EA325" s="71">
        <f t="shared" ref="EA325" si="5903">SUM(EA326:EA330)</f>
        <v>0</v>
      </c>
      <c r="EB325" s="71">
        <f t="shared" ref="EB325" si="5904">SUM(EB326:EB330)</f>
        <v>0</v>
      </c>
      <c r="EC325" s="71">
        <f t="shared" ref="EC325" si="5905">SUM(EC326:EC330)</f>
        <v>0</v>
      </c>
      <c r="ED325" s="105">
        <f t="shared" si="5000"/>
        <v>0</v>
      </c>
      <c r="EE325" s="71">
        <f t="shared" si="5001"/>
        <v>0</v>
      </c>
      <c r="EF325" s="71">
        <f t="shared" si="5002"/>
        <v>0</v>
      </c>
      <c r="EG325" s="88">
        <f t="shared" si="5003"/>
        <v>0</v>
      </c>
      <c r="EH325" s="88">
        <f t="shared" si="5126"/>
        <v>0</v>
      </c>
      <c r="EI325" s="88"/>
      <c r="EJ325" s="88"/>
      <c r="EK325" s="200">
        <f>$H325</f>
        <v>173180.47200000001</v>
      </c>
      <c r="EL325" s="201" t="e">
        <f>DY325/DX325</f>
        <v>#DIV/0!</v>
      </c>
      <c r="EM325" s="138">
        <f>VLOOKUP($G325,'ВМП план'!$A$7:$AQ$73,30,0)</f>
        <v>0</v>
      </c>
      <c r="EN325" s="138">
        <f>VLOOKUP($G325,'ВМП план'!$A$7:$AQ$73,31,0)</f>
        <v>0</v>
      </c>
      <c r="EO325" s="69">
        <f>SUM(EM325/12*$B$2)</f>
        <v>0</v>
      </c>
      <c r="EP325" s="69">
        <f>SUM(EN325/12*$B$2)</f>
        <v>0</v>
      </c>
      <c r="EQ325" s="71">
        <f>SUM(EQ326:EQ330)</f>
        <v>0</v>
      </c>
      <c r="ER325" s="71">
        <f t="shared" ref="ER325" si="5906">SUM(ER326:ER330)</f>
        <v>0</v>
      </c>
      <c r="ES325" s="71">
        <f t="shared" ref="ES325" si="5907">SUM(ES326:ES330)</f>
        <v>0</v>
      </c>
      <c r="ET325" s="71">
        <f t="shared" ref="ET325" si="5908">SUM(ET326:ET330)</f>
        <v>0</v>
      </c>
      <c r="EU325" s="71">
        <f t="shared" ref="EU325" si="5909">SUM(EU326:EU330)</f>
        <v>0</v>
      </c>
      <c r="EV325" s="71">
        <f t="shared" ref="EV325" si="5910">SUM(EV326:EV330)</f>
        <v>0</v>
      </c>
      <c r="EW325" s="105">
        <f t="shared" si="5004"/>
        <v>0</v>
      </c>
      <c r="EX325" s="71">
        <f t="shared" si="5005"/>
        <v>0</v>
      </c>
      <c r="EY325" s="71">
        <f t="shared" si="5006"/>
        <v>0</v>
      </c>
      <c r="EZ325" s="88">
        <f t="shared" si="5007"/>
        <v>0</v>
      </c>
      <c r="FA325" s="88">
        <f t="shared" si="5127"/>
        <v>0</v>
      </c>
      <c r="FB325" s="88"/>
      <c r="FC325" s="88"/>
      <c r="FD325" s="200">
        <f>$H325</f>
        <v>173180.47200000001</v>
      </c>
      <c r="FE325" s="201" t="e">
        <f>ER325/EQ325</f>
        <v>#DIV/0!</v>
      </c>
      <c r="FF325" s="138">
        <f>VLOOKUP($G325,'ВМП план'!$A$7:$AQ$73,32,0)</f>
        <v>1</v>
      </c>
      <c r="FG325" s="138">
        <f>VLOOKUP($G325,'ВМП план'!$A$7:$AQ$73,33,0)</f>
        <v>173180.47200000001</v>
      </c>
      <c r="FH325" s="69">
        <f>SUM(FF325/12*$B$2)</f>
        <v>0.16666666666666666</v>
      </c>
      <c r="FI325" s="69">
        <f>SUM(FG325/12*$B$2)</f>
        <v>28863.412</v>
      </c>
      <c r="FJ325" s="71">
        <f>SUM(FJ326:FJ330)</f>
        <v>0</v>
      </c>
      <c r="FK325" s="71">
        <f t="shared" ref="FK325" si="5911">SUM(FK326:FK330)</f>
        <v>0</v>
      </c>
      <c r="FL325" s="71">
        <f t="shared" ref="FL325" si="5912">SUM(FL326:FL330)</f>
        <v>0</v>
      </c>
      <c r="FM325" s="71">
        <f t="shared" ref="FM325" si="5913">SUM(FM326:FM330)</f>
        <v>0</v>
      </c>
      <c r="FN325" s="71">
        <f t="shared" ref="FN325" si="5914">SUM(FN326:FN330)</f>
        <v>0</v>
      </c>
      <c r="FO325" s="71">
        <f t="shared" ref="FO325" si="5915">SUM(FO326:FO330)</f>
        <v>0</v>
      </c>
      <c r="FP325" s="105">
        <f t="shared" si="5008"/>
        <v>0</v>
      </c>
      <c r="FQ325" s="71">
        <f t="shared" si="5009"/>
        <v>0</v>
      </c>
      <c r="FR325" s="71">
        <f t="shared" si="5010"/>
        <v>0</v>
      </c>
      <c r="FS325" s="88">
        <f t="shared" si="5011"/>
        <v>-0.16666666666666666</v>
      </c>
      <c r="FT325" s="88">
        <f t="shared" si="5121"/>
        <v>-28863.412</v>
      </c>
      <c r="FU325" s="88"/>
      <c r="FV325" s="88"/>
      <c r="FW325" s="200">
        <f>$H325</f>
        <v>173180.47200000001</v>
      </c>
      <c r="FX325" s="201" t="e">
        <f>FK325/FJ325</f>
        <v>#DIV/0!</v>
      </c>
      <c r="FY325" s="69">
        <f>VLOOKUP($G325,'ВМП план'!$A$7:$AQ$73,36,0)</f>
        <v>0</v>
      </c>
      <c r="FZ325" s="69">
        <f>VLOOKUP($G325,'ВМП план'!$A$7:$AQ$73,37,0)</f>
        <v>0</v>
      </c>
      <c r="GA325" s="69">
        <f>SUM(FY325/12*$B$2)</f>
        <v>0</v>
      </c>
      <c r="GB325" s="69">
        <f>SUM(FZ325/12*$B$2)</f>
        <v>0</v>
      </c>
      <c r="GC325" s="71">
        <f>SUM(GC326:GC330)</f>
        <v>0</v>
      </c>
      <c r="GD325" s="71">
        <f t="shared" ref="GD325" si="5916">SUM(GD326:GD330)</f>
        <v>0</v>
      </c>
      <c r="GE325" s="71">
        <f t="shared" ref="GE325" si="5917">SUM(GE326:GE330)</f>
        <v>0</v>
      </c>
      <c r="GF325" s="71">
        <f t="shared" ref="GF325" si="5918">SUM(GF326:GF330)</f>
        <v>0</v>
      </c>
      <c r="GG325" s="71">
        <f t="shared" ref="GG325" si="5919">SUM(GG326:GG330)</f>
        <v>0</v>
      </c>
      <c r="GH325" s="71">
        <f t="shared" ref="GH325" si="5920">SUM(GH326:GH330)</f>
        <v>0</v>
      </c>
      <c r="GI325" s="105">
        <f t="shared" si="5012"/>
        <v>0</v>
      </c>
      <c r="GJ325" s="71">
        <f t="shared" si="5013"/>
        <v>0</v>
      </c>
      <c r="GK325" s="71">
        <f t="shared" si="5014"/>
        <v>0</v>
      </c>
      <c r="GL325" s="88">
        <f t="shared" si="5015"/>
        <v>0</v>
      </c>
      <c r="GM325" s="88">
        <f t="shared" si="5128"/>
        <v>0</v>
      </c>
      <c r="GN325" s="88"/>
      <c r="GO325" s="88"/>
      <c r="GP325" s="200">
        <f>$H325</f>
        <v>173180.47200000001</v>
      </c>
      <c r="GQ325" s="201" t="e">
        <f>GD325/GC325</f>
        <v>#DIV/0!</v>
      </c>
      <c r="GR325" s="69">
        <f>VLOOKUP($G325,'ВМП план'!$A$7:$AQ$73,38,0)</f>
        <v>0</v>
      </c>
      <c r="GS325" s="69">
        <f>VLOOKUP($G325,'ВМП план'!$A$7:$AQ$73,39,0)</f>
        <v>0</v>
      </c>
      <c r="GT325" s="69">
        <f>SUM(GR325/12*$B$2)</f>
        <v>0</v>
      </c>
      <c r="GU325" s="69">
        <f>SUM(GS325/12*$B$2)</f>
        <v>0</v>
      </c>
      <c r="GV325" s="71">
        <f>SUM(GV326:GV330)</f>
        <v>0</v>
      </c>
      <c r="GW325" s="71">
        <f t="shared" ref="GW325" si="5921">SUM(GW326:GW330)</f>
        <v>0</v>
      </c>
      <c r="GX325" s="71">
        <f t="shared" ref="GX325" si="5922">SUM(GX326:GX330)</f>
        <v>0</v>
      </c>
      <c r="GY325" s="71">
        <f t="shared" ref="GY325" si="5923">SUM(GY326:GY330)</f>
        <v>0</v>
      </c>
      <c r="GZ325" s="71">
        <f t="shared" ref="GZ325" si="5924">SUM(GZ326:GZ330)</f>
        <v>0</v>
      </c>
      <c r="HA325" s="71">
        <f t="shared" ref="HA325" si="5925">SUM(HA326:HA330)</f>
        <v>0</v>
      </c>
      <c r="HB325" s="105">
        <f t="shared" si="5016"/>
        <v>0</v>
      </c>
      <c r="HC325" s="71">
        <f t="shared" si="5017"/>
        <v>0</v>
      </c>
      <c r="HD325" s="71">
        <f t="shared" si="5018"/>
        <v>0</v>
      </c>
      <c r="HE325" s="88">
        <f t="shared" si="5019"/>
        <v>0</v>
      </c>
      <c r="HF325" s="88">
        <f t="shared" si="5129"/>
        <v>0</v>
      </c>
      <c r="HG325" s="88"/>
      <c r="HH325" s="88"/>
      <c r="HI325" s="200">
        <f>$H325</f>
        <v>173180.47200000001</v>
      </c>
      <c r="HJ325" s="201" t="e">
        <f>GW325/GV325</f>
        <v>#DIV/0!</v>
      </c>
      <c r="HK325" s="69">
        <f>VLOOKUP($G325,'ВМП план'!$A$7:$AQ$73,40,0)</f>
        <v>0</v>
      </c>
      <c r="HL325" s="69">
        <f>VLOOKUP($G325,'ВМП план'!$A$7:$AQ$73,41,0)</f>
        <v>0</v>
      </c>
      <c r="HM325" s="69">
        <f>SUM(HK325/12*$B$2)</f>
        <v>0</v>
      </c>
      <c r="HN325" s="69">
        <f>SUM(HL325/12*$B$2)</f>
        <v>0</v>
      </c>
      <c r="HO325" s="71">
        <f>SUM(HO326:HO330)</f>
        <v>0</v>
      </c>
      <c r="HP325" s="71">
        <f t="shared" ref="HP325" si="5926">SUM(HP326:HP330)</f>
        <v>0</v>
      </c>
      <c r="HQ325" s="71">
        <f t="shared" ref="HQ325" si="5927">SUM(HQ326:HQ330)</f>
        <v>0</v>
      </c>
      <c r="HR325" s="71">
        <f t="shared" ref="HR325" si="5928">SUM(HR326:HR330)</f>
        <v>0</v>
      </c>
      <c r="HS325" s="71">
        <f t="shared" ref="HS325" si="5929">SUM(HS326:HS330)</f>
        <v>0</v>
      </c>
      <c r="HT325" s="71">
        <f t="shared" ref="HT325" si="5930">SUM(HT326:HT330)</f>
        <v>0</v>
      </c>
      <c r="HU325" s="105">
        <f t="shared" si="5020"/>
        <v>0</v>
      </c>
      <c r="HV325" s="71">
        <f t="shared" si="5021"/>
        <v>0</v>
      </c>
      <c r="HW325" s="71">
        <f t="shared" si="5022"/>
        <v>0</v>
      </c>
      <c r="HX325" s="88">
        <f t="shared" si="5023"/>
        <v>0</v>
      </c>
      <c r="HY325" s="88">
        <f t="shared" si="5130"/>
        <v>0</v>
      </c>
      <c r="HZ325" s="88"/>
      <c r="IA325" s="88"/>
      <c r="IB325" s="200">
        <f>$H325</f>
        <v>173180.47200000001</v>
      </c>
      <c r="IC325" s="201" t="e">
        <f>HP325/HO325</f>
        <v>#DIV/0!</v>
      </c>
      <c r="ID325" s="138">
        <f>VLOOKUP($G325,'ВМП план'!$A$7:$AQ$73,34,0)</f>
        <v>0</v>
      </c>
      <c r="IE325" s="138">
        <f>VLOOKUP($G325,'ВМП план'!$A$7:$AQ$73,35,0)</f>
        <v>0</v>
      </c>
      <c r="IF325" s="69">
        <f>SUM(ID325/12*$B$2)</f>
        <v>0</v>
      </c>
      <c r="IG325" s="69">
        <f>SUM(IE325/12*$B$2)</f>
        <v>0</v>
      </c>
      <c r="IH325" s="71">
        <f>SUM(IH326:IH330)</f>
        <v>0</v>
      </c>
      <c r="II325" s="71">
        <f t="shared" ref="II325" si="5931">SUM(II326:II330)</f>
        <v>0</v>
      </c>
      <c r="IJ325" s="71">
        <f t="shared" ref="IJ325" si="5932">SUM(IJ326:IJ330)</f>
        <v>0</v>
      </c>
      <c r="IK325" s="71">
        <f t="shared" ref="IK325" si="5933">SUM(IK326:IK330)</f>
        <v>0</v>
      </c>
      <c r="IL325" s="71">
        <f t="shared" ref="IL325" si="5934">SUM(IL326:IL330)</f>
        <v>0</v>
      </c>
      <c r="IM325" s="71">
        <f t="shared" ref="IM325" si="5935">SUM(IM326:IM330)</f>
        <v>0</v>
      </c>
      <c r="IN325" s="105">
        <f t="shared" si="5024"/>
        <v>0</v>
      </c>
      <c r="IO325" s="71">
        <f t="shared" si="5025"/>
        <v>0</v>
      </c>
      <c r="IP325" s="71">
        <f t="shared" si="5026"/>
        <v>0</v>
      </c>
      <c r="IQ325" s="88">
        <f t="shared" si="5027"/>
        <v>0</v>
      </c>
      <c r="IR325" s="88">
        <f t="shared" si="5131"/>
        <v>0</v>
      </c>
      <c r="IS325" s="88"/>
      <c r="IT325" s="88"/>
      <c r="IU325" s="200">
        <f>$H325</f>
        <v>173180.47200000001</v>
      </c>
      <c r="IV325" s="201" t="e">
        <f>II325/IH325</f>
        <v>#DIV/0!</v>
      </c>
      <c r="IW325" s="138">
        <f>VLOOKUP($G325,'ВМП план'!$A$7:$AQ$73,42,0)</f>
        <v>0</v>
      </c>
      <c r="IX325" s="138">
        <f>VLOOKUP($G325,'ВМП план'!$A$7:$AQ$73,43,0)</f>
        <v>0</v>
      </c>
      <c r="IY325" s="69">
        <f>SUM(IW325/12*$B$2)</f>
        <v>0</v>
      </c>
      <c r="IZ325" s="69">
        <f>SUM(IX325/12*$B$2)</f>
        <v>0</v>
      </c>
      <c r="JA325" s="71">
        <f>SUM(JA326:JA330)</f>
        <v>0</v>
      </c>
      <c r="JB325" s="71">
        <f t="shared" ref="JB325" si="5936">SUM(JB326:JB330)</f>
        <v>0</v>
      </c>
      <c r="JC325" s="71">
        <f t="shared" ref="JC325" si="5937">SUM(JC326:JC330)</f>
        <v>0</v>
      </c>
      <c r="JD325" s="71">
        <f t="shared" ref="JD325" si="5938">SUM(JD326:JD330)</f>
        <v>0</v>
      </c>
      <c r="JE325" s="71">
        <f t="shared" ref="JE325" si="5939">SUM(JE326:JE330)</f>
        <v>0</v>
      </c>
      <c r="JF325" s="71">
        <f t="shared" ref="JF325" si="5940">SUM(JF326:JF330)</f>
        <v>0</v>
      </c>
      <c r="JG325" s="105">
        <f t="shared" si="4974"/>
        <v>0</v>
      </c>
      <c r="JH325" s="71">
        <f t="shared" si="4975"/>
        <v>0</v>
      </c>
      <c r="JI325" s="71">
        <f t="shared" si="4976"/>
        <v>0</v>
      </c>
      <c r="JJ325" s="88">
        <f t="shared" si="4977"/>
        <v>0</v>
      </c>
      <c r="JK325" s="88">
        <f t="shared" si="5117"/>
        <v>0</v>
      </c>
      <c r="JL325" s="88"/>
      <c r="JM325" s="88"/>
      <c r="JN325" s="200">
        <f>$H325</f>
        <v>173180.47200000001</v>
      </c>
      <c r="JO325" s="201" t="e">
        <f>JB325/JA325</f>
        <v>#DIV/0!</v>
      </c>
      <c r="JP325" s="517">
        <f>J325+AC325+AV325+BO325+CH325+DA325+DT325+EM325+FF325+FY325+GR325+HK325+ID325+IW325</f>
        <v>51</v>
      </c>
      <c r="JQ325" s="517">
        <f t="shared" ref="JQ325" si="5941">K325+AD325+AW325+BP325+CI325+DB325+DU325+EN325+FG325+FZ325+GS325+HL325+IE325+IX325</f>
        <v>8832204.0719999988</v>
      </c>
      <c r="JR325" s="517">
        <f t="shared" ref="JR325" si="5942">L325+AE325+AX325+BQ325+CJ325+DC325+DV325+EO325+FH325+GA325+GT325+HM325+IF325+IY325</f>
        <v>8.5</v>
      </c>
      <c r="JS325" s="517">
        <f t="shared" ref="JS325" si="5943">M325+AF325+AY325+BR325+CK325+DD325+DW325+EP325+FI325+GB325+GU325+HN325+IG325+IZ325</f>
        <v>1472034.0119999999</v>
      </c>
      <c r="JT325" s="517">
        <f t="shared" ref="JT325:JT330" si="5944">N325+AG325+AZ325+BS325+CL325+DE325+DX325+EQ325+FJ325+GC325+GV325+HO325+IH325+JA325</f>
        <v>7</v>
      </c>
      <c r="JU325" s="517">
        <f t="shared" ref="JU325:JU330" si="5945">O325+AH325+BA325+BT325+CM325+DF325+DY325+ER325+FK325+GD325+GW325+HP325+II325+JB325</f>
        <v>1212263.29</v>
      </c>
      <c r="JV325" s="517">
        <f t="shared" ref="JV325:JV330" si="5946">P325+AI325+BB325+BU325+CN325+DG325+DZ325+ES325+FL325+GE325+GX325+HQ325+IJ325+JC325</f>
        <v>64</v>
      </c>
      <c r="JW325" s="517">
        <f t="shared" ref="JW325:JW330" si="5947">Q325+AJ325+BC325+BV325+CO325+DH325+EA325+ET325+FM325+GF325+GY325+HR325+IK325+JD325</f>
        <v>0</v>
      </c>
      <c r="JX325" s="517">
        <f t="shared" ref="JX325:JX330" si="5948">R325+AK325+BD325+BW325+CP325+DI325+EB325+EU325+FN325+GG325+GZ325+HS325+IL325+JE325</f>
        <v>0</v>
      </c>
      <c r="JY325" s="517">
        <f t="shared" ref="JY325:JY330" si="5949">S325+AL325+BE325+BX325+CQ325+DJ325+EC325+EV325+FO325+GH325+HA325+HT325+IM325+JF325</f>
        <v>0</v>
      </c>
      <c r="JZ325" s="517">
        <f>JT325+JW325</f>
        <v>7</v>
      </c>
      <c r="KA325" s="517">
        <f t="shared" si="5103"/>
        <v>1212263.29</v>
      </c>
      <c r="KB325" s="517">
        <f t="shared" si="5104"/>
        <v>64</v>
      </c>
      <c r="KC325" s="88">
        <f>JT325-JR325</f>
        <v>-1.5</v>
      </c>
      <c r="KD325" s="88">
        <f>JU325-JS325</f>
        <v>-259770.72199999983</v>
      </c>
      <c r="KE325" s="200">
        <f>$H325</f>
        <v>173180.47200000001</v>
      </c>
      <c r="KF325" s="201">
        <f>JU325/JT325</f>
        <v>173180.47</v>
      </c>
      <c r="KG325" s="61"/>
      <c r="KH325" s="61"/>
    </row>
    <row r="326" spans="1:294" s="4" customFormat="1" ht="48" x14ac:dyDescent="0.2">
      <c r="A326" s="126">
        <v>1</v>
      </c>
      <c r="B326" s="126">
        <v>1</v>
      </c>
      <c r="C326" s="529">
        <v>220</v>
      </c>
      <c r="D326" s="530" t="s">
        <v>280</v>
      </c>
      <c r="E326" s="531" t="s">
        <v>395</v>
      </c>
      <c r="F326" s="532" t="s">
        <v>257</v>
      </c>
      <c r="G326" s="80"/>
      <c r="H326" s="98"/>
      <c r="I326" s="98"/>
      <c r="J326" s="57"/>
      <c r="K326" s="57"/>
      <c r="L326" s="57"/>
      <c r="M326" s="57"/>
      <c r="N326" s="57">
        <f>VLOOKUP($E326,'факт '!$E$9:$DJ$147,3,0)</f>
        <v>0</v>
      </c>
      <c r="O326" s="57">
        <f>VLOOKUP($E326,'факт '!$E$9:$DJ$147,4,0)</f>
        <v>0</v>
      </c>
      <c r="P326" s="57">
        <f>VLOOKUP($E326,'факт '!$E$9:$DJ$147,5,0)</f>
        <v>0</v>
      </c>
      <c r="Q326" s="57">
        <f>VLOOKUP($E326,'факт '!$E$9:$DJ$147,6,0)</f>
        <v>0</v>
      </c>
      <c r="R326" s="57">
        <f>VLOOKUP($E326,'факт '!$E$9:$DJ$147,7,0)</f>
        <v>0</v>
      </c>
      <c r="S326" s="57">
        <f>VLOOKUP($E326,'факт '!$E$9:$DJ$147,8,0)</f>
        <v>0</v>
      </c>
      <c r="T326" s="57">
        <f t="shared" si="5871"/>
        <v>0</v>
      </c>
      <c r="U326" s="57">
        <f t="shared" si="5872"/>
        <v>0</v>
      </c>
      <c r="V326" s="57">
        <f t="shared" si="5873"/>
        <v>0</v>
      </c>
      <c r="W326" s="243">
        <f t="shared" si="5874"/>
        <v>0</v>
      </c>
      <c r="X326" s="243">
        <f t="shared" si="5875"/>
        <v>0</v>
      </c>
      <c r="Y326" s="238"/>
      <c r="Z326" s="238"/>
      <c r="AA326" s="58"/>
      <c r="AB326" s="58"/>
      <c r="AC326" s="57"/>
      <c r="AD326" s="57"/>
      <c r="AE326" s="57"/>
      <c r="AF326" s="57"/>
      <c r="AG326" s="57">
        <f>VLOOKUP($E326,'факт '!$E$9:$DJ$147,15,0)</f>
        <v>0</v>
      </c>
      <c r="AH326" s="57">
        <f>VLOOKUP($E326,'факт '!$E$9:$DJ$147,16,0)</f>
        <v>0</v>
      </c>
      <c r="AI326" s="57">
        <f>VLOOKUP($E326,'факт '!$E$9:$DJ$147,17,0)</f>
        <v>0</v>
      </c>
      <c r="AJ326" s="57">
        <f>VLOOKUP($E326,'факт '!$E$9:$DJ$147,18,0)</f>
        <v>0</v>
      </c>
      <c r="AK326" s="57">
        <f>VLOOKUP($E326,'факт '!$E$9:$DJ$147,19,0)</f>
        <v>0</v>
      </c>
      <c r="AL326" s="57">
        <f>VLOOKUP($E326,'факт '!$E$9:$DJ$147,20,0)</f>
        <v>0</v>
      </c>
      <c r="AM326" s="57">
        <f t="shared" si="4981"/>
        <v>0</v>
      </c>
      <c r="AN326" s="57">
        <f t="shared" si="4982"/>
        <v>0</v>
      </c>
      <c r="AO326" s="57">
        <f t="shared" si="4983"/>
        <v>0</v>
      </c>
      <c r="AP326" s="243">
        <f t="shared" si="4984"/>
        <v>0</v>
      </c>
      <c r="AQ326" s="243">
        <f t="shared" si="5122"/>
        <v>0</v>
      </c>
      <c r="AR326" s="238"/>
      <c r="AS326" s="238"/>
      <c r="AT326" s="58"/>
      <c r="AU326" s="58"/>
      <c r="AV326" s="57"/>
      <c r="AW326" s="57"/>
      <c r="AX326" s="57"/>
      <c r="AY326" s="57"/>
      <c r="AZ326" s="57">
        <f>VLOOKUP($E326,'факт '!$E$9:$DJ$147,9,0)</f>
        <v>0</v>
      </c>
      <c r="BA326" s="57">
        <f>VLOOKUP($E326,'факт '!$E$9:$DJ$147,10,0)</f>
        <v>0</v>
      </c>
      <c r="BB326" s="57">
        <f>VLOOKUP($E326,'факт '!$E$9:$DJ$147,11,0)</f>
        <v>0</v>
      </c>
      <c r="BC326" s="57">
        <f>VLOOKUP($E326,'факт '!$E$9:$DJ$147,12,0)</f>
        <v>0</v>
      </c>
      <c r="BD326" s="57">
        <f>VLOOKUP($E326,'факт '!$E$9:$DJ$147,13,0)</f>
        <v>0</v>
      </c>
      <c r="BE326" s="57">
        <f>VLOOKUP($E326,'факт '!$E$9:$DJ$147,14,0)</f>
        <v>0</v>
      </c>
      <c r="BF326" s="57">
        <f t="shared" si="4985"/>
        <v>0</v>
      </c>
      <c r="BG326" s="57">
        <f t="shared" si="4986"/>
        <v>0</v>
      </c>
      <c r="BH326" s="57">
        <f t="shared" si="4987"/>
        <v>0</v>
      </c>
      <c r="BI326" s="243">
        <f t="shared" si="4933"/>
        <v>0</v>
      </c>
      <c r="BJ326" s="243">
        <f t="shared" si="5106"/>
        <v>0</v>
      </c>
      <c r="BK326" s="238"/>
      <c r="BL326" s="238"/>
      <c r="BM326" s="58"/>
      <c r="BN326" s="58"/>
      <c r="BO326" s="57"/>
      <c r="BP326" s="57"/>
      <c r="BQ326" s="57"/>
      <c r="BR326" s="57"/>
      <c r="BS326" s="57">
        <f>VLOOKUP($E326,'факт '!$E$9:$DJ$147,21,0)</f>
        <v>0</v>
      </c>
      <c r="BT326" s="57">
        <f>VLOOKUP($E326,'факт '!$E$9:$DJ$147,22,0)</f>
        <v>0</v>
      </c>
      <c r="BU326" s="57">
        <f>VLOOKUP($E326,'факт '!$E$9:$DJ$147,23,0)</f>
        <v>0</v>
      </c>
      <c r="BV326" s="57">
        <f>VLOOKUP($E326,'факт '!$E$9:$DJ$147,24,0)</f>
        <v>0</v>
      </c>
      <c r="BW326" s="57">
        <f>VLOOKUP($E326,'факт '!$E$9:$DJ$147,25,0)</f>
        <v>0</v>
      </c>
      <c r="BX326" s="57">
        <f>VLOOKUP($E326,'факт '!$E$9:$DJ$147,26,0)</f>
        <v>0</v>
      </c>
      <c r="BY326" s="57">
        <f t="shared" si="4988"/>
        <v>0</v>
      </c>
      <c r="BZ326" s="57">
        <f t="shared" si="4989"/>
        <v>0</v>
      </c>
      <c r="CA326" s="57">
        <f t="shared" si="4990"/>
        <v>0</v>
      </c>
      <c r="CB326" s="243">
        <f t="shared" si="4991"/>
        <v>0</v>
      </c>
      <c r="CC326" s="243">
        <f t="shared" si="5123"/>
        <v>0</v>
      </c>
      <c r="CD326" s="238"/>
      <c r="CE326" s="238"/>
      <c r="CF326" s="58"/>
      <c r="CG326" s="58"/>
      <c r="CH326" s="57"/>
      <c r="CI326" s="57"/>
      <c r="CJ326" s="57"/>
      <c r="CK326" s="57"/>
      <c r="CL326" s="57">
        <f>VLOOKUP($E326,'факт '!$E$9:$DJ$148,33,0)</f>
        <v>7</v>
      </c>
      <c r="CM326" s="57">
        <f>VLOOKUP($E326,'факт '!$E$9:$DJ$148,34,0)</f>
        <v>1212263.29</v>
      </c>
      <c r="CN326" s="57">
        <f>VLOOKUP($E326,'факт '!$E$9:$DJ$148,35,0)</f>
        <v>64</v>
      </c>
      <c r="CO326" s="57">
        <f>VLOOKUP($E326,'факт '!$E$9:$DJ$148,36,0)</f>
        <v>0</v>
      </c>
      <c r="CP326" s="57">
        <f>VLOOKUP($E326,'факт '!$E$9:$DJ$148,37,0)</f>
        <v>0</v>
      </c>
      <c r="CQ326" s="57">
        <f>VLOOKUP($E326,'факт '!$E$9:$DJ$148,38,0)</f>
        <v>0</v>
      </c>
      <c r="CR326" s="57">
        <f t="shared" si="4992"/>
        <v>7</v>
      </c>
      <c r="CS326" s="57">
        <f t="shared" si="4993"/>
        <v>1212263.29</v>
      </c>
      <c r="CT326" s="57">
        <f t="shared" si="4994"/>
        <v>64</v>
      </c>
      <c r="CU326" s="243">
        <f t="shared" si="4995"/>
        <v>7</v>
      </c>
      <c r="CV326" s="243">
        <f t="shared" si="5124"/>
        <v>1212263.29</v>
      </c>
      <c r="CW326" s="238"/>
      <c r="CX326" s="238"/>
      <c r="CY326" s="58"/>
      <c r="CZ326" s="58"/>
      <c r="DA326" s="57"/>
      <c r="DB326" s="57"/>
      <c r="DC326" s="57"/>
      <c r="DD326" s="57"/>
      <c r="DE326" s="57">
        <f>VLOOKUP($E326,'факт '!$E$9:$DJ$148,57,0)</f>
        <v>0</v>
      </c>
      <c r="DF326" s="57">
        <f>VLOOKUP($E326,'факт '!$E$9:$DJ$148,58,0)</f>
        <v>0</v>
      </c>
      <c r="DG326" s="57">
        <f>VLOOKUP($E326,'факт '!$E$9:$DJ$148,59,0)</f>
        <v>0</v>
      </c>
      <c r="DH326" s="57">
        <f>VLOOKUP($E326,'факт '!$E$9:$DJ$148,60,0)</f>
        <v>0</v>
      </c>
      <c r="DI326" s="57">
        <f>VLOOKUP($E326,'факт '!$E$9:$DJ$148,61,0)</f>
        <v>0</v>
      </c>
      <c r="DJ326" s="57">
        <f>VLOOKUP($E326,'факт '!$E$9:$DJ$148,62,0)</f>
        <v>0</v>
      </c>
      <c r="DK326" s="57">
        <f t="shared" si="4996"/>
        <v>0</v>
      </c>
      <c r="DL326" s="57">
        <f t="shared" si="4997"/>
        <v>0</v>
      </c>
      <c r="DM326" s="57">
        <f t="shared" si="4998"/>
        <v>0</v>
      </c>
      <c r="DN326" s="243">
        <f t="shared" si="4999"/>
        <v>0</v>
      </c>
      <c r="DO326" s="243">
        <f t="shared" si="5125"/>
        <v>0</v>
      </c>
      <c r="DP326" s="238"/>
      <c r="DQ326" s="238"/>
      <c r="DR326" s="58"/>
      <c r="DS326" s="58"/>
      <c r="DT326" s="57"/>
      <c r="DU326" s="57"/>
      <c r="DV326" s="57"/>
      <c r="DW326" s="57"/>
      <c r="DX326" s="57">
        <f>VLOOKUP($E326,'факт '!$E$9:$DJ$148,27,0)</f>
        <v>0</v>
      </c>
      <c r="DY326" s="57">
        <f>VLOOKUP($E326,'факт '!$E$9:$DJ$148,28,0)</f>
        <v>0</v>
      </c>
      <c r="DZ326" s="57">
        <f>VLOOKUP($E326,'факт '!$E$9:$DJ$148,29,0)</f>
        <v>0</v>
      </c>
      <c r="EA326" s="57">
        <f>VLOOKUP($E326,'факт '!$E$9:$DJ$148,30,0)</f>
        <v>0</v>
      </c>
      <c r="EB326" s="57">
        <f>VLOOKUP($E326,'факт '!$E$9:$DJ$148,31,0)</f>
        <v>0</v>
      </c>
      <c r="EC326" s="57">
        <f>VLOOKUP($E326,'факт '!$E$9:$DJ$148,32,0)</f>
        <v>0</v>
      </c>
      <c r="ED326" s="57">
        <f t="shared" si="5000"/>
        <v>0</v>
      </c>
      <c r="EE326" s="57">
        <f t="shared" si="5001"/>
        <v>0</v>
      </c>
      <c r="EF326" s="57">
        <f t="shared" si="5002"/>
        <v>0</v>
      </c>
      <c r="EG326" s="243">
        <f t="shared" si="5003"/>
        <v>0</v>
      </c>
      <c r="EH326" s="243">
        <f t="shared" si="5126"/>
        <v>0</v>
      </c>
      <c r="EI326" s="238"/>
      <c r="EJ326" s="238"/>
      <c r="EK326" s="58"/>
      <c r="EL326" s="58"/>
      <c r="EM326" s="57"/>
      <c r="EN326" s="57"/>
      <c r="EO326" s="57"/>
      <c r="EP326" s="57"/>
      <c r="EQ326" s="57">
        <f>VLOOKUP($E326,'факт '!$E$9:$DJ$148,63,0)</f>
        <v>0</v>
      </c>
      <c r="ER326" s="57">
        <f>VLOOKUP($E326,'факт '!$E$9:$DJ$148,64,0)</f>
        <v>0</v>
      </c>
      <c r="ES326" s="57">
        <f>VLOOKUP($E326,'факт '!$E$9:$DJ$148,65,0)</f>
        <v>0</v>
      </c>
      <c r="ET326" s="57">
        <f>VLOOKUP($E326,'факт '!$E$9:$DJ$148,66,0)</f>
        <v>0</v>
      </c>
      <c r="EU326" s="57">
        <f>VLOOKUP($E326,'факт '!$E$9:$DJ$148,67,0)</f>
        <v>0</v>
      </c>
      <c r="EV326" s="57">
        <f>VLOOKUP($E326,'факт '!$E$9:$DJ$148,68,0)</f>
        <v>0</v>
      </c>
      <c r="EW326" s="57">
        <f t="shared" si="5004"/>
        <v>0</v>
      </c>
      <c r="EX326" s="57">
        <f t="shared" si="5005"/>
        <v>0</v>
      </c>
      <c r="EY326" s="57">
        <f t="shared" si="5006"/>
        <v>0</v>
      </c>
      <c r="EZ326" s="243">
        <f t="shared" si="5007"/>
        <v>0</v>
      </c>
      <c r="FA326" s="243">
        <f t="shared" si="5127"/>
        <v>0</v>
      </c>
      <c r="FB326" s="238"/>
      <c r="FC326" s="238"/>
      <c r="FD326" s="58"/>
      <c r="FE326" s="58"/>
      <c r="FF326" s="57"/>
      <c r="FG326" s="57"/>
      <c r="FH326" s="57"/>
      <c r="FI326" s="57"/>
      <c r="FJ326" s="57">
        <f>VLOOKUP($E326,'факт '!$E$9:$DJ$148,93,0)</f>
        <v>0</v>
      </c>
      <c r="FK326" s="57">
        <f>VLOOKUP($E326,'факт '!$E$9:$DJ$148,94,0)</f>
        <v>0</v>
      </c>
      <c r="FL326" s="57">
        <f>VLOOKUP($E326,'факт '!$E$9:$DJ$148,95,0)</f>
        <v>0</v>
      </c>
      <c r="FM326" s="57">
        <f>VLOOKUP($E326,'факт '!$E$9:$DJ$148,96,0)</f>
        <v>0</v>
      </c>
      <c r="FN326" s="57">
        <f>VLOOKUP($E326,'факт '!$E$9:$DJ$148,97,0)</f>
        <v>0</v>
      </c>
      <c r="FO326" s="57">
        <f>VLOOKUP($E326,'факт '!$E$9:$DJ$148,98,0)</f>
        <v>0</v>
      </c>
      <c r="FP326" s="57">
        <f t="shared" si="5008"/>
        <v>0</v>
      </c>
      <c r="FQ326" s="57">
        <f t="shared" si="5009"/>
        <v>0</v>
      </c>
      <c r="FR326" s="57">
        <f t="shared" si="5010"/>
        <v>0</v>
      </c>
      <c r="FS326" s="243">
        <f t="shared" si="5011"/>
        <v>0</v>
      </c>
      <c r="FT326" s="243">
        <f t="shared" si="5121"/>
        <v>0</v>
      </c>
      <c r="FU326" s="238"/>
      <c r="FV326" s="238"/>
      <c r="FW326" s="58"/>
      <c r="FX326" s="58"/>
      <c r="FY326" s="57"/>
      <c r="FZ326" s="57"/>
      <c r="GA326" s="57"/>
      <c r="GB326" s="57"/>
      <c r="GC326" s="57">
        <f>VLOOKUP($E326,'факт '!$E$9:$DJ$148,87,0)</f>
        <v>0</v>
      </c>
      <c r="GD326" s="57">
        <f>VLOOKUP($E326,'факт '!$E$9:$DJ$148,88,0)</f>
        <v>0</v>
      </c>
      <c r="GE326" s="57">
        <f>VLOOKUP($E326,'факт '!$E$9:$DJ$148,89,0)</f>
        <v>0</v>
      </c>
      <c r="GF326" s="57">
        <f>VLOOKUP($E326,'факт '!$E$9:$DJ$148,90,0)</f>
        <v>0</v>
      </c>
      <c r="GG326" s="57">
        <f>VLOOKUP($E326,'факт '!$E$9:$DJ$148,91,0)</f>
        <v>0</v>
      </c>
      <c r="GH326" s="57">
        <f>VLOOKUP($E326,'факт '!$E$9:$DJ$148,92,0)</f>
        <v>0</v>
      </c>
      <c r="GI326" s="57">
        <f t="shared" si="5012"/>
        <v>0</v>
      </c>
      <c r="GJ326" s="57">
        <f t="shared" si="5013"/>
        <v>0</v>
      </c>
      <c r="GK326" s="57">
        <f t="shared" si="5014"/>
        <v>0</v>
      </c>
      <c r="GL326" s="243">
        <f t="shared" si="5015"/>
        <v>0</v>
      </c>
      <c r="GM326" s="243">
        <f t="shared" si="5128"/>
        <v>0</v>
      </c>
      <c r="GN326" s="238"/>
      <c r="GO326" s="238"/>
      <c r="GP326" s="58"/>
      <c r="GQ326" s="58"/>
      <c r="GR326" s="57"/>
      <c r="GS326" s="57"/>
      <c r="GT326" s="57"/>
      <c r="GU326" s="57"/>
      <c r="GV326" s="57">
        <f>VLOOKUP($E326,'факт '!$E$9:$DJ$148,99,0)</f>
        <v>0</v>
      </c>
      <c r="GW326" s="57">
        <f>VLOOKUP($E326,'факт '!$E$9:$DJ$148,100,0)</f>
        <v>0</v>
      </c>
      <c r="GX326" s="57">
        <f>VLOOKUP($E326,'факт '!$E$9:$DJ$148,101,0)</f>
        <v>0</v>
      </c>
      <c r="GY326" s="57">
        <f>VLOOKUP($E326,'факт '!$E$9:$DJ$148,102,0)</f>
        <v>0</v>
      </c>
      <c r="GZ326" s="57">
        <f>VLOOKUP($E326,'факт '!$E$9:$DJ$148,103,0)</f>
        <v>0</v>
      </c>
      <c r="HA326" s="57">
        <f>VLOOKUP($E326,'факт '!$E$9:$DJ$148,104,0)</f>
        <v>0</v>
      </c>
      <c r="HB326" s="57">
        <f t="shared" si="5016"/>
        <v>0</v>
      </c>
      <c r="HC326" s="57">
        <f t="shared" si="5017"/>
        <v>0</v>
      </c>
      <c r="HD326" s="57">
        <f t="shared" si="5018"/>
        <v>0</v>
      </c>
      <c r="HE326" s="243">
        <f t="shared" si="5019"/>
        <v>0</v>
      </c>
      <c r="HF326" s="243">
        <f t="shared" si="5129"/>
        <v>0</v>
      </c>
      <c r="HG326" s="238"/>
      <c r="HH326" s="238"/>
      <c r="HI326" s="58"/>
      <c r="HJ326" s="58"/>
      <c r="HK326" s="57"/>
      <c r="HL326" s="57"/>
      <c r="HM326" s="57"/>
      <c r="HN326" s="57"/>
      <c r="HO326" s="57">
        <f>VLOOKUP($E326,'факт '!$E$9:$DJ$148,81,0)</f>
        <v>0</v>
      </c>
      <c r="HP326" s="57">
        <f>VLOOKUP($E326,'факт '!$E$9:$DJ$148,82,0)</f>
        <v>0</v>
      </c>
      <c r="HQ326" s="57">
        <f>VLOOKUP($E326,'факт '!$E$9:$DJ$148,83,0)</f>
        <v>0</v>
      </c>
      <c r="HR326" s="57">
        <f>VLOOKUP($E326,'факт '!$E$9:$DJ$148,84,0)</f>
        <v>0</v>
      </c>
      <c r="HS326" s="57">
        <f>VLOOKUP($E326,'факт '!$E$9:$DJ$148,85,0)</f>
        <v>0</v>
      </c>
      <c r="HT326" s="57">
        <f>VLOOKUP($E326,'факт '!$E$9:$DJ$148,86,0)</f>
        <v>0</v>
      </c>
      <c r="HU326" s="57">
        <f t="shared" si="5020"/>
        <v>0</v>
      </c>
      <c r="HV326" s="57">
        <f t="shared" si="5021"/>
        <v>0</v>
      </c>
      <c r="HW326" s="57">
        <f t="shared" si="5022"/>
        <v>0</v>
      </c>
      <c r="HX326" s="243">
        <f t="shared" si="5023"/>
        <v>0</v>
      </c>
      <c r="HY326" s="243">
        <f t="shared" si="5130"/>
        <v>0</v>
      </c>
      <c r="HZ326" s="238"/>
      <c r="IA326" s="238"/>
      <c r="IB326" s="58"/>
      <c r="IC326" s="58"/>
      <c r="ID326" s="58"/>
      <c r="IE326" s="58"/>
      <c r="IF326" s="57"/>
      <c r="IG326" s="57"/>
      <c r="IH326" s="57">
        <f>VLOOKUP($E326,'факт '!$E$9:$DJ$148,69,0)</f>
        <v>0</v>
      </c>
      <c r="II326" s="57">
        <f>VLOOKUP($E326,'факт '!$E$9:$DJ$148,70,0)</f>
        <v>0</v>
      </c>
      <c r="IJ326" s="57">
        <f>VLOOKUP($E326,'факт '!$E$9:$DJ$148,71,0)</f>
        <v>0</v>
      </c>
      <c r="IK326" s="57">
        <f>VLOOKUP($E326,'факт '!$E$9:$DJ$148,72,0)</f>
        <v>0</v>
      </c>
      <c r="IL326" s="57">
        <f>VLOOKUP($E326,'факт '!$E$9:$DJ$148,73,0)</f>
        <v>0</v>
      </c>
      <c r="IM326" s="57">
        <f>VLOOKUP($E326,'факт '!$E$9:$DJ$148,74,0)</f>
        <v>0</v>
      </c>
      <c r="IN326" s="57">
        <f t="shared" si="5024"/>
        <v>0</v>
      </c>
      <c r="IO326" s="57">
        <f t="shared" si="5025"/>
        <v>0</v>
      </c>
      <c r="IP326" s="57">
        <f t="shared" si="5026"/>
        <v>0</v>
      </c>
      <c r="IQ326" s="243">
        <f t="shared" si="5027"/>
        <v>0</v>
      </c>
      <c r="IR326" s="243">
        <f t="shared" si="5131"/>
        <v>0</v>
      </c>
      <c r="IS326" s="238"/>
      <c r="IT326" s="238"/>
      <c r="IU326" s="58"/>
      <c r="IV326" s="58"/>
      <c r="IW326" s="58"/>
      <c r="IX326" s="58"/>
      <c r="IY326" s="57"/>
      <c r="IZ326" s="57"/>
      <c r="JA326" s="57">
        <f>VLOOKUP($E326,'факт '!$E$9:$DJ$148,75,0)</f>
        <v>0</v>
      </c>
      <c r="JB326" s="57">
        <f>VLOOKUP($E326,'факт '!$E$9:$DJ$148,76,0)</f>
        <v>0</v>
      </c>
      <c r="JC326" s="57">
        <f>VLOOKUP($E326,'факт '!$E$9:$DJ$148,77,0)</f>
        <v>0</v>
      </c>
      <c r="JD326" s="57">
        <f>VLOOKUP($E326,'факт '!$E$9:$DJ$148,78,0)</f>
        <v>0</v>
      </c>
      <c r="JE326" s="57">
        <f>VLOOKUP($E326,'факт '!$E$9:$DJ$148,79,0)</f>
        <v>0</v>
      </c>
      <c r="JF326" s="57">
        <f>VLOOKUP($E326,'факт '!$E$9:$DJ$148,80,0)</f>
        <v>0</v>
      </c>
      <c r="JG326" s="57">
        <f t="shared" si="4974"/>
        <v>0</v>
      </c>
      <c r="JH326" s="57">
        <f t="shared" si="4975"/>
        <v>0</v>
      </c>
      <c r="JI326" s="57">
        <f t="shared" si="4976"/>
        <v>0</v>
      </c>
      <c r="JJ326" s="243">
        <f t="shared" si="4977"/>
        <v>0</v>
      </c>
      <c r="JK326" s="243">
        <f t="shared" si="5117"/>
        <v>0</v>
      </c>
      <c r="JL326" s="238"/>
      <c r="JM326" s="238"/>
      <c r="JN326" s="58"/>
      <c r="JO326" s="58"/>
      <c r="JP326" s="59"/>
      <c r="JQ326" s="60"/>
      <c r="JR326" s="59"/>
      <c r="JS326" s="59"/>
      <c r="JT326" s="519">
        <f t="shared" si="5944"/>
        <v>7</v>
      </c>
      <c r="JU326" s="519">
        <f t="shared" si="5945"/>
        <v>1212263.29</v>
      </c>
      <c r="JV326" s="519">
        <f t="shared" si="5946"/>
        <v>64</v>
      </c>
      <c r="JW326" s="519">
        <f t="shared" si="5947"/>
        <v>0</v>
      </c>
      <c r="JX326" s="519">
        <f t="shared" si="5948"/>
        <v>0</v>
      </c>
      <c r="JY326" s="519">
        <f t="shared" si="5949"/>
        <v>0</v>
      </c>
      <c r="JZ326" s="57">
        <f t="shared" ref="JZ326:JZ330" si="5950">JT326+JW326</f>
        <v>7</v>
      </c>
      <c r="KA326" s="57">
        <f t="shared" si="5103"/>
        <v>1212263.29</v>
      </c>
      <c r="KB326" s="57">
        <f t="shared" si="5104"/>
        <v>64</v>
      </c>
      <c r="KC326" s="243">
        <f t="shared" ref="KC326:KC330" si="5951">JT326-JR326</f>
        <v>7</v>
      </c>
      <c r="KD326" s="243">
        <f t="shared" ref="KD326:KD330" si="5952">JU326-JS326</f>
        <v>1212263.29</v>
      </c>
      <c r="KE326" s="58"/>
      <c r="KF326" s="58"/>
      <c r="KG326" s="61"/>
      <c r="KH326" s="61"/>
    </row>
    <row r="327" spans="1:294" s="4" customFormat="1" x14ac:dyDescent="0.2">
      <c r="A327" s="126">
        <v>1</v>
      </c>
      <c r="B327" s="126"/>
      <c r="C327" s="185"/>
      <c r="D327" s="330"/>
      <c r="E327" s="186"/>
      <c r="F327" s="190"/>
      <c r="G327" s="80"/>
      <c r="H327" s="98"/>
      <c r="I327" s="98"/>
      <c r="J327" s="57"/>
      <c r="K327" s="57"/>
      <c r="L327" s="57"/>
      <c r="M327" s="57"/>
      <c r="N327" s="57"/>
      <c r="O327" s="57"/>
      <c r="P327" s="57"/>
      <c r="Q327" s="57"/>
      <c r="R327" s="57"/>
      <c r="S327" s="57"/>
      <c r="T327" s="57">
        <f t="shared" si="5871"/>
        <v>0</v>
      </c>
      <c r="U327" s="57">
        <f t="shared" si="5872"/>
        <v>0</v>
      </c>
      <c r="V327" s="57">
        <f t="shared" si="5873"/>
        <v>0</v>
      </c>
      <c r="W327" s="243">
        <f t="shared" si="5874"/>
        <v>0</v>
      </c>
      <c r="X327" s="243">
        <f t="shared" si="5875"/>
        <v>0</v>
      </c>
      <c r="Y327" s="238"/>
      <c r="Z327" s="238"/>
      <c r="AA327" s="58"/>
      <c r="AB327" s="58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>
        <f t="shared" si="4981"/>
        <v>0</v>
      </c>
      <c r="AN327" s="57">
        <f t="shared" si="4982"/>
        <v>0</v>
      </c>
      <c r="AO327" s="57">
        <f t="shared" si="4983"/>
        <v>0</v>
      </c>
      <c r="AP327" s="243">
        <f t="shared" si="4984"/>
        <v>0</v>
      </c>
      <c r="AQ327" s="243">
        <f t="shared" si="5122"/>
        <v>0</v>
      </c>
      <c r="AR327" s="238"/>
      <c r="AS327" s="238"/>
      <c r="AT327" s="58"/>
      <c r="AU327" s="58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>
        <f t="shared" si="4985"/>
        <v>0</v>
      </c>
      <c r="BG327" s="57">
        <f t="shared" si="4986"/>
        <v>0</v>
      </c>
      <c r="BH327" s="57">
        <f t="shared" si="4987"/>
        <v>0</v>
      </c>
      <c r="BI327" s="243">
        <f t="shared" si="4933"/>
        <v>0</v>
      </c>
      <c r="BJ327" s="243">
        <f t="shared" si="5106"/>
        <v>0</v>
      </c>
      <c r="BK327" s="238"/>
      <c r="BL327" s="238"/>
      <c r="BM327" s="58"/>
      <c r="BN327" s="58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>
        <f t="shared" si="4988"/>
        <v>0</v>
      </c>
      <c r="BZ327" s="57">
        <f t="shared" si="4989"/>
        <v>0</v>
      </c>
      <c r="CA327" s="57">
        <f t="shared" si="4990"/>
        <v>0</v>
      </c>
      <c r="CB327" s="243">
        <f t="shared" si="4991"/>
        <v>0</v>
      </c>
      <c r="CC327" s="243">
        <f t="shared" si="5123"/>
        <v>0</v>
      </c>
      <c r="CD327" s="238"/>
      <c r="CE327" s="238"/>
      <c r="CF327" s="58"/>
      <c r="CG327" s="58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>
        <f t="shared" si="4992"/>
        <v>0</v>
      </c>
      <c r="CS327" s="57">
        <f t="shared" si="4993"/>
        <v>0</v>
      </c>
      <c r="CT327" s="57">
        <f t="shared" si="4994"/>
        <v>0</v>
      </c>
      <c r="CU327" s="243">
        <f t="shared" si="4995"/>
        <v>0</v>
      </c>
      <c r="CV327" s="243">
        <f t="shared" si="5124"/>
        <v>0</v>
      </c>
      <c r="CW327" s="238"/>
      <c r="CX327" s="238"/>
      <c r="CY327" s="58"/>
      <c r="CZ327" s="58"/>
      <c r="DA327" s="57"/>
      <c r="DB327" s="57"/>
      <c r="DC327" s="57"/>
      <c r="DD327" s="57"/>
      <c r="DE327" s="57"/>
      <c r="DF327" s="57"/>
      <c r="DG327" s="57"/>
      <c r="DH327" s="57"/>
      <c r="DI327" s="57"/>
      <c r="DJ327" s="57"/>
      <c r="DK327" s="57">
        <f t="shared" si="4996"/>
        <v>0</v>
      </c>
      <c r="DL327" s="57">
        <f t="shared" si="4997"/>
        <v>0</v>
      </c>
      <c r="DM327" s="57">
        <f t="shared" si="4998"/>
        <v>0</v>
      </c>
      <c r="DN327" s="243">
        <f t="shared" si="4999"/>
        <v>0</v>
      </c>
      <c r="DO327" s="243">
        <f t="shared" si="5125"/>
        <v>0</v>
      </c>
      <c r="DP327" s="238"/>
      <c r="DQ327" s="238"/>
      <c r="DR327" s="58"/>
      <c r="DS327" s="58"/>
      <c r="DT327" s="57"/>
      <c r="DU327" s="57"/>
      <c r="DV327" s="57"/>
      <c r="DW327" s="57"/>
      <c r="DX327" s="57"/>
      <c r="DY327" s="57"/>
      <c r="DZ327" s="57"/>
      <c r="EA327" s="57"/>
      <c r="EB327" s="57"/>
      <c r="EC327" s="57"/>
      <c r="ED327" s="57">
        <f t="shared" si="5000"/>
        <v>0</v>
      </c>
      <c r="EE327" s="57">
        <f t="shared" si="5001"/>
        <v>0</v>
      </c>
      <c r="EF327" s="57">
        <f t="shared" si="5002"/>
        <v>0</v>
      </c>
      <c r="EG327" s="243">
        <f t="shared" si="5003"/>
        <v>0</v>
      </c>
      <c r="EH327" s="243">
        <f t="shared" si="5126"/>
        <v>0</v>
      </c>
      <c r="EI327" s="238"/>
      <c r="EJ327" s="238"/>
      <c r="EK327" s="58"/>
      <c r="EL327" s="58"/>
      <c r="EM327" s="57"/>
      <c r="EN327" s="57"/>
      <c r="EO327" s="57"/>
      <c r="EP327" s="57"/>
      <c r="EQ327" s="57"/>
      <c r="ER327" s="57"/>
      <c r="ES327" s="57"/>
      <c r="ET327" s="57"/>
      <c r="EU327" s="57"/>
      <c r="EV327" s="57"/>
      <c r="EW327" s="57">
        <f t="shared" si="5004"/>
        <v>0</v>
      </c>
      <c r="EX327" s="57">
        <f t="shared" si="5005"/>
        <v>0</v>
      </c>
      <c r="EY327" s="57">
        <f t="shared" si="5006"/>
        <v>0</v>
      </c>
      <c r="EZ327" s="243">
        <f t="shared" si="5007"/>
        <v>0</v>
      </c>
      <c r="FA327" s="243">
        <f t="shared" si="5127"/>
        <v>0</v>
      </c>
      <c r="FB327" s="238"/>
      <c r="FC327" s="238"/>
      <c r="FD327" s="58"/>
      <c r="FE327" s="58"/>
      <c r="FF327" s="57"/>
      <c r="FG327" s="57"/>
      <c r="FH327" s="57"/>
      <c r="FI327" s="57"/>
      <c r="FJ327" s="57"/>
      <c r="FK327" s="57"/>
      <c r="FL327" s="57"/>
      <c r="FM327" s="57"/>
      <c r="FN327" s="57"/>
      <c r="FO327" s="57"/>
      <c r="FP327" s="57">
        <f t="shared" si="5008"/>
        <v>0</v>
      </c>
      <c r="FQ327" s="57">
        <f t="shared" si="5009"/>
        <v>0</v>
      </c>
      <c r="FR327" s="57">
        <f t="shared" si="5010"/>
        <v>0</v>
      </c>
      <c r="FS327" s="243">
        <f t="shared" si="5011"/>
        <v>0</v>
      </c>
      <c r="FT327" s="243">
        <f t="shared" si="5121"/>
        <v>0</v>
      </c>
      <c r="FU327" s="238"/>
      <c r="FV327" s="238"/>
      <c r="FW327" s="58"/>
      <c r="FX327" s="58"/>
      <c r="FY327" s="57"/>
      <c r="FZ327" s="57"/>
      <c r="GA327" s="57"/>
      <c r="GB327" s="57"/>
      <c r="GC327" s="57"/>
      <c r="GD327" s="57"/>
      <c r="GE327" s="57"/>
      <c r="GF327" s="57"/>
      <c r="GG327" s="57"/>
      <c r="GH327" s="57"/>
      <c r="GI327" s="57">
        <f t="shared" si="5012"/>
        <v>0</v>
      </c>
      <c r="GJ327" s="57">
        <f t="shared" si="5013"/>
        <v>0</v>
      </c>
      <c r="GK327" s="57">
        <f t="shared" si="5014"/>
        <v>0</v>
      </c>
      <c r="GL327" s="243">
        <f t="shared" si="5015"/>
        <v>0</v>
      </c>
      <c r="GM327" s="243">
        <f t="shared" si="5128"/>
        <v>0</v>
      </c>
      <c r="GN327" s="238"/>
      <c r="GO327" s="238"/>
      <c r="GP327" s="58"/>
      <c r="GQ327" s="58"/>
      <c r="GR327" s="57"/>
      <c r="GS327" s="57"/>
      <c r="GT327" s="57"/>
      <c r="GU327" s="57"/>
      <c r="GV327" s="57"/>
      <c r="GW327" s="57"/>
      <c r="GX327" s="57"/>
      <c r="GY327" s="57"/>
      <c r="GZ327" s="57"/>
      <c r="HA327" s="57"/>
      <c r="HB327" s="57">
        <f t="shared" si="5016"/>
        <v>0</v>
      </c>
      <c r="HC327" s="57">
        <f t="shared" si="5017"/>
        <v>0</v>
      </c>
      <c r="HD327" s="57">
        <f t="shared" si="5018"/>
        <v>0</v>
      </c>
      <c r="HE327" s="243">
        <f t="shared" si="5019"/>
        <v>0</v>
      </c>
      <c r="HF327" s="243">
        <f t="shared" si="5129"/>
        <v>0</v>
      </c>
      <c r="HG327" s="238"/>
      <c r="HH327" s="238"/>
      <c r="HI327" s="58"/>
      <c r="HJ327" s="58"/>
      <c r="HK327" s="57"/>
      <c r="HL327" s="57"/>
      <c r="HM327" s="57"/>
      <c r="HN327" s="57"/>
      <c r="HO327" s="57"/>
      <c r="HP327" s="57"/>
      <c r="HQ327" s="57"/>
      <c r="HR327" s="57"/>
      <c r="HS327" s="57"/>
      <c r="HT327" s="57"/>
      <c r="HU327" s="57">
        <f t="shared" si="5020"/>
        <v>0</v>
      </c>
      <c r="HV327" s="57">
        <f t="shared" si="5021"/>
        <v>0</v>
      </c>
      <c r="HW327" s="57">
        <f t="shared" si="5022"/>
        <v>0</v>
      </c>
      <c r="HX327" s="243">
        <f t="shared" si="5023"/>
        <v>0</v>
      </c>
      <c r="HY327" s="243">
        <f t="shared" si="5130"/>
        <v>0</v>
      </c>
      <c r="HZ327" s="238"/>
      <c r="IA327" s="238"/>
      <c r="IB327" s="58"/>
      <c r="IC327" s="58"/>
      <c r="ID327" s="58"/>
      <c r="IE327" s="58"/>
      <c r="IF327" s="57"/>
      <c r="IG327" s="57"/>
      <c r="IH327" s="57"/>
      <c r="II327" s="57"/>
      <c r="IJ327" s="57"/>
      <c r="IK327" s="57"/>
      <c r="IL327" s="57"/>
      <c r="IM327" s="57"/>
      <c r="IN327" s="57">
        <f t="shared" si="5024"/>
        <v>0</v>
      </c>
      <c r="IO327" s="57">
        <f t="shared" si="5025"/>
        <v>0</v>
      </c>
      <c r="IP327" s="57">
        <f t="shared" si="5026"/>
        <v>0</v>
      </c>
      <c r="IQ327" s="243">
        <f t="shared" si="5027"/>
        <v>0</v>
      </c>
      <c r="IR327" s="243">
        <f t="shared" si="5131"/>
        <v>0</v>
      </c>
      <c r="IS327" s="238"/>
      <c r="IT327" s="238"/>
      <c r="IU327" s="58"/>
      <c r="IV327" s="58"/>
      <c r="IW327" s="58"/>
      <c r="IX327" s="58"/>
      <c r="IY327" s="57"/>
      <c r="IZ327" s="57"/>
      <c r="JA327" s="57"/>
      <c r="JB327" s="57"/>
      <c r="JC327" s="57"/>
      <c r="JD327" s="57"/>
      <c r="JE327" s="57"/>
      <c r="JF327" s="57"/>
      <c r="JG327" s="57">
        <f t="shared" si="4974"/>
        <v>0</v>
      </c>
      <c r="JH327" s="57">
        <f t="shared" si="4975"/>
        <v>0</v>
      </c>
      <c r="JI327" s="57">
        <f t="shared" si="4976"/>
        <v>0</v>
      </c>
      <c r="JJ327" s="243">
        <f t="shared" si="4977"/>
        <v>0</v>
      </c>
      <c r="JK327" s="243">
        <f t="shared" si="5117"/>
        <v>0</v>
      </c>
      <c r="JL327" s="238"/>
      <c r="JM327" s="238"/>
      <c r="JN327" s="58"/>
      <c r="JO327" s="58"/>
      <c r="JP327" s="59"/>
      <c r="JQ327" s="60"/>
      <c r="JR327" s="59"/>
      <c r="JS327" s="59"/>
      <c r="JT327" s="519">
        <f t="shared" si="5944"/>
        <v>0</v>
      </c>
      <c r="JU327" s="519">
        <f t="shared" si="5945"/>
        <v>0</v>
      </c>
      <c r="JV327" s="519">
        <f t="shared" si="5946"/>
        <v>0</v>
      </c>
      <c r="JW327" s="519">
        <f t="shared" si="5947"/>
        <v>0</v>
      </c>
      <c r="JX327" s="519">
        <f t="shared" si="5948"/>
        <v>0</v>
      </c>
      <c r="JY327" s="519">
        <f t="shared" si="5949"/>
        <v>0</v>
      </c>
      <c r="JZ327" s="57">
        <f t="shared" si="5950"/>
        <v>0</v>
      </c>
      <c r="KA327" s="57">
        <f t="shared" si="5103"/>
        <v>0</v>
      </c>
      <c r="KB327" s="57">
        <f t="shared" si="5104"/>
        <v>0</v>
      </c>
      <c r="KC327" s="243">
        <f t="shared" si="5951"/>
        <v>0</v>
      </c>
      <c r="KD327" s="243">
        <f t="shared" si="5952"/>
        <v>0</v>
      </c>
      <c r="KE327" s="58"/>
      <c r="KF327" s="58"/>
      <c r="KG327" s="61"/>
      <c r="KH327" s="61"/>
    </row>
    <row r="328" spans="1:294" s="4" customFormat="1" x14ac:dyDescent="0.2">
      <c r="A328" s="126">
        <v>1</v>
      </c>
      <c r="B328" s="126"/>
      <c r="C328" s="185"/>
      <c r="D328" s="330"/>
      <c r="E328" s="186"/>
      <c r="F328" s="190"/>
      <c r="G328" s="80"/>
      <c r="H328" s="98"/>
      <c r="I328" s="98"/>
      <c r="J328" s="57"/>
      <c r="K328" s="57"/>
      <c r="L328" s="57"/>
      <c r="M328" s="57"/>
      <c r="N328" s="57"/>
      <c r="O328" s="57"/>
      <c r="P328" s="57"/>
      <c r="Q328" s="57"/>
      <c r="R328" s="57"/>
      <c r="S328" s="57"/>
      <c r="T328" s="57">
        <f t="shared" si="5871"/>
        <v>0</v>
      </c>
      <c r="U328" s="57">
        <f t="shared" si="5872"/>
        <v>0</v>
      </c>
      <c r="V328" s="57">
        <f t="shared" si="5873"/>
        <v>0</v>
      </c>
      <c r="W328" s="243">
        <f t="shared" si="5874"/>
        <v>0</v>
      </c>
      <c r="X328" s="243">
        <f t="shared" si="5875"/>
        <v>0</v>
      </c>
      <c r="Y328" s="238"/>
      <c r="Z328" s="238"/>
      <c r="AA328" s="58"/>
      <c r="AB328" s="58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>
        <f t="shared" si="4981"/>
        <v>0</v>
      </c>
      <c r="AN328" s="57">
        <f t="shared" si="4982"/>
        <v>0</v>
      </c>
      <c r="AO328" s="57">
        <f t="shared" si="4983"/>
        <v>0</v>
      </c>
      <c r="AP328" s="243">
        <f t="shared" si="4984"/>
        <v>0</v>
      </c>
      <c r="AQ328" s="243">
        <f t="shared" si="5122"/>
        <v>0</v>
      </c>
      <c r="AR328" s="238"/>
      <c r="AS328" s="238"/>
      <c r="AT328" s="58"/>
      <c r="AU328" s="58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>
        <f t="shared" si="4985"/>
        <v>0</v>
      </c>
      <c r="BG328" s="57">
        <f t="shared" si="4986"/>
        <v>0</v>
      </c>
      <c r="BH328" s="57">
        <f t="shared" si="4987"/>
        <v>0</v>
      </c>
      <c r="BI328" s="243">
        <f t="shared" si="4933"/>
        <v>0</v>
      </c>
      <c r="BJ328" s="243">
        <f t="shared" si="5106"/>
        <v>0</v>
      </c>
      <c r="BK328" s="238"/>
      <c r="BL328" s="238"/>
      <c r="BM328" s="58"/>
      <c r="BN328" s="58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>
        <f t="shared" si="4988"/>
        <v>0</v>
      </c>
      <c r="BZ328" s="57">
        <f t="shared" si="4989"/>
        <v>0</v>
      </c>
      <c r="CA328" s="57">
        <f t="shared" si="4990"/>
        <v>0</v>
      </c>
      <c r="CB328" s="243">
        <f t="shared" si="4991"/>
        <v>0</v>
      </c>
      <c r="CC328" s="243">
        <f t="shared" si="5123"/>
        <v>0</v>
      </c>
      <c r="CD328" s="238"/>
      <c r="CE328" s="238"/>
      <c r="CF328" s="58"/>
      <c r="CG328" s="58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>
        <f t="shared" si="4992"/>
        <v>0</v>
      </c>
      <c r="CS328" s="57">
        <f t="shared" si="4993"/>
        <v>0</v>
      </c>
      <c r="CT328" s="57">
        <f t="shared" si="4994"/>
        <v>0</v>
      </c>
      <c r="CU328" s="243">
        <f t="shared" si="4995"/>
        <v>0</v>
      </c>
      <c r="CV328" s="243">
        <f t="shared" si="5124"/>
        <v>0</v>
      </c>
      <c r="CW328" s="238"/>
      <c r="CX328" s="238"/>
      <c r="CY328" s="58"/>
      <c r="CZ328" s="58"/>
      <c r="DA328" s="57"/>
      <c r="DB328" s="57"/>
      <c r="DC328" s="57"/>
      <c r="DD328" s="57"/>
      <c r="DE328" s="57"/>
      <c r="DF328" s="57"/>
      <c r="DG328" s="57"/>
      <c r="DH328" s="57"/>
      <c r="DI328" s="57"/>
      <c r="DJ328" s="57"/>
      <c r="DK328" s="57">
        <f t="shared" si="4996"/>
        <v>0</v>
      </c>
      <c r="DL328" s="57">
        <f t="shared" si="4997"/>
        <v>0</v>
      </c>
      <c r="DM328" s="57">
        <f t="shared" si="4998"/>
        <v>0</v>
      </c>
      <c r="DN328" s="243">
        <f t="shared" si="4999"/>
        <v>0</v>
      </c>
      <c r="DO328" s="243">
        <f t="shared" si="5125"/>
        <v>0</v>
      </c>
      <c r="DP328" s="238"/>
      <c r="DQ328" s="238"/>
      <c r="DR328" s="58"/>
      <c r="DS328" s="58"/>
      <c r="DT328" s="57"/>
      <c r="DU328" s="57"/>
      <c r="DV328" s="57"/>
      <c r="DW328" s="57"/>
      <c r="DX328" s="57"/>
      <c r="DY328" s="57"/>
      <c r="DZ328" s="57"/>
      <c r="EA328" s="57"/>
      <c r="EB328" s="57"/>
      <c r="EC328" s="57"/>
      <c r="ED328" s="57">
        <f t="shared" si="5000"/>
        <v>0</v>
      </c>
      <c r="EE328" s="57">
        <f t="shared" si="5001"/>
        <v>0</v>
      </c>
      <c r="EF328" s="57">
        <f t="shared" si="5002"/>
        <v>0</v>
      </c>
      <c r="EG328" s="243">
        <f t="shared" si="5003"/>
        <v>0</v>
      </c>
      <c r="EH328" s="243">
        <f t="shared" si="5126"/>
        <v>0</v>
      </c>
      <c r="EI328" s="238"/>
      <c r="EJ328" s="238"/>
      <c r="EK328" s="58"/>
      <c r="EL328" s="58"/>
      <c r="EM328" s="57"/>
      <c r="EN328" s="57"/>
      <c r="EO328" s="57"/>
      <c r="EP328" s="57"/>
      <c r="EQ328" s="57"/>
      <c r="ER328" s="57"/>
      <c r="ES328" s="57"/>
      <c r="ET328" s="57"/>
      <c r="EU328" s="57"/>
      <c r="EV328" s="57"/>
      <c r="EW328" s="57">
        <f t="shared" si="5004"/>
        <v>0</v>
      </c>
      <c r="EX328" s="57">
        <f t="shared" si="5005"/>
        <v>0</v>
      </c>
      <c r="EY328" s="57">
        <f t="shared" si="5006"/>
        <v>0</v>
      </c>
      <c r="EZ328" s="243">
        <f t="shared" si="5007"/>
        <v>0</v>
      </c>
      <c r="FA328" s="243">
        <f t="shared" si="5127"/>
        <v>0</v>
      </c>
      <c r="FB328" s="238"/>
      <c r="FC328" s="238"/>
      <c r="FD328" s="58"/>
      <c r="FE328" s="58"/>
      <c r="FF328" s="57"/>
      <c r="FG328" s="57"/>
      <c r="FH328" s="57"/>
      <c r="FI328" s="57"/>
      <c r="FJ328" s="57"/>
      <c r="FK328" s="57"/>
      <c r="FL328" s="57"/>
      <c r="FM328" s="57"/>
      <c r="FN328" s="57"/>
      <c r="FO328" s="57"/>
      <c r="FP328" s="57">
        <f t="shared" si="5008"/>
        <v>0</v>
      </c>
      <c r="FQ328" s="57">
        <f t="shared" si="5009"/>
        <v>0</v>
      </c>
      <c r="FR328" s="57">
        <f t="shared" si="5010"/>
        <v>0</v>
      </c>
      <c r="FS328" s="243">
        <f t="shared" si="5011"/>
        <v>0</v>
      </c>
      <c r="FT328" s="243">
        <f t="shared" si="5121"/>
        <v>0</v>
      </c>
      <c r="FU328" s="238"/>
      <c r="FV328" s="238"/>
      <c r="FW328" s="58"/>
      <c r="FX328" s="58"/>
      <c r="FY328" s="57"/>
      <c r="FZ328" s="57"/>
      <c r="GA328" s="57"/>
      <c r="GB328" s="57"/>
      <c r="GC328" s="57"/>
      <c r="GD328" s="57"/>
      <c r="GE328" s="57"/>
      <c r="GF328" s="57"/>
      <c r="GG328" s="57"/>
      <c r="GH328" s="57"/>
      <c r="GI328" s="57">
        <f t="shared" si="5012"/>
        <v>0</v>
      </c>
      <c r="GJ328" s="57">
        <f t="shared" si="5013"/>
        <v>0</v>
      </c>
      <c r="GK328" s="57">
        <f t="shared" si="5014"/>
        <v>0</v>
      </c>
      <c r="GL328" s="243">
        <f t="shared" si="5015"/>
        <v>0</v>
      </c>
      <c r="GM328" s="243">
        <f t="shared" si="5128"/>
        <v>0</v>
      </c>
      <c r="GN328" s="238"/>
      <c r="GO328" s="238"/>
      <c r="GP328" s="58"/>
      <c r="GQ328" s="58"/>
      <c r="GR328" s="57"/>
      <c r="GS328" s="57"/>
      <c r="GT328" s="57"/>
      <c r="GU328" s="57"/>
      <c r="GV328" s="57"/>
      <c r="GW328" s="57"/>
      <c r="GX328" s="57"/>
      <c r="GY328" s="57"/>
      <c r="GZ328" s="57"/>
      <c r="HA328" s="57"/>
      <c r="HB328" s="57">
        <f t="shared" si="5016"/>
        <v>0</v>
      </c>
      <c r="HC328" s="57">
        <f t="shared" si="5017"/>
        <v>0</v>
      </c>
      <c r="HD328" s="57">
        <f t="shared" si="5018"/>
        <v>0</v>
      </c>
      <c r="HE328" s="243">
        <f t="shared" si="5019"/>
        <v>0</v>
      </c>
      <c r="HF328" s="243">
        <f t="shared" si="5129"/>
        <v>0</v>
      </c>
      <c r="HG328" s="238"/>
      <c r="HH328" s="238"/>
      <c r="HI328" s="58"/>
      <c r="HJ328" s="58"/>
      <c r="HK328" s="57"/>
      <c r="HL328" s="57"/>
      <c r="HM328" s="57"/>
      <c r="HN328" s="57"/>
      <c r="HO328" s="57"/>
      <c r="HP328" s="57"/>
      <c r="HQ328" s="57"/>
      <c r="HR328" s="57"/>
      <c r="HS328" s="57"/>
      <c r="HT328" s="57"/>
      <c r="HU328" s="57">
        <f t="shared" si="5020"/>
        <v>0</v>
      </c>
      <c r="HV328" s="57">
        <f t="shared" si="5021"/>
        <v>0</v>
      </c>
      <c r="HW328" s="57">
        <f t="shared" si="5022"/>
        <v>0</v>
      </c>
      <c r="HX328" s="243">
        <f t="shared" si="5023"/>
        <v>0</v>
      </c>
      <c r="HY328" s="243">
        <f t="shared" si="5130"/>
        <v>0</v>
      </c>
      <c r="HZ328" s="238"/>
      <c r="IA328" s="238"/>
      <c r="IB328" s="58"/>
      <c r="IC328" s="58"/>
      <c r="ID328" s="58"/>
      <c r="IE328" s="58"/>
      <c r="IF328" s="57"/>
      <c r="IG328" s="57"/>
      <c r="IH328" s="57"/>
      <c r="II328" s="57"/>
      <c r="IJ328" s="57"/>
      <c r="IK328" s="57"/>
      <c r="IL328" s="57"/>
      <c r="IM328" s="57"/>
      <c r="IN328" s="57">
        <f t="shared" si="5024"/>
        <v>0</v>
      </c>
      <c r="IO328" s="57">
        <f t="shared" si="5025"/>
        <v>0</v>
      </c>
      <c r="IP328" s="57">
        <f t="shared" si="5026"/>
        <v>0</v>
      </c>
      <c r="IQ328" s="243">
        <f t="shared" si="5027"/>
        <v>0</v>
      </c>
      <c r="IR328" s="243">
        <f t="shared" si="5131"/>
        <v>0</v>
      </c>
      <c r="IS328" s="238"/>
      <c r="IT328" s="238"/>
      <c r="IU328" s="58"/>
      <c r="IV328" s="58"/>
      <c r="IW328" s="58"/>
      <c r="IX328" s="58"/>
      <c r="IY328" s="57"/>
      <c r="IZ328" s="57"/>
      <c r="JA328" s="57"/>
      <c r="JB328" s="57"/>
      <c r="JC328" s="57"/>
      <c r="JD328" s="57"/>
      <c r="JE328" s="57"/>
      <c r="JF328" s="57"/>
      <c r="JG328" s="57">
        <f t="shared" si="4974"/>
        <v>0</v>
      </c>
      <c r="JH328" s="57">
        <f t="shared" si="4975"/>
        <v>0</v>
      </c>
      <c r="JI328" s="57">
        <f t="shared" si="4976"/>
        <v>0</v>
      </c>
      <c r="JJ328" s="243">
        <f t="shared" si="4977"/>
        <v>0</v>
      </c>
      <c r="JK328" s="243">
        <f t="shared" si="5117"/>
        <v>0</v>
      </c>
      <c r="JL328" s="238"/>
      <c r="JM328" s="238"/>
      <c r="JN328" s="58"/>
      <c r="JO328" s="58"/>
      <c r="JP328" s="59"/>
      <c r="JQ328" s="60"/>
      <c r="JR328" s="59"/>
      <c r="JS328" s="59"/>
      <c r="JT328" s="519">
        <f t="shared" si="5944"/>
        <v>0</v>
      </c>
      <c r="JU328" s="519">
        <f t="shared" si="5945"/>
        <v>0</v>
      </c>
      <c r="JV328" s="519">
        <f t="shared" si="5946"/>
        <v>0</v>
      </c>
      <c r="JW328" s="519">
        <f t="shared" si="5947"/>
        <v>0</v>
      </c>
      <c r="JX328" s="519">
        <f t="shared" si="5948"/>
        <v>0</v>
      </c>
      <c r="JY328" s="519">
        <f t="shared" si="5949"/>
        <v>0</v>
      </c>
      <c r="JZ328" s="57">
        <f t="shared" si="5950"/>
        <v>0</v>
      </c>
      <c r="KA328" s="57">
        <f t="shared" si="5103"/>
        <v>0</v>
      </c>
      <c r="KB328" s="57">
        <f t="shared" si="5104"/>
        <v>0</v>
      </c>
      <c r="KC328" s="243">
        <f t="shared" si="5951"/>
        <v>0</v>
      </c>
      <c r="KD328" s="243">
        <f t="shared" si="5952"/>
        <v>0</v>
      </c>
      <c r="KE328" s="58"/>
      <c r="KF328" s="58"/>
      <c r="KG328" s="61"/>
      <c r="KH328" s="61"/>
    </row>
    <row r="329" spans="1:294" s="4" customFormat="1" x14ac:dyDescent="0.2">
      <c r="A329" s="126">
        <v>1</v>
      </c>
      <c r="B329" s="126"/>
      <c r="C329" s="185"/>
      <c r="D329" s="330"/>
      <c r="E329" s="186"/>
      <c r="F329" s="190"/>
      <c r="G329" s="80"/>
      <c r="H329" s="98"/>
      <c r="I329" s="98"/>
      <c r="J329" s="57"/>
      <c r="K329" s="57"/>
      <c r="L329" s="57"/>
      <c r="M329" s="57"/>
      <c r="N329" s="57"/>
      <c r="O329" s="57"/>
      <c r="P329" s="57"/>
      <c r="Q329" s="57"/>
      <c r="R329" s="57"/>
      <c r="S329" s="57"/>
      <c r="T329" s="57">
        <f t="shared" si="5871"/>
        <v>0</v>
      </c>
      <c r="U329" s="57">
        <f t="shared" si="5872"/>
        <v>0</v>
      </c>
      <c r="V329" s="57">
        <f t="shared" si="5873"/>
        <v>0</v>
      </c>
      <c r="W329" s="243">
        <f t="shared" si="5874"/>
        <v>0</v>
      </c>
      <c r="X329" s="243">
        <f t="shared" si="5875"/>
        <v>0</v>
      </c>
      <c r="Y329" s="238"/>
      <c r="Z329" s="238"/>
      <c r="AA329" s="58"/>
      <c r="AB329" s="58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>
        <f t="shared" ref="AM329:AM392" si="5953">AG329+AJ329</f>
        <v>0</v>
      </c>
      <c r="AN329" s="57">
        <f t="shared" ref="AN329:AN392" si="5954">AH329+AK329</f>
        <v>0</v>
      </c>
      <c r="AO329" s="57">
        <f t="shared" ref="AO329:AO392" si="5955">AI329+AL329</f>
        <v>0</v>
      </c>
      <c r="AP329" s="243">
        <f t="shared" ref="AP329:AP392" si="5956">AG329-AE329</f>
        <v>0</v>
      </c>
      <c r="AQ329" s="243">
        <f t="shared" si="5122"/>
        <v>0</v>
      </c>
      <c r="AR329" s="238"/>
      <c r="AS329" s="238"/>
      <c r="AT329" s="58"/>
      <c r="AU329" s="58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>
        <f t="shared" ref="BF329:BF392" si="5957">AZ329+BC329</f>
        <v>0</v>
      </c>
      <c r="BG329" s="57">
        <f t="shared" ref="BG329:BG392" si="5958">BA329+BD329</f>
        <v>0</v>
      </c>
      <c r="BH329" s="57">
        <f t="shared" ref="BH329:BH392" si="5959">BB329+BE329</f>
        <v>0</v>
      </c>
      <c r="BI329" s="243">
        <f t="shared" ref="BI329:BI392" si="5960">AZ329-AX329</f>
        <v>0</v>
      </c>
      <c r="BJ329" s="243">
        <f t="shared" si="5106"/>
        <v>0</v>
      </c>
      <c r="BK329" s="238"/>
      <c r="BL329" s="238"/>
      <c r="BM329" s="58"/>
      <c r="BN329" s="58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>
        <f t="shared" ref="BY329:BY392" si="5961">BS329+BV329</f>
        <v>0</v>
      </c>
      <c r="BZ329" s="57">
        <f t="shared" ref="BZ329:BZ392" si="5962">BT329+BW329</f>
        <v>0</v>
      </c>
      <c r="CA329" s="57">
        <f t="shared" ref="CA329:CA392" si="5963">BU329+BX329</f>
        <v>0</v>
      </c>
      <c r="CB329" s="243">
        <f t="shared" ref="CB329:CB392" si="5964">BS329-BQ329</f>
        <v>0</v>
      </c>
      <c r="CC329" s="243">
        <f t="shared" si="5123"/>
        <v>0</v>
      </c>
      <c r="CD329" s="238"/>
      <c r="CE329" s="238"/>
      <c r="CF329" s="58"/>
      <c r="CG329" s="58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>
        <f t="shared" ref="CR329:CR392" si="5965">CL329+CO329</f>
        <v>0</v>
      </c>
      <c r="CS329" s="57">
        <f t="shared" ref="CS329:CS392" si="5966">CM329+CP329</f>
        <v>0</v>
      </c>
      <c r="CT329" s="57">
        <f t="shared" ref="CT329:CT392" si="5967">CN329+CQ329</f>
        <v>0</v>
      </c>
      <c r="CU329" s="243">
        <f t="shared" ref="CU329:CU392" si="5968">CL329-CJ329</f>
        <v>0</v>
      </c>
      <c r="CV329" s="243">
        <f t="shared" si="5124"/>
        <v>0</v>
      </c>
      <c r="CW329" s="238"/>
      <c r="CX329" s="238"/>
      <c r="CY329" s="58"/>
      <c r="CZ329" s="58"/>
      <c r="DA329" s="57"/>
      <c r="DB329" s="57"/>
      <c r="DC329" s="57"/>
      <c r="DD329" s="57"/>
      <c r="DE329" s="57"/>
      <c r="DF329" s="57"/>
      <c r="DG329" s="57"/>
      <c r="DH329" s="57"/>
      <c r="DI329" s="57"/>
      <c r="DJ329" s="57"/>
      <c r="DK329" s="57">
        <f t="shared" ref="DK329:DK392" si="5969">DE329+DH329</f>
        <v>0</v>
      </c>
      <c r="DL329" s="57">
        <f t="shared" ref="DL329:DL392" si="5970">DF329+DI329</f>
        <v>0</v>
      </c>
      <c r="DM329" s="57">
        <f t="shared" ref="DM329:DM392" si="5971">DG329+DJ329</f>
        <v>0</v>
      </c>
      <c r="DN329" s="243">
        <f t="shared" ref="DN329:DN392" si="5972">DE329-DC329</f>
        <v>0</v>
      </c>
      <c r="DO329" s="243">
        <f t="shared" si="5125"/>
        <v>0</v>
      </c>
      <c r="DP329" s="238"/>
      <c r="DQ329" s="238"/>
      <c r="DR329" s="58"/>
      <c r="DS329" s="58"/>
      <c r="DT329" s="57"/>
      <c r="DU329" s="57"/>
      <c r="DV329" s="57"/>
      <c r="DW329" s="57"/>
      <c r="DX329" s="57"/>
      <c r="DY329" s="57"/>
      <c r="DZ329" s="57"/>
      <c r="EA329" s="57"/>
      <c r="EB329" s="57"/>
      <c r="EC329" s="57"/>
      <c r="ED329" s="57">
        <f t="shared" ref="ED329:ED392" si="5973">DX329+EA329</f>
        <v>0</v>
      </c>
      <c r="EE329" s="57">
        <f t="shared" ref="EE329:EE392" si="5974">DY329+EB329</f>
        <v>0</v>
      </c>
      <c r="EF329" s="57">
        <f t="shared" ref="EF329:EF392" si="5975">DZ329+EC329</f>
        <v>0</v>
      </c>
      <c r="EG329" s="243">
        <f t="shared" ref="EG329:EG392" si="5976">DX329-DV329</f>
        <v>0</v>
      </c>
      <c r="EH329" s="243">
        <f t="shared" si="5126"/>
        <v>0</v>
      </c>
      <c r="EI329" s="238"/>
      <c r="EJ329" s="238"/>
      <c r="EK329" s="58"/>
      <c r="EL329" s="58"/>
      <c r="EM329" s="57"/>
      <c r="EN329" s="57"/>
      <c r="EO329" s="57"/>
      <c r="EP329" s="57"/>
      <c r="EQ329" s="57"/>
      <c r="ER329" s="57"/>
      <c r="ES329" s="57"/>
      <c r="ET329" s="57"/>
      <c r="EU329" s="57"/>
      <c r="EV329" s="57"/>
      <c r="EW329" s="57">
        <f t="shared" ref="EW329:EW392" si="5977">EQ329+ET329</f>
        <v>0</v>
      </c>
      <c r="EX329" s="57">
        <f t="shared" ref="EX329:EX392" si="5978">ER329+EU329</f>
        <v>0</v>
      </c>
      <c r="EY329" s="57">
        <f t="shared" ref="EY329:EY392" si="5979">ES329+EV329</f>
        <v>0</v>
      </c>
      <c r="EZ329" s="243">
        <f t="shared" ref="EZ329:EZ392" si="5980">EQ329-EO329</f>
        <v>0</v>
      </c>
      <c r="FA329" s="243">
        <f t="shared" si="5127"/>
        <v>0</v>
      </c>
      <c r="FB329" s="238"/>
      <c r="FC329" s="238"/>
      <c r="FD329" s="58"/>
      <c r="FE329" s="58"/>
      <c r="FF329" s="57"/>
      <c r="FG329" s="57"/>
      <c r="FH329" s="57"/>
      <c r="FI329" s="57"/>
      <c r="FJ329" s="57"/>
      <c r="FK329" s="57"/>
      <c r="FL329" s="57"/>
      <c r="FM329" s="57"/>
      <c r="FN329" s="57"/>
      <c r="FO329" s="57"/>
      <c r="FP329" s="57">
        <f t="shared" ref="FP329:FP392" si="5981">FJ329+FM329</f>
        <v>0</v>
      </c>
      <c r="FQ329" s="57">
        <f t="shared" ref="FQ329:FQ392" si="5982">FK329+FN329</f>
        <v>0</v>
      </c>
      <c r="FR329" s="57">
        <f t="shared" ref="FR329:FR392" si="5983">FL329+FO329</f>
        <v>0</v>
      </c>
      <c r="FS329" s="243">
        <f t="shared" ref="FS329:FS392" si="5984">FJ329-FH329</f>
        <v>0</v>
      </c>
      <c r="FT329" s="243">
        <f t="shared" si="5121"/>
        <v>0</v>
      </c>
      <c r="FU329" s="238"/>
      <c r="FV329" s="238"/>
      <c r="FW329" s="58"/>
      <c r="FX329" s="58"/>
      <c r="FY329" s="57"/>
      <c r="FZ329" s="57"/>
      <c r="GA329" s="57"/>
      <c r="GB329" s="57"/>
      <c r="GC329" s="57"/>
      <c r="GD329" s="57"/>
      <c r="GE329" s="57"/>
      <c r="GF329" s="57"/>
      <c r="GG329" s="57"/>
      <c r="GH329" s="57"/>
      <c r="GI329" s="57">
        <f t="shared" ref="GI329:GI392" si="5985">GC329+GF329</f>
        <v>0</v>
      </c>
      <c r="GJ329" s="57">
        <f t="shared" ref="GJ329:GJ392" si="5986">GD329+GG329</f>
        <v>0</v>
      </c>
      <c r="GK329" s="57">
        <f t="shared" ref="GK329:GK392" si="5987">GE329+GH329</f>
        <v>0</v>
      </c>
      <c r="GL329" s="243">
        <f t="shared" ref="GL329:GL392" si="5988">GC329-GA329</f>
        <v>0</v>
      </c>
      <c r="GM329" s="243">
        <f t="shared" si="5128"/>
        <v>0</v>
      </c>
      <c r="GN329" s="238"/>
      <c r="GO329" s="238"/>
      <c r="GP329" s="58"/>
      <c r="GQ329" s="58"/>
      <c r="GR329" s="57"/>
      <c r="GS329" s="57"/>
      <c r="GT329" s="57"/>
      <c r="GU329" s="57"/>
      <c r="GV329" s="57"/>
      <c r="GW329" s="57"/>
      <c r="GX329" s="57"/>
      <c r="GY329" s="57"/>
      <c r="GZ329" s="57"/>
      <c r="HA329" s="57"/>
      <c r="HB329" s="57">
        <f t="shared" ref="HB329:HB392" si="5989">GV329+GY329</f>
        <v>0</v>
      </c>
      <c r="HC329" s="57">
        <f t="shared" ref="HC329:HC392" si="5990">GW329+GZ329</f>
        <v>0</v>
      </c>
      <c r="HD329" s="57">
        <f t="shared" ref="HD329:HD392" si="5991">GX329+HA329</f>
        <v>0</v>
      </c>
      <c r="HE329" s="243">
        <f t="shared" ref="HE329:HE392" si="5992">GV329-GT329</f>
        <v>0</v>
      </c>
      <c r="HF329" s="243">
        <f t="shared" si="5129"/>
        <v>0</v>
      </c>
      <c r="HG329" s="238"/>
      <c r="HH329" s="238"/>
      <c r="HI329" s="58"/>
      <c r="HJ329" s="58"/>
      <c r="HK329" s="57"/>
      <c r="HL329" s="57"/>
      <c r="HM329" s="57"/>
      <c r="HN329" s="57"/>
      <c r="HO329" s="57"/>
      <c r="HP329" s="57"/>
      <c r="HQ329" s="57"/>
      <c r="HR329" s="57"/>
      <c r="HS329" s="57"/>
      <c r="HT329" s="57"/>
      <c r="HU329" s="57">
        <f t="shared" ref="HU329:HU392" si="5993">HO329+HR329</f>
        <v>0</v>
      </c>
      <c r="HV329" s="57">
        <f t="shared" ref="HV329:HV392" si="5994">HP329+HS329</f>
        <v>0</v>
      </c>
      <c r="HW329" s="57">
        <f t="shared" ref="HW329:HW392" si="5995">HQ329+HT329</f>
        <v>0</v>
      </c>
      <c r="HX329" s="243">
        <f t="shared" ref="HX329:HX392" si="5996">HO329-HM329</f>
        <v>0</v>
      </c>
      <c r="HY329" s="243">
        <f t="shared" si="5130"/>
        <v>0</v>
      </c>
      <c r="HZ329" s="238"/>
      <c r="IA329" s="238"/>
      <c r="IB329" s="58"/>
      <c r="IC329" s="58"/>
      <c r="ID329" s="58"/>
      <c r="IE329" s="58"/>
      <c r="IF329" s="57"/>
      <c r="IG329" s="57"/>
      <c r="IH329" s="57"/>
      <c r="II329" s="57"/>
      <c r="IJ329" s="57"/>
      <c r="IK329" s="57"/>
      <c r="IL329" s="57"/>
      <c r="IM329" s="57"/>
      <c r="IN329" s="57">
        <f t="shared" ref="IN329:IN392" si="5997">IH329+IK329</f>
        <v>0</v>
      </c>
      <c r="IO329" s="57">
        <f t="shared" ref="IO329:IO392" si="5998">II329+IL329</f>
        <v>0</v>
      </c>
      <c r="IP329" s="57">
        <f t="shared" ref="IP329:IP392" si="5999">IJ329+IM329</f>
        <v>0</v>
      </c>
      <c r="IQ329" s="243">
        <f t="shared" ref="IQ329:IQ392" si="6000">IH329-IF329</f>
        <v>0</v>
      </c>
      <c r="IR329" s="243">
        <f t="shared" si="5131"/>
        <v>0</v>
      </c>
      <c r="IS329" s="238"/>
      <c r="IT329" s="238"/>
      <c r="IU329" s="58"/>
      <c r="IV329" s="58"/>
      <c r="IW329" s="58"/>
      <c r="IX329" s="58"/>
      <c r="IY329" s="57"/>
      <c r="IZ329" s="57"/>
      <c r="JA329" s="57"/>
      <c r="JB329" s="57"/>
      <c r="JC329" s="57"/>
      <c r="JD329" s="57"/>
      <c r="JE329" s="57"/>
      <c r="JF329" s="57"/>
      <c r="JG329" s="57">
        <f t="shared" ref="JG329:JG392" si="6001">JA329+JD329</f>
        <v>0</v>
      </c>
      <c r="JH329" s="57">
        <f t="shared" ref="JH329:JH392" si="6002">JB329+JE329</f>
        <v>0</v>
      </c>
      <c r="JI329" s="57">
        <f t="shared" ref="JI329:JI392" si="6003">JC329+JF329</f>
        <v>0</v>
      </c>
      <c r="JJ329" s="243">
        <f t="shared" ref="JJ329:JJ392" si="6004">JA329-IY329</f>
        <v>0</v>
      </c>
      <c r="JK329" s="243">
        <f t="shared" si="5117"/>
        <v>0</v>
      </c>
      <c r="JL329" s="238"/>
      <c r="JM329" s="238"/>
      <c r="JN329" s="58"/>
      <c r="JO329" s="58"/>
      <c r="JP329" s="59"/>
      <c r="JQ329" s="60"/>
      <c r="JR329" s="59"/>
      <c r="JS329" s="59"/>
      <c r="JT329" s="519">
        <f t="shared" si="5944"/>
        <v>0</v>
      </c>
      <c r="JU329" s="519">
        <f t="shared" si="5945"/>
        <v>0</v>
      </c>
      <c r="JV329" s="519">
        <f t="shared" si="5946"/>
        <v>0</v>
      </c>
      <c r="JW329" s="519">
        <f t="shared" si="5947"/>
        <v>0</v>
      </c>
      <c r="JX329" s="519">
        <f t="shared" si="5948"/>
        <v>0</v>
      </c>
      <c r="JY329" s="519">
        <f t="shared" si="5949"/>
        <v>0</v>
      </c>
      <c r="JZ329" s="57">
        <f t="shared" si="5950"/>
        <v>0</v>
      </c>
      <c r="KA329" s="57">
        <f t="shared" ref="KA329:KA330" si="6005">JU329+JX329</f>
        <v>0</v>
      </c>
      <c r="KB329" s="57">
        <f t="shared" ref="KB329:KB330" si="6006">JV329+JY329</f>
        <v>0</v>
      </c>
      <c r="KC329" s="243">
        <f t="shared" si="5951"/>
        <v>0</v>
      </c>
      <c r="KD329" s="243">
        <f t="shared" si="5952"/>
        <v>0</v>
      </c>
      <c r="KE329" s="58"/>
      <c r="KF329" s="58"/>
      <c r="KG329" s="61"/>
      <c r="KH329" s="61"/>
    </row>
    <row r="330" spans="1:294" s="4" customFormat="1" x14ac:dyDescent="0.2">
      <c r="A330" s="126">
        <v>1</v>
      </c>
      <c r="B330" s="126"/>
      <c r="C330" s="185"/>
      <c r="D330" s="330"/>
      <c r="E330" s="186"/>
      <c r="F330" s="190"/>
      <c r="G330" s="80"/>
      <c r="H330" s="98"/>
      <c r="I330" s="98"/>
      <c r="J330" s="57"/>
      <c r="K330" s="57"/>
      <c r="L330" s="57"/>
      <c r="M330" s="57"/>
      <c r="N330" s="57"/>
      <c r="O330" s="57"/>
      <c r="P330" s="57"/>
      <c r="Q330" s="57"/>
      <c r="R330" s="57"/>
      <c r="S330" s="57"/>
      <c r="T330" s="57">
        <f t="shared" si="5871"/>
        <v>0</v>
      </c>
      <c r="U330" s="57">
        <f t="shared" si="5872"/>
        <v>0</v>
      </c>
      <c r="V330" s="57">
        <f t="shared" si="5873"/>
        <v>0</v>
      </c>
      <c r="W330" s="243">
        <f t="shared" si="5874"/>
        <v>0</v>
      </c>
      <c r="X330" s="243">
        <f t="shared" si="5875"/>
        <v>0</v>
      </c>
      <c r="Y330" s="238"/>
      <c r="Z330" s="238"/>
      <c r="AA330" s="58"/>
      <c r="AB330" s="58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>
        <f t="shared" si="5953"/>
        <v>0</v>
      </c>
      <c r="AN330" s="57">
        <f t="shared" si="5954"/>
        <v>0</v>
      </c>
      <c r="AO330" s="57">
        <f t="shared" si="5955"/>
        <v>0</v>
      </c>
      <c r="AP330" s="243">
        <f t="shared" si="5956"/>
        <v>0</v>
      </c>
      <c r="AQ330" s="243">
        <f t="shared" si="5122"/>
        <v>0</v>
      </c>
      <c r="AR330" s="238"/>
      <c r="AS330" s="238"/>
      <c r="AT330" s="58"/>
      <c r="AU330" s="58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>
        <f t="shared" si="5957"/>
        <v>0</v>
      </c>
      <c r="BG330" s="57">
        <f t="shared" si="5958"/>
        <v>0</v>
      </c>
      <c r="BH330" s="57">
        <f t="shared" si="5959"/>
        <v>0</v>
      </c>
      <c r="BI330" s="243">
        <f t="shared" si="5960"/>
        <v>0</v>
      </c>
      <c r="BJ330" s="243">
        <f t="shared" si="5106"/>
        <v>0</v>
      </c>
      <c r="BK330" s="238"/>
      <c r="BL330" s="238"/>
      <c r="BM330" s="58"/>
      <c r="BN330" s="58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>
        <f t="shared" si="5961"/>
        <v>0</v>
      </c>
      <c r="BZ330" s="57">
        <f t="shared" si="5962"/>
        <v>0</v>
      </c>
      <c r="CA330" s="57">
        <f t="shared" si="5963"/>
        <v>0</v>
      </c>
      <c r="CB330" s="243">
        <f t="shared" si="5964"/>
        <v>0</v>
      </c>
      <c r="CC330" s="243">
        <f t="shared" si="5123"/>
        <v>0</v>
      </c>
      <c r="CD330" s="238"/>
      <c r="CE330" s="238"/>
      <c r="CF330" s="58"/>
      <c r="CG330" s="58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>
        <f t="shared" si="5965"/>
        <v>0</v>
      </c>
      <c r="CS330" s="57">
        <f t="shared" si="5966"/>
        <v>0</v>
      </c>
      <c r="CT330" s="57">
        <f t="shared" si="5967"/>
        <v>0</v>
      </c>
      <c r="CU330" s="243">
        <f t="shared" si="5968"/>
        <v>0</v>
      </c>
      <c r="CV330" s="243">
        <f t="shared" si="5124"/>
        <v>0</v>
      </c>
      <c r="CW330" s="238"/>
      <c r="CX330" s="238"/>
      <c r="CY330" s="58"/>
      <c r="CZ330" s="58"/>
      <c r="DA330" s="57"/>
      <c r="DB330" s="57"/>
      <c r="DC330" s="57"/>
      <c r="DD330" s="57"/>
      <c r="DE330" s="57"/>
      <c r="DF330" s="57"/>
      <c r="DG330" s="57"/>
      <c r="DH330" s="57"/>
      <c r="DI330" s="57"/>
      <c r="DJ330" s="57"/>
      <c r="DK330" s="57">
        <f t="shared" si="5969"/>
        <v>0</v>
      </c>
      <c r="DL330" s="57">
        <f t="shared" si="5970"/>
        <v>0</v>
      </c>
      <c r="DM330" s="57">
        <f t="shared" si="5971"/>
        <v>0</v>
      </c>
      <c r="DN330" s="243">
        <f t="shared" si="5972"/>
        <v>0</v>
      </c>
      <c r="DO330" s="243">
        <f t="shared" si="5125"/>
        <v>0</v>
      </c>
      <c r="DP330" s="238"/>
      <c r="DQ330" s="238"/>
      <c r="DR330" s="58"/>
      <c r="DS330" s="58"/>
      <c r="DT330" s="57"/>
      <c r="DU330" s="57"/>
      <c r="DV330" s="57"/>
      <c r="DW330" s="57"/>
      <c r="DX330" s="57"/>
      <c r="DY330" s="57"/>
      <c r="DZ330" s="57"/>
      <c r="EA330" s="57"/>
      <c r="EB330" s="57"/>
      <c r="EC330" s="57"/>
      <c r="ED330" s="57">
        <f t="shared" si="5973"/>
        <v>0</v>
      </c>
      <c r="EE330" s="57">
        <f t="shared" si="5974"/>
        <v>0</v>
      </c>
      <c r="EF330" s="57">
        <f t="shared" si="5975"/>
        <v>0</v>
      </c>
      <c r="EG330" s="243">
        <f t="shared" si="5976"/>
        <v>0</v>
      </c>
      <c r="EH330" s="243">
        <f t="shared" si="5126"/>
        <v>0</v>
      </c>
      <c r="EI330" s="238"/>
      <c r="EJ330" s="238"/>
      <c r="EK330" s="58"/>
      <c r="EL330" s="58"/>
      <c r="EM330" s="57"/>
      <c r="EN330" s="57"/>
      <c r="EO330" s="57"/>
      <c r="EP330" s="57"/>
      <c r="EQ330" s="57"/>
      <c r="ER330" s="57"/>
      <c r="ES330" s="57"/>
      <c r="ET330" s="57"/>
      <c r="EU330" s="57"/>
      <c r="EV330" s="57"/>
      <c r="EW330" s="57">
        <f t="shared" si="5977"/>
        <v>0</v>
      </c>
      <c r="EX330" s="57">
        <f t="shared" si="5978"/>
        <v>0</v>
      </c>
      <c r="EY330" s="57">
        <f t="shared" si="5979"/>
        <v>0</v>
      </c>
      <c r="EZ330" s="243">
        <f t="shared" si="5980"/>
        <v>0</v>
      </c>
      <c r="FA330" s="243">
        <f t="shared" si="5127"/>
        <v>0</v>
      </c>
      <c r="FB330" s="238"/>
      <c r="FC330" s="238"/>
      <c r="FD330" s="58"/>
      <c r="FE330" s="58"/>
      <c r="FF330" s="57"/>
      <c r="FG330" s="57"/>
      <c r="FH330" s="57"/>
      <c r="FI330" s="57"/>
      <c r="FJ330" s="57"/>
      <c r="FK330" s="57"/>
      <c r="FL330" s="57"/>
      <c r="FM330" s="57"/>
      <c r="FN330" s="57"/>
      <c r="FO330" s="57"/>
      <c r="FP330" s="57">
        <f t="shared" si="5981"/>
        <v>0</v>
      </c>
      <c r="FQ330" s="57">
        <f t="shared" si="5982"/>
        <v>0</v>
      </c>
      <c r="FR330" s="57">
        <f t="shared" si="5983"/>
        <v>0</v>
      </c>
      <c r="FS330" s="243">
        <f t="shared" si="5984"/>
        <v>0</v>
      </c>
      <c r="FT330" s="243">
        <f t="shared" si="5121"/>
        <v>0</v>
      </c>
      <c r="FU330" s="238"/>
      <c r="FV330" s="238"/>
      <c r="FW330" s="58"/>
      <c r="FX330" s="58"/>
      <c r="FY330" s="57"/>
      <c r="FZ330" s="57"/>
      <c r="GA330" s="57"/>
      <c r="GB330" s="57"/>
      <c r="GC330" s="57"/>
      <c r="GD330" s="57"/>
      <c r="GE330" s="57"/>
      <c r="GF330" s="57"/>
      <c r="GG330" s="57"/>
      <c r="GH330" s="57"/>
      <c r="GI330" s="57">
        <f t="shared" si="5985"/>
        <v>0</v>
      </c>
      <c r="GJ330" s="57">
        <f t="shared" si="5986"/>
        <v>0</v>
      </c>
      <c r="GK330" s="57">
        <f t="shared" si="5987"/>
        <v>0</v>
      </c>
      <c r="GL330" s="243">
        <f t="shared" si="5988"/>
        <v>0</v>
      </c>
      <c r="GM330" s="243">
        <f t="shared" si="5128"/>
        <v>0</v>
      </c>
      <c r="GN330" s="238"/>
      <c r="GO330" s="238"/>
      <c r="GP330" s="58"/>
      <c r="GQ330" s="58"/>
      <c r="GR330" s="57"/>
      <c r="GS330" s="57"/>
      <c r="GT330" s="57"/>
      <c r="GU330" s="57"/>
      <c r="GV330" s="57"/>
      <c r="GW330" s="57"/>
      <c r="GX330" s="57"/>
      <c r="GY330" s="57"/>
      <c r="GZ330" s="57"/>
      <c r="HA330" s="57"/>
      <c r="HB330" s="57">
        <f t="shared" si="5989"/>
        <v>0</v>
      </c>
      <c r="HC330" s="57">
        <f t="shared" si="5990"/>
        <v>0</v>
      </c>
      <c r="HD330" s="57">
        <f t="shared" si="5991"/>
        <v>0</v>
      </c>
      <c r="HE330" s="243">
        <f t="shared" si="5992"/>
        <v>0</v>
      </c>
      <c r="HF330" s="243">
        <f t="shared" si="5129"/>
        <v>0</v>
      </c>
      <c r="HG330" s="238"/>
      <c r="HH330" s="238"/>
      <c r="HI330" s="58"/>
      <c r="HJ330" s="58"/>
      <c r="HK330" s="57"/>
      <c r="HL330" s="57"/>
      <c r="HM330" s="57"/>
      <c r="HN330" s="57"/>
      <c r="HO330" s="57"/>
      <c r="HP330" s="57"/>
      <c r="HQ330" s="57"/>
      <c r="HR330" s="57"/>
      <c r="HS330" s="57"/>
      <c r="HT330" s="57"/>
      <c r="HU330" s="57">
        <f t="shared" si="5993"/>
        <v>0</v>
      </c>
      <c r="HV330" s="57">
        <f t="shared" si="5994"/>
        <v>0</v>
      </c>
      <c r="HW330" s="57">
        <f t="shared" si="5995"/>
        <v>0</v>
      </c>
      <c r="HX330" s="243">
        <f t="shared" si="5996"/>
        <v>0</v>
      </c>
      <c r="HY330" s="243">
        <f t="shared" si="5130"/>
        <v>0</v>
      </c>
      <c r="HZ330" s="238"/>
      <c r="IA330" s="238"/>
      <c r="IB330" s="58"/>
      <c r="IC330" s="58"/>
      <c r="ID330" s="58"/>
      <c r="IE330" s="58"/>
      <c r="IF330" s="57"/>
      <c r="IG330" s="57"/>
      <c r="IH330" s="57"/>
      <c r="II330" s="57"/>
      <c r="IJ330" s="57"/>
      <c r="IK330" s="57"/>
      <c r="IL330" s="57"/>
      <c r="IM330" s="57"/>
      <c r="IN330" s="57">
        <f t="shared" si="5997"/>
        <v>0</v>
      </c>
      <c r="IO330" s="57">
        <f t="shared" si="5998"/>
        <v>0</v>
      </c>
      <c r="IP330" s="57">
        <f t="shared" si="5999"/>
        <v>0</v>
      </c>
      <c r="IQ330" s="243">
        <f t="shared" si="6000"/>
        <v>0</v>
      </c>
      <c r="IR330" s="243">
        <f t="shared" si="5131"/>
        <v>0</v>
      </c>
      <c r="IS330" s="238"/>
      <c r="IT330" s="238"/>
      <c r="IU330" s="58"/>
      <c r="IV330" s="58"/>
      <c r="IW330" s="58"/>
      <c r="IX330" s="58"/>
      <c r="IY330" s="57"/>
      <c r="IZ330" s="57"/>
      <c r="JA330" s="57"/>
      <c r="JB330" s="57"/>
      <c r="JC330" s="57"/>
      <c r="JD330" s="57"/>
      <c r="JE330" s="57"/>
      <c r="JF330" s="57"/>
      <c r="JG330" s="57">
        <f t="shared" si="6001"/>
        <v>0</v>
      </c>
      <c r="JH330" s="57">
        <f t="shared" si="6002"/>
        <v>0</v>
      </c>
      <c r="JI330" s="57">
        <f t="shared" si="6003"/>
        <v>0</v>
      </c>
      <c r="JJ330" s="243">
        <f t="shared" si="6004"/>
        <v>0</v>
      </c>
      <c r="JK330" s="243">
        <f t="shared" si="5117"/>
        <v>0</v>
      </c>
      <c r="JL330" s="238"/>
      <c r="JM330" s="238"/>
      <c r="JN330" s="58"/>
      <c r="JO330" s="58"/>
      <c r="JP330" s="59"/>
      <c r="JQ330" s="60"/>
      <c r="JR330" s="59"/>
      <c r="JS330" s="59"/>
      <c r="JT330" s="519">
        <f t="shared" si="5944"/>
        <v>0</v>
      </c>
      <c r="JU330" s="519">
        <f t="shared" si="5945"/>
        <v>0</v>
      </c>
      <c r="JV330" s="519">
        <f t="shared" si="5946"/>
        <v>0</v>
      </c>
      <c r="JW330" s="519">
        <f t="shared" si="5947"/>
        <v>0</v>
      </c>
      <c r="JX330" s="519">
        <f t="shared" si="5948"/>
        <v>0</v>
      </c>
      <c r="JY330" s="519">
        <f t="shared" si="5949"/>
        <v>0</v>
      </c>
      <c r="JZ330" s="57">
        <f t="shared" si="5950"/>
        <v>0</v>
      </c>
      <c r="KA330" s="57">
        <f t="shared" si="6005"/>
        <v>0</v>
      </c>
      <c r="KB330" s="57">
        <f t="shared" si="6006"/>
        <v>0</v>
      </c>
      <c r="KC330" s="243">
        <f t="shared" si="5951"/>
        <v>0</v>
      </c>
      <c r="KD330" s="243">
        <f t="shared" si="5952"/>
        <v>0</v>
      </c>
      <c r="KE330" s="58"/>
      <c r="KF330" s="58"/>
      <c r="KG330" s="61"/>
      <c r="KH330" s="61"/>
    </row>
    <row r="331" spans="1:294" s="4" customFormat="1" ht="25.5" x14ac:dyDescent="0.2">
      <c r="A331" s="126">
        <v>1</v>
      </c>
      <c r="B331" s="126">
        <v>1</v>
      </c>
      <c r="C331" s="185"/>
      <c r="D331" s="330"/>
      <c r="E331" s="186"/>
      <c r="F331" s="496" t="s">
        <v>305</v>
      </c>
      <c r="G331" s="199">
        <v>50</v>
      </c>
      <c r="H331" s="482">
        <v>320732.68</v>
      </c>
      <c r="I331" s="482">
        <v>333440.95599999995</v>
      </c>
      <c r="J331" s="69">
        <f>VLOOKUP($G331,'ВМП план'!$A$7:$AQ$74,14,0)</f>
        <v>0</v>
      </c>
      <c r="K331" s="69">
        <f>VLOOKUP($G331,'ВМП план'!$A$7:$AQ$74,15,0)</f>
        <v>0</v>
      </c>
      <c r="L331" s="69">
        <f>SUM(J331/12*$B$2)</f>
        <v>0</v>
      </c>
      <c r="M331" s="69">
        <f>SUM(K331/12*$B$2)</f>
        <v>0</v>
      </c>
      <c r="N331" s="71">
        <f>SUM(N332:N336)</f>
        <v>0</v>
      </c>
      <c r="O331" s="71">
        <f t="shared" ref="O331:S331" si="6007">SUM(O332:O336)</f>
        <v>0</v>
      </c>
      <c r="P331" s="71">
        <f t="shared" si="6007"/>
        <v>0</v>
      </c>
      <c r="Q331" s="71">
        <f t="shared" si="6007"/>
        <v>0</v>
      </c>
      <c r="R331" s="71">
        <f t="shared" si="6007"/>
        <v>0</v>
      </c>
      <c r="S331" s="71">
        <f t="shared" si="6007"/>
        <v>0</v>
      </c>
      <c r="T331" s="105">
        <f t="shared" ref="T331:T336" si="6008">N331+Q331</f>
        <v>0</v>
      </c>
      <c r="U331" s="71">
        <f t="shared" ref="U331:U336" si="6009">O331+R331</f>
        <v>0</v>
      </c>
      <c r="V331" s="71">
        <f t="shared" ref="V331:V336" si="6010">P331+S331</f>
        <v>0</v>
      </c>
      <c r="W331" s="88">
        <f t="shared" ref="W331:W336" si="6011">N331-L331</f>
        <v>0</v>
      </c>
      <c r="X331" s="88">
        <f t="shared" ref="X331:X336" si="6012">O331-M331</f>
        <v>0</v>
      </c>
      <c r="Y331" s="88"/>
      <c r="Z331" s="88"/>
      <c r="AA331" s="200">
        <f>$H331</f>
        <v>320732.68</v>
      </c>
      <c r="AB331" s="201" t="e">
        <f>O331/N331</f>
        <v>#DIV/0!</v>
      </c>
      <c r="AC331" s="69">
        <f>VLOOKUP($G331,'ВМП план'!$A$7:$AQ$73,12,0)</f>
        <v>0</v>
      </c>
      <c r="AD331" s="69">
        <f>VLOOKUP($G331,'ВМП план'!$A$7:$AQ$73,13,0)</f>
        <v>0</v>
      </c>
      <c r="AE331" s="69">
        <f>SUM(AC331/12*$B$2)</f>
        <v>0</v>
      </c>
      <c r="AF331" s="69">
        <f>SUM(AD331/12*$B$2)</f>
        <v>0</v>
      </c>
      <c r="AG331" s="71">
        <f>SUM(AG332:AG336)</f>
        <v>0</v>
      </c>
      <c r="AH331" s="71">
        <f t="shared" ref="AH331" si="6013">SUM(AH332:AH336)</f>
        <v>0</v>
      </c>
      <c r="AI331" s="71">
        <f t="shared" ref="AI331" si="6014">SUM(AI332:AI336)</f>
        <v>0</v>
      </c>
      <c r="AJ331" s="71">
        <f t="shared" ref="AJ331" si="6015">SUM(AJ332:AJ336)</f>
        <v>0</v>
      </c>
      <c r="AK331" s="71">
        <f t="shared" ref="AK331" si="6016">SUM(AK332:AK336)</f>
        <v>0</v>
      </c>
      <c r="AL331" s="71">
        <f t="shared" ref="AL331" si="6017">SUM(AL332:AL336)</f>
        <v>0</v>
      </c>
      <c r="AM331" s="105">
        <f t="shared" si="5953"/>
        <v>0</v>
      </c>
      <c r="AN331" s="71">
        <f t="shared" si="5954"/>
        <v>0</v>
      </c>
      <c r="AO331" s="71">
        <f t="shared" si="5955"/>
        <v>0</v>
      </c>
      <c r="AP331" s="88">
        <f t="shared" si="5956"/>
        <v>0</v>
      </c>
      <c r="AQ331" s="88">
        <f t="shared" si="5122"/>
        <v>0</v>
      </c>
      <c r="AR331" s="88"/>
      <c r="AS331" s="88"/>
      <c r="AT331" s="200">
        <f>$H331</f>
        <v>320732.68</v>
      </c>
      <c r="AU331" s="201" t="e">
        <f>AH331/AG331</f>
        <v>#DIV/0!</v>
      </c>
      <c r="AV331" s="69">
        <f>VLOOKUP($G331,'ВМП план'!$A$7:$AQ$73,16,0)</f>
        <v>0</v>
      </c>
      <c r="AW331" s="69">
        <f>VLOOKUP($G331,'ВМП план'!$A$7:$AQ$73,17,0)</f>
        <v>0</v>
      </c>
      <c r="AX331" s="69">
        <f>SUM(AV331/12*$B$2)</f>
        <v>0</v>
      </c>
      <c r="AY331" s="69">
        <f>SUM(AW331/12*$B$2)</f>
        <v>0</v>
      </c>
      <c r="AZ331" s="71">
        <f>SUM(AZ332:AZ336)</f>
        <v>0</v>
      </c>
      <c r="BA331" s="71">
        <f t="shared" ref="BA331" si="6018">SUM(BA332:BA336)</f>
        <v>0</v>
      </c>
      <c r="BB331" s="71">
        <f t="shared" ref="BB331" si="6019">SUM(BB332:BB336)</f>
        <v>0</v>
      </c>
      <c r="BC331" s="71">
        <f t="shared" ref="BC331" si="6020">SUM(BC332:BC336)</f>
        <v>0</v>
      </c>
      <c r="BD331" s="71">
        <f t="shared" ref="BD331" si="6021">SUM(BD332:BD336)</f>
        <v>0</v>
      </c>
      <c r="BE331" s="71">
        <f t="shared" ref="BE331" si="6022">SUM(BE332:BE336)</f>
        <v>0</v>
      </c>
      <c r="BF331" s="105">
        <f t="shared" si="5957"/>
        <v>0</v>
      </c>
      <c r="BG331" s="71">
        <f t="shared" si="5958"/>
        <v>0</v>
      </c>
      <c r="BH331" s="71">
        <f t="shared" si="5959"/>
        <v>0</v>
      </c>
      <c r="BI331" s="88">
        <f t="shared" si="5960"/>
        <v>0</v>
      </c>
      <c r="BJ331" s="88">
        <f t="shared" si="5106"/>
        <v>0</v>
      </c>
      <c r="BK331" s="88"/>
      <c r="BL331" s="88"/>
      <c r="BM331" s="200">
        <f>$H331</f>
        <v>320732.68</v>
      </c>
      <c r="BN331" s="201" t="e">
        <f>BA331/AZ331</f>
        <v>#DIV/0!</v>
      </c>
      <c r="BO331" s="69">
        <f>VLOOKUP($G331,'ВМП план'!$A$7:$AQ$73,18,0)</f>
        <v>0</v>
      </c>
      <c r="BP331" s="69">
        <f>VLOOKUP($G331,'ВМП план'!$A$7:$AQ$73,19,0)</f>
        <v>0</v>
      </c>
      <c r="BQ331" s="69">
        <f>SUM(BO331/12*$B$2)</f>
        <v>0</v>
      </c>
      <c r="BR331" s="69">
        <f>SUM(BP331/12*$B$2)</f>
        <v>0</v>
      </c>
      <c r="BS331" s="71">
        <f>SUM(BS332:BS336)</f>
        <v>0</v>
      </c>
      <c r="BT331" s="71">
        <f t="shared" ref="BT331" si="6023">SUM(BT332:BT336)</f>
        <v>0</v>
      </c>
      <c r="BU331" s="71">
        <f t="shared" ref="BU331" si="6024">SUM(BU332:BU336)</f>
        <v>0</v>
      </c>
      <c r="BV331" s="71">
        <f t="shared" ref="BV331" si="6025">SUM(BV332:BV336)</f>
        <v>0</v>
      </c>
      <c r="BW331" s="71">
        <f t="shared" ref="BW331" si="6026">SUM(BW332:BW336)</f>
        <v>0</v>
      </c>
      <c r="BX331" s="71">
        <f t="shared" ref="BX331" si="6027">SUM(BX332:BX336)</f>
        <v>0</v>
      </c>
      <c r="BY331" s="105">
        <f t="shared" si="5961"/>
        <v>0</v>
      </c>
      <c r="BZ331" s="71">
        <f t="shared" si="5962"/>
        <v>0</v>
      </c>
      <c r="CA331" s="71">
        <f t="shared" si="5963"/>
        <v>0</v>
      </c>
      <c r="CB331" s="88">
        <f t="shared" si="5964"/>
        <v>0</v>
      </c>
      <c r="CC331" s="88">
        <f t="shared" si="5123"/>
        <v>0</v>
      </c>
      <c r="CD331" s="88"/>
      <c r="CE331" s="88"/>
      <c r="CF331" s="200">
        <f>$H331</f>
        <v>320732.68</v>
      </c>
      <c r="CG331" s="201" t="e">
        <f>BT331/BS331</f>
        <v>#DIV/0!</v>
      </c>
      <c r="CH331" s="69">
        <f>VLOOKUP($G331,'ВМП план'!$A$7:$AQ$73,10,0)</f>
        <v>0</v>
      </c>
      <c r="CI331" s="69">
        <f>VLOOKUP($G331,'ВМП план'!$A$7:$AQ$73,11,0)</f>
        <v>0</v>
      </c>
      <c r="CJ331" s="69">
        <f>SUM(CH331/12*$B$2)</f>
        <v>0</v>
      </c>
      <c r="CK331" s="69">
        <f>SUM(CI331/12*$B$2)</f>
        <v>0</v>
      </c>
      <c r="CL331" s="71">
        <f>SUM(CL332:CL336)</f>
        <v>0</v>
      </c>
      <c r="CM331" s="71">
        <f t="shared" ref="CM331" si="6028">SUM(CM332:CM336)</f>
        <v>0</v>
      </c>
      <c r="CN331" s="71">
        <f t="shared" ref="CN331" si="6029">SUM(CN332:CN336)</f>
        <v>0</v>
      </c>
      <c r="CO331" s="71">
        <f t="shared" ref="CO331" si="6030">SUM(CO332:CO336)</f>
        <v>0</v>
      </c>
      <c r="CP331" s="71">
        <f t="shared" ref="CP331" si="6031">SUM(CP332:CP336)</f>
        <v>0</v>
      </c>
      <c r="CQ331" s="71">
        <f t="shared" ref="CQ331" si="6032">SUM(CQ332:CQ336)</f>
        <v>0</v>
      </c>
      <c r="CR331" s="105">
        <f t="shared" si="5965"/>
        <v>0</v>
      </c>
      <c r="CS331" s="71">
        <f t="shared" si="5966"/>
        <v>0</v>
      </c>
      <c r="CT331" s="71">
        <f t="shared" si="5967"/>
        <v>0</v>
      </c>
      <c r="CU331" s="88">
        <f t="shared" si="5968"/>
        <v>0</v>
      </c>
      <c r="CV331" s="88">
        <f t="shared" si="5124"/>
        <v>0</v>
      </c>
      <c r="CW331" s="88"/>
      <c r="CX331" s="88"/>
      <c r="CY331" s="200">
        <f>$H331</f>
        <v>320732.68</v>
      </c>
      <c r="CZ331" s="201" t="e">
        <f>CM331/CL331</f>
        <v>#DIV/0!</v>
      </c>
      <c r="DA331" s="69">
        <f>VLOOKUP($G331,'ВМП план'!$A$7:$AQ$73,26,0)</f>
        <v>0</v>
      </c>
      <c r="DB331" s="69">
        <f>VLOOKUP($G331,'ВМП план'!$A$7:$AQ$73,27,0)</f>
        <v>0</v>
      </c>
      <c r="DC331" s="69">
        <f>SUM(DA331/12*$B$2)</f>
        <v>0</v>
      </c>
      <c r="DD331" s="69">
        <f>SUM(DB331/12*$B$2)</f>
        <v>0</v>
      </c>
      <c r="DE331" s="71">
        <f>SUM(DE332:DE336)</f>
        <v>0</v>
      </c>
      <c r="DF331" s="71">
        <f t="shared" ref="DF331" si="6033">SUM(DF332:DF336)</f>
        <v>0</v>
      </c>
      <c r="DG331" s="71">
        <f t="shared" ref="DG331" si="6034">SUM(DG332:DG336)</f>
        <v>0</v>
      </c>
      <c r="DH331" s="71">
        <f t="shared" ref="DH331" si="6035">SUM(DH332:DH336)</f>
        <v>0</v>
      </c>
      <c r="DI331" s="71">
        <f t="shared" ref="DI331" si="6036">SUM(DI332:DI336)</f>
        <v>0</v>
      </c>
      <c r="DJ331" s="71">
        <f t="shared" ref="DJ331" si="6037">SUM(DJ332:DJ336)</f>
        <v>0</v>
      </c>
      <c r="DK331" s="105">
        <f t="shared" si="5969"/>
        <v>0</v>
      </c>
      <c r="DL331" s="71">
        <f t="shared" si="5970"/>
        <v>0</v>
      </c>
      <c r="DM331" s="71">
        <f t="shared" si="5971"/>
        <v>0</v>
      </c>
      <c r="DN331" s="88">
        <f t="shared" si="5972"/>
        <v>0</v>
      </c>
      <c r="DO331" s="88">
        <f t="shared" si="5125"/>
        <v>0</v>
      </c>
      <c r="DP331" s="88"/>
      <c r="DQ331" s="88"/>
      <c r="DR331" s="200">
        <f>$H331</f>
        <v>320732.68</v>
      </c>
      <c r="DS331" s="201" t="e">
        <f>DF331/DE331</f>
        <v>#DIV/0!</v>
      </c>
      <c r="DT331" s="69">
        <f>VLOOKUP($G331,'ВМП план'!$A$7:$AQ$73,28,0)</f>
        <v>0</v>
      </c>
      <c r="DU331" s="69">
        <f>VLOOKUP($G331,'ВМП план'!$A$7:$AQ$73,29,0)</f>
        <v>0</v>
      </c>
      <c r="DV331" s="69">
        <f>SUM(DT331/12*$B$2)</f>
        <v>0</v>
      </c>
      <c r="DW331" s="69">
        <f>SUM(DU331/12*$B$2)</f>
        <v>0</v>
      </c>
      <c r="DX331" s="71">
        <f>SUM(DX332:DX336)</f>
        <v>0</v>
      </c>
      <c r="DY331" s="71">
        <f t="shared" ref="DY331" si="6038">SUM(DY332:DY336)</f>
        <v>0</v>
      </c>
      <c r="DZ331" s="71">
        <f t="shared" ref="DZ331" si="6039">SUM(DZ332:DZ336)</f>
        <v>0</v>
      </c>
      <c r="EA331" s="71">
        <f t="shared" ref="EA331" si="6040">SUM(EA332:EA336)</f>
        <v>0</v>
      </c>
      <c r="EB331" s="71">
        <f t="shared" ref="EB331" si="6041">SUM(EB332:EB336)</f>
        <v>0</v>
      </c>
      <c r="EC331" s="71">
        <f t="shared" ref="EC331" si="6042">SUM(EC332:EC336)</f>
        <v>0</v>
      </c>
      <c r="ED331" s="105">
        <f t="shared" si="5973"/>
        <v>0</v>
      </c>
      <c r="EE331" s="71">
        <f t="shared" si="5974"/>
        <v>0</v>
      </c>
      <c r="EF331" s="71">
        <f t="shared" si="5975"/>
        <v>0</v>
      </c>
      <c r="EG331" s="88">
        <f t="shared" si="5976"/>
        <v>0</v>
      </c>
      <c r="EH331" s="88">
        <f t="shared" si="5126"/>
        <v>0</v>
      </c>
      <c r="EI331" s="88"/>
      <c r="EJ331" s="88"/>
      <c r="EK331" s="200">
        <f>$H331</f>
        <v>320732.68</v>
      </c>
      <c r="EL331" s="201" t="e">
        <f>DY331/DX331</f>
        <v>#DIV/0!</v>
      </c>
      <c r="EM331" s="138">
        <f>VLOOKUP($G331,'ВМП план'!$A$7:$AQ$73,30,0)</f>
        <v>0</v>
      </c>
      <c r="EN331" s="138">
        <f>VLOOKUP($G331,'ВМП план'!$A$7:$AQ$73,31,0)</f>
        <v>0</v>
      </c>
      <c r="EO331" s="69">
        <f>SUM(EM331/12*$B$2)</f>
        <v>0</v>
      </c>
      <c r="EP331" s="69">
        <f>SUM(EN331/12*$B$2)</f>
        <v>0</v>
      </c>
      <c r="EQ331" s="71">
        <f>SUM(EQ332:EQ336)</f>
        <v>0</v>
      </c>
      <c r="ER331" s="71">
        <f t="shared" ref="ER331" si="6043">SUM(ER332:ER336)</f>
        <v>0</v>
      </c>
      <c r="ES331" s="71">
        <f t="shared" ref="ES331" si="6044">SUM(ES332:ES336)</f>
        <v>0</v>
      </c>
      <c r="ET331" s="71">
        <f t="shared" ref="ET331" si="6045">SUM(ET332:ET336)</f>
        <v>0</v>
      </c>
      <c r="EU331" s="71">
        <f t="shared" ref="EU331" si="6046">SUM(EU332:EU336)</f>
        <v>0</v>
      </c>
      <c r="EV331" s="71">
        <f t="shared" ref="EV331" si="6047">SUM(EV332:EV336)</f>
        <v>0</v>
      </c>
      <c r="EW331" s="105">
        <f t="shared" si="5977"/>
        <v>0</v>
      </c>
      <c r="EX331" s="71">
        <f t="shared" si="5978"/>
        <v>0</v>
      </c>
      <c r="EY331" s="71">
        <f t="shared" si="5979"/>
        <v>0</v>
      </c>
      <c r="EZ331" s="88">
        <f t="shared" si="5980"/>
        <v>0</v>
      </c>
      <c r="FA331" s="88">
        <f t="shared" si="5127"/>
        <v>0</v>
      </c>
      <c r="FB331" s="88"/>
      <c r="FC331" s="88"/>
      <c r="FD331" s="200">
        <f>$H331</f>
        <v>320732.68</v>
      </c>
      <c r="FE331" s="201" t="e">
        <f>ER331/EQ331</f>
        <v>#DIV/0!</v>
      </c>
      <c r="FF331" s="138">
        <f>VLOOKUP($G331,'ВМП план'!$A$7:$AQ$73,32,0)</f>
        <v>0</v>
      </c>
      <c r="FG331" s="138">
        <f>VLOOKUP($G331,'ВМП план'!$A$7:$AQ$73,33,0)</f>
        <v>0</v>
      </c>
      <c r="FH331" s="69">
        <f>SUM(FF331/12*$B$2)</f>
        <v>0</v>
      </c>
      <c r="FI331" s="69">
        <f>SUM(FG331/12*$B$2)</f>
        <v>0</v>
      </c>
      <c r="FJ331" s="71">
        <f>SUM(FJ332:FJ336)</f>
        <v>0</v>
      </c>
      <c r="FK331" s="71">
        <f t="shared" ref="FK331" si="6048">SUM(FK332:FK336)</f>
        <v>0</v>
      </c>
      <c r="FL331" s="71">
        <f t="shared" ref="FL331" si="6049">SUM(FL332:FL336)</f>
        <v>0</v>
      </c>
      <c r="FM331" s="71">
        <f t="shared" ref="FM331" si="6050">SUM(FM332:FM336)</f>
        <v>0</v>
      </c>
      <c r="FN331" s="71">
        <f t="shared" ref="FN331" si="6051">SUM(FN332:FN336)</f>
        <v>0</v>
      </c>
      <c r="FO331" s="71">
        <f t="shared" ref="FO331" si="6052">SUM(FO332:FO336)</f>
        <v>0</v>
      </c>
      <c r="FP331" s="105">
        <f t="shared" si="5981"/>
        <v>0</v>
      </c>
      <c r="FQ331" s="71">
        <f t="shared" si="5982"/>
        <v>0</v>
      </c>
      <c r="FR331" s="71">
        <f t="shared" si="5983"/>
        <v>0</v>
      </c>
      <c r="FS331" s="88">
        <f t="shared" si="5984"/>
        <v>0</v>
      </c>
      <c r="FT331" s="88">
        <f t="shared" si="5121"/>
        <v>0</v>
      </c>
      <c r="FU331" s="88"/>
      <c r="FV331" s="88"/>
      <c r="FW331" s="200">
        <f>$H331</f>
        <v>320732.68</v>
      </c>
      <c r="FX331" s="201" t="e">
        <f>FK331/FJ331</f>
        <v>#DIV/0!</v>
      </c>
      <c r="FY331" s="69">
        <f>VLOOKUP($G331,'ВМП план'!$A$7:$AQ$73,36,0)</f>
        <v>0</v>
      </c>
      <c r="FZ331" s="69">
        <f>VLOOKUP($G331,'ВМП план'!$A$7:$AQ$73,37,0)</f>
        <v>0</v>
      </c>
      <c r="GA331" s="69">
        <f>SUM(FY331/12*$B$2)</f>
        <v>0</v>
      </c>
      <c r="GB331" s="69">
        <f>SUM(FZ331/12*$B$2)</f>
        <v>0</v>
      </c>
      <c r="GC331" s="71">
        <f>SUM(GC332:GC336)</f>
        <v>0</v>
      </c>
      <c r="GD331" s="71">
        <f t="shared" ref="GD331" si="6053">SUM(GD332:GD336)</f>
        <v>0</v>
      </c>
      <c r="GE331" s="71">
        <f t="shared" ref="GE331" si="6054">SUM(GE332:GE336)</f>
        <v>0</v>
      </c>
      <c r="GF331" s="71">
        <f t="shared" ref="GF331" si="6055">SUM(GF332:GF336)</f>
        <v>0</v>
      </c>
      <c r="GG331" s="71">
        <f t="shared" ref="GG331" si="6056">SUM(GG332:GG336)</f>
        <v>0</v>
      </c>
      <c r="GH331" s="71">
        <f t="shared" ref="GH331" si="6057">SUM(GH332:GH336)</f>
        <v>0</v>
      </c>
      <c r="GI331" s="105">
        <f t="shared" si="5985"/>
        <v>0</v>
      </c>
      <c r="GJ331" s="71">
        <f t="shared" si="5986"/>
        <v>0</v>
      </c>
      <c r="GK331" s="71">
        <f t="shared" si="5987"/>
        <v>0</v>
      </c>
      <c r="GL331" s="88">
        <f t="shared" si="5988"/>
        <v>0</v>
      </c>
      <c r="GM331" s="88">
        <f t="shared" si="5128"/>
        <v>0</v>
      </c>
      <c r="GN331" s="88"/>
      <c r="GO331" s="88"/>
      <c r="GP331" s="200">
        <f>$H331</f>
        <v>320732.68</v>
      </c>
      <c r="GQ331" s="201" t="e">
        <f>GD331/GC331</f>
        <v>#DIV/0!</v>
      </c>
      <c r="GR331" s="69">
        <f>VLOOKUP($G331,'ВМП план'!$A$7:$AQ$73,38,0)</f>
        <v>0</v>
      </c>
      <c r="GS331" s="69">
        <f>VLOOKUP($G331,'ВМП план'!$A$7:$AQ$73,39,0)</f>
        <v>0</v>
      </c>
      <c r="GT331" s="69">
        <f>SUM(GR331/12*$B$2)</f>
        <v>0</v>
      </c>
      <c r="GU331" s="69">
        <f>SUM(GS331/12*$B$2)</f>
        <v>0</v>
      </c>
      <c r="GV331" s="71">
        <f>SUM(GV332:GV336)</f>
        <v>0</v>
      </c>
      <c r="GW331" s="71">
        <f t="shared" ref="GW331" si="6058">SUM(GW332:GW336)</f>
        <v>0</v>
      </c>
      <c r="GX331" s="71">
        <f t="shared" ref="GX331" si="6059">SUM(GX332:GX336)</f>
        <v>0</v>
      </c>
      <c r="GY331" s="71">
        <f t="shared" ref="GY331" si="6060">SUM(GY332:GY336)</f>
        <v>0</v>
      </c>
      <c r="GZ331" s="71">
        <f t="shared" ref="GZ331" si="6061">SUM(GZ332:GZ336)</f>
        <v>0</v>
      </c>
      <c r="HA331" s="71">
        <f t="shared" ref="HA331" si="6062">SUM(HA332:HA336)</f>
        <v>0</v>
      </c>
      <c r="HB331" s="105">
        <f t="shared" si="5989"/>
        <v>0</v>
      </c>
      <c r="HC331" s="71">
        <f t="shared" si="5990"/>
        <v>0</v>
      </c>
      <c r="HD331" s="71">
        <f t="shared" si="5991"/>
        <v>0</v>
      </c>
      <c r="HE331" s="88">
        <f t="shared" si="5992"/>
        <v>0</v>
      </c>
      <c r="HF331" s="88">
        <f t="shared" si="5129"/>
        <v>0</v>
      </c>
      <c r="HG331" s="88"/>
      <c r="HH331" s="88"/>
      <c r="HI331" s="200">
        <f>$H331</f>
        <v>320732.68</v>
      </c>
      <c r="HJ331" s="201" t="e">
        <f>GW331/GV331</f>
        <v>#DIV/0!</v>
      </c>
      <c r="HK331" s="69">
        <f>VLOOKUP($G331,'ВМП план'!$A$7:$AQ$73,40,0)</f>
        <v>0</v>
      </c>
      <c r="HL331" s="69">
        <f>VLOOKUP($G331,'ВМП план'!$A$7:$AQ$73,41,0)</f>
        <v>0</v>
      </c>
      <c r="HM331" s="69">
        <f>SUM(HK331/12*$B$2)</f>
        <v>0</v>
      </c>
      <c r="HN331" s="69">
        <f>SUM(HL331/12*$B$2)</f>
        <v>0</v>
      </c>
      <c r="HO331" s="71">
        <f>SUM(HO332:HO336)</f>
        <v>0</v>
      </c>
      <c r="HP331" s="71">
        <f t="shared" ref="HP331" si="6063">SUM(HP332:HP336)</f>
        <v>0</v>
      </c>
      <c r="HQ331" s="71">
        <f t="shared" ref="HQ331" si="6064">SUM(HQ332:HQ336)</f>
        <v>0</v>
      </c>
      <c r="HR331" s="71">
        <f t="shared" ref="HR331" si="6065">SUM(HR332:HR336)</f>
        <v>0</v>
      </c>
      <c r="HS331" s="71">
        <f t="shared" ref="HS331" si="6066">SUM(HS332:HS336)</f>
        <v>0</v>
      </c>
      <c r="HT331" s="71">
        <f t="shared" ref="HT331" si="6067">SUM(HT332:HT336)</f>
        <v>0</v>
      </c>
      <c r="HU331" s="105">
        <f t="shared" si="5993"/>
        <v>0</v>
      </c>
      <c r="HV331" s="71">
        <f t="shared" si="5994"/>
        <v>0</v>
      </c>
      <c r="HW331" s="71">
        <f t="shared" si="5995"/>
        <v>0</v>
      </c>
      <c r="HX331" s="88">
        <f t="shared" si="5996"/>
        <v>0</v>
      </c>
      <c r="HY331" s="88">
        <f t="shared" si="5130"/>
        <v>0</v>
      </c>
      <c r="HZ331" s="88"/>
      <c r="IA331" s="88"/>
      <c r="IB331" s="200">
        <f>$H331</f>
        <v>320732.68</v>
      </c>
      <c r="IC331" s="201" t="e">
        <f>HP331/HO331</f>
        <v>#DIV/0!</v>
      </c>
      <c r="ID331" s="138">
        <f>VLOOKUP($G331,'ВМП план'!$A$7:$AQ$73,34,0)</f>
        <v>0</v>
      </c>
      <c r="IE331" s="138">
        <f>VLOOKUP($G331,'ВМП план'!$A$7:$AQ$73,35,0)</f>
        <v>0</v>
      </c>
      <c r="IF331" s="69">
        <f>SUM(ID331/12*$B$2)</f>
        <v>0</v>
      </c>
      <c r="IG331" s="69">
        <f>SUM(IE331/12*$B$2)</f>
        <v>0</v>
      </c>
      <c r="IH331" s="71">
        <f>SUM(IH332:IH336)</f>
        <v>0</v>
      </c>
      <c r="II331" s="71">
        <f t="shared" ref="II331" si="6068">SUM(II332:II336)</f>
        <v>0</v>
      </c>
      <c r="IJ331" s="71">
        <f t="shared" ref="IJ331" si="6069">SUM(IJ332:IJ336)</f>
        <v>0</v>
      </c>
      <c r="IK331" s="71">
        <f t="shared" ref="IK331" si="6070">SUM(IK332:IK336)</f>
        <v>0</v>
      </c>
      <c r="IL331" s="71">
        <f t="shared" ref="IL331" si="6071">SUM(IL332:IL336)</f>
        <v>0</v>
      </c>
      <c r="IM331" s="71">
        <f t="shared" ref="IM331" si="6072">SUM(IM332:IM336)</f>
        <v>0</v>
      </c>
      <c r="IN331" s="105">
        <f t="shared" si="5997"/>
        <v>0</v>
      </c>
      <c r="IO331" s="71">
        <f t="shared" si="5998"/>
        <v>0</v>
      </c>
      <c r="IP331" s="71">
        <f t="shared" si="5999"/>
        <v>0</v>
      </c>
      <c r="IQ331" s="88">
        <f t="shared" si="6000"/>
        <v>0</v>
      </c>
      <c r="IR331" s="88">
        <f t="shared" si="5131"/>
        <v>0</v>
      </c>
      <c r="IS331" s="88"/>
      <c r="IT331" s="88"/>
      <c r="IU331" s="200">
        <f>$H331</f>
        <v>320732.68</v>
      </c>
      <c r="IV331" s="201" t="e">
        <f>II331/IH331</f>
        <v>#DIV/0!</v>
      </c>
      <c r="IW331" s="138">
        <f>VLOOKUP($G331,'ВМП план'!$A$7:$AQ$73,42,0)</f>
        <v>0</v>
      </c>
      <c r="IX331" s="138">
        <f>VLOOKUP($G331,'ВМП план'!$A$7:$AQ$73,43,0)</f>
        <v>0</v>
      </c>
      <c r="IY331" s="69">
        <f>SUM(IW331/12*$B$2)</f>
        <v>0</v>
      </c>
      <c r="IZ331" s="69">
        <f>SUM(IX331/12*$B$2)</f>
        <v>0</v>
      </c>
      <c r="JA331" s="71">
        <f>SUM(JA332:JA336)</f>
        <v>0</v>
      </c>
      <c r="JB331" s="71">
        <f t="shared" ref="JB331" si="6073">SUM(JB332:JB336)</f>
        <v>0</v>
      </c>
      <c r="JC331" s="71">
        <f t="shared" ref="JC331" si="6074">SUM(JC332:JC336)</f>
        <v>0</v>
      </c>
      <c r="JD331" s="71">
        <f t="shared" ref="JD331" si="6075">SUM(JD332:JD336)</f>
        <v>0</v>
      </c>
      <c r="JE331" s="71">
        <f t="shared" ref="JE331" si="6076">SUM(JE332:JE336)</f>
        <v>0</v>
      </c>
      <c r="JF331" s="71">
        <f t="shared" ref="JF331" si="6077">SUM(JF332:JF336)</f>
        <v>0</v>
      </c>
      <c r="JG331" s="105">
        <f t="shared" si="6001"/>
        <v>0</v>
      </c>
      <c r="JH331" s="71">
        <f t="shared" si="6002"/>
        <v>0</v>
      </c>
      <c r="JI331" s="71">
        <f t="shared" si="6003"/>
        <v>0</v>
      </c>
      <c r="JJ331" s="88">
        <f t="shared" si="6004"/>
        <v>0</v>
      </c>
      <c r="JK331" s="88">
        <f t="shared" si="5117"/>
        <v>0</v>
      </c>
      <c r="JL331" s="88"/>
      <c r="JM331" s="88"/>
      <c r="JN331" s="200">
        <f>$H331</f>
        <v>320732.68</v>
      </c>
      <c r="JO331" s="201" t="e">
        <f>JB331/JA331</f>
        <v>#DIV/0!</v>
      </c>
      <c r="JP331" s="517">
        <f>J331+AC331+AV331+BO331+CH331+DA331+DT331+EM331+FF331+FY331+GR331+HK331+ID331+IW331</f>
        <v>0</v>
      </c>
      <c r="JQ331" s="517">
        <f t="shared" ref="JQ331" si="6078">K331+AD331+AW331+BP331+CI331+DB331+DU331+EN331+FG331+FZ331+GS331+HL331+IE331+IX331</f>
        <v>0</v>
      </c>
      <c r="JR331" s="517">
        <f t="shared" ref="JR331" si="6079">L331+AE331+AX331+BQ331+CJ331+DC331+DV331+EO331+FH331+GA331+GT331+HM331+IF331+IY331</f>
        <v>0</v>
      </c>
      <c r="JS331" s="517">
        <f t="shared" ref="JS331" si="6080">M331+AF331+AY331+BR331+CK331+DD331+DW331+EP331+FI331+GB331+GU331+HN331+IG331+IZ331</f>
        <v>0</v>
      </c>
      <c r="JT331" s="517">
        <f t="shared" ref="JT331:JT336" si="6081">N331+AG331+AZ331+BS331+CL331+DE331+DX331+EQ331+FJ331+GC331+GV331+HO331+IH331+JA331</f>
        <v>0</v>
      </c>
      <c r="JU331" s="517">
        <f t="shared" ref="JU331:JU336" si="6082">O331+AH331+BA331+BT331+CM331+DF331+DY331+ER331+FK331+GD331+GW331+HP331+II331+JB331</f>
        <v>0</v>
      </c>
      <c r="JV331" s="517">
        <f t="shared" ref="JV331:JV336" si="6083">P331+AI331+BB331+BU331+CN331+DG331+DZ331+ES331+FL331+GE331+GX331+HQ331+IJ331+JC331</f>
        <v>0</v>
      </c>
      <c r="JW331" s="517">
        <f t="shared" ref="JW331:JW336" si="6084">Q331+AJ331+BC331+BV331+CO331+DH331+EA331+ET331+FM331+GF331+GY331+HR331+IK331+JD331</f>
        <v>0</v>
      </c>
      <c r="JX331" s="517">
        <f t="shared" ref="JX331:JX336" si="6085">R331+AK331+BD331+BW331+CP331+DI331+EB331+EU331+FN331+GG331+GZ331+HS331+IL331+JE331</f>
        <v>0</v>
      </c>
      <c r="JY331" s="517">
        <f t="shared" ref="JY331:JY336" si="6086">S331+AL331+BE331+BX331+CQ331+DJ331+EC331+EV331+FO331+GH331+HA331+HT331+IM331+JF331</f>
        <v>0</v>
      </c>
      <c r="JZ331" s="517">
        <f>JT331+JW331</f>
        <v>0</v>
      </c>
      <c r="KA331" s="517">
        <f t="shared" ref="KA331:KA392" si="6087">JU331+JX331</f>
        <v>0</v>
      </c>
      <c r="KB331" s="517">
        <f t="shared" ref="KB331:KB392" si="6088">JV331+JY331</f>
        <v>0</v>
      </c>
      <c r="KC331" s="88">
        <f>JT331-JR331</f>
        <v>0</v>
      </c>
      <c r="KD331" s="88">
        <f>JU331-JS331</f>
        <v>0</v>
      </c>
      <c r="KE331" s="200">
        <f>$H331</f>
        <v>320732.68</v>
      </c>
      <c r="KF331" s="201" t="e">
        <f>JU331/JT331</f>
        <v>#DIV/0!</v>
      </c>
      <c r="KG331" s="61"/>
      <c r="KH331" s="61"/>
    </row>
    <row r="332" spans="1:294" s="4" customFormat="1" x14ac:dyDescent="0.2">
      <c r="A332" s="126">
        <v>1</v>
      </c>
      <c r="B332" s="126"/>
      <c r="C332" s="185"/>
      <c r="D332" s="330"/>
      <c r="E332" s="186"/>
      <c r="F332" s="190"/>
      <c r="G332" s="80"/>
      <c r="H332" s="98"/>
      <c r="I332" s="98"/>
      <c r="J332" s="57"/>
      <c r="K332" s="57"/>
      <c r="L332" s="57"/>
      <c r="M332" s="57"/>
      <c r="N332" s="57"/>
      <c r="O332" s="57"/>
      <c r="P332" s="57"/>
      <c r="Q332" s="57"/>
      <c r="R332" s="57"/>
      <c r="S332" s="57"/>
      <c r="T332" s="57">
        <f t="shared" si="6008"/>
        <v>0</v>
      </c>
      <c r="U332" s="57">
        <f t="shared" si="6009"/>
        <v>0</v>
      </c>
      <c r="V332" s="57">
        <f t="shared" si="6010"/>
        <v>0</v>
      </c>
      <c r="W332" s="243">
        <f t="shared" si="6011"/>
        <v>0</v>
      </c>
      <c r="X332" s="243">
        <f t="shared" si="6012"/>
        <v>0</v>
      </c>
      <c r="Y332" s="238"/>
      <c r="Z332" s="238"/>
      <c r="AA332" s="58"/>
      <c r="AB332" s="58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>
        <f t="shared" si="5953"/>
        <v>0</v>
      </c>
      <c r="AN332" s="57">
        <f t="shared" si="5954"/>
        <v>0</v>
      </c>
      <c r="AO332" s="57">
        <f t="shared" si="5955"/>
        <v>0</v>
      </c>
      <c r="AP332" s="243">
        <f t="shared" si="5956"/>
        <v>0</v>
      </c>
      <c r="AQ332" s="243">
        <f t="shared" si="5122"/>
        <v>0</v>
      </c>
      <c r="AR332" s="238"/>
      <c r="AS332" s="238"/>
      <c r="AT332" s="58"/>
      <c r="AU332" s="58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>
        <f t="shared" si="5957"/>
        <v>0</v>
      </c>
      <c r="BG332" s="57">
        <f t="shared" si="5958"/>
        <v>0</v>
      </c>
      <c r="BH332" s="57">
        <f t="shared" si="5959"/>
        <v>0</v>
      </c>
      <c r="BI332" s="243">
        <f t="shared" si="5960"/>
        <v>0</v>
      </c>
      <c r="BJ332" s="243">
        <f t="shared" si="5106"/>
        <v>0</v>
      </c>
      <c r="BK332" s="238"/>
      <c r="BL332" s="238"/>
      <c r="BM332" s="58"/>
      <c r="BN332" s="58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>
        <f t="shared" si="5961"/>
        <v>0</v>
      </c>
      <c r="BZ332" s="57">
        <f t="shared" si="5962"/>
        <v>0</v>
      </c>
      <c r="CA332" s="57">
        <f t="shared" si="5963"/>
        <v>0</v>
      </c>
      <c r="CB332" s="243">
        <f t="shared" si="5964"/>
        <v>0</v>
      </c>
      <c r="CC332" s="243">
        <f t="shared" si="5123"/>
        <v>0</v>
      </c>
      <c r="CD332" s="238"/>
      <c r="CE332" s="238"/>
      <c r="CF332" s="58"/>
      <c r="CG332" s="58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>
        <f t="shared" si="5965"/>
        <v>0</v>
      </c>
      <c r="CS332" s="57">
        <f t="shared" si="5966"/>
        <v>0</v>
      </c>
      <c r="CT332" s="57">
        <f t="shared" si="5967"/>
        <v>0</v>
      </c>
      <c r="CU332" s="243">
        <f t="shared" si="5968"/>
        <v>0</v>
      </c>
      <c r="CV332" s="243">
        <f t="shared" si="5124"/>
        <v>0</v>
      </c>
      <c r="CW332" s="238"/>
      <c r="CX332" s="238"/>
      <c r="CY332" s="58"/>
      <c r="CZ332" s="58"/>
      <c r="DA332" s="57"/>
      <c r="DB332" s="57"/>
      <c r="DC332" s="57"/>
      <c r="DD332" s="57"/>
      <c r="DE332" s="57"/>
      <c r="DF332" s="57"/>
      <c r="DG332" s="57"/>
      <c r="DH332" s="57"/>
      <c r="DI332" s="57"/>
      <c r="DJ332" s="57"/>
      <c r="DK332" s="57">
        <f t="shared" si="5969"/>
        <v>0</v>
      </c>
      <c r="DL332" s="57">
        <f t="shared" si="5970"/>
        <v>0</v>
      </c>
      <c r="DM332" s="57">
        <f t="shared" si="5971"/>
        <v>0</v>
      </c>
      <c r="DN332" s="243">
        <f t="shared" si="5972"/>
        <v>0</v>
      </c>
      <c r="DO332" s="243">
        <f t="shared" si="5125"/>
        <v>0</v>
      </c>
      <c r="DP332" s="238"/>
      <c r="DQ332" s="238"/>
      <c r="DR332" s="58"/>
      <c r="DS332" s="58"/>
      <c r="DT332" s="57"/>
      <c r="DU332" s="57"/>
      <c r="DV332" s="57"/>
      <c r="DW332" s="57"/>
      <c r="DX332" s="57"/>
      <c r="DY332" s="57"/>
      <c r="DZ332" s="57"/>
      <c r="EA332" s="57"/>
      <c r="EB332" s="57"/>
      <c r="EC332" s="57"/>
      <c r="ED332" s="57">
        <f t="shared" si="5973"/>
        <v>0</v>
      </c>
      <c r="EE332" s="57">
        <f t="shared" si="5974"/>
        <v>0</v>
      </c>
      <c r="EF332" s="57">
        <f t="shared" si="5975"/>
        <v>0</v>
      </c>
      <c r="EG332" s="243">
        <f t="shared" si="5976"/>
        <v>0</v>
      </c>
      <c r="EH332" s="243">
        <f t="shared" si="5126"/>
        <v>0</v>
      </c>
      <c r="EI332" s="238"/>
      <c r="EJ332" s="238"/>
      <c r="EK332" s="58"/>
      <c r="EL332" s="58"/>
      <c r="EM332" s="57"/>
      <c r="EN332" s="57"/>
      <c r="EO332" s="57"/>
      <c r="EP332" s="57"/>
      <c r="EQ332" s="57"/>
      <c r="ER332" s="57"/>
      <c r="ES332" s="57"/>
      <c r="ET332" s="57"/>
      <c r="EU332" s="57"/>
      <c r="EV332" s="57"/>
      <c r="EW332" s="57">
        <f t="shared" si="5977"/>
        <v>0</v>
      </c>
      <c r="EX332" s="57">
        <f t="shared" si="5978"/>
        <v>0</v>
      </c>
      <c r="EY332" s="57">
        <f t="shared" si="5979"/>
        <v>0</v>
      </c>
      <c r="EZ332" s="243">
        <f t="shared" si="5980"/>
        <v>0</v>
      </c>
      <c r="FA332" s="243">
        <f t="shared" si="5127"/>
        <v>0</v>
      </c>
      <c r="FB332" s="238"/>
      <c r="FC332" s="238"/>
      <c r="FD332" s="58"/>
      <c r="FE332" s="58"/>
      <c r="FF332" s="57"/>
      <c r="FG332" s="57"/>
      <c r="FH332" s="57"/>
      <c r="FI332" s="57"/>
      <c r="FJ332" s="57"/>
      <c r="FK332" s="57"/>
      <c r="FL332" s="57"/>
      <c r="FM332" s="57"/>
      <c r="FN332" s="57"/>
      <c r="FO332" s="57"/>
      <c r="FP332" s="57">
        <f t="shared" si="5981"/>
        <v>0</v>
      </c>
      <c r="FQ332" s="57">
        <f t="shared" si="5982"/>
        <v>0</v>
      </c>
      <c r="FR332" s="57">
        <f t="shared" si="5983"/>
        <v>0</v>
      </c>
      <c r="FS332" s="243">
        <f t="shared" si="5984"/>
        <v>0</v>
      </c>
      <c r="FT332" s="243">
        <f t="shared" si="5121"/>
        <v>0</v>
      </c>
      <c r="FU332" s="238"/>
      <c r="FV332" s="238"/>
      <c r="FW332" s="58"/>
      <c r="FX332" s="58"/>
      <c r="FY332" s="57"/>
      <c r="FZ332" s="57"/>
      <c r="GA332" s="57"/>
      <c r="GB332" s="57"/>
      <c r="GC332" s="57"/>
      <c r="GD332" s="57"/>
      <c r="GE332" s="57"/>
      <c r="GF332" s="57"/>
      <c r="GG332" s="57"/>
      <c r="GH332" s="57"/>
      <c r="GI332" s="57">
        <f t="shared" si="5985"/>
        <v>0</v>
      </c>
      <c r="GJ332" s="57">
        <f t="shared" si="5986"/>
        <v>0</v>
      </c>
      <c r="GK332" s="57">
        <f t="shared" si="5987"/>
        <v>0</v>
      </c>
      <c r="GL332" s="243">
        <f t="shared" si="5988"/>
        <v>0</v>
      </c>
      <c r="GM332" s="243">
        <f t="shared" si="5128"/>
        <v>0</v>
      </c>
      <c r="GN332" s="238"/>
      <c r="GO332" s="238"/>
      <c r="GP332" s="58"/>
      <c r="GQ332" s="58"/>
      <c r="GR332" s="57"/>
      <c r="GS332" s="57"/>
      <c r="GT332" s="57"/>
      <c r="GU332" s="57"/>
      <c r="GV332" s="57"/>
      <c r="GW332" s="57"/>
      <c r="GX332" s="57"/>
      <c r="GY332" s="57"/>
      <c r="GZ332" s="57"/>
      <c r="HA332" s="57"/>
      <c r="HB332" s="57">
        <f t="shared" si="5989"/>
        <v>0</v>
      </c>
      <c r="HC332" s="57">
        <f t="shared" si="5990"/>
        <v>0</v>
      </c>
      <c r="HD332" s="57">
        <f t="shared" si="5991"/>
        <v>0</v>
      </c>
      <c r="HE332" s="243">
        <f t="shared" si="5992"/>
        <v>0</v>
      </c>
      <c r="HF332" s="243">
        <f t="shared" si="5129"/>
        <v>0</v>
      </c>
      <c r="HG332" s="238"/>
      <c r="HH332" s="238"/>
      <c r="HI332" s="58"/>
      <c r="HJ332" s="58"/>
      <c r="HK332" s="57"/>
      <c r="HL332" s="57"/>
      <c r="HM332" s="57"/>
      <c r="HN332" s="57"/>
      <c r="HO332" s="57"/>
      <c r="HP332" s="57"/>
      <c r="HQ332" s="57"/>
      <c r="HR332" s="57"/>
      <c r="HS332" s="57"/>
      <c r="HT332" s="57"/>
      <c r="HU332" s="57">
        <f t="shared" si="5993"/>
        <v>0</v>
      </c>
      <c r="HV332" s="57">
        <f t="shared" si="5994"/>
        <v>0</v>
      </c>
      <c r="HW332" s="57">
        <f t="shared" si="5995"/>
        <v>0</v>
      </c>
      <c r="HX332" s="243">
        <f t="shared" si="5996"/>
        <v>0</v>
      </c>
      <c r="HY332" s="243">
        <f t="shared" si="5130"/>
        <v>0</v>
      </c>
      <c r="HZ332" s="238"/>
      <c r="IA332" s="238"/>
      <c r="IB332" s="58"/>
      <c r="IC332" s="58"/>
      <c r="ID332" s="58"/>
      <c r="IE332" s="58"/>
      <c r="IF332" s="57"/>
      <c r="IG332" s="57"/>
      <c r="IH332" s="57"/>
      <c r="II332" s="57"/>
      <c r="IJ332" s="57"/>
      <c r="IK332" s="57"/>
      <c r="IL332" s="57"/>
      <c r="IM332" s="57"/>
      <c r="IN332" s="57">
        <f t="shared" si="5997"/>
        <v>0</v>
      </c>
      <c r="IO332" s="57">
        <f t="shared" si="5998"/>
        <v>0</v>
      </c>
      <c r="IP332" s="57">
        <f t="shared" si="5999"/>
        <v>0</v>
      </c>
      <c r="IQ332" s="243">
        <f t="shared" si="6000"/>
        <v>0</v>
      </c>
      <c r="IR332" s="243">
        <f t="shared" si="5131"/>
        <v>0</v>
      </c>
      <c r="IS332" s="238"/>
      <c r="IT332" s="238"/>
      <c r="IU332" s="58"/>
      <c r="IV332" s="58"/>
      <c r="IW332" s="58"/>
      <c r="IX332" s="58"/>
      <c r="IY332" s="57"/>
      <c r="IZ332" s="57"/>
      <c r="JA332" s="57"/>
      <c r="JB332" s="57"/>
      <c r="JC332" s="57"/>
      <c r="JD332" s="57"/>
      <c r="JE332" s="57"/>
      <c r="JF332" s="57"/>
      <c r="JG332" s="57">
        <f t="shared" si="6001"/>
        <v>0</v>
      </c>
      <c r="JH332" s="57">
        <f t="shared" si="6002"/>
        <v>0</v>
      </c>
      <c r="JI332" s="57">
        <f t="shared" si="6003"/>
        <v>0</v>
      </c>
      <c r="JJ332" s="243">
        <f t="shared" si="6004"/>
        <v>0</v>
      </c>
      <c r="JK332" s="243">
        <f t="shared" si="5117"/>
        <v>0</v>
      </c>
      <c r="JL332" s="238"/>
      <c r="JM332" s="238"/>
      <c r="JN332" s="58"/>
      <c r="JO332" s="58"/>
      <c r="JP332" s="59"/>
      <c r="JQ332" s="60"/>
      <c r="JR332" s="59"/>
      <c r="JS332" s="59"/>
      <c r="JT332" s="519">
        <f t="shared" si="6081"/>
        <v>0</v>
      </c>
      <c r="JU332" s="519">
        <f t="shared" si="6082"/>
        <v>0</v>
      </c>
      <c r="JV332" s="519">
        <f t="shared" si="6083"/>
        <v>0</v>
      </c>
      <c r="JW332" s="519">
        <f t="shared" si="6084"/>
        <v>0</v>
      </c>
      <c r="JX332" s="519">
        <f t="shared" si="6085"/>
        <v>0</v>
      </c>
      <c r="JY332" s="519">
        <f t="shared" si="6086"/>
        <v>0</v>
      </c>
      <c r="JZ332" s="57">
        <f t="shared" ref="JZ332:JZ336" si="6089">JT332+JW332</f>
        <v>0</v>
      </c>
      <c r="KA332" s="57">
        <f t="shared" si="6087"/>
        <v>0</v>
      </c>
      <c r="KB332" s="57">
        <f t="shared" si="6088"/>
        <v>0</v>
      </c>
      <c r="KC332" s="243">
        <f t="shared" ref="KC332:KC336" si="6090">JT332-JR332</f>
        <v>0</v>
      </c>
      <c r="KD332" s="243">
        <f t="shared" ref="KD332:KD336" si="6091">JU332-JS332</f>
        <v>0</v>
      </c>
      <c r="KE332" s="58"/>
      <c r="KF332" s="58"/>
      <c r="KG332" s="61"/>
      <c r="KH332" s="61"/>
    </row>
    <row r="333" spans="1:294" s="4" customFormat="1" x14ac:dyDescent="0.2">
      <c r="A333" s="126">
        <v>1</v>
      </c>
      <c r="B333" s="126"/>
      <c r="C333" s="185"/>
      <c r="D333" s="330"/>
      <c r="E333" s="186"/>
      <c r="F333" s="190"/>
      <c r="G333" s="80"/>
      <c r="H333" s="98"/>
      <c r="I333" s="98"/>
      <c r="J333" s="57"/>
      <c r="K333" s="57"/>
      <c r="L333" s="57"/>
      <c r="M333" s="57"/>
      <c r="N333" s="57"/>
      <c r="O333" s="57"/>
      <c r="P333" s="57"/>
      <c r="Q333" s="57"/>
      <c r="R333" s="57"/>
      <c r="S333" s="57"/>
      <c r="T333" s="57">
        <f t="shared" si="6008"/>
        <v>0</v>
      </c>
      <c r="U333" s="57">
        <f t="shared" si="6009"/>
        <v>0</v>
      </c>
      <c r="V333" s="57">
        <f t="shared" si="6010"/>
        <v>0</v>
      </c>
      <c r="W333" s="243">
        <f t="shared" si="6011"/>
        <v>0</v>
      </c>
      <c r="X333" s="243">
        <f t="shared" si="6012"/>
        <v>0</v>
      </c>
      <c r="Y333" s="238"/>
      <c r="Z333" s="238"/>
      <c r="AA333" s="58"/>
      <c r="AB333" s="58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>
        <f t="shared" si="5953"/>
        <v>0</v>
      </c>
      <c r="AN333" s="57">
        <f t="shared" si="5954"/>
        <v>0</v>
      </c>
      <c r="AO333" s="57">
        <f t="shared" si="5955"/>
        <v>0</v>
      </c>
      <c r="AP333" s="243">
        <f t="shared" si="5956"/>
        <v>0</v>
      </c>
      <c r="AQ333" s="243">
        <f t="shared" ref="AQ333:AQ396" si="6092">AH333-AF333</f>
        <v>0</v>
      </c>
      <c r="AR333" s="238"/>
      <c r="AS333" s="238"/>
      <c r="AT333" s="58"/>
      <c r="AU333" s="58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>
        <f t="shared" si="5957"/>
        <v>0</v>
      </c>
      <c r="BG333" s="57">
        <f t="shared" si="5958"/>
        <v>0</v>
      </c>
      <c r="BH333" s="57">
        <f t="shared" si="5959"/>
        <v>0</v>
      </c>
      <c r="BI333" s="243">
        <f t="shared" si="5960"/>
        <v>0</v>
      </c>
      <c r="BJ333" s="243">
        <f t="shared" ref="BJ333:BJ396" si="6093">BA333-AY333</f>
        <v>0</v>
      </c>
      <c r="BK333" s="238"/>
      <c r="BL333" s="238"/>
      <c r="BM333" s="58"/>
      <c r="BN333" s="58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>
        <f t="shared" si="5961"/>
        <v>0</v>
      </c>
      <c r="BZ333" s="57">
        <f t="shared" si="5962"/>
        <v>0</v>
      </c>
      <c r="CA333" s="57">
        <f t="shared" si="5963"/>
        <v>0</v>
      </c>
      <c r="CB333" s="243">
        <f t="shared" si="5964"/>
        <v>0</v>
      </c>
      <c r="CC333" s="243">
        <f t="shared" ref="CC333:CC396" si="6094">BT333-BR333</f>
        <v>0</v>
      </c>
      <c r="CD333" s="238"/>
      <c r="CE333" s="238"/>
      <c r="CF333" s="58"/>
      <c r="CG333" s="58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>
        <f t="shared" si="5965"/>
        <v>0</v>
      </c>
      <c r="CS333" s="57">
        <f t="shared" si="5966"/>
        <v>0</v>
      </c>
      <c r="CT333" s="57">
        <f t="shared" si="5967"/>
        <v>0</v>
      </c>
      <c r="CU333" s="243">
        <f t="shared" si="5968"/>
        <v>0</v>
      </c>
      <c r="CV333" s="243">
        <f t="shared" ref="CV333:CV396" si="6095">CM333-CK333</f>
        <v>0</v>
      </c>
      <c r="CW333" s="238"/>
      <c r="CX333" s="238"/>
      <c r="CY333" s="58"/>
      <c r="CZ333" s="58"/>
      <c r="DA333" s="57"/>
      <c r="DB333" s="57"/>
      <c r="DC333" s="57"/>
      <c r="DD333" s="57"/>
      <c r="DE333" s="57"/>
      <c r="DF333" s="57"/>
      <c r="DG333" s="57"/>
      <c r="DH333" s="57"/>
      <c r="DI333" s="57"/>
      <c r="DJ333" s="57"/>
      <c r="DK333" s="57">
        <f t="shared" si="5969"/>
        <v>0</v>
      </c>
      <c r="DL333" s="57">
        <f t="shared" si="5970"/>
        <v>0</v>
      </c>
      <c r="DM333" s="57">
        <f t="shared" si="5971"/>
        <v>0</v>
      </c>
      <c r="DN333" s="243">
        <f t="shared" si="5972"/>
        <v>0</v>
      </c>
      <c r="DO333" s="243">
        <f t="shared" ref="DO333:DO396" si="6096">DF333-DD333</f>
        <v>0</v>
      </c>
      <c r="DP333" s="238"/>
      <c r="DQ333" s="238"/>
      <c r="DR333" s="58"/>
      <c r="DS333" s="58"/>
      <c r="DT333" s="57"/>
      <c r="DU333" s="57"/>
      <c r="DV333" s="57"/>
      <c r="DW333" s="57"/>
      <c r="DX333" s="57"/>
      <c r="DY333" s="57"/>
      <c r="DZ333" s="57"/>
      <c r="EA333" s="57"/>
      <c r="EB333" s="57"/>
      <c r="EC333" s="57"/>
      <c r="ED333" s="57">
        <f t="shared" si="5973"/>
        <v>0</v>
      </c>
      <c r="EE333" s="57">
        <f t="shared" si="5974"/>
        <v>0</v>
      </c>
      <c r="EF333" s="57">
        <f t="shared" si="5975"/>
        <v>0</v>
      </c>
      <c r="EG333" s="243">
        <f t="shared" si="5976"/>
        <v>0</v>
      </c>
      <c r="EH333" s="243">
        <f t="shared" ref="EH333:EH396" si="6097">DY333-DW333</f>
        <v>0</v>
      </c>
      <c r="EI333" s="238"/>
      <c r="EJ333" s="238"/>
      <c r="EK333" s="58"/>
      <c r="EL333" s="58"/>
      <c r="EM333" s="57"/>
      <c r="EN333" s="57"/>
      <c r="EO333" s="57"/>
      <c r="EP333" s="57"/>
      <c r="EQ333" s="57"/>
      <c r="ER333" s="57"/>
      <c r="ES333" s="57"/>
      <c r="ET333" s="57"/>
      <c r="EU333" s="57"/>
      <c r="EV333" s="57"/>
      <c r="EW333" s="57">
        <f t="shared" si="5977"/>
        <v>0</v>
      </c>
      <c r="EX333" s="57">
        <f t="shared" si="5978"/>
        <v>0</v>
      </c>
      <c r="EY333" s="57">
        <f t="shared" si="5979"/>
        <v>0</v>
      </c>
      <c r="EZ333" s="243">
        <f t="shared" si="5980"/>
        <v>0</v>
      </c>
      <c r="FA333" s="243">
        <f t="shared" ref="FA333:FA396" si="6098">ER333-EP333</f>
        <v>0</v>
      </c>
      <c r="FB333" s="238"/>
      <c r="FC333" s="238"/>
      <c r="FD333" s="58"/>
      <c r="FE333" s="58"/>
      <c r="FF333" s="57"/>
      <c r="FG333" s="57"/>
      <c r="FH333" s="57"/>
      <c r="FI333" s="57"/>
      <c r="FJ333" s="57"/>
      <c r="FK333" s="57"/>
      <c r="FL333" s="57"/>
      <c r="FM333" s="57"/>
      <c r="FN333" s="57"/>
      <c r="FO333" s="57"/>
      <c r="FP333" s="57">
        <f t="shared" si="5981"/>
        <v>0</v>
      </c>
      <c r="FQ333" s="57">
        <f t="shared" si="5982"/>
        <v>0</v>
      </c>
      <c r="FR333" s="57">
        <f t="shared" si="5983"/>
        <v>0</v>
      </c>
      <c r="FS333" s="243">
        <f t="shared" si="5984"/>
        <v>0</v>
      </c>
      <c r="FT333" s="243">
        <f t="shared" ref="FT333:FT396" si="6099">FK333-FI333</f>
        <v>0</v>
      </c>
      <c r="FU333" s="238"/>
      <c r="FV333" s="238"/>
      <c r="FW333" s="58"/>
      <c r="FX333" s="58"/>
      <c r="FY333" s="57"/>
      <c r="FZ333" s="57"/>
      <c r="GA333" s="57"/>
      <c r="GB333" s="57"/>
      <c r="GC333" s="57"/>
      <c r="GD333" s="57"/>
      <c r="GE333" s="57"/>
      <c r="GF333" s="57"/>
      <c r="GG333" s="57"/>
      <c r="GH333" s="57"/>
      <c r="GI333" s="57">
        <f t="shared" si="5985"/>
        <v>0</v>
      </c>
      <c r="GJ333" s="57">
        <f t="shared" si="5986"/>
        <v>0</v>
      </c>
      <c r="GK333" s="57">
        <f t="shared" si="5987"/>
        <v>0</v>
      </c>
      <c r="GL333" s="243">
        <f t="shared" si="5988"/>
        <v>0</v>
      </c>
      <c r="GM333" s="243">
        <f t="shared" ref="GM333:GM396" si="6100">GD333-GB333</f>
        <v>0</v>
      </c>
      <c r="GN333" s="238"/>
      <c r="GO333" s="238"/>
      <c r="GP333" s="58"/>
      <c r="GQ333" s="58"/>
      <c r="GR333" s="57"/>
      <c r="GS333" s="57"/>
      <c r="GT333" s="57"/>
      <c r="GU333" s="57"/>
      <c r="GV333" s="57"/>
      <c r="GW333" s="57"/>
      <c r="GX333" s="57"/>
      <c r="GY333" s="57"/>
      <c r="GZ333" s="57"/>
      <c r="HA333" s="57"/>
      <c r="HB333" s="57">
        <f t="shared" si="5989"/>
        <v>0</v>
      </c>
      <c r="HC333" s="57">
        <f t="shared" si="5990"/>
        <v>0</v>
      </c>
      <c r="HD333" s="57">
        <f t="shared" si="5991"/>
        <v>0</v>
      </c>
      <c r="HE333" s="243">
        <f t="shared" si="5992"/>
        <v>0</v>
      </c>
      <c r="HF333" s="243">
        <f t="shared" ref="HF333:HF396" si="6101">GW333-GU333</f>
        <v>0</v>
      </c>
      <c r="HG333" s="238"/>
      <c r="HH333" s="238"/>
      <c r="HI333" s="58"/>
      <c r="HJ333" s="58"/>
      <c r="HK333" s="57"/>
      <c r="HL333" s="57"/>
      <c r="HM333" s="57"/>
      <c r="HN333" s="57"/>
      <c r="HO333" s="57"/>
      <c r="HP333" s="57"/>
      <c r="HQ333" s="57"/>
      <c r="HR333" s="57"/>
      <c r="HS333" s="57"/>
      <c r="HT333" s="57"/>
      <c r="HU333" s="57">
        <f t="shared" si="5993"/>
        <v>0</v>
      </c>
      <c r="HV333" s="57">
        <f t="shared" si="5994"/>
        <v>0</v>
      </c>
      <c r="HW333" s="57">
        <f t="shared" si="5995"/>
        <v>0</v>
      </c>
      <c r="HX333" s="243">
        <f t="shared" si="5996"/>
        <v>0</v>
      </c>
      <c r="HY333" s="243">
        <f t="shared" ref="HY333:HY396" si="6102">HP333-HN333</f>
        <v>0</v>
      </c>
      <c r="HZ333" s="238"/>
      <c r="IA333" s="238"/>
      <c r="IB333" s="58"/>
      <c r="IC333" s="58"/>
      <c r="ID333" s="58"/>
      <c r="IE333" s="58"/>
      <c r="IF333" s="57"/>
      <c r="IG333" s="57"/>
      <c r="IH333" s="57"/>
      <c r="II333" s="57"/>
      <c r="IJ333" s="57"/>
      <c r="IK333" s="57"/>
      <c r="IL333" s="57"/>
      <c r="IM333" s="57"/>
      <c r="IN333" s="57">
        <f t="shared" si="5997"/>
        <v>0</v>
      </c>
      <c r="IO333" s="57">
        <f t="shared" si="5998"/>
        <v>0</v>
      </c>
      <c r="IP333" s="57">
        <f t="shared" si="5999"/>
        <v>0</v>
      </c>
      <c r="IQ333" s="243">
        <f t="shared" si="6000"/>
        <v>0</v>
      </c>
      <c r="IR333" s="243">
        <f t="shared" ref="IR333:IR396" si="6103">II333-IG333</f>
        <v>0</v>
      </c>
      <c r="IS333" s="238"/>
      <c r="IT333" s="238"/>
      <c r="IU333" s="58"/>
      <c r="IV333" s="58"/>
      <c r="IW333" s="58"/>
      <c r="IX333" s="58"/>
      <c r="IY333" s="57"/>
      <c r="IZ333" s="57"/>
      <c r="JA333" s="57"/>
      <c r="JB333" s="57"/>
      <c r="JC333" s="57"/>
      <c r="JD333" s="57"/>
      <c r="JE333" s="57"/>
      <c r="JF333" s="57"/>
      <c r="JG333" s="57">
        <f t="shared" si="6001"/>
        <v>0</v>
      </c>
      <c r="JH333" s="57">
        <f t="shared" si="6002"/>
        <v>0</v>
      </c>
      <c r="JI333" s="57">
        <f t="shared" si="6003"/>
        <v>0</v>
      </c>
      <c r="JJ333" s="243">
        <f t="shared" si="6004"/>
        <v>0</v>
      </c>
      <c r="JK333" s="243">
        <f t="shared" ref="JK333:JK396" si="6104">JB333-IZ333</f>
        <v>0</v>
      </c>
      <c r="JL333" s="238"/>
      <c r="JM333" s="238"/>
      <c r="JN333" s="58"/>
      <c r="JO333" s="58"/>
      <c r="JP333" s="59"/>
      <c r="JQ333" s="60"/>
      <c r="JR333" s="59"/>
      <c r="JS333" s="59"/>
      <c r="JT333" s="519">
        <f t="shared" si="6081"/>
        <v>0</v>
      </c>
      <c r="JU333" s="519">
        <f t="shared" si="6082"/>
        <v>0</v>
      </c>
      <c r="JV333" s="519">
        <f t="shared" si="6083"/>
        <v>0</v>
      </c>
      <c r="JW333" s="519">
        <f t="shared" si="6084"/>
        <v>0</v>
      </c>
      <c r="JX333" s="519">
        <f t="shared" si="6085"/>
        <v>0</v>
      </c>
      <c r="JY333" s="519">
        <f t="shared" si="6086"/>
        <v>0</v>
      </c>
      <c r="JZ333" s="57">
        <f t="shared" si="6089"/>
        <v>0</v>
      </c>
      <c r="KA333" s="57">
        <f t="shared" si="6087"/>
        <v>0</v>
      </c>
      <c r="KB333" s="57">
        <f t="shared" si="6088"/>
        <v>0</v>
      </c>
      <c r="KC333" s="243">
        <f t="shared" si="6090"/>
        <v>0</v>
      </c>
      <c r="KD333" s="243">
        <f t="shared" si="6091"/>
        <v>0</v>
      </c>
      <c r="KE333" s="58"/>
      <c r="KF333" s="58"/>
      <c r="KG333" s="61"/>
      <c r="KH333" s="61"/>
    </row>
    <row r="334" spans="1:294" s="4" customFormat="1" x14ac:dyDescent="0.2">
      <c r="A334" s="126">
        <v>1</v>
      </c>
      <c r="B334" s="126"/>
      <c r="C334" s="185"/>
      <c r="D334" s="330"/>
      <c r="E334" s="186"/>
      <c r="F334" s="190"/>
      <c r="G334" s="80"/>
      <c r="H334" s="98"/>
      <c r="I334" s="98"/>
      <c r="J334" s="57"/>
      <c r="K334" s="57"/>
      <c r="L334" s="57"/>
      <c r="M334" s="57"/>
      <c r="N334" s="57"/>
      <c r="O334" s="57"/>
      <c r="P334" s="57"/>
      <c r="Q334" s="57"/>
      <c r="R334" s="57"/>
      <c r="S334" s="57"/>
      <c r="T334" s="57">
        <f t="shared" si="6008"/>
        <v>0</v>
      </c>
      <c r="U334" s="57">
        <f t="shared" si="6009"/>
        <v>0</v>
      </c>
      <c r="V334" s="57">
        <f t="shared" si="6010"/>
        <v>0</v>
      </c>
      <c r="W334" s="243">
        <f t="shared" si="6011"/>
        <v>0</v>
      </c>
      <c r="X334" s="243">
        <f t="shared" si="6012"/>
        <v>0</v>
      </c>
      <c r="Y334" s="238"/>
      <c r="Z334" s="238"/>
      <c r="AA334" s="58"/>
      <c r="AB334" s="58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>
        <f t="shared" si="5953"/>
        <v>0</v>
      </c>
      <c r="AN334" s="57">
        <f t="shared" si="5954"/>
        <v>0</v>
      </c>
      <c r="AO334" s="57">
        <f t="shared" si="5955"/>
        <v>0</v>
      </c>
      <c r="AP334" s="243">
        <f t="shared" si="5956"/>
        <v>0</v>
      </c>
      <c r="AQ334" s="243">
        <f t="shared" si="6092"/>
        <v>0</v>
      </c>
      <c r="AR334" s="238"/>
      <c r="AS334" s="238"/>
      <c r="AT334" s="58"/>
      <c r="AU334" s="58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>
        <f t="shared" si="5957"/>
        <v>0</v>
      </c>
      <c r="BG334" s="57">
        <f t="shared" si="5958"/>
        <v>0</v>
      </c>
      <c r="BH334" s="57">
        <f t="shared" si="5959"/>
        <v>0</v>
      </c>
      <c r="BI334" s="243">
        <f t="shared" si="5960"/>
        <v>0</v>
      </c>
      <c r="BJ334" s="243">
        <f t="shared" si="6093"/>
        <v>0</v>
      </c>
      <c r="BK334" s="238"/>
      <c r="BL334" s="238"/>
      <c r="BM334" s="58"/>
      <c r="BN334" s="58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>
        <f t="shared" si="5961"/>
        <v>0</v>
      </c>
      <c r="BZ334" s="57">
        <f t="shared" si="5962"/>
        <v>0</v>
      </c>
      <c r="CA334" s="57">
        <f t="shared" si="5963"/>
        <v>0</v>
      </c>
      <c r="CB334" s="243">
        <f t="shared" si="5964"/>
        <v>0</v>
      </c>
      <c r="CC334" s="243">
        <f t="shared" si="6094"/>
        <v>0</v>
      </c>
      <c r="CD334" s="238"/>
      <c r="CE334" s="238"/>
      <c r="CF334" s="58"/>
      <c r="CG334" s="58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>
        <f t="shared" si="5965"/>
        <v>0</v>
      </c>
      <c r="CS334" s="57">
        <f t="shared" si="5966"/>
        <v>0</v>
      </c>
      <c r="CT334" s="57">
        <f t="shared" si="5967"/>
        <v>0</v>
      </c>
      <c r="CU334" s="243">
        <f t="shared" si="5968"/>
        <v>0</v>
      </c>
      <c r="CV334" s="243">
        <f t="shared" si="6095"/>
        <v>0</v>
      </c>
      <c r="CW334" s="238"/>
      <c r="CX334" s="238"/>
      <c r="CY334" s="58"/>
      <c r="CZ334" s="58"/>
      <c r="DA334" s="57"/>
      <c r="DB334" s="57"/>
      <c r="DC334" s="57"/>
      <c r="DD334" s="57"/>
      <c r="DE334" s="57"/>
      <c r="DF334" s="57"/>
      <c r="DG334" s="57"/>
      <c r="DH334" s="57"/>
      <c r="DI334" s="57"/>
      <c r="DJ334" s="57"/>
      <c r="DK334" s="57">
        <f t="shared" si="5969"/>
        <v>0</v>
      </c>
      <c r="DL334" s="57">
        <f t="shared" si="5970"/>
        <v>0</v>
      </c>
      <c r="DM334" s="57">
        <f t="shared" si="5971"/>
        <v>0</v>
      </c>
      <c r="DN334" s="243">
        <f t="shared" si="5972"/>
        <v>0</v>
      </c>
      <c r="DO334" s="243">
        <f t="shared" si="6096"/>
        <v>0</v>
      </c>
      <c r="DP334" s="238"/>
      <c r="DQ334" s="238"/>
      <c r="DR334" s="58"/>
      <c r="DS334" s="58"/>
      <c r="DT334" s="57"/>
      <c r="DU334" s="57"/>
      <c r="DV334" s="57"/>
      <c r="DW334" s="57"/>
      <c r="DX334" s="57"/>
      <c r="DY334" s="57"/>
      <c r="DZ334" s="57"/>
      <c r="EA334" s="57"/>
      <c r="EB334" s="57"/>
      <c r="EC334" s="57"/>
      <c r="ED334" s="57">
        <f t="shared" si="5973"/>
        <v>0</v>
      </c>
      <c r="EE334" s="57">
        <f t="shared" si="5974"/>
        <v>0</v>
      </c>
      <c r="EF334" s="57">
        <f t="shared" si="5975"/>
        <v>0</v>
      </c>
      <c r="EG334" s="243">
        <f t="shared" si="5976"/>
        <v>0</v>
      </c>
      <c r="EH334" s="243">
        <f t="shared" si="6097"/>
        <v>0</v>
      </c>
      <c r="EI334" s="238"/>
      <c r="EJ334" s="238"/>
      <c r="EK334" s="58"/>
      <c r="EL334" s="58"/>
      <c r="EM334" s="57"/>
      <c r="EN334" s="57"/>
      <c r="EO334" s="57"/>
      <c r="EP334" s="57"/>
      <c r="EQ334" s="57"/>
      <c r="ER334" s="57"/>
      <c r="ES334" s="57"/>
      <c r="ET334" s="57"/>
      <c r="EU334" s="57"/>
      <c r="EV334" s="57"/>
      <c r="EW334" s="57">
        <f t="shared" si="5977"/>
        <v>0</v>
      </c>
      <c r="EX334" s="57">
        <f t="shared" si="5978"/>
        <v>0</v>
      </c>
      <c r="EY334" s="57">
        <f t="shared" si="5979"/>
        <v>0</v>
      </c>
      <c r="EZ334" s="243">
        <f t="shared" si="5980"/>
        <v>0</v>
      </c>
      <c r="FA334" s="243">
        <f t="shared" si="6098"/>
        <v>0</v>
      </c>
      <c r="FB334" s="238"/>
      <c r="FC334" s="238"/>
      <c r="FD334" s="58"/>
      <c r="FE334" s="58"/>
      <c r="FF334" s="57"/>
      <c r="FG334" s="57"/>
      <c r="FH334" s="57"/>
      <c r="FI334" s="57"/>
      <c r="FJ334" s="57"/>
      <c r="FK334" s="57"/>
      <c r="FL334" s="57"/>
      <c r="FM334" s="57"/>
      <c r="FN334" s="57"/>
      <c r="FO334" s="57"/>
      <c r="FP334" s="57">
        <f t="shared" si="5981"/>
        <v>0</v>
      </c>
      <c r="FQ334" s="57">
        <f t="shared" si="5982"/>
        <v>0</v>
      </c>
      <c r="FR334" s="57">
        <f t="shared" si="5983"/>
        <v>0</v>
      </c>
      <c r="FS334" s="243">
        <f t="shared" si="5984"/>
        <v>0</v>
      </c>
      <c r="FT334" s="243">
        <f t="shared" si="6099"/>
        <v>0</v>
      </c>
      <c r="FU334" s="238"/>
      <c r="FV334" s="238"/>
      <c r="FW334" s="58"/>
      <c r="FX334" s="58"/>
      <c r="FY334" s="57"/>
      <c r="FZ334" s="57"/>
      <c r="GA334" s="57"/>
      <c r="GB334" s="57"/>
      <c r="GC334" s="57"/>
      <c r="GD334" s="57"/>
      <c r="GE334" s="57"/>
      <c r="GF334" s="57"/>
      <c r="GG334" s="57"/>
      <c r="GH334" s="57"/>
      <c r="GI334" s="57">
        <f t="shared" si="5985"/>
        <v>0</v>
      </c>
      <c r="GJ334" s="57">
        <f t="shared" si="5986"/>
        <v>0</v>
      </c>
      <c r="GK334" s="57">
        <f t="shared" si="5987"/>
        <v>0</v>
      </c>
      <c r="GL334" s="243">
        <f t="shared" si="5988"/>
        <v>0</v>
      </c>
      <c r="GM334" s="243">
        <f t="shared" si="6100"/>
        <v>0</v>
      </c>
      <c r="GN334" s="238"/>
      <c r="GO334" s="238"/>
      <c r="GP334" s="58"/>
      <c r="GQ334" s="58"/>
      <c r="GR334" s="57"/>
      <c r="GS334" s="57"/>
      <c r="GT334" s="57"/>
      <c r="GU334" s="57"/>
      <c r="GV334" s="57"/>
      <c r="GW334" s="57"/>
      <c r="GX334" s="57"/>
      <c r="GY334" s="57"/>
      <c r="GZ334" s="57"/>
      <c r="HA334" s="57"/>
      <c r="HB334" s="57">
        <f t="shared" si="5989"/>
        <v>0</v>
      </c>
      <c r="HC334" s="57">
        <f t="shared" si="5990"/>
        <v>0</v>
      </c>
      <c r="HD334" s="57">
        <f t="shared" si="5991"/>
        <v>0</v>
      </c>
      <c r="HE334" s="243">
        <f t="shared" si="5992"/>
        <v>0</v>
      </c>
      <c r="HF334" s="243">
        <f t="shared" si="6101"/>
        <v>0</v>
      </c>
      <c r="HG334" s="238"/>
      <c r="HH334" s="238"/>
      <c r="HI334" s="58"/>
      <c r="HJ334" s="58"/>
      <c r="HK334" s="57"/>
      <c r="HL334" s="57"/>
      <c r="HM334" s="57"/>
      <c r="HN334" s="57"/>
      <c r="HO334" s="57"/>
      <c r="HP334" s="57"/>
      <c r="HQ334" s="57"/>
      <c r="HR334" s="57"/>
      <c r="HS334" s="57"/>
      <c r="HT334" s="57"/>
      <c r="HU334" s="57">
        <f t="shared" si="5993"/>
        <v>0</v>
      </c>
      <c r="HV334" s="57">
        <f t="shared" si="5994"/>
        <v>0</v>
      </c>
      <c r="HW334" s="57">
        <f t="shared" si="5995"/>
        <v>0</v>
      </c>
      <c r="HX334" s="243">
        <f t="shared" si="5996"/>
        <v>0</v>
      </c>
      <c r="HY334" s="243">
        <f t="shared" si="6102"/>
        <v>0</v>
      </c>
      <c r="HZ334" s="238"/>
      <c r="IA334" s="238"/>
      <c r="IB334" s="58"/>
      <c r="IC334" s="58"/>
      <c r="ID334" s="58"/>
      <c r="IE334" s="58"/>
      <c r="IF334" s="57"/>
      <c r="IG334" s="57"/>
      <c r="IH334" s="57"/>
      <c r="II334" s="57"/>
      <c r="IJ334" s="57"/>
      <c r="IK334" s="57"/>
      <c r="IL334" s="57"/>
      <c r="IM334" s="57"/>
      <c r="IN334" s="57">
        <f t="shared" si="5997"/>
        <v>0</v>
      </c>
      <c r="IO334" s="57">
        <f t="shared" si="5998"/>
        <v>0</v>
      </c>
      <c r="IP334" s="57">
        <f t="shared" si="5999"/>
        <v>0</v>
      </c>
      <c r="IQ334" s="243">
        <f t="shared" si="6000"/>
        <v>0</v>
      </c>
      <c r="IR334" s="243">
        <f t="shared" si="6103"/>
        <v>0</v>
      </c>
      <c r="IS334" s="238"/>
      <c r="IT334" s="238"/>
      <c r="IU334" s="58"/>
      <c r="IV334" s="58"/>
      <c r="IW334" s="58"/>
      <c r="IX334" s="58"/>
      <c r="IY334" s="57"/>
      <c r="IZ334" s="57"/>
      <c r="JA334" s="57"/>
      <c r="JB334" s="57"/>
      <c r="JC334" s="57"/>
      <c r="JD334" s="57"/>
      <c r="JE334" s="57"/>
      <c r="JF334" s="57"/>
      <c r="JG334" s="57">
        <f t="shared" si="6001"/>
        <v>0</v>
      </c>
      <c r="JH334" s="57">
        <f t="shared" si="6002"/>
        <v>0</v>
      </c>
      <c r="JI334" s="57">
        <f t="shared" si="6003"/>
        <v>0</v>
      </c>
      <c r="JJ334" s="243">
        <f t="shared" si="6004"/>
        <v>0</v>
      </c>
      <c r="JK334" s="243">
        <f t="shared" si="6104"/>
        <v>0</v>
      </c>
      <c r="JL334" s="238"/>
      <c r="JM334" s="238"/>
      <c r="JN334" s="58"/>
      <c r="JO334" s="58"/>
      <c r="JP334" s="59"/>
      <c r="JQ334" s="60"/>
      <c r="JR334" s="59"/>
      <c r="JS334" s="59"/>
      <c r="JT334" s="519">
        <f t="shared" si="6081"/>
        <v>0</v>
      </c>
      <c r="JU334" s="519">
        <f t="shared" si="6082"/>
        <v>0</v>
      </c>
      <c r="JV334" s="519">
        <f t="shared" si="6083"/>
        <v>0</v>
      </c>
      <c r="JW334" s="519">
        <f t="shared" si="6084"/>
        <v>0</v>
      </c>
      <c r="JX334" s="519">
        <f t="shared" si="6085"/>
        <v>0</v>
      </c>
      <c r="JY334" s="519">
        <f t="shared" si="6086"/>
        <v>0</v>
      </c>
      <c r="JZ334" s="57">
        <f t="shared" si="6089"/>
        <v>0</v>
      </c>
      <c r="KA334" s="57">
        <f t="shared" si="6087"/>
        <v>0</v>
      </c>
      <c r="KB334" s="57">
        <f t="shared" si="6088"/>
        <v>0</v>
      </c>
      <c r="KC334" s="243">
        <f t="shared" si="6090"/>
        <v>0</v>
      </c>
      <c r="KD334" s="243">
        <f t="shared" si="6091"/>
        <v>0</v>
      </c>
      <c r="KE334" s="58"/>
      <c r="KF334" s="58"/>
      <c r="KG334" s="61"/>
      <c r="KH334" s="61"/>
    </row>
    <row r="335" spans="1:294" s="4" customFormat="1" x14ac:dyDescent="0.2">
      <c r="A335" s="126">
        <v>1</v>
      </c>
      <c r="B335" s="126"/>
      <c r="C335" s="185"/>
      <c r="D335" s="330"/>
      <c r="E335" s="186"/>
      <c r="F335" s="190"/>
      <c r="G335" s="80"/>
      <c r="H335" s="98"/>
      <c r="I335" s="98"/>
      <c r="J335" s="57"/>
      <c r="K335" s="57"/>
      <c r="L335" s="57"/>
      <c r="M335" s="57"/>
      <c r="N335" s="57"/>
      <c r="O335" s="57"/>
      <c r="P335" s="57"/>
      <c r="Q335" s="57"/>
      <c r="R335" s="57"/>
      <c r="S335" s="57"/>
      <c r="T335" s="57">
        <f t="shared" si="6008"/>
        <v>0</v>
      </c>
      <c r="U335" s="57">
        <f t="shared" si="6009"/>
        <v>0</v>
      </c>
      <c r="V335" s="57">
        <f t="shared" si="6010"/>
        <v>0</v>
      </c>
      <c r="W335" s="243">
        <f t="shared" si="6011"/>
        <v>0</v>
      </c>
      <c r="X335" s="243">
        <f t="shared" si="6012"/>
        <v>0</v>
      </c>
      <c r="Y335" s="238"/>
      <c r="Z335" s="238"/>
      <c r="AA335" s="58"/>
      <c r="AB335" s="58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>
        <f t="shared" si="5953"/>
        <v>0</v>
      </c>
      <c r="AN335" s="57">
        <f t="shared" si="5954"/>
        <v>0</v>
      </c>
      <c r="AO335" s="57">
        <f t="shared" si="5955"/>
        <v>0</v>
      </c>
      <c r="AP335" s="243">
        <f t="shared" si="5956"/>
        <v>0</v>
      </c>
      <c r="AQ335" s="243">
        <f t="shared" si="6092"/>
        <v>0</v>
      </c>
      <c r="AR335" s="238"/>
      <c r="AS335" s="238"/>
      <c r="AT335" s="58"/>
      <c r="AU335" s="58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>
        <f t="shared" si="5957"/>
        <v>0</v>
      </c>
      <c r="BG335" s="57">
        <f t="shared" si="5958"/>
        <v>0</v>
      </c>
      <c r="BH335" s="57">
        <f t="shared" si="5959"/>
        <v>0</v>
      </c>
      <c r="BI335" s="243">
        <f t="shared" si="5960"/>
        <v>0</v>
      </c>
      <c r="BJ335" s="243">
        <f t="shared" si="6093"/>
        <v>0</v>
      </c>
      <c r="BK335" s="238"/>
      <c r="BL335" s="238"/>
      <c r="BM335" s="58"/>
      <c r="BN335" s="58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>
        <f t="shared" si="5961"/>
        <v>0</v>
      </c>
      <c r="BZ335" s="57">
        <f t="shared" si="5962"/>
        <v>0</v>
      </c>
      <c r="CA335" s="57">
        <f t="shared" si="5963"/>
        <v>0</v>
      </c>
      <c r="CB335" s="243">
        <f t="shared" si="5964"/>
        <v>0</v>
      </c>
      <c r="CC335" s="243">
        <f t="shared" si="6094"/>
        <v>0</v>
      </c>
      <c r="CD335" s="238"/>
      <c r="CE335" s="238"/>
      <c r="CF335" s="58"/>
      <c r="CG335" s="58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>
        <f t="shared" si="5965"/>
        <v>0</v>
      </c>
      <c r="CS335" s="57">
        <f t="shared" si="5966"/>
        <v>0</v>
      </c>
      <c r="CT335" s="57">
        <f t="shared" si="5967"/>
        <v>0</v>
      </c>
      <c r="CU335" s="243">
        <f t="shared" si="5968"/>
        <v>0</v>
      </c>
      <c r="CV335" s="243">
        <f t="shared" si="6095"/>
        <v>0</v>
      </c>
      <c r="CW335" s="238"/>
      <c r="CX335" s="238"/>
      <c r="CY335" s="58"/>
      <c r="CZ335" s="58"/>
      <c r="DA335" s="57"/>
      <c r="DB335" s="57"/>
      <c r="DC335" s="57"/>
      <c r="DD335" s="57"/>
      <c r="DE335" s="57"/>
      <c r="DF335" s="57"/>
      <c r="DG335" s="57"/>
      <c r="DH335" s="57"/>
      <c r="DI335" s="57"/>
      <c r="DJ335" s="57"/>
      <c r="DK335" s="57">
        <f t="shared" si="5969"/>
        <v>0</v>
      </c>
      <c r="DL335" s="57">
        <f t="shared" si="5970"/>
        <v>0</v>
      </c>
      <c r="DM335" s="57">
        <f t="shared" si="5971"/>
        <v>0</v>
      </c>
      <c r="DN335" s="243">
        <f t="shared" si="5972"/>
        <v>0</v>
      </c>
      <c r="DO335" s="243">
        <f t="shared" si="6096"/>
        <v>0</v>
      </c>
      <c r="DP335" s="238"/>
      <c r="DQ335" s="238"/>
      <c r="DR335" s="58"/>
      <c r="DS335" s="58"/>
      <c r="DT335" s="57"/>
      <c r="DU335" s="57"/>
      <c r="DV335" s="57"/>
      <c r="DW335" s="57"/>
      <c r="DX335" s="57"/>
      <c r="DY335" s="57"/>
      <c r="DZ335" s="57"/>
      <c r="EA335" s="57"/>
      <c r="EB335" s="57"/>
      <c r="EC335" s="57"/>
      <c r="ED335" s="57">
        <f t="shared" si="5973"/>
        <v>0</v>
      </c>
      <c r="EE335" s="57">
        <f t="shared" si="5974"/>
        <v>0</v>
      </c>
      <c r="EF335" s="57">
        <f t="shared" si="5975"/>
        <v>0</v>
      </c>
      <c r="EG335" s="243">
        <f t="shared" si="5976"/>
        <v>0</v>
      </c>
      <c r="EH335" s="243">
        <f t="shared" si="6097"/>
        <v>0</v>
      </c>
      <c r="EI335" s="238"/>
      <c r="EJ335" s="238"/>
      <c r="EK335" s="58"/>
      <c r="EL335" s="58"/>
      <c r="EM335" s="57"/>
      <c r="EN335" s="57"/>
      <c r="EO335" s="57"/>
      <c r="EP335" s="57"/>
      <c r="EQ335" s="57"/>
      <c r="ER335" s="57"/>
      <c r="ES335" s="57"/>
      <c r="ET335" s="57"/>
      <c r="EU335" s="57"/>
      <c r="EV335" s="57"/>
      <c r="EW335" s="57">
        <f t="shared" si="5977"/>
        <v>0</v>
      </c>
      <c r="EX335" s="57">
        <f t="shared" si="5978"/>
        <v>0</v>
      </c>
      <c r="EY335" s="57">
        <f t="shared" si="5979"/>
        <v>0</v>
      </c>
      <c r="EZ335" s="243">
        <f t="shared" si="5980"/>
        <v>0</v>
      </c>
      <c r="FA335" s="243">
        <f t="shared" si="6098"/>
        <v>0</v>
      </c>
      <c r="FB335" s="238"/>
      <c r="FC335" s="238"/>
      <c r="FD335" s="58"/>
      <c r="FE335" s="58"/>
      <c r="FF335" s="57"/>
      <c r="FG335" s="57"/>
      <c r="FH335" s="57"/>
      <c r="FI335" s="57"/>
      <c r="FJ335" s="57"/>
      <c r="FK335" s="57"/>
      <c r="FL335" s="57"/>
      <c r="FM335" s="57"/>
      <c r="FN335" s="57"/>
      <c r="FO335" s="57"/>
      <c r="FP335" s="57">
        <f t="shared" si="5981"/>
        <v>0</v>
      </c>
      <c r="FQ335" s="57">
        <f t="shared" si="5982"/>
        <v>0</v>
      </c>
      <c r="FR335" s="57">
        <f t="shared" si="5983"/>
        <v>0</v>
      </c>
      <c r="FS335" s="243">
        <f t="shared" si="5984"/>
        <v>0</v>
      </c>
      <c r="FT335" s="243">
        <f t="shared" si="6099"/>
        <v>0</v>
      </c>
      <c r="FU335" s="238"/>
      <c r="FV335" s="238"/>
      <c r="FW335" s="58"/>
      <c r="FX335" s="58"/>
      <c r="FY335" s="57"/>
      <c r="FZ335" s="57"/>
      <c r="GA335" s="57"/>
      <c r="GB335" s="57"/>
      <c r="GC335" s="57"/>
      <c r="GD335" s="57"/>
      <c r="GE335" s="57"/>
      <c r="GF335" s="57"/>
      <c r="GG335" s="57"/>
      <c r="GH335" s="57"/>
      <c r="GI335" s="57">
        <f t="shared" si="5985"/>
        <v>0</v>
      </c>
      <c r="GJ335" s="57">
        <f t="shared" si="5986"/>
        <v>0</v>
      </c>
      <c r="GK335" s="57">
        <f t="shared" si="5987"/>
        <v>0</v>
      </c>
      <c r="GL335" s="243">
        <f t="shared" si="5988"/>
        <v>0</v>
      </c>
      <c r="GM335" s="243">
        <f t="shared" si="6100"/>
        <v>0</v>
      </c>
      <c r="GN335" s="238"/>
      <c r="GO335" s="238"/>
      <c r="GP335" s="58"/>
      <c r="GQ335" s="58"/>
      <c r="GR335" s="57"/>
      <c r="GS335" s="57"/>
      <c r="GT335" s="57"/>
      <c r="GU335" s="57"/>
      <c r="GV335" s="57"/>
      <c r="GW335" s="57"/>
      <c r="GX335" s="57"/>
      <c r="GY335" s="57"/>
      <c r="GZ335" s="57"/>
      <c r="HA335" s="57"/>
      <c r="HB335" s="57">
        <f t="shared" si="5989"/>
        <v>0</v>
      </c>
      <c r="HC335" s="57">
        <f t="shared" si="5990"/>
        <v>0</v>
      </c>
      <c r="HD335" s="57">
        <f t="shared" si="5991"/>
        <v>0</v>
      </c>
      <c r="HE335" s="243">
        <f t="shared" si="5992"/>
        <v>0</v>
      </c>
      <c r="HF335" s="243">
        <f t="shared" si="6101"/>
        <v>0</v>
      </c>
      <c r="HG335" s="238"/>
      <c r="HH335" s="238"/>
      <c r="HI335" s="58"/>
      <c r="HJ335" s="58"/>
      <c r="HK335" s="57"/>
      <c r="HL335" s="57"/>
      <c r="HM335" s="57"/>
      <c r="HN335" s="57"/>
      <c r="HO335" s="57"/>
      <c r="HP335" s="57"/>
      <c r="HQ335" s="57"/>
      <c r="HR335" s="57"/>
      <c r="HS335" s="57"/>
      <c r="HT335" s="57"/>
      <c r="HU335" s="57">
        <f t="shared" si="5993"/>
        <v>0</v>
      </c>
      <c r="HV335" s="57">
        <f t="shared" si="5994"/>
        <v>0</v>
      </c>
      <c r="HW335" s="57">
        <f t="shared" si="5995"/>
        <v>0</v>
      </c>
      <c r="HX335" s="243">
        <f t="shared" si="5996"/>
        <v>0</v>
      </c>
      <c r="HY335" s="243">
        <f t="shared" si="6102"/>
        <v>0</v>
      </c>
      <c r="HZ335" s="238"/>
      <c r="IA335" s="238"/>
      <c r="IB335" s="58"/>
      <c r="IC335" s="58"/>
      <c r="ID335" s="58"/>
      <c r="IE335" s="58"/>
      <c r="IF335" s="57"/>
      <c r="IG335" s="57"/>
      <c r="IH335" s="57"/>
      <c r="II335" s="57"/>
      <c r="IJ335" s="57"/>
      <c r="IK335" s="57"/>
      <c r="IL335" s="57"/>
      <c r="IM335" s="57"/>
      <c r="IN335" s="57">
        <f t="shared" si="5997"/>
        <v>0</v>
      </c>
      <c r="IO335" s="57">
        <f t="shared" si="5998"/>
        <v>0</v>
      </c>
      <c r="IP335" s="57">
        <f t="shared" si="5999"/>
        <v>0</v>
      </c>
      <c r="IQ335" s="243">
        <f t="shared" si="6000"/>
        <v>0</v>
      </c>
      <c r="IR335" s="243">
        <f t="shared" si="6103"/>
        <v>0</v>
      </c>
      <c r="IS335" s="238"/>
      <c r="IT335" s="238"/>
      <c r="IU335" s="58"/>
      <c r="IV335" s="58"/>
      <c r="IW335" s="58"/>
      <c r="IX335" s="58"/>
      <c r="IY335" s="57"/>
      <c r="IZ335" s="57"/>
      <c r="JA335" s="57"/>
      <c r="JB335" s="57"/>
      <c r="JC335" s="57"/>
      <c r="JD335" s="57"/>
      <c r="JE335" s="57"/>
      <c r="JF335" s="57"/>
      <c r="JG335" s="57">
        <f t="shared" si="6001"/>
        <v>0</v>
      </c>
      <c r="JH335" s="57">
        <f t="shared" si="6002"/>
        <v>0</v>
      </c>
      <c r="JI335" s="57">
        <f t="shared" si="6003"/>
        <v>0</v>
      </c>
      <c r="JJ335" s="243">
        <f t="shared" si="6004"/>
        <v>0</v>
      </c>
      <c r="JK335" s="243">
        <f t="shared" si="6104"/>
        <v>0</v>
      </c>
      <c r="JL335" s="238"/>
      <c r="JM335" s="238"/>
      <c r="JN335" s="58"/>
      <c r="JO335" s="58"/>
      <c r="JP335" s="59"/>
      <c r="JQ335" s="60"/>
      <c r="JR335" s="59"/>
      <c r="JS335" s="59"/>
      <c r="JT335" s="519">
        <f t="shared" si="6081"/>
        <v>0</v>
      </c>
      <c r="JU335" s="519">
        <f t="shared" si="6082"/>
        <v>0</v>
      </c>
      <c r="JV335" s="519">
        <f t="shared" si="6083"/>
        <v>0</v>
      </c>
      <c r="JW335" s="519">
        <f t="shared" si="6084"/>
        <v>0</v>
      </c>
      <c r="JX335" s="519">
        <f t="shared" si="6085"/>
        <v>0</v>
      </c>
      <c r="JY335" s="519">
        <f t="shared" si="6086"/>
        <v>0</v>
      </c>
      <c r="JZ335" s="57">
        <f t="shared" si="6089"/>
        <v>0</v>
      </c>
      <c r="KA335" s="57">
        <f t="shared" si="6087"/>
        <v>0</v>
      </c>
      <c r="KB335" s="57">
        <f t="shared" si="6088"/>
        <v>0</v>
      </c>
      <c r="KC335" s="243">
        <f t="shared" si="6090"/>
        <v>0</v>
      </c>
      <c r="KD335" s="243">
        <f t="shared" si="6091"/>
        <v>0</v>
      </c>
      <c r="KE335" s="58"/>
      <c r="KF335" s="58"/>
      <c r="KG335" s="61"/>
      <c r="KH335" s="61"/>
    </row>
    <row r="336" spans="1:294" s="4" customFormat="1" x14ac:dyDescent="0.2">
      <c r="A336" s="126">
        <v>1</v>
      </c>
      <c r="B336" s="126"/>
      <c r="C336" s="185"/>
      <c r="D336" s="330"/>
      <c r="E336" s="186"/>
      <c r="F336" s="190"/>
      <c r="G336" s="80"/>
      <c r="H336" s="98"/>
      <c r="I336" s="98"/>
      <c r="J336" s="57"/>
      <c r="K336" s="57"/>
      <c r="L336" s="57"/>
      <c r="M336" s="57"/>
      <c r="N336" s="57"/>
      <c r="O336" s="57"/>
      <c r="P336" s="57"/>
      <c r="Q336" s="57"/>
      <c r="R336" s="57"/>
      <c r="S336" s="57"/>
      <c r="T336" s="57">
        <f t="shared" si="6008"/>
        <v>0</v>
      </c>
      <c r="U336" s="57">
        <f t="shared" si="6009"/>
        <v>0</v>
      </c>
      <c r="V336" s="57">
        <f t="shared" si="6010"/>
        <v>0</v>
      </c>
      <c r="W336" s="243">
        <f t="shared" si="6011"/>
        <v>0</v>
      </c>
      <c r="X336" s="243">
        <f t="shared" si="6012"/>
        <v>0</v>
      </c>
      <c r="Y336" s="238"/>
      <c r="Z336" s="238"/>
      <c r="AA336" s="58"/>
      <c r="AB336" s="58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>
        <f t="shared" si="5953"/>
        <v>0</v>
      </c>
      <c r="AN336" s="57">
        <f t="shared" si="5954"/>
        <v>0</v>
      </c>
      <c r="AO336" s="57">
        <f t="shared" si="5955"/>
        <v>0</v>
      </c>
      <c r="AP336" s="243">
        <f t="shared" si="5956"/>
        <v>0</v>
      </c>
      <c r="AQ336" s="243">
        <f t="shared" si="6092"/>
        <v>0</v>
      </c>
      <c r="AR336" s="238"/>
      <c r="AS336" s="238"/>
      <c r="AT336" s="58"/>
      <c r="AU336" s="58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>
        <f t="shared" si="5957"/>
        <v>0</v>
      </c>
      <c r="BG336" s="57">
        <f t="shared" si="5958"/>
        <v>0</v>
      </c>
      <c r="BH336" s="57">
        <f t="shared" si="5959"/>
        <v>0</v>
      </c>
      <c r="BI336" s="243">
        <f t="shared" si="5960"/>
        <v>0</v>
      </c>
      <c r="BJ336" s="243">
        <f t="shared" si="6093"/>
        <v>0</v>
      </c>
      <c r="BK336" s="238"/>
      <c r="BL336" s="238"/>
      <c r="BM336" s="58"/>
      <c r="BN336" s="58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>
        <f t="shared" si="5961"/>
        <v>0</v>
      </c>
      <c r="BZ336" s="57">
        <f t="shared" si="5962"/>
        <v>0</v>
      </c>
      <c r="CA336" s="57">
        <f t="shared" si="5963"/>
        <v>0</v>
      </c>
      <c r="CB336" s="243">
        <f t="shared" si="5964"/>
        <v>0</v>
      </c>
      <c r="CC336" s="243">
        <f t="shared" si="6094"/>
        <v>0</v>
      </c>
      <c r="CD336" s="238"/>
      <c r="CE336" s="238"/>
      <c r="CF336" s="58"/>
      <c r="CG336" s="58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>
        <f t="shared" si="5965"/>
        <v>0</v>
      </c>
      <c r="CS336" s="57">
        <f t="shared" si="5966"/>
        <v>0</v>
      </c>
      <c r="CT336" s="57">
        <f t="shared" si="5967"/>
        <v>0</v>
      </c>
      <c r="CU336" s="243">
        <f t="shared" si="5968"/>
        <v>0</v>
      </c>
      <c r="CV336" s="243">
        <f t="shared" si="6095"/>
        <v>0</v>
      </c>
      <c r="CW336" s="238"/>
      <c r="CX336" s="238"/>
      <c r="CY336" s="58"/>
      <c r="CZ336" s="58"/>
      <c r="DA336" s="57"/>
      <c r="DB336" s="57"/>
      <c r="DC336" s="57"/>
      <c r="DD336" s="57"/>
      <c r="DE336" s="57"/>
      <c r="DF336" s="57"/>
      <c r="DG336" s="57"/>
      <c r="DH336" s="57"/>
      <c r="DI336" s="57"/>
      <c r="DJ336" s="57"/>
      <c r="DK336" s="57">
        <f t="shared" si="5969"/>
        <v>0</v>
      </c>
      <c r="DL336" s="57">
        <f t="shared" si="5970"/>
        <v>0</v>
      </c>
      <c r="DM336" s="57">
        <f t="shared" si="5971"/>
        <v>0</v>
      </c>
      <c r="DN336" s="243">
        <f t="shared" si="5972"/>
        <v>0</v>
      </c>
      <c r="DO336" s="243">
        <f t="shared" si="6096"/>
        <v>0</v>
      </c>
      <c r="DP336" s="238"/>
      <c r="DQ336" s="238"/>
      <c r="DR336" s="58"/>
      <c r="DS336" s="58"/>
      <c r="DT336" s="57"/>
      <c r="DU336" s="57"/>
      <c r="DV336" s="57"/>
      <c r="DW336" s="57"/>
      <c r="DX336" s="57"/>
      <c r="DY336" s="57"/>
      <c r="DZ336" s="57"/>
      <c r="EA336" s="57"/>
      <c r="EB336" s="57"/>
      <c r="EC336" s="57"/>
      <c r="ED336" s="57">
        <f t="shared" si="5973"/>
        <v>0</v>
      </c>
      <c r="EE336" s="57">
        <f t="shared" si="5974"/>
        <v>0</v>
      </c>
      <c r="EF336" s="57">
        <f t="shared" si="5975"/>
        <v>0</v>
      </c>
      <c r="EG336" s="243">
        <f t="shared" si="5976"/>
        <v>0</v>
      </c>
      <c r="EH336" s="243">
        <f t="shared" si="6097"/>
        <v>0</v>
      </c>
      <c r="EI336" s="238"/>
      <c r="EJ336" s="238"/>
      <c r="EK336" s="58"/>
      <c r="EL336" s="58"/>
      <c r="EM336" s="57"/>
      <c r="EN336" s="57"/>
      <c r="EO336" s="57"/>
      <c r="EP336" s="57"/>
      <c r="EQ336" s="57"/>
      <c r="ER336" s="57"/>
      <c r="ES336" s="57"/>
      <c r="ET336" s="57"/>
      <c r="EU336" s="57"/>
      <c r="EV336" s="57"/>
      <c r="EW336" s="57">
        <f t="shared" si="5977"/>
        <v>0</v>
      </c>
      <c r="EX336" s="57">
        <f t="shared" si="5978"/>
        <v>0</v>
      </c>
      <c r="EY336" s="57">
        <f t="shared" si="5979"/>
        <v>0</v>
      </c>
      <c r="EZ336" s="243">
        <f t="shared" si="5980"/>
        <v>0</v>
      </c>
      <c r="FA336" s="243">
        <f t="shared" si="6098"/>
        <v>0</v>
      </c>
      <c r="FB336" s="238"/>
      <c r="FC336" s="238"/>
      <c r="FD336" s="58"/>
      <c r="FE336" s="58"/>
      <c r="FF336" s="57"/>
      <c r="FG336" s="57"/>
      <c r="FH336" s="57"/>
      <c r="FI336" s="57"/>
      <c r="FJ336" s="57"/>
      <c r="FK336" s="57"/>
      <c r="FL336" s="57"/>
      <c r="FM336" s="57"/>
      <c r="FN336" s="57"/>
      <c r="FO336" s="57"/>
      <c r="FP336" s="57">
        <f t="shared" si="5981"/>
        <v>0</v>
      </c>
      <c r="FQ336" s="57">
        <f t="shared" si="5982"/>
        <v>0</v>
      </c>
      <c r="FR336" s="57">
        <f t="shared" si="5983"/>
        <v>0</v>
      </c>
      <c r="FS336" s="243">
        <f t="shared" si="5984"/>
        <v>0</v>
      </c>
      <c r="FT336" s="243">
        <f t="shared" si="6099"/>
        <v>0</v>
      </c>
      <c r="FU336" s="238"/>
      <c r="FV336" s="238"/>
      <c r="FW336" s="58"/>
      <c r="FX336" s="58"/>
      <c r="FY336" s="57"/>
      <c r="FZ336" s="57"/>
      <c r="GA336" s="57"/>
      <c r="GB336" s="57"/>
      <c r="GC336" s="57"/>
      <c r="GD336" s="57"/>
      <c r="GE336" s="57"/>
      <c r="GF336" s="57"/>
      <c r="GG336" s="57"/>
      <c r="GH336" s="57"/>
      <c r="GI336" s="57">
        <f t="shared" si="5985"/>
        <v>0</v>
      </c>
      <c r="GJ336" s="57">
        <f t="shared" si="5986"/>
        <v>0</v>
      </c>
      <c r="GK336" s="57">
        <f t="shared" si="5987"/>
        <v>0</v>
      </c>
      <c r="GL336" s="243">
        <f t="shared" si="5988"/>
        <v>0</v>
      </c>
      <c r="GM336" s="243">
        <f t="shared" si="6100"/>
        <v>0</v>
      </c>
      <c r="GN336" s="238"/>
      <c r="GO336" s="238"/>
      <c r="GP336" s="58"/>
      <c r="GQ336" s="58"/>
      <c r="GR336" s="57"/>
      <c r="GS336" s="57"/>
      <c r="GT336" s="57"/>
      <c r="GU336" s="57"/>
      <c r="GV336" s="57"/>
      <c r="GW336" s="57"/>
      <c r="GX336" s="57"/>
      <c r="GY336" s="57"/>
      <c r="GZ336" s="57"/>
      <c r="HA336" s="57"/>
      <c r="HB336" s="57">
        <f t="shared" si="5989"/>
        <v>0</v>
      </c>
      <c r="HC336" s="57">
        <f t="shared" si="5990"/>
        <v>0</v>
      </c>
      <c r="HD336" s="57">
        <f t="shared" si="5991"/>
        <v>0</v>
      </c>
      <c r="HE336" s="243">
        <f t="shared" si="5992"/>
        <v>0</v>
      </c>
      <c r="HF336" s="243">
        <f t="shared" si="6101"/>
        <v>0</v>
      </c>
      <c r="HG336" s="238"/>
      <c r="HH336" s="238"/>
      <c r="HI336" s="58"/>
      <c r="HJ336" s="58"/>
      <c r="HK336" s="57"/>
      <c r="HL336" s="57"/>
      <c r="HM336" s="57"/>
      <c r="HN336" s="57"/>
      <c r="HO336" s="57"/>
      <c r="HP336" s="57"/>
      <c r="HQ336" s="57"/>
      <c r="HR336" s="57"/>
      <c r="HS336" s="57"/>
      <c r="HT336" s="57"/>
      <c r="HU336" s="57">
        <f t="shared" si="5993"/>
        <v>0</v>
      </c>
      <c r="HV336" s="57">
        <f t="shared" si="5994"/>
        <v>0</v>
      </c>
      <c r="HW336" s="57">
        <f t="shared" si="5995"/>
        <v>0</v>
      </c>
      <c r="HX336" s="243">
        <f t="shared" si="5996"/>
        <v>0</v>
      </c>
      <c r="HY336" s="243">
        <f t="shared" si="6102"/>
        <v>0</v>
      </c>
      <c r="HZ336" s="238"/>
      <c r="IA336" s="238"/>
      <c r="IB336" s="58"/>
      <c r="IC336" s="58"/>
      <c r="ID336" s="58"/>
      <c r="IE336" s="58"/>
      <c r="IF336" s="57"/>
      <c r="IG336" s="57"/>
      <c r="IH336" s="57"/>
      <c r="II336" s="57"/>
      <c r="IJ336" s="57"/>
      <c r="IK336" s="57"/>
      <c r="IL336" s="57"/>
      <c r="IM336" s="57"/>
      <c r="IN336" s="57">
        <f t="shared" si="5997"/>
        <v>0</v>
      </c>
      <c r="IO336" s="57">
        <f t="shared" si="5998"/>
        <v>0</v>
      </c>
      <c r="IP336" s="57">
        <f t="shared" si="5999"/>
        <v>0</v>
      </c>
      <c r="IQ336" s="243">
        <f t="shared" si="6000"/>
        <v>0</v>
      </c>
      <c r="IR336" s="243">
        <f t="shared" si="6103"/>
        <v>0</v>
      </c>
      <c r="IS336" s="238"/>
      <c r="IT336" s="238"/>
      <c r="IU336" s="58"/>
      <c r="IV336" s="58"/>
      <c r="IW336" s="58"/>
      <c r="IX336" s="58"/>
      <c r="IY336" s="57"/>
      <c r="IZ336" s="57"/>
      <c r="JA336" s="57"/>
      <c r="JB336" s="57"/>
      <c r="JC336" s="57"/>
      <c r="JD336" s="57"/>
      <c r="JE336" s="57"/>
      <c r="JF336" s="57"/>
      <c r="JG336" s="57">
        <f t="shared" si="6001"/>
        <v>0</v>
      </c>
      <c r="JH336" s="57">
        <f t="shared" si="6002"/>
        <v>0</v>
      </c>
      <c r="JI336" s="57">
        <f t="shared" si="6003"/>
        <v>0</v>
      </c>
      <c r="JJ336" s="243">
        <f t="shared" si="6004"/>
        <v>0</v>
      </c>
      <c r="JK336" s="243">
        <f t="shared" si="6104"/>
        <v>0</v>
      </c>
      <c r="JL336" s="238"/>
      <c r="JM336" s="238"/>
      <c r="JN336" s="58"/>
      <c r="JO336" s="58"/>
      <c r="JP336" s="59"/>
      <c r="JQ336" s="60"/>
      <c r="JR336" s="59"/>
      <c r="JS336" s="59"/>
      <c r="JT336" s="519">
        <f t="shared" si="6081"/>
        <v>0</v>
      </c>
      <c r="JU336" s="519">
        <f t="shared" si="6082"/>
        <v>0</v>
      </c>
      <c r="JV336" s="519">
        <f t="shared" si="6083"/>
        <v>0</v>
      </c>
      <c r="JW336" s="519">
        <f t="shared" si="6084"/>
        <v>0</v>
      </c>
      <c r="JX336" s="519">
        <f t="shared" si="6085"/>
        <v>0</v>
      </c>
      <c r="JY336" s="519">
        <f t="shared" si="6086"/>
        <v>0</v>
      </c>
      <c r="JZ336" s="57">
        <f t="shared" si="6089"/>
        <v>0</v>
      </c>
      <c r="KA336" s="57">
        <f t="shared" si="6087"/>
        <v>0</v>
      </c>
      <c r="KB336" s="57">
        <f t="shared" si="6088"/>
        <v>0</v>
      </c>
      <c r="KC336" s="243">
        <f t="shared" si="6090"/>
        <v>0</v>
      </c>
      <c r="KD336" s="243">
        <f t="shared" si="6091"/>
        <v>0</v>
      </c>
      <c r="KE336" s="58"/>
      <c r="KF336" s="58"/>
      <c r="KG336" s="61"/>
      <c r="KH336" s="61"/>
    </row>
    <row r="337" spans="1:294" s="4" customFormat="1" ht="28.5" customHeight="1" x14ac:dyDescent="0.2">
      <c r="A337" s="126">
        <v>1</v>
      </c>
      <c r="B337" s="126">
        <v>1</v>
      </c>
      <c r="C337" s="185"/>
      <c r="D337" s="330"/>
      <c r="E337" s="186"/>
      <c r="F337" s="496" t="s">
        <v>306</v>
      </c>
      <c r="G337" s="199">
        <v>51</v>
      </c>
      <c r="H337" s="482">
        <v>276991.48799999995</v>
      </c>
      <c r="I337" s="482">
        <v>302574.72959999996</v>
      </c>
      <c r="J337" s="69">
        <f>VLOOKUP($G337,'ВМП план'!$A$7:$AQ$74,14,0)</f>
        <v>0</v>
      </c>
      <c r="K337" s="69">
        <f>VLOOKUP($G337,'ВМП план'!$A$7:$AQ$74,15,0)</f>
        <v>0</v>
      </c>
      <c r="L337" s="69">
        <f>SUM(J337/12*$B$2)</f>
        <v>0</v>
      </c>
      <c r="M337" s="69">
        <f>SUM(K337/12*$B$2)</f>
        <v>0</v>
      </c>
      <c r="N337" s="71">
        <f>SUM(N338:N342)</f>
        <v>0</v>
      </c>
      <c r="O337" s="71">
        <f t="shared" ref="O337:S337" si="6105">SUM(O338:O342)</f>
        <v>0</v>
      </c>
      <c r="P337" s="71">
        <f t="shared" si="6105"/>
        <v>0</v>
      </c>
      <c r="Q337" s="71">
        <f t="shared" si="6105"/>
        <v>0</v>
      </c>
      <c r="R337" s="71">
        <f t="shared" si="6105"/>
        <v>0</v>
      </c>
      <c r="S337" s="71">
        <f t="shared" si="6105"/>
        <v>0</v>
      </c>
      <c r="T337" s="105">
        <f t="shared" ref="T337:T342" si="6106">N337+Q337</f>
        <v>0</v>
      </c>
      <c r="U337" s="71">
        <f t="shared" ref="U337:U342" si="6107">O337+R337</f>
        <v>0</v>
      </c>
      <c r="V337" s="71">
        <f t="shared" ref="V337:V342" si="6108">P337+S337</f>
        <v>0</v>
      </c>
      <c r="W337" s="88">
        <f t="shared" ref="W337:W342" si="6109">N337-L337</f>
        <v>0</v>
      </c>
      <c r="X337" s="88">
        <f t="shared" ref="X337:X342" si="6110">O337-M337</f>
        <v>0</v>
      </c>
      <c r="Y337" s="88"/>
      <c r="Z337" s="88"/>
      <c r="AA337" s="200">
        <f>$H337</f>
        <v>276991.48799999995</v>
      </c>
      <c r="AB337" s="201" t="e">
        <f>O337/N337</f>
        <v>#DIV/0!</v>
      </c>
      <c r="AC337" s="69">
        <f>VLOOKUP($G337,'ВМП план'!$A$7:$AQ$73,12,0)</f>
        <v>0</v>
      </c>
      <c r="AD337" s="69">
        <f>VLOOKUP($G337,'ВМП план'!$A$7:$AQ$73,13,0)</f>
        <v>0</v>
      </c>
      <c r="AE337" s="69">
        <f>SUM(AC337/12*$B$2)</f>
        <v>0</v>
      </c>
      <c r="AF337" s="69">
        <f>SUM(AD337/12*$B$2)</f>
        <v>0</v>
      </c>
      <c r="AG337" s="71">
        <f>SUM(AG338:AG342)</f>
        <v>0</v>
      </c>
      <c r="AH337" s="71">
        <f t="shared" ref="AH337" si="6111">SUM(AH338:AH342)</f>
        <v>0</v>
      </c>
      <c r="AI337" s="71">
        <f t="shared" ref="AI337" si="6112">SUM(AI338:AI342)</f>
        <v>0</v>
      </c>
      <c r="AJ337" s="71">
        <f t="shared" ref="AJ337" si="6113">SUM(AJ338:AJ342)</f>
        <v>0</v>
      </c>
      <c r="AK337" s="71">
        <f t="shared" ref="AK337" si="6114">SUM(AK338:AK342)</f>
        <v>0</v>
      </c>
      <c r="AL337" s="71">
        <f t="shared" ref="AL337" si="6115">SUM(AL338:AL342)</f>
        <v>0</v>
      </c>
      <c r="AM337" s="105">
        <f t="shared" si="5953"/>
        <v>0</v>
      </c>
      <c r="AN337" s="71">
        <f t="shared" si="5954"/>
        <v>0</v>
      </c>
      <c r="AO337" s="71">
        <f t="shared" si="5955"/>
        <v>0</v>
      </c>
      <c r="AP337" s="88">
        <f t="shared" si="5956"/>
        <v>0</v>
      </c>
      <c r="AQ337" s="88">
        <f t="shared" si="6092"/>
        <v>0</v>
      </c>
      <c r="AR337" s="88"/>
      <c r="AS337" s="88"/>
      <c r="AT337" s="200">
        <f>$H337</f>
        <v>276991.48799999995</v>
      </c>
      <c r="AU337" s="201" t="e">
        <f>AH337/AG337</f>
        <v>#DIV/0!</v>
      </c>
      <c r="AV337" s="69">
        <f>VLOOKUP($G337,'ВМП план'!$A$7:$AQ$73,16,0)</f>
        <v>0</v>
      </c>
      <c r="AW337" s="69">
        <f>VLOOKUP($G337,'ВМП план'!$A$7:$AQ$73,17,0)</f>
        <v>0</v>
      </c>
      <c r="AX337" s="69">
        <f>SUM(AV337/12*$B$2)</f>
        <v>0</v>
      </c>
      <c r="AY337" s="69">
        <f>SUM(AW337/12*$B$2)</f>
        <v>0</v>
      </c>
      <c r="AZ337" s="71">
        <f>SUM(AZ338:AZ342)</f>
        <v>0</v>
      </c>
      <c r="BA337" s="71">
        <f t="shared" ref="BA337" si="6116">SUM(BA338:BA342)</f>
        <v>0</v>
      </c>
      <c r="BB337" s="71">
        <f t="shared" ref="BB337" si="6117">SUM(BB338:BB342)</f>
        <v>0</v>
      </c>
      <c r="BC337" s="71">
        <f t="shared" ref="BC337" si="6118">SUM(BC338:BC342)</f>
        <v>0</v>
      </c>
      <c r="BD337" s="71">
        <f t="shared" ref="BD337" si="6119">SUM(BD338:BD342)</f>
        <v>0</v>
      </c>
      <c r="BE337" s="71">
        <f t="shared" ref="BE337" si="6120">SUM(BE338:BE342)</f>
        <v>0</v>
      </c>
      <c r="BF337" s="105">
        <f t="shared" si="5957"/>
        <v>0</v>
      </c>
      <c r="BG337" s="71">
        <f t="shared" si="5958"/>
        <v>0</v>
      </c>
      <c r="BH337" s="71">
        <f t="shared" si="5959"/>
        <v>0</v>
      </c>
      <c r="BI337" s="88">
        <f t="shared" si="5960"/>
        <v>0</v>
      </c>
      <c r="BJ337" s="88">
        <f t="shared" si="6093"/>
        <v>0</v>
      </c>
      <c r="BK337" s="88"/>
      <c r="BL337" s="88"/>
      <c r="BM337" s="200">
        <f>$H337</f>
        <v>276991.48799999995</v>
      </c>
      <c r="BN337" s="201" t="e">
        <f>BA337/AZ337</f>
        <v>#DIV/0!</v>
      </c>
      <c r="BO337" s="69">
        <f>VLOOKUP($G337,'ВМП план'!$A$7:$AQ$73,18,0)</f>
        <v>0</v>
      </c>
      <c r="BP337" s="69">
        <f>VLOOKUP($G337,'ВМП план'!$A$7:$AQ$73,19,0)</f>
        <v>0</v>
      </c>
      <c r="BQ337" s="69">
        <f>SUM(BO337/12*$B$2)</f>
        <v>0</v>
      </c>
      <c r="BR337" s="69">
        <f>SUM(BP337/12*$B$2)</f>
        <v>0</v>
      </c>
      <c r="BS337" s="71">
        <f>SUM(BS338:BS342)</f>
        <v>0</v>
      </c>
      <c r="BT337" s="71">
        <f t="shared" ref="BT337" si="6121">SUM(BT338:BT342)</f>
        <v>0</v>
      </c>
      <c r="BU337" s="71">
        <f t="shared" ref="BU337" si="6122">SUM(BU338:BU342)</f>
        <v>0</v>
      </c>
      <c r="BV337" s="71">
        <f t="shared" ref="BV337" si="6123">SUM(BV338:BV342)</f>
        <v>0</v>
      </c>
      <c r="BW337" s="71">
        <f t="shared" ref="BW337" si="6124">SUM(BW338:BW342)</f>
        <v>0</v>
      </c>
      <c r="BX337" s="71">
        <f t="shared" ref="BX337" si="6125">SUM(BX338:BX342)</f>
        <v>0</v>
      </c>
      <c r="BY337" s="105">
        <f t="shared" si="5961"/>
        <v>0</v>
      </c>
      <c r="BZ337" s="71">
        <f t="shared" si="5962"/>
        <v>0</v>
      </c>
      <c r="CA337" s="71">
        <f t="shared" si="5963"/>
        <v>0</v>
      </c>
      <c r="CB337" s="88">
        <f t="shared" si="5964"/>
        <v>0</v>
      </c>
      <c r="CC337" s="88">
        <f t="shared" si="6094"/>
        <v>0</v>
      </c>
      <c r="CD337" s="88"/>
      <c r="CE337" s="88"/>
      <c r="CF337" s="200">
        <f>$H337</f>
        <v>276991.48799999995</v>
      </c>
      <c r="CG337" s="201" t="e">
        <f>BT337/BS337</f>
        <v>#DIV/0!</v>
      </c>
      <c r="CH337" s="69">
        <f>VLOOKUP($G337,'ВМП план'!$A$7:$AQ$73,10,0)</f>
        <v>300</v>
      </c>
      <c r="CI337" s="69">
        <f>VLOOKUP($G337,'ВМП план'!$A$7:$AQ$73,11,0)</f>
        <v>83097446.399999991</v>
      </c>
      <c r="CJ337" s="69">
        <f>SUM(CH337/12*$B$2)</f>
        <v>50</v>
      </c>
      <c r="CK337" s="69">
        <f>SUM(CI337/12*$B$2)</f>
        <v>13849574.399999999</v>
      </c>
      <c r="CL337" s="71">
        <f>SUM(CL338:CL342)</f>
        <v>40</v>
      </c>
      <c r="CM337" s="71">
        <f t="shared" ref="CM337" si="6126">SUM(CM338:CM342)</f>
        <v>11079659.600000007</v>
      </c>
      <c r="CN337" s="71">
        <f t="shared" ref="CN337" si="6127">SUM(CN338:CN342)</f>
        <v>410</v>
      </c>
      <c r="CO337" s="71">
        <f t="shared" ref="CO337" si="6128">SUM(CO338:CO342)</f>
        <v>0</v>
      </c>
      <c r="CP337" s="71">
        <f t="shared" ref="CP337" si="6129">SUM(CP338:CP342)</f>
        <v>0</v>
      </c>
      <c r="CQ337" s="71">
        <f t="shared" ref="CQ337" si="6130">SUM(CQ338:CQ342)</f>
        <v>0</v>
      </c>
      <c r="CR337" s="105">
        <f t="shared" si="5965"/>
        <v>40</v>
      </c>
      <c r="CS337" s="71">
        <f t="shared" si="5966"/>
        <v>11079659.600000007</v>
      </c>
      <c r="CT337" s="71">
        <f t="shared" si="5967"/>
        <v>410</v>
      </c>
      <c r="CU337" s="88">
        <f t="shared" si="5968"/>
        <v>-10</v>
      </c>
      <c r="CV337" s="88">
        <f t="shared" si="6095"/>
        <v>-2769914.7999999914</v>
      </c>
      <c r="CW337" s="88"/>
      <c r="CX337" s="88"/>
      <c r="CY337" s="200">
        <f>$H337</f>
        <v>276991.48799999995</v>
      </c>
      <c r="CZ337" s="201">
        <f>CM337/CL337</f>
        <v>276991.49000000017</v>
      </c>
      <c r="DA337" s="69">
        <f>VLOOKUP($G337,'ВМП план'!$A$7:$AQ$73,26,0)</f>
        <v>0</v>
      </c>
      <c r="DB337" s="69">
        <f>VLOOKUP($G337,'ВМП план'!$A$7:$AQ$73,27,0)</f>
        <v>0</v>
      </c>
      <c r="DC337" s="69">
        <f>SUM(DA337/12*$B$2)</f>
        <v>0</v>
      </c>
      <c r="DD337" s="69">
        <f>SUM(DB337/12*$B$2)</f>
        <v>0</v>
      </c>
      <c r="DE337" s="71">
        <f>SUM(DE338:DE342)</f>
        <v>0</v>
      </c>
      <c r="DF337" s="71">
        <f t="shared" ref="DF337" si="6131">SUM(DF338:DF342)</f>
        <v>0</v>
      </c>
      <c r="DG337" s="71">
        <f t="shared" ref="DG337" si="6132">SUM(DG338:DG342)</f>
        <v>0</v>
      </c>
      <c r="DH337" s="71">
        <f t="shared" ref="DH337" si="6133">SUM(DH338:DH342)</f>
        <v>0</v>
      </c>
      <c r="DI337" s="71">
        <f t="shared" ref="DI337" si="6134">SUM(DI338:DI342)</f>
        <v>0</v>
      </c>
      <c r="DJ337" s="71">
        <f t="shared" ref="DJ337" si="6135">SUM(DJ338:DJ342)</f>
        <v>0</v>
      </c>
      <c r="DK337" s="105">
        <f t="shared" si="5969"/>
        <v>0</v>
      </c>
      <c r="DL337" s="71">
        <f t="shared" si="5970"/>
        <v>0</v>
      </c>
      <c r="DM337" s="71">
        <f t="shared" si="5971"/>
        <v>0</v>
      </c>
      <c r="DN337" s="88">
        <f t="shared" si="5972"/>
        <v>0</v>
      </c>
      <c r="DO337" s="88">
        <f t="shared" si="6096"/>
        <v>0</v>
      </c>
      <c r="DP337" s="88"/>
      <c r="DQ337" s="88"/>
      <c r="DR337" s="200">
        <f>$H337</f>
        <v>276991.48799999995</v>
      </c>
      <c r="DS337" s="201" t="e">
        <f>DF337/DE337</f>
        <v>#DIV/0!</v>
      </c>
      <c r="DT337" s="69">
        <f>VLOOKUP($G337,'ВМП план'!$A$7:$AQ$73,28,0)</f>
        <v>0</v>
      </c>
      <c r="DU337" s="69">
        <f>VLOOKUP($G337,'ВМП план'!$A$7:$AQ$73,29,0)</f>
        <v>0</v>
      </c>
      <c r="DV337" s="69">
        <f>SUM(DT337/12*$B$2)</f>
        <v>0</v>
      </c>
      <c r="DW337" s="69">
        <f>SUM(DU337/12*$B$2)</f>
        <v>0</v>
      </c>
      <c r="DX337" s="71">
        <f>SUM(DX338:DX342)</f>
        <v>0</v>
      </c>
      <c r="DY337" s="71">
        <f t="shared" ref="DY337" si="6136">SUM(DY338:DY342)</f>
        <v>0</v>
      </c>
      <c r="DZ337" s="71">
        <f t="shared" ref="DZ337" si="6137">SUM(DZ338:DZ342)</f>
        <v>0</v>
      </c>
      <c r="EA337" s="71">
        <f t="shared" ref="EA337" si="6138">SUM(EA338:EA342)</f>
        <v>0</v>
      </c>
      <c r="EB337" s="71">
        <f t="shared" ref="EB337" si="6139">SUM(EB338:EB342)</f>
        <v>0</v>
      </c>
      <c r="EC337" s="71">
        <f t="shared" ref="EC337" si="6140">SUM(EC338:EC342)</f>
        <v>0</v>
      </c>
      <c r="ED337" s="105">
        <f t="shared" si="5973"/>
        <v>0</v>
      </c>
      <c r="EE337" s="71">
        <f t="shared" si="5974"/>
        <v>0</v>
      </c>
      <c r="EF337" s="71">
        <f t="shared" si="5975"/>
        <v>0</v>
      </c>
      <c r="EG337" s="88">
        <f t="shared" si="5976"/>
        <v>0</v>
      </c>
      <c r="EH337" s="88">
        <f t="shared" si="6097"/>
        <v>0</v>
      </c>
      <c r="EI337" s="88"/>
      <c r="EJ337" s="88"/>
      <c r="EK337" s="200">
        <f>$H337</f>
        <v>276991.48799999995</v>
      </c>
      <c r="EL337" s="201" t="e">
        <f>DY337/DX337</f>
        <v>#DIV/0!</v>
      </c>
      <c r="EM337" s="138">
        <f>VLOOKUP($G337,'ВМП план'!$A$7:$AQ$73,30,0)</f>
        <v>0</v>
      </c>
      <c r="EN337" s="138">
        <f>VLOOKUP($G337,'ВМП план'!$A$7:$AQ$73,31,0)</f>
        <v>0</v>
      </c>
      <c r="EO337" s="69">
        <f>SUM(EM337/12*$B$2)</f>
        <v>0</v>
      </c>
      <c r="EP337" s="69">
        <f>SUM(EN337/12*$B$2)</f>
        <v>0</v>
      </c>
      <c r="EQ337" s="71">
        <f>SUM(EQ338:EQ342)</f>
        <v>0</v>
      </c>
      <c r="ER337" s="71">
        <f t="shared" ref="ER337" si="6141">SUM(ER338:ER342)</f>
        <v>0</v>
      </c>
      <c r="ES337" s="71">
        <f t="shared" ref="ES337" si="6142">SUM(ES338:ES342)</f>
        <v>0</v>
      </c>
      <c r="ET337" s="71">
        <f t="shared" ref="ET337" si="6143">SUM(ET338:ET342)</f>
        <v>0</v>
      </c>
      <c r="EU337" s="71">
        <f t="shared" ref="EU337" si="6144">SUM(EU338:EU342)</f>
        <v>0</v>
      </c>
      <c r="EV337" s="71">
        <f t="shared" ref="EV337" si="6145">SUM(EV338:EV342)</f>
        <v>0</v>
      </c>
      <c r="EW337" s="105">
        <f t="shared" si="5977"/>
        <v>0</v>
      </c>
      <c r="EX337" s="71">
        <f t="shared" si="5978"/>
        <v>0</v>
      </c>
      <c r="EY337" s="71">
        <f t="shared" si="5979"/>
        <v>0</v>
      </c>
      <c r="EZ337" s="88">
        <f t="shared" si="5980"/>
        <v>0</v>
      </c>
      <c r="FA337" s="88">
        <f t="shared" si="6098"/>
        <v>0</v>
      </c>
      <c r="FB337" s="88"/>
      <c r="FC337" s="88"/>
      <c r="FD337" s="200">
        <f>$H337</f>
        <v>276991.48799999995</v>
      </c>
      <c r="FE337" s="201" t="e">
        <f>ER337/EQ337</f>
        <v>#DIV/0!</v>
      </c>
      <c r="FF337" s="138">
        <f>VLOOKUP($G337,'ВМП план'!$A$7:$AQ$73,32,0)</f>
        <v>1</v>
      </c>
      <c r="FG337" s="138">
        <f>VLOOKUP($G337,'ВМП план'!$A$7:$AQ$73,33,0)</f>
        <v>276991.48799999995</v>
      </c>
      <c r="FH337" s="69">
        <f>SUM(FF337/12*$B$2)</f>
        <v>0.16666666666666666</v>
      </c>
      <c r="FI337" s="69">
        <f>SUM(FG337/12*$B$2)</f>
        <v>46165.247999999992</v>
      </c>
      <c r="FJ337" s="71">
        <f>SUM(FJ338:FJ342)</f>
        <v>0</v>
      </c>
      <c r="FK337" s="71">
        <f t="shared" ref="FK337" si="6146">SUM(FK338:FK342)</f>
        <v>0</v>
      </c>
      <c r="FL337" s="71">
        <f t="shared" ref="FL337" si="6147">SUM(FL338:FL342)</f>
        <v>0</v>
      </c>
      <c r="FM337" s="71">
        <f t="shared" ref="FM337" si="6148">SUM(FM338:FM342)</f>
        <v>0</v>
      </c>
      <c r="FN337" s="71">
        <f t="shared" ref="FN337" si="6149">SUM(FN338:FN342)</f>
        <v>0</v>
      </c>
      <c r="FO337" s="71">
        <f t="shared" ref="FO337" si="6150">SUM(FO338:FO342)</f>
        <v>0</v>
      </c>
      <c r="FP337" s="105">
        <f t="shared" si="5981"/>
        <v>0</v>
      </c>
      <c r="FQ337" s="71">
        <f t="shared" si="5982"/>
        <v>0</v>
      </c>
      <c r="FR337" s="71">
        <f t="shared" si="5983"/>
        <v>0</v>
      </c>
      <c r="FS337" s="88">
        <f t="shared" si="5984"/>
        <v>-0.16666666666666666</v>
      </c>
      <c r="FT337" s="88">
        <f t="shared" si="6099"/>
        <v>-46165.247999999992</v>
      </c>
      <c r="FU337" s="88"/>
      <c r="FV337" s="88"/>
      <c r="FW337" s="200">
        <f>$H337</f>
        <v>276991.48799999995</v>
      </c>
      <c r="FX337" s="201" t="e">
        <f>FK337/FJ337</f>
        <v>#DIV/0!</v>
      </c>
      <c r="FY337" s="69">
        <f>VLOOKUP($G337,'ВМП план'!$A$7:$AQ$73,36,0)</f>
        <v>0</v>
      </c>
      <c r="FZ337" s="69">
        <f>VLOOKUP($G337,'ВМП план'!$A$7:$AQ$73,37,0)</f>
        <v>0</v>
      </c>
      <c r="GA337" s="69">
        <f>SUM(FY337/12*$B$2)</f>
        <v>0</v>
      </c>
      <c r="GB337" s="69">
        <f>SUM(FZ337/12*$B$2)</f>
        <v>0</v>
      </c>
      <c r="GC337" s="71">
        <f>SUM(GC338:GC342)</f>
        <v>0</v>
      </c>
      <c r="GD337" s="71">
        <f t="shared" ref="GD337" si="6151">SUM(GD338:GD342)</f>
        <v>0</v>
      </c>
      <c r="GE337" s="71">
        <f t="shared" ref="GE337" si="6152">SUM(GE338:GE342)</f>
        <v>0</v>
      </c>
      <c r="GF337" s="71">
        <f t="shared" ref="GF337" si="6153">SUM(GF338:GF342)</f>
        <v>0</v>
      </c>
      <c r="GG337" s="71">
        <f t="shared" ref="GG337" si="6154">SUM(GG338:GG342)</f>
        <v>0</v>
      </c>
      <c r="GH337" s="71">
        <f t="shared" ref="GH337" si="6155">SUM(GH338:GH342)</f>
        <v>0</v>
      </c>
      <c r="GI337" s="105">
        <f t="shared" si="5985"/>
        <v>0</v>
      </c>
      <c r="GJ337" s="71">
        <f t="shared" si="5986"/>
        <v>0</v>
      </c>
      <c r="GK337" s="71">
        <f t="shared" si="5987"/>
        <v>0</v>
      </c>
      <c r="GL337" s="88">
        <f t="shared" si="5988"/>
        <v>0</v>
      </c>
      <c r="GM337" s="88">
        <f t="shared" si="6100"/>
        <v>0</v>
      </c>
      <c r="GN337" s="88"/>
      <c r="GO337" s="88"/>
      <c r="GP337" s="200">
        <f>$H337</f>
        <v>276991.48799999995</v>
      </c>
      <c r="GQ337" s="201" t="e">
        <f>GD337/GC337</f>
        <v>#DIV/0!</v>
      </c>
      <c r="GR337" s="69">
        <f>VLOOKUP($G337,'ВМП план'!$A$7:$AQ$73,38,0)</f>
        <v>0</v>
      </c>
      <c r="GS337" s="69">
        <f>VLOOKUP($G337,'ВМП план'!$A$7:$AQ$73,39,0)</f>
        <v>0</v>
      </c>
      <c r="GT337" s="69">
        <f>SUM(GR337/12*$B$2)</f>
        <v>0</v>
      </c>
      <c r="GU337" s="69">
        <f>SUM(GS337/12*$B$2)</f>
        <v>0</v>
      </c>
      <c r="GV337" s="71">
        <f>SUM(GV338:GV342)</f>
        <v>0</v>
      </c>
      <c r="GW337" s="71">
        <f t="shared" ref="GW337" si="6156">SUM(GW338:GW342)</f>
        <v>0</v>
      </c>
      <c r="GX337" s="71">
        <f t="shared" ref="GX337" si="6157">SUM(GX338:GX342)</f>
        <v>0</v>
      </c>
      <c r="GY337" s="71">
        <f t="shared" ref="GY337" si="6158">SUM(GY338:GY342)</f>
        <v>0</v>
      </c>
      <c r="GZ337" s="71">
        <f t="shared" ref="GZ337" si="6159">SUM(GZ338:GZ342)</f>
        <v>0</v>
      </c>
      <c r="HA337" s="71">
        <f t="shared" ref="HA337" si="6160">SUM(HA338:HA342)</f>
        <v>0</v>
      </c>
      <c r="HB337" s="105">
        <f t="shared" si="5989"/>
        <v>0</v>
      </c>
      <c r="HC337" s="71">
        <f t="shared" si="5990"/>
        <v>0</v>
      </c>
      <c r="HD337" s="71">
        <f t="shared" si="5991"/>
        <v>0</v>
      </c>
      <c r="HE337" s="88">
        <f t="shared" si="5992"/>
        <v>0</v>
      </c>
      <c r="HF337" s="88">
        <f t="shared" si="6101"/>
        <v>0</v>
      </c>
      <c r="HG337" s="88"/>
      <c r="HH337" s="88"/>
      <c r="HI337" s="200">
        <f>$H337</f>
        <v>276991.48799999995</v>
      </c>
      <c r="HJ337" s="201" t="e">
        <f>GW337/GV337</f>
        <v>#DIV/0!</v>
      </c>
      <c r="HK337" s="69">
        <f>VLOOKUP($G337,'ВМП план'!$A$7:$AQ$73,40,0)</f>
        <v>0</v>
      </c>
      <c r="HL337" s="69">
        <f>VLOOKUP($G337,'ВМП план'!$A$7:$AQ$73,41,0)</f>
        <v>0</v>
      </c>
      <c r="HM337" s="69">
        <f>SUM(HK337/12*$B$2)</f>
        <v>0</v>
      </c>
      <c r="HN337" s="69">
        <f>SUM(HL337/12*$B$2)</f>
        <v>0</v>
      </c>
      <c r="HO337" s="71">
        <f>SUM(HO338:HO342)</f>
        <v>0</v>
      </c>
      <c r="HP337" s="71">
        <f t="shared" ref="HP337" si="6161">SUM(HP338:HP342)</f>
        <v>0</v>
      </c>
      <c r="HQ337" s="71">
        <f t="shared" ref="HQ337" si="6162">SUM(HQ338:HQ342)</f>
        <v>0</v>
      </c>
      <c r="HR337" s="71">
        <f t="shared" ref="HR337" si="6163">SUM(HR338:HR342)</f>
        <v>0</v>
      </c>
      <c r="HS337" s="71">
        <f t="shared" ref="HS337" si="6164">SUM(HS338:HS342)</f>
        <v>0</v>
      </c>
      <c r="HT337" s="71">
        <f t="shared" ref="HT337" si="6165">SUM(HT338:HT342)</f>
        <v>0</v>
      </c>
      <c r="HU337" s="105">
        <f t="shared" si="5993"/>
        <v>0</v>
      </c>
      <c r="HV337" s="71">
        <f t="shared" si="5994"/>
        <v>0</v>
      </c>
      <c r="HW337" s="71">
        <f t="shared" si="5995"/>
        <v>0</v>
      </c>
      <c r="HX337" s="88">
        <f t="shared" si="5996"/>
        <v>0</v>
      </c>
      <c r="HY337" s="88">
        <f t="shared" si="6102"/>
        <v>0</v>
      </c>
      <c r="HZ337" s="88"/>
      <c r="IA337" s="88"/>
      <c r="IB337" s="200">
        <f>$H337</f>
        <v>276991.48799999995</v>
      </c>
      <c r="IC337" s="201" t="e">
        <f>HP337/HO337</f>
        <v>#DIV/0!</v>
      </c>
      <c r="ID337" s="138">
        <f>VLOOKUP($G337,'ВМП план'!$A$7:$AQ$73,34,0)</f>
        <v>0</v>
      </c>
      <c r="IE337" s="138">
        <f>VLOOKUP($G337,'ВМП план'!$A$7:$AQ$73,35,0)</f>
        <v>0</v>
      </c>
      <c r="IF337" s="69">
        <f>SUM(ID337/12*$B$2)</f>
        <v>0</v>
      </c>
      <c r="IG337" s="69">
        <f>SUM(IE337/12*$B$2)</f>
        <v>0</v>
      </c>
      <c r="IH337" s="71">
        <f>SUM(IH338:IH342)</f>
        <v>0</v>
      </c>
      <c r="II337" s="71">
        <f t="shared" ref="II337" si="6166">SUM(II338:II342)</f>
        <v>0</v>
      </c>
      <c r="IJ337" s="71">
        <f t="shared" ref="IJ337" si="6167">SUM(IJ338:IJ342)</f>
        <v>0</v>
      </c>
      <c r="IK337" s="71">
        <f t="shared" ref="IK337" si="6168">SUM(IK338:IK342)</f>
        <v>0</v>
      </c>
      <c r="IL337" s="71">
        <f t="shared" ref="IL337" si="6169">SUM(IL338:IL342)</f>
        <v>0</v>
      </c>
      <c r="IM337" s="71">
        <f t="shared" ref="IM337" si="6170">SUM(IM338:IM342)</f>
        <v>0</v>
      </c>
      <c r="IN337" s="105">
        <f t="shared" si="5997"/>
        <v>0</v>
      </c>
      <c r="IO337" s="71">
        <f t="shared" si="5998"/>
        <v>0</v>
      </c>
      <c r="IP337" s="71">
        <f t="shared" si="5999"/>
        <v>0</v>
      </c>
      <c r="IQ337" s="88">
        <f t="shared" si="6000"/>
        <v>0</v>
      </c>
      <c r="IR337" s="88">
        <f t="shared" si="6103"/>
        <v>0</v>
      </c>
      <c r="IS337" s="88"/>
      <c r="IT337" s="88"/>
      <c r="IU337" s="200">
        <f>$H337</f>
        <v>276991.48799999995</v>
      </c>
      <c r="IV337" s="201" t="e">
        <f>II337/IH337</f>
        <v>#DIV/0!</v>
      </c>
      <c r="IW337" s="138">
        <f>VLOOKUP($G337,'ВМП план'!$A$7:$AQ$73,42,0)</f>
        <v>40</v>
      </c>
      <c r="IX337" s="138">
        <f>VLOOKUP($G337,'ВМП план'!$A$7:$AQ$73,43,0)</f>
        <v>12102989.183999998</v>
      </c>
      <c r="IY337" s="69">
        <f>SUM(IW337/12*$B$2)</f>
        <v>6.666666666666667</v>
      </c>
      <c r="IZ337" s="69">
        <f>SUM(IX337/12*$B$2)</f>
        <v>2017164.8639999998</v>
      </c>
      <c r="JA337" s="71">
        <f>SUM(JA338:JA342)</f>
        <v>3</v>
      </c>
      <c r="JB337" s="71">
        <f t="shared" ref="JB337" si="6171">SUM(JB338:JB342)</f>
        <v>846275.61</v>
      </c>
      <c r="JC337" s="71">
        <f t="shared" ref="JC337" si="6172">SUM(JC338:JC342)</f>
        <v>48</v>
      </c>
      <c r="JD337" s="71">
        <f t="shared" ref="JD337" si="6173">SUM(JD338:JD342)</f>
        <v>0</v>
      </c>
      <c r="JE337" s="71">
        <f t="shared" ref="JE337" si="6174">SUM(JE338:JE342)</f>
        <v>0</v>
      </c>
      <c r="JF337" s="71">
        <f t="shared" ref="JF337" si="6175">SUM(JF338:JF342)</f>
        <v>0</v>
      </c>
      <c r="JG337" s="105">
        <f t="shared" si="6001"/>
        <v>3</v>
      </c>
      <c r="JH337" s="71">
        <f t="shared" si="6002"/>
        <v>846275.61</v>
      </c>
      <c r="JI337" s="71">
        <f t="shared" si="6003"/>
        <v>48</v>
      </c>
      <c r="JJ337" s="88">
        <f t="shared" si="6004"/>
        <v>-3.666666666666667</v>
      </c>
      <c r="JK337" s="88">
        <f t="shared" si="6104"/>
        <v>-1170889.2539999997</v>
      </c>
      <c r="JL337" s="88"/>
      <c r="JM337" s="88"/>
      <c r="JN337" s="200">
        <f>$H337</f>
        <v>276991.48799999995</v>
      </c>
      <c r="JO337" s="201">
        <f>JB337/JA337</f>
        <v>282091.87</v>
      </c>
      <c r="JP337" s="517">
        <f>J337+AC337+AV337+BO337+CH337+DA337+DT337+EM337+FF337+FY337+GR337+HK337+ID337+IW337</f>
        <v>341</v>
      </c>
      <c r="JQ337" s="517">
        <f t="shared" ref="JQ337" si="6176">K337+AD337+AW337+BP337+CI337+DB337+DU337+EN337+FG337+FZ337+GS337+HL337+IE337+IX337</f>
        <v>95477427.071999997</v>
      </c>
      <c r="JR337" s="517">
        <f t="shared" ref="JR337" si="6177">L337+AE337+AX337+BQ337+CJ337+DC337+DV337+EO337+FH337+GA337+GT337+HM337+IF337+IY337</f>
        <v>56.833333333333329</v>
      </c>
      <c r="JS337" s="517">
        <f t="shared" ref="JS337" si="6178">M337+AF337+AY337+BR337+CK337+DD337+DW337+EP337+FI337+GB337+GU337+HN337+IG337+IZ337</f>
        <v>15912904.511999998</v>
      </c>
      <c r="JT337" s="517">
        <f t="shared" ref="JT337:JT342" si="6179">N337+AG337+AZ337+BS337+CL337+DE337+DX337+EQ337+FJ337+GC337+GV337+HO337+IH337+JA337</f>
        <v>43</v>
      </c>
      <c r="JU337" s="517">
        <f t="shared" ref="JU337:JU342" si="6180">O337+AH337+BA337+BT337+CM337+DF337+DY337+ER337+FK337+GD337+GW337+HP337+II337+JB337</f>
        <v>11925935.210000006</v>
      </c>
      <c r="JV337" s="517">
        <f t="shared" ref="JV337:JV342" si="6181">P337+AI337+BB337+BU337+CN337+DG337+DZ337+ES337+FL337+GE337+GX337+HQ337+IJ337+JC337</f>
        <v>458</v>
      </c>
      <c r="JW337" s="517">
        <f t="shared" ref="JW337:JW342" si="6182">Q337+AJ337+BC337+BV337+CO337+DH337+EA337+ET337+FM337+GF337+GY337+HR337+IK337+JD337</f>
        <v>0</v>
      </c>
      <c r="JX337" s="517">
        <f t="shared" ref="JX337:JX342" si="6183">R337+AK337+BD337+BW337+CP337+DI337+EB337+EU337+FN337+GG337+GZ337+HS337+IL337+JE337</f>
        <v>0</v>
      </c>
      <c r="JY337" s="517">
        <f t="shared" ref="JY337:JY342" si="6184">S337+AL337+BE337+BX337+CQ337+DJ337+EC337+EV337+FO337+GH337+HA337+HT337+IM337+JF337</f>
        <v>0</v>
      </c>
      <c r="JZ337" s="517">
        <f>JT337+JW337</f>
        <v>43</v>
      </c>
      <c r="KA337" s="517">
        <f t="shared" si="6087"/>
        <v>11925935.210000006</v>
      </c>
      <c r="KB337" s="517">
        <f t="shared" si="6088"/>
        <v>458</v>
      </c>
      <c r="KC337" s="88">
        <f>JT337-JR337</f>
        <v>-13.833333333333329</v>
      </c>
      <c r="KD337" s="88">
        <f>JU337-JS337</f>
        <v>-3986969.3019999918</v>
      </c>
      <c r="KE337" s="200">
        <f>$H337</f>
        <v>276991.48799999995</v>
      </c>
      <c r="KF337" s="201">
        <f>JU337/JT337</f>
        <v>277347.33046511642</v>
      </c>
      <c r="KG337" s="61"/>
      <c r="KH337" s="61"/>
    </row>
    <row r="338" spans="1:294" s="4" customFormat="1" ht="48" x14ac:dyDescent="0.2">
      <c r="A338" s="126">
        <v>1</v>
      </c>
      <c r="B338" s="126">
        <v>1</v>
      </c>
      <c r="C338" s="529">
        <v>219</v>
      </c>
      <c r="D338" s="530" t="s">
        <v>187</v>
      </c>
      <c r="E338" s="531" t="s">
        <v>396</v>
      </c>
      <c r="F338" s="532" t="s">
        <v>188</v>
      </c>
      <c r="G338" s="80"/>
      <c r="H338" s="98"/>
      <c r="I338" s="98"/>
      <c r="J338" s="57"/>
      <c r="K338" s="57"/>
      <c r="L338" s="57"/>
      <c r="M338" s="57"/>
      <c r="N338" s="57">
        <f>VLOOKUP($E338,'факт '!$E$9:$DJ$147,3,0)</f>
        <v>0</v>
      </c>
      <c r="O338" s="57">
        <f>VLOOKUP($E338,'факт '!$E$9:$DJ$147,4,0)</f>
        <v>0</v>
      </c>
      <c r="P338" s="57">
        <f>VLOOKUP($E338,'факт '!$E$9:$DJ$147,5,0)</f>
        <v>0</v>
      </c>
      <c r="Q338" s="57">
        <f>VLOOKUP($E338,'факт '!$E$9:$DJ$147,6,0)</f>
        <v>0</v>
      </c>
      <c r="R338" s="57">
        <f>VLOOKUP($E338,'факт '!$E$9:$DJ$147,7,0)</f>
        <v>0</v>
      </c>
      <c r="S338" s="57">
        <f>VLOOKUP($E338,'факт '!$E$9:$DJ$147,8,0)</f>
        <v>0</v>
      </c>
      <c r="T338" s="57">
        <f t="shared" si="6106"/>
        <v>0</v>
      </c>
      <c r="U338" s="57">
        <f t="shared" si="6107"/>
        <v>0</v>
      </c>
      <c r="V338" s="57">
        <f t="shared" si="6108"/>
        <v>0</v>
      </c>
      <c r="W338" s="243">
        <f t="shared" si="6109"/>
        <v>0</v>
      </c>
      <c r="X338" s="243">
        <f t="shared" si="6110"/>
        <v>0</v>
      </c>
      <c r="Y338" s="238"/>
      <c r="Z338" s="238"/>
      <c r="AA338" s="58"/>
      <c r="AB338" s="58"/>
      <c r="AC338" s="57"/>
      <c r="AD338" s="57"/>
      <c r="AE338" s="57"/>
      <c r="AF338" s="57"/>
      <c r="AG338" s="57">
        <f>VLOOKUP($E338,'факт '!$E$9:$DJ$147,15,0)</f>
        <v>0</v>
      </c>
      <c r="AH338" s="57">
        <f>VLOOKUP($E338,'факт '!$E$9:$DJ$147,16,0)</f>
        <v>0</v>
      </c>
      <c r="AI338" s="57">
        <f>VLOOKUP($E338,'факт '!$E$9:$DJ$147,17,0)</f>
        <v>0</v>
      </c>
      <c r="AJ338" s="57">
        <f>VLOOKUP($E338,'факт '!$E$9:$DJ$147,18,0)</f>
        <v>0</v>
      </c>
      <c r="AK338" s="57">
        <f>VLOOKUP($E338,'факт '!$E$9:$DJ$147,19,0)</f>
        <v>0</v>
      </c>
      <c r="AL338" s="57">
        <f>VLOOKUP($E338,'факт '!$E$9:$DJ$147,20,0)</f>
        <v>0</v>
      </c>
      <c r="AM338" s="57">
        <f t="shared" si="5953"/>
        <v>0</v>
      </c>
      <c r="AN338" s="57">
        <f t="shared" si="5954"/>
        <v>0</v>
      </c>
      <c r="AO338" s="57">
        <f t="shared" si="5955"/>
        <v>0</v>
      </c>
      <c r="AP338" s="243">
        <f t="shared" si="5956"/>
        <v>0</v>
      </c>
      <c r="AQ338" s="243">
        <f t="shared" si="6092"/>
        <v>0</v>
      </c>
      <c r="AR338" s="238"/>
      <c r="AS338" s="238"/>
      <c r="AT338" s="58"/>
      <c r="AU338" s="58"/>
      <c r="AV338" s="57"/>
      <c r="AW338" s="57"/>
      <c r="AX338" s="57"/>
      <c r="AY338" s="57"/>
      <c r="AZ338" s="57">
        <f>VLOOKUP($E338,'факт '!$E$9:$DJ$147,9,0)</f>
        <v>0</v>
      </c>
      <c r="BA338" s="57">
        <f>VLOOKUP($E338,'факт '!$E$9:$DJ$147,10,0)</f>
        <v>0</v>
      </c>
      <c r="BB338" s="57">
        <f>VLOOKUP($E338,'факт '!$E$9:$DJ$147,11,0)</f>
        <v>0</v>
      </c>
      <c r="BC338" s="57">
        <f>VLOOKUP($E338,'факт '!$E$9:$DJ$147,12,0)</f>
        <v>0</v>
      </c>
      <c r="BD338" s="57">
        <f>VLOOKUP($E338,'факт '!$E$9:$DJ$147,13,0)</f>
        <v>0</v>
      </c>
      <c r="BE338" s="57">
        <f>VLOOKUP($E338,'факт '!$E$9:$DJ$147,14,0)</f>
        <v>0</v>
      </c>
      <c r="BF338" s="57">
        <f t="shared" si="5957"/>
        <v>0</v>
      </c>
      <c r="BG338" s="57">
        <f t="shared" si="5958"/>
        <v>0</v>
      </c>
      <c r="BH338" s="57">
        <f t="shared" si="5959"/>
        <v>0</v>
      </c>
      <c r="BI338" s="243">
        <f t="shared" si="5960"/>
        <v>0</v>
      </c>
      <c r="BJ338" s="243">
        <f t="shared" si="6093"/>
        <v>0</v>
      </c>
      <c r="BK338" s="238"/>
      <c r="BL338" s="238"/>
      <c r="BM338" s="58"/>
      <c r="BN338" s="58"/>
      <c r="BO338" s="57"/>
      <c r="BP338" s="57"/>
      <c r="BQ338" s="57"/>
      <c r="BR338" s="57"/>
      <c r="BS338" s="57">
        <f>VLOOKUP($E338,'факт '!$E$9:$DJ$147,21,0)</f>
        <v>0</v>
      </c>
      <c r="BT338" s="57">
        <f>VLOOKUP($E338,'факт '!$E$9:$DJ$147,22,0)</f>
        <v>0</v>
      </c>
      <c r="BU338" s="57">
        <f>VLOOKUP($E338,'факт '!$E$9:$DJ$147,23,0)</f>
        <v>0</v>
      </c>
      <c r="BV338" s="57">
        <f>VLOOKUP($E338,'факт '!$E$9:$DJ$147,24,0)</f>
        <v>0</v>
      </c>
      <c r="BW338" s="57">
        <f>VLOOKUP($E338,'факт '!$E$9:$DJ$147,25,0)</f>
        <v>0</v>
      </c>
      <c r="BX338" s="57">
        <f>VLOOKUP($E338,'факт '!$E$9:$DJ$147,26,0)</f>
        <v>0</v>
      </c>
      <c r="BY338" s="57">
        <f t="shared" si="5961"/>
        <v>0</v>
      </c>
      <c r="BZ338" s="57">
        <f t="shared" si="5962"/>
        <v>0</v>
      </c>
      <c r="CA338" s="57">
        <f t="shared" si="5963"/>
        <v>0</v>
      </c>
      <c r="CB338" s="243">
        <f t="shared" si="5964"/>
        <v>0</v>
      </c>
      <c r="CC338" s="243">
        <f t="shared" si="6094"/>
        <v>0</v>
      </c>
      <c r="CD338" s="238"/>
      <c r="CE338" s="238"/>
      <c r="CF338" s="58"/>
      <c r="CG338" s="58"/>
      <c r="CH338" s="57"/>
      <c r="CI338" s="57"/>
      <c r="CJ338" s="57"/>
      <c r="CK338" s="57"/>
      <c r="CL338" s="57">
        <f>VLOOKUP($E338,'факт '!$E$9:$DJ$148,33,0)</f>
        <v>40</v>
      </c>
      <c r="CM338" s="57">
        <f>VLOOKUP($E338,'факт '!$E$9:$DJ$148,34,0)</f>
        <v>11079659.600000007</v>
      </c>
      <c r="CN338" s="57">
        <f>VLOOKUP($E338,'факт '!$E$9:$DJ$148,35,0)</f>
        <v>410</v>
      </c>
      <c r="CO338" s="57">
        <f>VLOOKUP($E338,'факт '!$E$9:$DJ$148,36,0)</f>
        <v>0</v>
      </c>
      <c r="CP338" s="57">
        <f>VLOOKUP($E338,'факт '!$E$9:$DJ$148,37,0)</f>
        <v>0</v>
      </c>
      <c r="CQ338" s="57">
        <f>VLOOKUP($E338,'факт '!$E$9:$DJ$148,38,0)</f>
        <v>0</v>
      </c>
      <c r="CR338" s="57">
        <f t="shared" si="5965"/>
        <v>40</v>
      </c>
      <c r="CS338" s="57">
        <f t="shared" si="5966"/>
        <v>11079659.600000007</v>
      </c>
      <c r="CT338" s="57">
        <f t="shared" si="5967"/>
        <v>410</v>
      </c>
      <c r="CU338" s="243">
        <f t="shared" si="5968"/>
        <v>40</v>
      </c>
      <c r="CV338" s="243">
        <f t="shared" si="6095"/>
        <v>11079659.600000007</v>
      </c>
      <c r="CW338" s="238"/>
      <c r="CX338" s="238"/>
      <c r="CY338" s="58"/>
      <c r="CZ338" s="58"/>
      <c r="DA338" s="57"/>
      <c r="DB338" s="57"/>
      <c r="DC338" s="57"/>
      <c r="DD338" s="57"/>
      <c r="DE338" s="57">
        <f>VLOOKUP($E338,'факт '!$E$9:$DJ$148,57,0)</f>
        <v>0</v>
      </c>
      <c r="DF338" s="57">
        <f>VLOOKUP($E338,'факт '!$E$9:$DJ$148,58,0)</f>
        <v>0</v>
      </c>
      <c r="DG338" s="57">
        <f>VLOOKUP($E338,'факт '!$E$9:$DJ$148,59,0)</f>
        <v>0</v>
      </c>
      <c r="DH338" s="57">
        <f>VLOOKUP($E338,'факт '!$E$9:$DJ$148,60,0)</f>
        <v>0</v>
      </c>
      <c r="DI338" s="57">
        <f>VLOOKUP($E338,'факт '!$E$9:$DJ$148,61,0)</f>
        <v>0</v>
      </c>
      <c r="DJ338" s="57">
        <f>VLOOKUP($E338,'факт '!$E$9:$DJ$148,62,0)</f>
        <v>0</v>
      </c>
      <c r="DK338" s="57">
        <f t="shared" si="5969"/>
        <v>0</v>
      </c>
      <c r="DL338" s="57">
        <f t="shared" si="5970"/>
        <v>0</v>
      </c>
      <c r="DM338" s="57">
        <f t="shared" si="5971"/>
        <v>0</v>
      </c>
      <c r="DN338" s="243">
        <f t="shared" si="5972"/>
        <v>0</v>
      </c>
      <c r="DO338" s="243">
        <f t="shared" si="6096"/>
        <v>0</v>
      </c>
      <c r="DP338" s="238"/>
      <c r="DQ338" s="238"/>
      <c r="DR338" s="58"/>
      <c r="DS338" s="58"/>
      <c r="DT338" s="57"/>
      <c r="DU338" s="57"/>
      <c r="DV338" s="57"/>
      <c r="DW338" s="57"/>
      <c r="DX338" s="57">
        <f>VLOOKUP($E338,'факт '!$E$9:$DJ$148,27,0)</f>
        <v>0</v>
      </c>
      <c r="DY338" s="57">
        <f>VLOOKUP($E338,'факт '!$E$9:$DJ$148,28,0)</f>
        <v>0</v>
      </c>
      <c r="DZ338" s="57">
        <f>VLOOKUP($E338,'факт '!$E$9:$DJ$148,29,0)</f>
        <v>0</v>
      </c>
      <c r="EA338" s="57">
        <f>VLOOKUP($E338,'факт '!$E$9:$DJ$148,30,0)</f>
        <v>0</v>
      </c>
      <c r="EB338" s="57">
        <f>VLOOKUP($E338,'факт '!$E$9:$DJ$148,31,0)</f>
        <v>0</v>
      </c>
      <c r="EC338" s="57">
        <f>VLOOKUP($E338,'факт '!$E$9:$DJ$148,32,0)</f>
        <v>0</v>
      </c>
      <c r="ED338" s="57">
        <f t="shared" si="5973"/>
        <v>0</v>
      </c>
      <c r="EE338" s="57">
        <f t="shared" si="5974"/>
        <v>0</v>
      </c>
      <c r="EF338" s="57">
        <f t="shared" si="5975"/>
        <v>0</v>
      </c>
      <c r="EG338" s="243">
        <f t="shared" si="5976"/>
        <v>0</v>
      </c>
      <c r="EH338" s="243">
        <f t="shared" si="6097"/>
        <v>0</v>
      </c>
      <c r="EI338" s="238"/>
      <c r="EJ338" s="238"/>
      <c r="EK338" s="58"/>
      <c r="EL338" s="58"/>
      <c r="EM338" s="57"/>
      <c r="EN338" s="57"/>
      <c r="EO338" s="57"/>
      <c r="EP338" s="57"/>
      <c r="EQ338" s="57">
        <f>VLOOKUP($E338,'факт '!$E$9:$DJ$148,63,0)</f>
        <v>0</v>
      </c>
      <c r="ER338" s="57">
        <f>VLOOKUP($E338,'факт '!$E$9:$DJ$148,64,0)</f>
        <v>0</v>
      </c>
      <c r="ES338" s="57">
        <f>VLOOKUP($E338,'факт '!$E$9:$DJ$148,65,0)</f>
        <v>0</v>
      </c>
      <c r="ET338" s="57">
        <f>VLOOKUP($E338,'факт '!$E$9:$DJ$148,66,0)</f>
        <v>0</v>
      </c>
      <c r="EU338" s="57">
        <f>VLOOKUP($E338,'факт '!$E$9:$DJ$148,67,0)</f>
        <v>0</v>
      </c>
      <c r="EV338" s="57">
        <f>VLOOKUP($E338,'факт '!$E$9:$DJ$148,68,0)</f>
        <v>0</v>
      </c>
      <c r="EW338" s="57">
        <f t="shared" si="5977"/>
        <v>0</v>
      </c>
      <c r="EX338" s="57">
        <f t="shared" si="5978"/>
        <v>0</v>
      </c>
      <c r="EY338" s="57">
        <f t="shared" si="5979"/>
        <v>0</v>
      </c>
      <c r="EZ338" s="243">
        <f t="shared" si="5980"/>
        <v>0</v>
      </c>
      <c r="FA338" s="243">
        <f t="shared" si="6098"/>
        <v>0</v>
      </c>
      <c r="FB338" s="238"/>
      <c r="FC338" s="238"/>
      <c r="FD338" s="58"/>
      <c r="FE338" s="58"/>
      <c r="FF338" s="57"/>
      <c r="FG338" s="57"/>
      <c r="FH338" s="57"/>
      <c r="FI338" s="57"/>
      <c r="FJ338" s="57">
        <f>VLOOKUP($E338,'факт '!$E$9:$DJ$148,93,0)</f>
        <v>0</v>
      </c>
      <c r="FK338" s="57">
        <f>VLOOKUP($E338,'факт '!$E$9:$DJ$148,94,0)</f>
        <v>0</v>
      </c>
      <c r="FL338" s="57">
        <f>VLOOKUP($E338,'факт '!$E$9:$DJ$148,95,0)</f>
        <v>0</v>
      </c>
      <c r="FM338" s="57">
        <f>VLOOKUP($E338,'факт '!$E$9:$DJ$148,96,0)</f>
        <v>0</v>
      </c>
      <c r="FN338" s="57">
        <f>VLOOKUP($E338,'факт '!$E$9:$DJ$148,97,0)</f>
        <v>0</v>
      </c>
      <c r="FO338" s="57">
        <f>VLOOKUP($E338,'факт '!$E$9:$DJ$148,98,0)</f>
        <v>0</v>
      </c>
      <c r="FP338" s="57">
        <f t="shared" si="5981"/>
        <v>0</v>
      </c>
      <c r="FQ338" s="57">
        <f t="shared" si="5982"/>
        <v>0</v>
      </c>
      <c r="FR338" s="57">
        <f t="shared" si="5983"/>
        <v>0</v>
      </c>
      <c r="FS338" s="243">
        <f t="shared" si="5984"/>
        <v>0</v>
      </c>
      <c r="FT338" s="243">
        <f t="shared" si="6099"/>
        <v>0</v>
      </c>
      <c r="FU338" s="238"/>
      <c r="FV338" s="238"/>
      <c r="FW338" s="58"/>
      <c r="FX338" s="58"/>
      <c r="FY338" s="57"/>
      <c r="FZ338" s="57"/>
      <c r="GA338" s="57"/>
      <c r="GB338" s="57"/>
      <c r="GC338" s="57">
        <f>VLOOKUP($E338,'факт '!$E$9:$DJ$148,87,0)</f>
        <v>0</v>
      </c>
      <c r="GD338" s="57">
        <f>VLOOKUP($E338,'факт '!$E$9:$DJ$148,88,0)</f>
        <v>0</v>
      </c>
      <c r="GE338" s="57">
        <f>VLOOKUP($E338,'факт '!$E$9:$DJ$148,89,0)</f>
        <v>0</v>
      </c>
      <c r="GF338" s="57">
        <f>VLOOKUP($E338,'факт '!$E$9:$DJ$148,90,0)</f>
        <v>0</v>
      </c>
      <c r="GG338" s="57">
        <f>VLOOKUP($E338,'факт '!$E$9:$DJ$148,91,0)</f>
        <v>0</v>
      </c>
      <c r="GH338" s="57">
        <f>VLOOKUP($E338,'факт '!$E$9:$DJ$148,92,0)</f>
        <v>0</v>
      </c>
      <c r="GI338" s="57">
        <f t="shared" si="5985"/>
        <v>0</v>
      </c>
      <c r="GJ338" s="57">
        <f t="shared" si="5986"/>
        <v>0</v>
      </c>
      <c r="GK338" s="57">
        <f t="shared" si="5987"/>
        <v>0</v>
      </c>
      <c r="GL338" s="243">
        <f t="shared" si="5988"/>
        <v>0</v>
      </c>
      <c r="GM338" s="243">
        <f t="shared" si="6100"/>
        <v>0</v>
      </c>
      <c r="GN338" s="238"/>
      <c r="GO338" s="238"/>
      <c r="GP338" s="58"/>
      <c r="GQ338" s="58"/>
      <c r="GR338" s="57"/>
      <c r="GS338" s="57"/>
      <c r="GT338" s="57"/>
      <c r="GU338" s="57"/>
      <c r="GV338" s="57">
        <f>VLOOKUP($E338,'факт '!$E$9:$DJ$148,99,0)</f>
        <v>0</v>
      </c>
      <c r="GW338" s="57">
        <f>VLOOKUP($E338,'факт '!$E$9:$DJ$148,100,0)</f>
        <v>0</v>
      </c>
      <c r="GX338" s="57">
        <f>VLOOKUP($E338,'факт '!$E$9:$DJ$148,101,0)</f>
        <v>0</v>
      </c>
      <c r="GY338" s="57">
        <f>VLOOKUP($E338,'факт '!$E$9:$DJ$148,102,0)</f>
        <v>0</v>
      </c>
      <c r="GZ338" s="57">
        <f>VLOOKUP($E338,'факт '!$E$9:$DJ$148,103,0)</f>
        <v>0</v>
      </c>
      <c r="HA338" s="57">
        <f>VLOOKUP($E338,'факт '!$E$9:$DJ$148,104,0)</f>
        <v>0</v>
      </c>
      <c r="HB338" s="57">
        <f t="shared" si="5989"/>
        <v>0</v>
      </c>
      <c r="HC338" s="57">
        <f t="shared" si="5990"/>
        <v>0</v>
      </c>
      <c r="HD338" s="57">
        <f t="shared" si="5991"/>
        <v>0</v>
      </c>
      <c r="HE338" s="243">
        <f t="shared" si="5992"/>
        <v>0</v>
      </c>
      <c r="HF338" s="243">
        <f t="shared" si="6101"/>
        <v>0</v>
      </c>
      <c r="HG338" s="238"/>
      <c r="HH338" s="238"/>
      <c r="HI338" s="58"/>
      <c r="HJ338" s="58"/>
      <c r="HK338" s="57"/>
      <c r="HL338" s="57"/>
      <c r="HM338" s="57"/>
      <c r="HN338" s="57"/>
      <c r="HO338" s="57">
        <f>VLOOKUP($E338,'факт '!$E$9:$DJ$148,81,0)</f>
        <v>0</v>
      </c>
      <c r="HP338" s="57">
        <f>VLOOKUP($E338,'факт '!$E$9:$DJ$148,82,0)</f>
        <v>0</v>
      </c>
      <c r="HQ338" s="57">
        <f>VLOOKUP($E338,'факт '!$E$9:$DJ$148,83,0)</f>
        <v>0</v>
      </c>
      <c r="HR338" s="57">
        <f>VLOOKUP($E338,'факт '!$E$9:$DJ$148,84,0)</f>
        <v>0</v>
      </c>
      <c r="HS338" s="57">
        <f>VLOOKUP($E338,'факт '!$E$9:$DJ$148,85,0)</f>
        <v>0</v>
      </c>
      <c r="HT338" s="57">
        <f>VLOOKUP($E338,'факт '!$E$9:$DJ$148,86,0)</f>
        <v>0</v>
      </c>
      <c r="HU338" s="57">
        <f t="shared" si="5993"/>
        <v>0</v>
      </c>
      <c r="HV338" s="57">
        <f t="shared" si="5994"/>
        <v>0</v>
      </c>
      <c r="HW338" s="57">
        <f t="shared" si="5995"/>
        <v>0</v>
      </c>
      <c r="HX338" s="243">
        <f t="shared" si="5996"/>
        <v>0</v>
      </c>
      <c r="HY338" s="243">
        <f t="shared" si="6102"/>
        <v>0</v>
      </c>
      <c r="HZ338" s="238"/>
      <c r="IA338" s="238"/>
      <c r="IB338" s="58"/>
      <c r="IC338" s="58"/>
      <c r="ID338" s="58"/>
      <c r="IE338" s="58"/>
      <c r="IF338" s="57"/>
      <c r="IG338" s="57"/>
      <c r="IH338" s="57">
        <f>VLOOKUP($E338,'факт '!$E$9:$DJ$148,69,0)</f>
        <v>0</v>
      </c>
      <c r="II338" s="57">
        <f>VLOOKUP($E338,'факт '!$E$9:$DJ$148,70,0)</f>
        <v>0</v>
      </c>
      <c r="IJ338" s="57">
        <f>VLOOKUP($E338,'факт '!$E$9:$DJ$148,71,0)</f>
        <v>0</v>
      </c>
      <c r="IK338" s="57">
        <f>VLOOKUP($E338,'факт '!$E$9:$DJ$148,72,0)</f>
        <v>0</v>
      </c>
      <c r="IL338" s="57">
        <f>VLOOKUP($E338,'факт '!$E$9:$DJ$148,73,0)</f>
        <v>0</v>
      </c>
      <c r="IM338" s="57">
        <f>VLOOKUP($E338,'факт '!$E$9:$DJ$148,74,0)</f>
        <v>0</v>
      </c>
      <c r="IN338" s="57">
        <f t="shared" si="5997"/>
        <v>0</v>
      </c>
      <c r="IO338" s="57">
        <f t="shared" si="5998"/>
        <v>0</v>
      </c>
      <c r="IP338" s="57">
        <f t="shared" si="5999"/>
        <v>0</v>
      </c>
      <c r="IQ338" s="243">
        <f t="shared" si="6000"/>
        <v>0</v>
      </c>
      <c r="IR338" s="243">
        <f t="shared" si="6103"/>
        <v>0</v>
      </c>
      <c r="IS338" s="238"/>
      <c r="IT338" s="238"/>
      <c r="IU338" s="58"/>
      <c r="IV338" s="58"/>
      <c r="IW338" s="58"/>
      <c r="IX338" s="58"/>
      <c r="IY338" s="57"/>
      <c r="IZ338" s="57"/>
      <c r="JA338" s="57">
        <f>VLOOKUP($E338,'факт '!$E$9:$DJ$148,75,0)</f>
        <v>0</v>
      </c>
      <c r="JB338" s="57">
        <f>VLOOKUP($E338,'факт '!$E$9:$DJ$148,76,0)</f>
        <v>0</v>
      </c>
      <c r="JC338" s="57">
        <f>VLOOKUP($E338,'факт '!$E$9:$DJ$148,77,0)</f>
        <v>0</v>
      </c>
      <c r="JD338" s="57">
        <f>VLOOKUP($E338,'факт '!$E$9:$DJ$148,78,0)</f>
        <v>0</v>
      </c>
      <c r="JE338" s="57">
        <f>VLOOKUP($E338,'факт '!$E$9:$DJ$148,79,0)</f>
        <v>0</v>
      </c>
      <c r="JF338" s="57">
        <f>VLOOKUP($E338,'факт '!$E$9:$DJ$148,80,0)</f>
        <v>0</v>
      </c>
      <c r="JG338" s="57">
        <f t="shared" si="6001"/>
        <v>0</v>
      </c>
      <c r="JH338" s="57">
        <f t="shared" si="6002"/>
        <v>0</v>
      </c>
      <c r="JI338" s="57">
        <f t="shared" si="6003"/>
        <v>0</v>
      </c>
      <c r="JJ338" s="243">
        <f t="shared" si="6004"/>
        <v>0</v>
      </c>
      <c r="JK338" s="243">
        <f t="shared" si="6104"/>
        <v>0</v>
      </c>
      <c r="JL338" s="238"/>
      <c r="JM338" s="238"/>
      <c r="JN338" s="58"/>
      <c r="JO338" s="58"/>
      <c r="JP338" s="59"/>
      <c r="JQ338" s="60"/>
      <c r="JR338" s="59"/>
      <c r="JS338" s="59"/>
      <c r="JT338" s="519">
        <f t="shared" si="6179"/>
        <v>40</v>
      </c>
      <c r="JU338" s="519">
        <f t="shared" si="6180"/>
        <v>11079659.600000007</v>
      </c>
      <c r="JV338" s="519">
        <f t="shared" si="6181"/>
        <v>410</v>
      </c>
      <c r="JW338" s="519">
        <f t="shared" si="6182"/>
        <v>0</v>
      </c>
      <c r="JX338" s="519">
        <f t="shared" si="6183"/>
        <v>0</v>
      </c>
      <c r="JY338" s="519">
        <f t="shared" si="6184"/>
        <v>0</v>
      </c>
      <c r="JZ338" s="57">
        <f t="shared" ref="JZ338:JZ342" si="6185">JT338+JW338</f>
        <v>40</v>
      </c>
      <c r="KA338" s="57">
        <f t="shared" si="6087"/>
        <v>11079659.600000007</v>
      </c>
      <c r="KB338" s="57">
        <f t="shared" si="6088"/>
        <v>410</v>
      </c>
      <c r="KC338" s="243">
        <f t="shared" ref="KC338:KC342" si="6186">JT338-JR338</f>
        <v>40</v>
      </c>
      <c r="KD338" s="243">
        <f t="shared" ref="KD338:KD342" si="6187">JU338-JS338</f>
        <v>11079659.600000007</v>
      </c>
      <c r="KE338" s="58"/>
      <c r="KF338" s="58"/>
      <c r="KG338" s="61"/>
      <c r="KH338" s="61"/>
    </row>
    <row r="339" spans="1:294" s="4" customFormat="1" ht="48" x14ac:dyDescent="0.2">
      <c r="A339" s="126">
        <v>1</v>
      </c>
      <c r="B339" s="126">
        <v>1</v>
      </c>
      <c r="C339" s="533">
        <v>219</v>
      </c>
      <c r="D339" s="534" t="s">
        <v>187</v>
      </c>
      <c r="E339" s="535" t="s">
        <v>398</v>
      </c>
      <c r="F339" s="536" t="s">
        <v>188</v>
      </c>
      <c r="G339" s="80"/>
      <c r="H339" s="98"/>
      <c r="I339" s="98"/>
      <c r="J339" s="57"/>
      <c r="K339" s="57"/>
      <c r="L339" s="57"/>
      <c r="M339" s="57"/>
      <c r="N339" s="57">
        <f>VLOOKUP($E339,'факт '!$E$9:$DJ$147,3,0)</f>
        <v>0</v>
      </c>
      <c r="O339" s="57">
        <f>VLOOKUP($E339,'факт '!$E$9:$DJ$147,4,0)</f>
        <v>0</v>
      </c>
      <c r="P339" s="57">
        <f>VLOOKUP($E339,'факт '!$E$9:$DJ$147,5,0)</f>
        <v>0</v>
      </c>
      <c r="Q339" s="57">
        <f>VLOOKUP($E339,'факт '!$E$9:$DJ$147,6,0)</f>
        <v>0</v>
      </c>
      <c r="R339" s="57">
        <f>VLOOKUP($E339,'факт '!$E$9:$DJ$147,7,0)</f>
        <v>0</v>
      </c>
      <c r="S339" s="57">
        <f>VLOOKUP($E339,'факт '!$E$9:$DJ$147,8,0)</f>
        <v>0</v>
      </c>
      <c r="T339" s="57">
        <f t="shared" si="6106"/>
        <v>0</v>
      </c>
      <c r="U339" s="57">
        <f t="shared" si="6107"/>
        <v>0</v>
      </c>
      <c r="V339" s="57">
        <f t="shared" si="6108"/>
        <v>0</v>
      </c>
      <c r="W339" s="243">
        <f t="shared" si="6109"/>
        <v>0</v>
      </c>
      <c r="X339" s="243">
        <f t="shared" si="6110"/>
        <v>0</v>
      </c>
      <c r="Y339" s="238"/>
      <c r="Z339" s="238"/>
      <c r="AA339" s="58"/>
      <c r="AB339" s="58"/>
      <c r="AC339" s="57"/>
      <c r="AD339" s="57"/>
      <c r="AE339" s="57"/>
      <c r="AF339" s="57"/>
      <c r="AG339" s="57">
        <f>VLOOKUP($E339,'факт '!$E$9:$DJ$147,15,0)</f>
        <v>0</v>
      </c>
      <c r="AH339" s="57">
        <f>VLOOKUP($E339,'факт '!$E$9:$DJ$147,16,0)</f>
        <v>0</v>
      </c>
      <c r="AI339" s="57">
        <f>VLOOKUP($E339,'факт '!$E$9:$DJ$147,17,0)</f>
        <v>0</v>
      </c>
      <c r="AJ339" s="57">
        <f>VLOOKUP($E339,'факт '!$E$9:$DJ$147,18,0)</f>
        <v>0</v>
      </c>
      <c r="AK339" s="57">
        <f>VLOOKUP($E339,'факт '!$E$9:$DJ$147,19,0)</f>
        <v>0</v>
      </c>
      <c r="AL339" s="57">
        <f>VLOOKUP($E339,'факт '!$E$9:$DJ$147,20,0)</f>
        <v>0</v>
      </c>
      <c r="AM339" s="57">
        <f t="shared" si="5953"/>
        <v>0</v>
      </c>
      <c r="AN339" s="57">
        <f t="shared" si="5954"/>
        <v>0</v>
      </c>
      <c r="AO339" s="57">
        <f t="shared" si="5955"/>
        <v>0</v>
      </c>
      <c r="AP339" s="243">
        <f t="shared" si="5956"/>
        <v>0</v>
      </c>
      <c r="AQ339" s="243">
        <f t="shared" si="6092"/>
        <v>0</v>
      </c>
      <c r="AR339" s="238"/>
      <c r="AS339" s="238"/>
      <c r="AT339" s="58"/>
      <c r="AU339" s="58"/>
      <c r="AV339" s="57"/>
      <c r="AW339" s="57"/>
      <c r="AX339" s="57"/>
      <c r="AY339" s="57"/>
      <c r="AZ339" s="57">
        <f>VLOOKUP($E339,'факт '!$E$9:$DJ$147,9,0)</f>
        <v>0</v>
      </c>
      <c r="BA339" s="57">
        <f>VLOOKUP($E339,'факт '!$E$9:$DJ$147,10,0)</f>
        <v>0</v>
      </c>
      <c r="BB339" s="57">
        <f>VLOOKUP($E339,'факт '!$E$9:$DJ$147,11,0)</f>
        <v>0</v>
      </c>
      <c r="BC339" s="57">
        <f>VLOOKUP($E339,'факт '!$E$9:$DJ$147,12,0)</f>
        <v>0</v>
      </c>
      <c r="BD339" s="57">
        <f>VLOOKUP($E339,'факт '!$E$9:$DJ$147,13,0)</f>
        <v>0</v>
      </c>
      <c r="BE339" s="57">
        <f>VLOOKUP($E339,'факт '!$E$9:$DJ$147,14,0)</f>
        <v>0</v>
      </c>
      <c r="BF339" s="57">
        <f t="shared" si="5957"/>
        <v>0</v>
      </c>
      <c r="BG339" s="57">
        <f t="shared" si="5958"/>
        <v>0</v>
      </c>
      <c r="BH339" s="57">
        <f t="shared" si="5959"/>
        <v>0</v>
      </c>
      <c r="BI339" s="243">
        <f t="shared" si="5960"/>
        <v>0</v>
      </c>
      <c r="BJ339" s="243">
        <f t="shared" si="6093"/>
        <v>0</v>
      </c>
      <c r="BK339" s="238"/>
      <c r="BL339" s="238"/>
      <c r="BM339" s="58"/>
      <c r="BN339" s="58"/>
      <c r="BO339" s="57"/>
      <c r="BP339" s="57"/>
      <c r="BQ339" s="57"/>
      <c r="BR339" s="57"/>
      <c r="BS339" s="57">
        <f>VLOOKUP($E339,'факт '!$E$9:$DJ$147,21,0)</f>
        <v>0</v>
      </c>
      <c r="BT339" s="57">
        <f>VLOOKUP($E339,'факт '!$E$9:$DJ$147,22,0)</f>
        <v>0</v>
      </c>
      <c r="BU339" s="57">
        <f>VLOOKUP($E339,'факт '!$E$9:$DJ$147,23,0)</f>
        <v>0</v>
      </c>
      <c r="BV339" s="57">
        <f>VLOOKUP($E339,'факт '!$E$9:$DJ$147,24,0)</f>
        <v>0</v>
      </c>
      <c r="BW339" s="57">
        <f>VLOOKUP($E339,'факт '!$E$9:$DJ$147,25,0)</f>
        <v>0</v>
      </c>
      <c r="BX339" s="57">
        <f>VLOOKUP($E339,'факт '!$E$9:$DJ$147,26,0)</f>
        <v>0</v>
      </c>
      <c r="BY339" s="57">
        <f t="shared" si="5961"/>
        <v>0</v>
      </c>
      <c r="BZ339" s="57">
        <f t="shared" si="5962"/>
        <v>0</v>
      </c>
      <c r="CA339" s="57">
        <f t="shared" si="5963"/>
        <v>0</v>
      </c>
      <c r="CB339" s="243">
        <f t="shared" si="5964"/>
        <v>0</v>
      </c>
      <c r="CC339" s="243">
        <f t="shared" si="6094"/>
        <v>0</v>
      </c>
      <c r="CD339" s="238"/>
      <c r="CE339" s="238"/>
      <c r="CF339" s="58"/>
      <c r="CG339" s="58"/>
      <c r="CH339" s="57"/>
      <c r="CI339" s="57"/>
      <c r="CJ339" s="57"/>
      <c r="CK339" s="57"/>
      <c r="CL339" s="57">
        <f>VLOOKUP($E339,'факт '!$E$9:$DJ$148,33,0)</f>
        <v>0</v>
      </c>
      <c r="CM339" s="57">
        <f>VLOOKUP($E339,'факт '!$E$9:$DJ$148,34,0)</f>
        <v>0</v>
      </c>
      <c r="CN339" s="57">
        <f>VLOOKUP($E339,'факт '!$E$9:$DJ$148,35,0)</f>
        <v>0</v>
      </c>
      <c r="CO339" s="57">
        <f>VLOOKUP($E339,'факт '!$E$9:$DJ$148,36,0)</f>
        <v>0</v>
      </c>
      <c r="CP339" s="57">
        <f>VLOOKUP($E339,'факт '!$E$9:$DJ$148,37,0)</f>
        <v>0</v>
      </c>
      <c r="CQ339" s="57">
        <f>VLOOKUP($E339,'факт '!$E$9:$DJ$148,38,0)</f>
        <v>0</v>
      </c>
      <c r="CR339" s="57">
        <f t="shared" si="5965"/>
        <v>0</v>
      </c>
      <c r="CS339" s="57">
        <f t="shared" si="5966"/>
        <v>0</v>
      </c>
      <c r="CT339" s="57">
        <f t="shared" si="5967"/>
        <v>0</v>
      </c>
      <c r="CU339" s="243">
        <f t="shared" si="5968"/>
        <v>0</v>
      </c>
      <c r="CV339" s="243">
        <f t="shared" si="6095"/>
        <v>0</v>
      </c>
      <c r="CW339" s="238"/>
      <c r="CX339" s="238"/>
      <c r="CY339" s="58"/>
      <c r="CZ339" s="58"/>
      <c r="DA339" s="57"/>
      <c r="DB339" s="57"/>
      <c r="DC339" s="57"/>
      <c r="DD339" s="57"/>
      <c r="DE339" s="57">
        <f>VLOOKUP($E339,'факт '!$E$9:$DJ$148,57,0)</f>
        <v>0</v>
      </c>
      <c r="DF339" s="57">
        <f>VLOOKUP($E339,'факт '!$E$9:$DJ$148,58,0)</f>
        <v>0</v>
      </c>
      <c r="DG339" s="57">
        <f>VLOOKUP($E339,'факт '!$E$9:$DJ$148,59,0)</f>
        <v>0</v>
      </c>
      <c r="DH339" s="57">
        <f>VLOOKUP($E339,'факт '!$E$9:$DJ$148,60,0)</f>
        <v>0</v>
      </c>
      <c r="DI339" s="57">
        <f>VLOOKUP($E339,'факт '!$E$9:$DJ$148,61,0)</f>
        <v>0</v>
      </c>
      <c r="DJ339" s="57">
        <f>VLOOKUP($E339,'факт '!$E$9:$DJ$148,62,0)</f>
        <v>0</v>
      </c>
      <c r="DK339" s="57">
        <f t="shared" si="5969"/>
        <v>0</v>
      </c>
      <c r="DL339" s="57">
        <f t="shared" si="5970"/>
        <v>0</v>
      </c>
      <c r="DM339" s="57">
        <f t="shared" si="5971"/>
        <v>0</v>
      </c>
      <c r="DN339" s="243">
        <f t="shared" si="5972"/>
        <v>0</v>
      </c>
      <c r="DO339" s="243">
        <f t="shared" si="6096"/>
        <v>0</v>
      </c>
      <c r="DP339" s="238"/>
      <c r="DQ339" s="238"/>
      <c r="DR339" s="58"/>
      <c r="DS339" s="58"/>
      <c r="DT339" s="57"/>
      <c r="DU339" s="57"/>
      <c r="DV339" s="57"/>
      <c r="DW339" s="57"/>
      <c r="DX339" s="57">
        <f>VLOOKUP($E339,'факт '!$E$9:$DJ$148,27,0)</f>
        <v>0</v>
      </c>
      <c r="DY339" s="57">
        <f>VLOOKUP($E339,'факт '!$E$9:$DJ$148,28,0)</f>
        <v>0</v>
      </c>
      <c r="DZ339" s="57">
        <f>VLOOKUP($E339,'факт '!$E$9:$DJ$148,29,0)</f>
        <v>0</v>
      </c>
      <c r="EA339" s="57">
        <f>VLOOKUP($E339,'факт '!$E$9:$DJ$148,30,0)</f>
        <v>0</v>
      </c>
      <c r="EB339" s="57">
        <f>VLOOKUP($E339,'факт '!$E$9:$DJ$148,31,0)</f>
        <v>0</v>
      </c>
      <c r="EC339" s="57">
        <f>VLOOKUP($E339,'факт '!$E$9:$DJ$148,32,0)</f>
        <v>0</v>
      </c>
      <c r="ED339" s="57">
        <f t="shared" si="5973"/>
        <v>0</v>
      </c>
      <c r="EE339" s="57">
        <f t="shared" si="5974"/>
        <v>0</v>
      </c>
      <c r="EF339" s="57">
        <f t="shared" si="5975"/>
        <v>0</v>
      </c>
      <c r="EG339" s="243">
        <f t="shared" si="5976"/>
        <v>0</v>
      </c>
      <c r="EH339" s="243">
        <f t="shared" si="6097"/>
        <v>0</v>
      </c>
      <c r="EI339" s="238"/>
      <c r="EJ339" s="238"/>
      <c r="EK339" s="58"/>
      <c r="EL339" s="58"/>
      <c r="EM339" s="57"/>
      <c r="EN339" s="57"/>
      <c r="EO339" s="57"/>
      <c r="EP339" s="57"/>
      <c r="EQ339" s="57">
        <f>VLOOKUP($E339,'факт '!$E$9:$DJ$148,63,0)</f>
        <v>0</v>
      </c>
      <c r="ER339" s="57">
        <f>VLOOKUP($E339,'факт '!$E$9:$DJ$148,64,0)</f>
        <v>0</v>
      </c>
      <c r="ES339" s="57">
        <f>VLOOKUP($E339,'факт '!$E$9:$DJ$148,65,0)</f>
        <v>0</v>
      </c>
      <c r="ET339" s="57">
        <f>VLOOKUP($E339,'факт '!$E$9:$DJ$148,66,0)</f>
        <v>0</v>
      </c>
      <c r="EU339" s="57">
        <f>VLOOKUP($E339,'факт '!$E$9:$DJ$148,67,0)</f>
        <v>0</v>
      </c>
      <c r="EV339" s="57">
        <f>VLOOKUP($E339,'факт '!$E$9:$DJ$148,68,0)</f>
        <v>0</v>
      </c>
      <c r="EW339" s="57">
        <f t="shared" si="5977"/>
        <v>0</v>
      </c>
      <c r="EX339" s="57">
        <f t="shared" si="5978"/>
        <v>0</v>
      </c>
      <c r="EY339" s="57">
        <f t="shared" si="5979"/>
        <v>0</v>
      </c>
      <c r="EZ339" s="243">
        <f t="shared" si="5980"/>
        <v>0</v>
      </c>
      <c r="FA339" s="243">
        <f t="shared" si="6098"/>
        <v>0</v>
      </c>
      <c r="FB339" s="238"/>
      <c r="FC339" s="238"/>
      <c r="FD339" s="58"/>
      <c r="FE339" s="58"/>
      <c r="FF339" s="57"/>
      <c r="FG339" s="57"/>
      <c r="FH339" s="57"/>
      <c r="FI339" s="57"/>
      <c r="FJ339" s="57">
        <f>VLOOKUP($E339,'факт '!$E$9:$DJ$148,93,0)</f>
        <v>0</v>
      </c>
      <c r="FK339" s="57">
        <f>VLOOKUP($E339,'факт '!$E$9:$DJ$148,94,0)</f>
        <v>0</v>
      </c>
      <c r="FL339" s="57">
        <f>VLOOKUP($E339,'факт '!$E$9:$DJ$148,95,0)</f>
        <v>0</v>
      </c>
      <c r="FM339" s="57">
        <f>VLOOKUP($E339,'факт '!$E$9:$DJ$148,96,0)</f>
        <v>0</v>
      </c>
      <c r="FN339" s="57">
        <f>VLOOKUP($E339,'факт '!$E$9:$DJ$148,97,0)</f>
        <v>0</v>
      </c>
      <c r="FO339" s="57">
        <f>VLOOKUP($E339,'факт '!$E$9:$DJ$148,98,0)</f>
        <v>0</v>
      </c>
      <c r="FP339" s="57">
        <f t="shared" si="5981"/>
        <v>0</v>
      </c>
      <c r="FQ339" s="57">
        <f t="shared" si="5982"/>
        <v>0</v>
      </c>
      <c r="FR339" s="57">
        <f t="shared" si="5983"/>
        <v>0</v>
      </c>
      <c r="FS339" s="243">
        <f t="shared" si="5984"/>
        <v>0</v>
      </c>
      <c r="FT339" s="243">
        <f t="shared" si="6099"/>
        <v>0</v>
      </c>
      <c r="FU339" s="238"/>
      <c r="FV339" s="238"/>
      <c r="FW339" s="58"/>
      <c r="FX339" s="58"/>
      <c r="FY339" s="57"/>
      <c r="FZ339" s="57"/>
      <c r="GA339" s="57"/>
      <c r="GB339" s="57"/>
      <c r="GC339" s="57">
        <f>VLOOKUP($E339,'факт '!$E$9:$DJ$148,87,0)</f>
        <v>0</v>
      </c>
      <c r="GD339" s="57">
        <f>VLOOKUP($E339,'факт '!$E$9:$DJ$148,88,0)</f>
        <v>0</v>
      </c>
      <c r="GE339" s="57">
        <f>VLOOKUP($E339,'факт '!$E$9:$DJ$148,89,0)</f>
        <v>0</v>
      </c>
      <c r="GF339" s="57">
        <f>VLOOKUP($E339,'факт '!$E$9:$DJ$148,90,0)</f>
        <v>0</v>
      </c>
      <c r="GG339" s="57">
        <f>VLOOKUP($E339,'факт '!$E$9:$DJ$148,91,0)</f>
        <v>0</v>
      </c>
      <c r="GH339" s="57">
        <f>VLOOKUP($E339,'факт '!$E$9:$DJ$148,92,0)</f>
        <v>0</v>
      </c>
      <c r="GI339" s="57">
        <f t="shared" si="5985"/>
        <v>0</v>
      </c>
      <c r="GJ339" s="57">
        <f t="shared" si="5986"/>
        <v>0</v>
      </c>
      <c r="GK339" s="57">
        <f t="shared" si="5987"/>
        <v>0</v>
      </c>
      <c r="GL339" s="243">
        <f t="shared" si="5988"/>
        <v>0</v>
      </c>
      <c r="GM339" s="243">
        <f t="shared" si="6100"/>
        <v>0</v>
      </c>
      <c r="GN339" s="238"/>
      <c r="GO339" s="238"/>
      <c r="GP339" s="58"/>
      <c r="GQ339" s="58"/>
      <c r="GR339" s="57"/>
      <c r="GS339" s="57"/>
      <c r="GT339" s="57"/>
      <c r="GU339" s="57"/>
      <c r="GV339" s="57">
        <f>VLOOKUP($E339,'факт '!$E$9:$DJ$148,99,0)</f>
        <v>0</v>
      </c>
      <c r="GW339" s="57">
        <f>VLOOKUP($E339,'факт '!$E$9:$DJ$148,100,0)</f>
        <v>0</v>
      </c>
      <c r="GX339" s="57">
        <f>VLOOKUP($E339,'факт '!$E$9:$DJ$148,101,0)</f>
        <v>0</v>
      </c>
      <c r="GY339" s="57">
        <f>VLOOKUP($E339,'факт '!$E$9:$DJ$148,102,0)</f>
        <v>0</v>
      </c>
      <c r="GZ339" s="57">
        <f>VLOOKUP($E339,'факт '!$E$9:$DJ$148,103,0)</f>
        <v>0</v>
      </c>
      <c r="HA339" s="57">
        <f>VLOOKUP($E339,'факт '!$E$9:$DJ$148,104,0)</f>
        <v>0</v>
      </c>
      <c r="HB339" s="57">
        <f t="shared" si="5989"/>
        <v>0</v>
      </c>
      <c r="HC339" s="57">
        <f t="shared" si="5990"/>
        <v>0</v>
      </c>
      <c r="HD339" s="57">
        <f t="shared" si="5991"/>
        <v>0</v>
      </c>
      <c r="HE339" s="243">
        <f t="shared" si="5992"/>
        <v>0</v>
      </c>
      <c r="HF339" s="243">
        <f t="shared" si="6101"/>
        <v>0</v>
      </c>
      <c r="HG339" s="238"/>
      <c r="HH339" s="238"/>
      <c r="HI339" s="58"/>
      <c r="HJ339" s="58"/>
      <c r="HK339" s="57"/>
      <c r="HL339" s="57"/>
      <c r="HM339" s="57"/>
      <c r="HN339" s="57"/>
      <c r="HO339" s="57">
        <f>VLOOKUP($E339,'факт '!$E$9:$DJ$148,81,0)</f>
        <v>0</v>
      </c>
      <c r="HP339" s="57">
        <f>VLOOKUP($E339,'факт '!$E$9:$DJ$148,82,0)</f>
        <v>0</v>
      </c>
      <c r="HQ339" s="57">
        <f>VLOOKUP($E339,'факт '!$E$9:$DJ$148,83,0)</f>
        <v>0</v>
      </c>
      <c r="HR339" s="57">
        <f>VLOOKUP($E339,'факт '!$E$9:$DJ$148,84,0)</f>
        <v>0</v>
      </c>
      <c r="HS339" s="57">
        <f>VLOOKUP($E339,'факт '!$E$9:$DJ$148,85,0)</f>
        <v>0</v>
      </c>
      <c r="HT339" s="57">
        <f>VLOOKUP($E339,'факт '!$E$9:$DJ$148,86,0)</f>
        <v>0</v>
      </c>
      <c r="HU339" s="57">
        <f t="shared" si="5993"/>
        <v>0</v>
      </c>
      <c r="HV339" s="57">
        <f t="shared" si="5994"/>
        <v>0</v>
      </c>
      <c r="HW339" s="57">
        <f t="shared" si="5995"/>
        <v>0</v>
      </c>
      <c r="HX339" s="243">
        <f t="shared" si="5996"/>
        <v>0</v>
      </c>
      <c r="HY339" s="243">
        <f t="shared" si="6102"/>
        <v>0</v>
      </c>
      <c r="HZ339" s="238"/>
      <c r="IA339" s="238"/>
      <c r="IB339" s="58"/>
      <c r="IC339" s="58"/>
      <c r="ID339" s="58"/>
      <c r="IE339" s="58"/>
      <c r="IF339" s="57"/>
      <c r="IG339" s="57"/>
      <c r="IH339" s="57">
        <f>VLOOKUP($E339,'факт '!$E$9:$DJ$148,69,0)</f>
        <v>0</v>
      </c>
      <c r="II339" s="57">
        <f>VLOOKUP($E339,'факт '!$E$9:$DJ$148,70,0)</f>
        <v>0</v>
      </c>
      <c r="IJ339" s="57">
        <f>VLOOKUP($E339,'факт '!$E$9:$DJ$148,71,0)</f>
        <v>0</v>
      </c>
      <c r="IK339" s="57">
        <f>VLOOKUP($E339,'факт '!$E$9:$DJ$148,72,0)</f>
        <v>0</v>
      </c>
      <c r="IL339" s="57">
        <f>VLOOKUP($E339,'факт '!$E$9:$DJ$148,73,0)</f>
        <v>0</v>
      </c>
      <c r="IM339" s="57">
        <f>VLOOKUP($E339,'факт '!$E$9:$DJ$148,74,0)</f>
        <v>0</v>
      </c>
      <c r="IN339" s="57">
        <f t="shared" si="5997"/>
        <v>0</v>
      </c>
      <c r="IO339" s="57">
        <f t="shared" si="5998"/>
        <v>0</v>
      </c>
      <c r="IP339" s="57">
        <f t="shared" si="5999"/>
        <v>0</v>
      </c>
      <c r="IQ339" s="243">
        <f t="shared" si="6000"/>
        <v>0</v>
      </c>
      <c r="IR339" s="243">
        <f t="shared" si="6103"/>
        <v>0</v>
      </c>
      <c r="IS339" s="238"/>
      <c r="IT339" s="238"/>
      <c r="IU339" s="58"/>
      <c r="IV339" s="58"/>
      <c r="IW339" s="58"/>
      <c r="IX339" s="58"/>
      <c r="IY339" s="57"/>
      <c r="IZ339" s="57"/>
      <c r="JA339" s="541">
        <f>VLOOKUP($E339,'факт '!$E$9:$DJ$148,75,0)</f>
        <v>3</v>
      </c>
      <c r="JB339" s="541">
        <f>VLOOKUP($E339,'факт '!$E$9:$DJ$148,76,0)</f>
        <v>846275.61</v>
      </c>
      <c r="JC339" s="541">
        <f>VLOOKUP($E339,'факт '!$E$9:$DJ$148,77,0)</f>
        <v>48</v>
      </c>
      <c r="JD339" s="541">
        <f>VLOOKUP($E339,'факт '!$E$9:$DJ$148,78,0)</f>
        <v>0</v>
      </c>
      <c r="JE339" s="541">
        <f>VLOOKUP($E339,'факт '!$E$9:$DJ$148,79,0)</f>
        <v>0</v>
      </c>
      <c r="JF339" s="541">
        <f>VLOOKUP($E339,'факт '!$E$9:$DJ$148,80,0)</f>
        <v>0</v>
      </c>
      <c r="JG339" s="57">
        <f t="shared" si="6001"/>
        <v>3</v>
      </c>
      <c r="JH339" s="57">
        <f t="shared" si="6002"/>
        <v>846275.61</v>
      </c>
      <c r="JI339" s="57">
        <f t="shared" si="6003"/>
        <v>48</v>
      </c>
      <c r="JJ339" s="243">
        <f t="shared" si="6004"/>
        <v>3</v>
      </c>
      <c r="JK339" s="243">
        <f t="shared" si="6104"/>
        <v>846275.61</v>
      </c>
      <c r="JL339" s="238"/>
      <c r="JM339" s="238"/>
      <c r="JN339" s="58"/>
      <c r="JO339" s="58"/>
      <c r="JP339" s="59"/>
      <c r="JQ339" s="60"/>
      <c r="JR339" s="59"/>
      <c r="JS339" s="59"/>
      <c r="JT339" s="540">
        <f t="shared" si="6179"/>
        <v>3</v>
      </c>
      <c r="JU339" s="540">
        <f t="shared" si="6180"/>
        <v>846275.61</v>
      </c>
      <c r="JV339" s="540">
        <f t="shared" si="6181"/>
        <v>48</v>
      </c>
      <c r="JW339" s="519">
        <f t="shared" si="6182"/>
        <v>0</v>
      </c>
      <c r="JX339" s="519">
        <f t="shared" si="6183"/>
        <v>0</v>
      </c>
      <c r="JY339" s="519">
        <f t="shared" si="6184"/>
        <v>0</v>
      </c>
      <c r="JZ339" s="57">
        <f t="shared" si="6185"/>
        <v>3</v>
      </c>
      <c r="KA339" s="57">
        <f t="shared" si="6087"/>
        <v>846275.61</v>
      </c>
      <c r="KB339" s="57">
        <f t="shared" si="6088"/>
        <v>48</v>
      </c>
      <c r="KC339" s="243">
        <f t="shared" si="6186"/>
        <v>3</v>
      </c>
      <c r="KD339" s="243">
        <f t="shared" si="6187"/>
        <v>846275.61</v>
      </c>
      <c r="KE339" s="58"/>
      <c r="KF339" s="58"/>
      <c r="KG339" s="61"/>
      <c r="KH339" s="61"/>
    </row>
    <row r="340" spans="1:294" s="4" customFormat="1" x14ac:dyDescent="0.2">
      <c r="A340" s="126">
        <v>1</v>
      </c>
      <c r="B340" s="126"/>
      <c r="C340" s="185"/>
      <c r="D340" s="330"/>
      <c r="E340" s="186"/>
      <c r="F340" s="190"/>
      <c r="G340" s="80"/>
      <c r="H340" s="98"/>
      <c r="I340" s="98"/>
      <c r="J340" s="57"/>
      <c r="K340" s="57"/>
      <c r="L340" s="57"/>
      <c r="M340" s="57"/>
      <c r="N340" s="57"/>
      <c r="O340" s="57"/>
      <c r="P340" s="57"/>
      <c r="Q340" s="57"/>
      <c r="R340" s="57"/>
      <c r="S340" s="57"/>
      <c r="T340" s="57">
        <f t="shared" si="6106"/>
        <v>0</v>
      </c>
      <c r="U340" s="57">
        <f t="shared" si="6107"/>
        <v>0</v>
      </c>
      <c r="V340" s="57">
        <f t="shared" si="6108"/>
        <v>0</v>
      </c>
      <c r="W340" s="243">
        <f t="shared" si="6109"/>
        <v>0</v>
      </c>
      <c r="X340" s="243">
        <f t="shared" si="6110"/>
        <v>0</v>
      </c>
      <c r="Y340" s="238"/>
      <c r="Z340" s="238"/>
      <c r="AA340" s="58"/>
      <c r="AB340" s="58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>
        <f t="shared" si="5953"/>
        <v>0</v>
      </c>
      <c r="AN340" s="57">
        <f t="shared" si="5954"/>
        <v>0</v>
      </c>
      <c r="AO340" s="57">
        <f t="shared" si="5955"/>
        <v>0</v>
      </c>
      <c r="AP340" s="243">
        <f t="shared" si="5956"/>
        <v>0</v>
      </c>
      <c r="AQ340" s="243">
        <f t="shared" si="6092"/>
        <v>0</v>
      </c>
      <c r="AR340" s="238"/>
      <c r="AS340" s="238"/>
      <c r="AT340" s="58"/>
      <c r="AU340" s="58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>
        <f t="shared" si="5957"/>
        <v>0</v>
      </c>
      <c r="BG340" s="57">
        <f t="shared" si="5958"/>
        <v>0</v>
      </c>
      <c r="BH340" s="57">
        <f t="shared" si="5959"/>
        <v>0</v>
      </c>
      <c r="BI340" s="243">
        <f t="shared" si="5960"/>
        <v>0</v>
      </c>
      <c r="BJ340" s="243">
        <f t="shared" si="6093"/>
        <v>0</v>
      </c>
      <c r="BK340" s="238"/>
      <c r="BL340" s="238"/>
      <c r="BM340" s="58"/>
      <c r="BN340" s="58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>
        <f t="shared" si="5961"/>
        <v>0</v>
      </c>
      <c r="BZ340" s="57">
        <f t="shared" si="5962"/>
        <v>0</v>
      </c>
      <c r="CA340" s="57">
        <f t="shared" si="5963"/>
        <v>0</v>
      </c>
      <c r="CB340" s="243">
        <f t="shared" si="5964"/>
        <v>0</v>
      </c>
      <c r="CC340" s="243">
        <f t="shared" si="6094"/>
        <v>0</v>
      </c>
      <c r="CD340" s="238"/>
      <c r="CE340" s="238"/>
      <c r="CF340" s="58"/>
      <c r="CG340" s="58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>
        <f t="shared" si="5965"/>
        <v>0</v>
      </c>
      <c r="CS340" s="57">
        <f t="shared" si="5966"/>
        <v>0</v>
      </c>
      <c r="CT340" s="57">
        <f t="shared" si="5967"/>
        <v>0</v>
      </c>
      <c r="CU340" s="243">
        <f t="shared" si="5968"/>
        <v>0</v>
      </c>
      <c r="CV340" s="243">
        <f t="shared" si="6095"/>
        <v>0</v>
      </c>
      <c r="CW340" s="238"/>
      <c r="CX340" s="238"/>
      <c r="CY340" s="58"/>
      <c r="CZ340" s="58"/>
      <c r="DA340" s="57"/>
      <c r="DB340" s="57"/>
      <c r="DC340" s="57"/>
      <c r="DD340" s="57"/>
      <c r="DE340" s="57"/>
      <c r="DF340" s="57"/>
      <c r="DG340" s="57"/>
      <c r="DH340" s="57"/>
      <c r="DI340" s="57"/>
      <c r="DJ340" s="57"/>
      <c r="DK340" s="57">
        <f t="shared" si="5969"/>
        <v>0</v>
      </c>
      <c r="DL340" s="57">
        <f t="shared" si="5970"/>
        <v>0</v>
      </c>
      <c r="DM340" s="57">
        <f t="shared" si="5971"/>
        <v>0</v>
      </c>
      <c r="DN340" s="243">
        <f t="shared" si="5972"/>
        <v>0</v>
      </c>
      <c r="DO340" s="243">
        <f t="shared" si="6096"/>
        <v>0</v>
      </c>
      <c r="DP340" s="238"/>
      <c r="DQ340" s="238"/>
      <c r="DR340" s="58"/>
      <c r="DS340" s="58"/>
      <c r="DT340" s="57"/>
      <c r="DU340" s="57"/>
      <c r="DV340" s="57"/>
      <c r="DW340" s="57"/>
      <c r="DX340" s="57"/>
      <c r="DY340" s="57"/>
      <c r="DZ340" s="57"/>
      <c r="EA340" s="57"/>
      <c r="EB340" s="57"/>
      <c r="EC340" s="57"/>
      <c r="ED340" s="57">
        <f t="shared" si="5973"/>
        <v>0</v>
      </c>
      <c r="EE340" s="57">
        <f t="shared" si="5974"/>
        <v>0</v>
      </c>
      <c r="EF340" s="57">
        <f t="shared" si="5975"/>
        <v>0</v>
      </c>
      <c r="EG340" s="243">
        <f t="shared" si="5976"/>
        <v>0</v>
      </c>
      <c r="EH340" s="243">
        <f t="shared" si="6097"/>
        <v>0</v>
      </c>
      <c r="EI340" s="238"/>
      <c r="EJ340" s="238"/>
      <c r="EK340" s="58"/>
      <c r="EL340" s="58"/>
      <c r="EM340" s="57"/>
      <c r="EN340" s="57"/>
      <c r="EO340" s="57"/>
      <c r="EP340" s="57"/>
      <c r="EQ340" s="57"/>
      <c r="ER340" s="57"/>
      <c r="ES340" s="57"/>
      <c r="ET340" s="57"/>
      <c r="EU340" s="57"/>
      <c r="EV340" s="57"/>
      <c r="EW340" s="57">
        <f t="shared" si="5977"/>
        <v>0</v>
      </c>
      <c r="EX340" s="57">
        <f t="shared" si="5978"/>
        <v>0</v>
      </c>
      <c r="EY340" s="57">
        <f t="shared" si="5979"/>
        <v>0</v>
      </c>
      <c r="EZ340" s="243">
        <f t="shared" si="5980"/>
        <v>0</v>
      </c>
      <c r="FA340" s="243">
        <f t="shared" si="6098"/>
        <v>0</v>
      </c>
      <c r="FB340" s="238"/>
      <c r="FC340" s="238"/>
      <c r="FD340" s="58"/>
      <c r="FE340" s="58"/>
      <c r="FF340" s="57"/>
      <c r="FG340" s="57"/>
      <c r="FH340" s="57"/>
      <c r="FI340" s="57"/>
      <c r="FJ340" s="57"/>
      <c r="FK340" s="57"/>
      <c r="FL340" s="57"/>
      <c r="FM340" s="57"/>
      <c r="FN340" s="57"/>
      <c r="FO340" s="57"/>
      <c r="FP340" s="57">
        <f t="shared" si="5981"/>
        <v>0</v>
      </c>
      <c r="FQ340" s="57">
        <f t="shared" si="5982"/>
        <v>0</v>
      </c>
      <c r="FR340" s="57">
        <f t="shared" si="5983"/>
        <v>0</v>
      </c>
      <c r="FS340" s="243">
        <f t="shared" si="5984"/>
        <v>0</v>
      </c>
      <c r="FT340" s="243">
        <f t="shared" si="6099"/>
        <v>0</v>
      </c>
      <c r="FU340" s="238"/>
      <c r="FV340" s="238"/>
      <c r="FW340" s="58"/>
      <c r="FX340" s="58"/>
      <c r="FY340" s="57"/>
      <c r="FZ340" s="57"/>
      <c r="GA340" s="57"/>
      <c r="GB340" s="57"/>
      <c r="GC340" s="57"/>
      <c r="GD340" s="57"/>
      <c r="GE340" s="57"/>
      <c r="GF340" s="57"/>
      <c r="GG340" s="57"/>
      <c r="GH340" s="57"/>
      <c r="GI340" s="57">
        <f t="shared" si="5985"/>
        <v>0</v>
      </c>
      <c r="GJ340" s="57">
        <f t="shared" si="5986"/>
        <v>0</v>
      </c>
      <c r="GK340" s="57">
        <f t="shared" si="5987"/>
        <v>0</v>
      </c>
      <c r="GL340" s="243">
        <f t="shared" si="5988"/>
        <v>0</v>
      </c>
      <c r="GM340" s="243">
        <f t="shared" si="6100"/>
        <v>0</v>
      </c>
      <c r="GN340" s="238"/>
      <c r="GO340" s="238"/>
      <c r="GP340" s="58"/>
      <c r="GQ340" s="58"/>
      <c r="GR340" s="57"/>
      <c r="GS340" s="57"/>
      <c r="GT340" s="57"/>
      <c r="GU340" s="57"/>
      <c r="GV340" s="57"/>
      <c r="GW340" s="57"/>
      <c r="GX340" s="57"/>
      <c r="GY340" s="57"/>
      <c r="GZ340" s="57"/>
      <c r="HA340" s="57"/>
      <c r="HB340" s="57">
        <f t="shared" si="5989"/>
        <v>0</v>
      </c>
      <c r="HC340" s="57">
        <f t="shared" si="5990"/>
        <v>0</v>
      </c>
      <c r="HD340" s="57">
        <f t="shared" si="5991"/>
        <v>0</v>
      </c>
      <c r="HE340" s="243">
        <f t="shared" si="5992"/>
        <v>0</v>
      </c>
      <c r="HF340" s="243">
        <f t="shared" si="6101"/>
        <v>0</v>
      </c>
      <c r="HG340" s="238"/>
      <c r="HH340" s="238"/>
      <c r="HI340" s="58"/>
      <c r="HJ340" s="58"/>
      <c r="HK340" s="57"/>
      <c r="HL340" s="57"/>
      <c r="HM340" s="57"/>
      <c r="HN340" s="57"/>
      <c r="HO340" s="57"/>
      <c r="HP340" s="57"/>
      <c r="HQ340" s="57"/>
      <c r="HR340" s="57"/>
      <c r="HS340" s="57"/>
      <c r="HT340" s="57"/>
      <c r="HU340" s="57">
        <f t="shared" si="5993"/>
        <v>0</v>
      </c>
      <c r="HV340" s="57">
        <f t="shared" si="5994"/>
        <v>0</v>
      </c>
      <c r="HW340" s="57">
        <f t="shared" si="5995"/>
        <v>0</v>
      </c>
      <c r="HX340" s="243">
        <f t="shared" si="5996"/>
        <v>0</v>
      </c>
      <c r="HY340" s="243">
        <f t="shared" si="6102"/>
        <v>0</v>
      </c>
      <c r="HZ340" s="238"/>
      <c r="IA340" s="238"/>
      <c r="IB340" s="58"/>
      <c r="IC340" s="58"/>
      <c r="ID340" s="58"/>
      <c r="IE340" s="58"/>
      <c r="IF340" s="57"/>
      <c r="IG340" s="57"/>
      <c r="IH340" s="57"/>
      <c r="II340" s="57"/>
      <c r="IJ340" s="57"/>
      <c r="IK340" s="57"/>
      <c r="IL340" s="57"/>
      <c r="IM340" s="57"/>
      <c r="IN340" s="57">
        <f t="shared" si="5997"/>
        <v>0</v>
      </c>
      <c r="IO340" s="57">
        <f t="shared" si="5998"/>
        <v>0</v>
      </c>
      <c r="IP340" s="57">
        <f t="shared" si="5999"/>
        <v>0</v>
      </c>
      <c r="IQ340" s="243">
        <f t="shared" si="6000"/>
        <v>0</v>
      </c>
      <c r="IR340" s="243">
        <f t="shared" si="6103"/>
        <v>0</v>
      </c>
      <c r="IS340" s="238"/>
      <c r="IT340" s="238"/>
      <c r="IU340" s="58"/>
      <c r="IV340" s="58"/>
      <c r="IW340" s="58"/>
      <c r="IX340" s="58"/>
      <c r="IY340" s="57"/>
      <c r="IZ340" s="57"/>
      <c r="JA340" s="57"/>
      <c r="JB340" s="57"/>
      <c r="JC340" s="57"/>
      <c r="JD340" s="57"/>
      <c r="JE340" s="57"/>
      <c r="JF340" s="57"/>
      <c r="JG340" s="57">
        <f t="shared" si="6001"/>
        <v>0</v>
      </c>
      <c r="JH340" s="57">
        <f t="shared" si="6002"/>
        <v>0</v>
      </c>
      <c r="JI340" s="57">
        <f t="shared" si="6003"/>
        <v>0</v>
      </c>
      <c r="JJ340" s="243">
        <f t="shared" si="6004"/>
        <v>0</v>
      </c>
      <c r="JK340" s="243">
        <f t="shared" si="6104"/>
        <v>0</v>
      </c>
      <c r="JL340" s="238"/>
      <c r="JM340" s="238"/>
      <c r="JN340" s="58"/>
      <c r="JO340" s="58"/>
      <c r="JP340" s="59"/>
      <c r="JQ340" s="60"/>
      <c r="JR340" s="59"/>
      <c r="JS340" s="59"/>
      <c r="JT340" s="519">
        <f t="shared" si="6179"/>
        <v>0</v>
      </c>
      <c r="JU340" s="519">
        <f t="shared" si="6180"/>
        <v>0</v>
      </c>
      <c r="JV340" s="519">
        <f t="shared" si="6181"/>
        <v>0</v>
      </c>
      <c r="JW340" s="519">
        <f t="shared" si="6182"/>
        <v>0</v>
      </c>
      <c r="JX340" s="519">
        <f t="shared" si="6183"/>
        <v>0</v>
      </c>
      <c r="JY340" s="519">
        <f t="shared" si="6184"/>
        <v>0</v>
      </c>
      <c r="JZ340" s="57">
        <f t="shared" si="6185"/>
        <v>0</v>
      </c>
      <c r="KA340" s="57">
        <f t="shared" si="6087"/>
        <v>0</v>
      </c>
      <c r="KB340" s="57">
        <f t="shared" si="6088"/>
        <v>0</v>
      </c>
      <c r="KC340" s="243">
        <f t="shared" si="6186"/>
        <v>0</v>
      </c>
      <c r="KD340" s="243">
        <f t="shared" si="6187"/>
        <v>0</v>
      </c>
      <c r="KE340" s="58"/>
      <c r="KF340" s="58"/>
      <c r="KG340" s="61"/>
      <c r="KH340" s="61"/>
    </row>
    <row r="341" spans="1:294" s="4" customFormat="1" x14ac:dyDescent="0.2">
      <c r="A341" s="126">
        <v>1</v>
      </c>
      <c r="B341" s="126"/>
      <c r="C341" s="185"/>
      <c r="D341" s="330"/>
      <c r="E341" s="186"/>
      <c r="F341" s="190"/>
      <c r="G341" s="80"/>
      <c r="H341" s="98"/>
      <c r="I341" s="98"/>
      <c r="J341" s="57"/>
      <c r="K341" s="57"/>
      <c r="L341" s="57"/>
      <c r="M341" s="57"/>
      <c r="N341" s="57"/>
      <c r="O341" s="57"/>
      <c r="P341" s="57"/>
      <c r="Q341" s="57"/>
      <c r="R341" s="57"/>
      <c r="S341" s="57"/>
      <c r="T341" s="57">
        <f t="shared" si="6106"/>
        <v>0</v>
      </c>
      <c r="U341" s="57">
        <f t="shared" si="6107"/>
        <v>0</v>
      </c>
      <c r="V341" s="57">
        <f t="shared" si="6108"/>
        <v>0</v>
      </c>
      <c r="W341" s="243">
        <f t="shared" si="6109"/>
        <v>0</v>
      </c>
      <c r="X341" s="243">
        <f t="shared" si="6110"/>
        <v>0</v>
      </c>
      <c r="Y341" s="238"/>
      <c r="Z341" s="238"/>
      <c r="AA341" s="58"/>
      <c r="AB341" s="58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>
        <f t="shared" si="5953"/>
        <v>0</v>
      </c>
      <c r="AN341" s="57">
        <f t="shared" si="5954"/>
        <v>0</v>
      </c>
      <c r="AO341" s="57">
        <f t="shared" si="5955"/>
        <v>0</v>
      </c>
      <c r="AP341" s="243">
        <f t="shared" si="5956"/>
        <v>0</v>
      </c>
      <c r="AQ341" s="243">
        <f t="shared" si="6092"/>
        <v>0</v>
      </c>
      <c r="AR341" s="238"/>
      <c r="AS341" s="238"/>
      <c r="AT341" s="58"/>
      <c r="AU341" s="58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>
        <f t="shared" si="5957"/>
        <v>0</v>
      </c>
      <c r="BG341" s="57">
        <f t="shared" si="5958"/>
        <v>0</v>
      </c>
      <c r="BH341" s="57">
        <f t="shared" si="5959"/>
        <v>0</v>
      </c>
      <c r="BI341" s="243">
        <f t="shared" si="5960"/>
        <v>0</v>
      </c>
      <c r="BJ341" s="243">
        <f t="shared" si="6093"/>
        <v>0</v>
      </c>
      <c r="BK341" s="238"/>
      <c r="BL341" s="238"/>
      <c r="BM341" s="58"/>
      <c r="BN341" s="58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>
        <f t="shared" si="5961"/>
        <v>0</v>
      </c>
      <c r="BZ341" s="57">
        <f t="shared" si="5962"/>
        <v>0</v>
      </c>
      <c r="CA341" s="57">
        <f t="shared" si="5963"/>
        <v>0</v>
      </c>
      <c r="CB341" s="243">
        <f t="shared" si="5964"/>
        <v>0</v>
      </c>
      <c r="CC341" s="243">
        <f t="shared" si="6094"/>
        <v>0</v>
      </c>
      <c r="CD341" s="238"/>
      <c r="CE341" s="238"/>
      <c r="CF341" s="58"/>
      <c r="CG341" s="58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>
        <f t="shared" si="5965"/>
        <v>0</v>
      </c>
      <c r="CS341" s="57">
        <f t="shared" si="5966"/>
        <v>0</v>
      </c>
      <c r="CT341" s="57">
        <f t="shared" si="5967"/>
        <v>0</v>
      </c>
      <c r="CU341" s="243">
        <f t="shared" si="5968"/>
        <v>0</v>
      </c>
      <c r="CV341" s="243">
        <f t="shared" si="6095"/>
        <v>0</v>
      </c>
      <c r="CW341" s="238"/>
      <c r="CX341" s="238"/>
      <c r="CY341" s="58"/>
      <c r="CZ341" s="58"/>
      <c r="DA341" s="57"/>
      <c r="DB341" s="57"/>
      <c r="DC341" s="57"/>
      <c r="DD341" s="57"/>
      <c r="DE341" s="57"/>
      <c r="DF341" s="57"/>
      <c r="DG341" s="57"/>
      <c r="DH341" s="57"/>
      <c r="DI341" s="57"/>
      <c r="DJ341" s="57"/>
      <c r="DK341" s="57">
        <f t="shared" si="5969"/>
        <v>0</v>
      </c>
      <c r="DL341" s="57">
        <f t="shared" si="5970"/>
        <v>0</v>
      </c>
      <c r="DM341" s="57">
        <f t="shared" si="5971"/>
        <v>0</v>
      </c>
      <c r="DN341" s="243">
        <f t="shared" si="5972"/>
        <v>0</v>
      </c>
      <c r="DO341" s="243">
        <f t="shared" si="6096"/>
        <v>0</v>
      </c>
      <c r="DP341" s="238"/>
      <c r="DQ341" s="238"/>
      <c r="DR341" s="58"/>
      <c r="DS341" s="58"/>
      <c r="DT341" s="57"/>
      <c r="DU341" s="57"/>
      <c r="DV341" s="57"/>
      <c r="DW341" s="57"/>
      <c r="DX341" s="57"/>
      <c r="DY341" s="57"/>
      <c r="DZ341" s="57"/>
      <c r="EA341" s="57"/>
      <c r="EB341" s="57"/>
      <c r="EC341" s="57"/>
      <c r="ED341" s="57">
        <f t="shared" si="5973"/>
        <v>0</v>
      </c>
      <c r="EE341" s="57">
        <f t="shared" si="5974"/>
        <v>0</v>
      </c>
      <c r="EF341" s="57">
        <f t="shared" si="5975"/>
        <v>0</v>
      </c>
      <c r="EG341" s="243">
        <f t="shared" si="5976"/>
        <v>0</v>
      </c>
      <c r="EH341" s="243">
        <f t="shared" si="6097"/>
        <v>0</v>
      </c>
      <c r="EI341" s="238"/>
      <c r="EJ341" s="238"/>
      <c r="EK341" s="58"/>
      <c r="EL341" s="58"/>
      <c r="EM341" s="57"/>
      <c r="EN341" s="57"/>
      <c r="EO341" s="57"/>
      <c r="EP341" s="57"/>
      <c r="EQ341" s="57"/>
      <c r="ER341" s="57"/>
      <c r="ES341" s="57"/>
      <c r="ET341" s="57"/>
      <c r="EU341" s="57"/>
      <c r="EV341" s="57"/>
      <c r="EW341" s="57">
        <f t="shared" si="5977"/>
        <v>0</v>
      </c>
      <c r="EX341" s="57">
        <f t="shared" si="5978"/>
        <v>0</v>
      </c>
      <c r="EY341" s="57">
        <f t="shared" si="5979"/>
        <v>0</v>
      </c>
      <c r="EZ341" s="243">
        <f t="shared" si="5980"/>
        <v>0</v>
      </c>
      <c r="FA341" s="243">
        <f t="shared" si="6098"/>
        <v>0</v>
      </c>
      <c r="FB341" s="238"/>
      <c r="FC341" s="238"/>
      <c r="FD341" s="58"/>
      <c r="FE341" s="58"/>
      <c r="FF341" s="57"/>
      <c r="FG341" s="57"/>
      <c r="FH341" s="57"/>
      <c r="FI341" s="57"/>
      <c r="FJ341" s="57"/>
      <c r="FK341" s="57"/>
      <c r="FL341" s="57"/>
      <c r="FM341" s="57"/>
      <c r="FN341" s="57"/>
      <c r="FO341" s="57"/>
      <c r="FP341" s="57">
        <f t="shared" si="5981"/>
        <v>0</v>
      </c>
      <c r="FQ341" s="57">
        <f t="shared" si="5982"/>
        <v>0</v>
      </c>
      <c r="FR341" s="57">
        <f t="shared" si="5983"/>
        <v>0</v>
      </c>
      <c r="FS341" s="243">
        <f t="shared" si="5984"/>
        <v>0</v>
      </c>
      <c r="FT341" s="243">
        <f t="shared" si="6099"/>
        <v>0</v>
      </c>
      <c r="FU341" s="238"/>
      <c r="FV341" s="238"/>
      <c r="FW341" s="58"/>
      <c r="FX341" s="58"/>
      <c r="FY341" s="57"/>
      <c r="FZ341" s="57"/>
      <c r="GA341" s="57"/>
      <c r="GB341" s="57"/>
      <c r="GC341" s="57"/>
      <c r="GD341" s="57"/>
      <c r="GE341" s="57"/>
      <c r="GF341" s="57"/>
      <c r="GG341" s="57"/>
      <c r="GH341" s="57"/>
      <c r="GI341" s="57">
        <f t="shared" si="5985"/>
        <v>0</v>
      </c>
      <c r="GJ341" s="57">
        <f t="shared" si="5986"/>
        <v>0</v>
      </c>
      <c r="GK341" s="57">
        <f t="shared" si="5987"/>
        <v>0</v>
      </c>
      <c r="GL341" s="243">
        <f t="shared" si="5988"/>
        <v>0</v>
      </c>
      <c r="GM341" s="243">
        <f t="shared" si="6100"/>
        <v>0</v>
      </c>
      <c r="GN341" s="238"/>
      <c r="GO341" s="238"/>
      <c r="GP341" s="58"/>
      <c r="GQ341" s="58"/>
      <c r="GR341" s="57"/>
      <c r="GS341" s="57"/>
      <c r="GT341" s="57"/>
      <c r="GU341" s="57"/>
      <c r="GV341" s="57"/>
      <c r="GW341" s="57"/>
      <c r="GX341" s="57"/>
      <c r="GY341" s="57"/>
      <c r="GZ341" s="57"/>
      <c r="HA341" s="57"/>
      <c r="HB341" s="57">
        <f t="shared" si="5989"/>
        <v>0</v>
      </c>
      <c r="HC341" s="57">
        <f t="shared" si="5990"/>
        <v>0</v>
      </c>
      <c r="HD341" s="57">
        <f t="shared" si="5991"/>
        <v>0</v>
      </c>
      <c r="HE341" s="243">
        <f t="shared" si="5992"/>
        <v>0</v>
      </c>
      <c r="HF341" s="243">
        <f t="shared" si="6101"/>
        <v>0</v>
      </c>
      <c r="HG341" s="238"/>
      <c r="HH341" s="238"/>
      <c r="HI341" s="58"/>
      <c r="HJ341" s="58"/>
      <c r="HK341" s="57"/>
      <c r="HL341" s="57"/>
      <c r="HM341" s="57"/>
      <c r="HN341" s="57"/>
      <c r="HO341" s="57"/>
      <c r="HP341" s="57"/>
      <c r="HQ341" s="57"/>
      <c r="HR341" s="57"/>
      <c r="HS341" s="57"/>
      <c r="HT341" s="57"/>
      <c r="HU341" s="57">
        <f t="shared" si="5993"/>
        <v>0</v>
      </c>
      <c r="HV341" s="57">
        <f t="shared" si="5994"/>
        <v>0</v>
      </c>
      <c r="HW341" s="57">
        <f t="shared" si="5995"/>
        <v>0</v>
      </c>
      <c r="HX341" s="243">
        <f t="shared" si="5996"/>
        <v>0</v>
      </c>
      <c r="HY341" s="243">
        <f t="shared" si="6102"/>
        <v>0</v>
      </c>
      <c r="HZ341" s="238"/>
      <c r="IA341" s="238"/>
      <c r="IB341" s="58"/>
      <c r="IC341" s="58"/>
      <c r="ID341" s="58"/>
      <c r="IE341" s="58"/>
      <c r="IF341" s="57"/>
      <c r="IG341" s="57"/>
      <c r="IH341" s="57"/>
      <c r="II341" s="57"/>
      <c r="IJ341" s="57"/>
      <c r="IK341" s="57"/>
      <c r="IL341" s="57"/>
      <c r="IM341" s="57"/>
      <c r="IN341" s="57">
        <f t="shared" si="5997"/>
        <v>0</v>
      </c>
      <c r="IO341" s="57">
        <f t="shared" si="5998"/>
        <v>0</v>
      </c>
      <c r="IP341" s="57">
        <f t="shared" si="5999"/>
        <v>0</v>
      </c>
      <c r="IQ341" s="243">
        <f t="shared" si="6000"/>
        <v>0</v>
      </c>
      <c r="IR341" s="243">
        <f t="shared" si="6103"/>
        <v>0</v>
      </c>
      <c r="IS341" s="238"/>
      <c r="IT341" s="238"/>
      <c r="IU341" s="58"/>
      <c r="IV341" s="58"/>
      <c r="IW341" s="58"/>
      <c r="IX341" s="58"/>
      <c r="IY341" s="57"/>
      <c r="IZ341" s="57"/>
      <c r="JA341" s="57"/>
      <c r="JB341" s="57"/>
      <c r="JC341" s="57"/>
      <c r="JD341" s="57"/>
      <c r="JE341" s="57"/>
      <c r="JF341" s="57"/>
      <c r="JG341" s="57">
        <f t="shared" si="6001"/>
        <v>0</v>
      </c>
      <c r="JH341" s="57">
        <f t="shared" si="6002"/>
        <v>0</v>
      </c>
      <c r="JI341" s="57">
        <f t="shared" si="6003"/>
        <v>0</v>
      </c>
      <c r="JJ341" s="243">
        <f t="shared" si="6004"/>
        <v>0</v>
      </c>
      <c r="JK341" s="243">
        <f t="shared" si="6104"/>
        <v>0</v>
      </c>
      <c r="JL341" s="238"/>
      <c r="JM341" s="238"/>
      <c r="JN341" s="58"/>
      <c r="JO341" s="58"/>
      <c r="JP341" s="59"/>
      <c r="JQ341" s="60"/>
      <c r="JR341" s="59"/>
      <c r="JS341" s="59"/>
      <c r="JT341" s="519">
        <f t="shared" si="6179"/>
        <v>0</v>
      </c>
      <c r="JU341" s="519">
        <f t="shared" si="6180"/>
        <v>0</v>
      </c>
      <c r="JV341" s="519">
        <f t="shared" si="6181"/>
        <v>0</v>
      </c>
      <c r="JW341" s="519">
        <f t="shared" si="6182"/>
        <v>0</v>
      </c>
      <c r="JX341" s="519">
        <f t="shared" si="6183"/>
        <v>0</v>
      </c>
      <c r="JY341" s="519">
        <f t="shared" si="6184"/>
        <v>0</v>
      </c>
      <c r="JZ341" s="57">
        <f t="shared" si="6185"/>
        <v>0</v>
      </c>
      <c r="KA341" s="57">
        <f t="shared" si="6087"/>
        <v>0</v>
      </c>
      <c r="KB341" s="57">
        <f t="shared" si="6088"/>
        <v>0</v>
      </c>
      <c r="KC341" s="243">
        <f t="shared" si="6186"/>
        <v>0</v>
      </c>
      <c r="KD341" s="243">
        <f t="shared" si="6187"/>
        <v>0</v>
      </c>
      <c r="KE341" s="58"/>
      <c r="KF341" s="58"/>
      <c r="KG341" s="61"/>
      <c r="KH341" s="61"/>
    </row>
    <row r="342" spans="1:294" s="4" customFormat="1" x14ac:dyDescent="0.2">
      <c r="A342" s="126">
        <v>1</v>
      </c>
      <c r="B342" s="126"/>
      <c r="C342" s="185"/>
      <c r="D342" s="330"/>
      <c r="E342" s="186"/>
      <c r="F342" s="190"/>
      <c r="G342" s="80"/>
      <c r="H342" s="98"/>
      <c r="I342" s="98"/>
      <c r="J342" s="57"/>
      <c r="K342" s="57"/>
      <c r="L342" s="57"/>
      <c r="M342" s="57"/>
      <c r="N342" s="57"/>
      <c r="O342" s="57"/>
      <c r="P342" s="57"/>
      <c r="Q342" s="57"/>
      <c r="R342" s="57"/>
      <c r="S342" s="57"/>
      <c r="T342" s="57">
        <f t="shared" si="6106"/>
        <v>0</v>
      </c>
      <c r="U342" s="57">
        <f t="shared" si="6107"/>
        <v>0</v>
      </c>
      <c r="V342" s="57">
        <f t="shared" si="6108"/>
        <v>0</v>
      </c>
      <c r="W342" s="243">
        <f t="shared" si="6109"/>
        <v>0</v>
      </c>
      <c r="X342" s="243">
        <f t="shared" si="6110"/>
        <v>0</v>
      </c>
      <c r="Y342" s="238"/>
      <c r="Z342" s="238"/>
      <c r="AA342" s="58"/>
      <c r="AB342" s="58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>
        <f t="shared" si="5953"/>
        <v>0</v>
      </c>
      <c r="AN342" s="57">
        <f t="shared" si="5954"/>
        <v>0</v>
      </c>
      <c r="AO342" s="57">
        <f t="shared" si="5955"/>
        <v>0</v>
      </c>
      <c r="AP342" s="243">
        <f t="shared" si="5956"/>
        <v>0</v>
      </c>
      <c r="AQ342" s="243">
        <f t="shared" si="6092"/>
        <v>0</v>
      </c>
      <c r="AR342" s="238"/>
      <c r="AS342" s="238"/>
      <c r="AT342" s="58"/>
      <c r="AU342" s="58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>
        <f t="shared" si="5957"/>
        <v>0</v>
      </c>
      <c r="BG342" s="57">
        <f t="shared" si="5958"/>
        <v>0</v>
      </c>
      <c r="BH342" s="57">
        <f t="shared" si="5959"/>
        <v>0</v>
      </c>
      <c r="BI342" s="243">
        <f t="shared" si="5960"/>
        <v>0</v>
      </c>
      <c r="BJ342" s="243">
        <f t="shared" si="6093"/>
        <v>0</v>
      </c>
      <c r="BK342" s="238"/>
      <c r="BL342" s="238"/>
      <c r="BM342" s="58"/>
      <c r="BN342" s="58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>
        <f t="shared" si="5961"/>
        <v>0</v>
      </c>
      <c r="BZ342" s="57">
        <f t="shared" si="5962"/>
        <v>0</v>
      </c>
      <c r="CA342" s="57">
        <f t="shared" si="5963"/>
        <v>0</v>
      </c>
      <c r="CB342" s="243">
        <f t="shared" si="5964"/>
        <v>0</v>
      </c>
      <c r="CC342" s="243">
        <f t="shared" si="6094"/>
        <v>0</v>
      </c>
      <c r="CD342" s="238"/>
      <c r="CE342" s="238"/>
      <c r="CF342" s="58"/>
      <c r="CG342" s="58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>
        <f t="shared" si="5965"/>
        <v>0</v>
      </c>
      <c r="CS342" s="57">
        <f t="shared" si="5966"/>
        <v>0</v>
      </c>
      <c r="CT342" s="57">
        <f t="shared" si="5967"/>
        <v>0</v>
      </c>
      <c r="CU342" s="243">
        <f t="shared" si="5968"/>
        <v>0</v>
      </c>
      <c r="CV342" s="243">
        <f t="shared" si="6095"/>
        <v>0</v>
      </c>
      <c r="CW342" s="238"/>
      <c r="CX342" s="238"/>
      <c r="CY342" s="58"/>
      <c r="CZ342" s="58"/>
      <c r="DA342" s="57"/>
      <c r="DB342" s="57"/>
      <c r="DC342" s="57"/>
      <c r="DD342" s="57"/>
      <c r="DE342" s="57"/>
      <c r="DF342" s="57"/>
      <c r="DG342" s="57"/>
      <c r="DH342" s="57"/>
      <c r="DI342" s="57"/>
      <c r="DJ342" s="57"/>
      <c r="DK342" s="57">
        <f t="shared" si="5969"/>
        <v>0</v>
      </c>
      <c r="DL342" s="57">
        <f t="shared" si="5970"/>
        <v>0</v>
      </c>
      <c r="DM342" s="57">
        <f t="shared" si="5971"/>
        <v>0</v>
      </c>
      <c r="DN342" s="243">
        <f t="shared" si="5972"/>
        <v>0</v>
      </c>
      <c r="DO342" s="243">
        <f t="shared" si="6096"/>
        <v>0</v>
      </c>
      <c r="DP342" s="238"/>
      <c r="DQ342" s="238"/>
      <c r="DR342" s="58"/>
      <c r="DS342" s="58"/>
      <c r="DT342" s="57"/>
      <c r="DU342" s="57"/>
      <c r="DV342" s="57"/>
      <c r="DW342" s="57"/>
      <c r="DX342" s="57"/>
      <c r="DY342" s="57"/>
      <c r="DZ342" s="57"/>
      <c r="EA342" s="57"/>
      <c r="EB342" s="57"/>
      <c r="EC342" s="57"/>
      <c r="ED342" s="57">
        <f t="shared" si="5973"/>
        <v>0</v>
      </c>
      <c r="EE342" s="57">
        <f t="shared" si="5974"/>
        <v>0</v>
      </c>
      <c r="EF342" s="57">
        <f t="shared" si="5975"/>
        <v>0</v>
      </c>
      <c r="EG342" s="243">
        <f t="shared" si="5976"/>
        <v>0</v>
      </c>
      <c r="EH342" s="243">
        <f t="shared" si="6097"/>
        <v>0</v>
      </c>
      <c r="EI342" s="238"/>
      <c r="EJ342" s="238"/>
      <c r="EK342" s="58"/>
      <c r="EL342" s="58"/>
      <c r="EM342" s="57"/>
      <c r="EN342" s="57"/>
      <c r="EO342" s="57"/>
      <c r="EP342" s="57"/>
      <c r="EQ342" s="57"/>
      <c r="ER342" s="57"/>
      <c r="ES342" s="57"/>
      <c r="ET342" s="57"/>
      <c r="EU342" s="57"/>
      <c r="EV342" s="57"/>
      <c r="EW342" s="57">
        <f t="shared" si="5977"/>
        <v>0</v>
      </c>
      <c r="EX342" s="57">
        <f t="shared" si="5978"/>
        <v>0</v>
      </c>
      <c r="EY342" s="57">
        <f t="shared" si="5979"/>
        <v>0</v>
      </c>
      <c r="EZ342" s="243">
        <f t="shared" si="5980"/>
        <v>0</v>
      </c>
      <c r="FA342" s="243">
        <f t="shared" si="6098"/>
        <v>0</v>
      </c>
      <c r="FB342" s="238"/>
      <c r="FC342" s="238"/>
      <c r="FD342" s="58"/>
      <c r="FE342" s="58"/>
      <c r="FF342" s="57"/>
      <c r="FG342" s="57"/>
      <c r="FH342" s="57"/>
      <c r="FI342" s="57"/>
      <c r="FJ342" s="57"/>
      <c r="FK342" s="57"/>
      <c r="FL342" s="57"/>
      <c r="FM342" s="57"/>
      <c r="FN342" s="57"/>
      <c r="FO342" s="57"/>
      <c r="FP342" s="57">
        <f t="shared" si="5981"/>
        <v>0</v>
      </c>
      <c r="FQ342" s="57">
        <f t="shared" si="5982"/>
        <v>0</v>
      </c>
      <c r="FR342" s="57">
        <f t="shared" si="5983"/>
        <v>0</v>
      </c>
      <c r="FS342" s="243">
        <f t="shared" si="5984"/>
        <v>0</v>
      </c>
      <c r="FT342" s="243">
        <f t="shared" si="6099"/>
        <v>0</v>
      </c>
      <c r="FU342" s="238"/>
      <c r="FV342" s="238"/>
      <c r="FW342" s="58"/>
      <c r="FX342" s="58"/>
      <c r="FY342" s="57"/>
      <c r="FZ342" s="57"/>
      <c r="GA342" s="57"/>
      <c r="GB342" s="57"/>
      <c r="GC342" s="57"/>
      <c r="GD342" s="57"/>
      <c r="GE342" s="57"/>
      <c r="GF342" s="57"/>
      <c r="GG342" s="57"/>
      <c r="GH342" s="57"/>
      <c r="GI342" s="57">
        <f t="shared" si="5985"/>
        <v>0</v>
      </c>
      <c r="GJ342" s="57">
        <f t="shared" si="5986"/>
        <v>0</v>
      </c>
      <c r="GK342" s="57">
        <f t="shared" si="5987"/>
        <v>0</v>
      </c>
      <c r="GL342" s="243">
        <f t="shared" si="5988"/>
        <v>0</v>
      </c>
      <c r="GM342" s="243">
        <f t="shared" si="6100"/>
        <v>0</v>
      </c>
      <c r="GN342" s="238"/>
      <c r="GO342" s="238"/>
      <c r="GP342" s="58"/>
      <c r="GQ342" s="58"/>
      <c r="GR342" s="57"/>
      <c r="GS342" s="57"/>
      <c r="GT342" s="57"/>
      <c r="GU342" s="57"/>
      <c r="GV342" s="57"/>
      <c r="GW342" s="57"/>
      <c r="GX342" s="57"/>
      <c r="GY342" s="57"/>
      <c r="GZ342" s="57"/>
      <c r="HA342" s="57"/>
      <c r="HB342" s="57">
        <f t="shared" si="5989"/>
        <v>0</v>
      </c>
      <c r="HC342" s="57">
        <f t="shared" si="5990"/>
        <v>0</v>
      </c>
      <c r="HD342" s="57">
        <f t="shared" si="5991"/>
        <v>0</v>
      </c>
      <c r="HE342" s="243">
        <f t="shared" si="5992"/>
        <v>0</v>
      </c>
      <c r="HF342" s="243">
        <f t="shared" si="6101"/>
        <v>0</v>
      </c>
      <c r="HG342" s="238"/>
      <c r="HH342" s="238"/>
      <c r="HI342" s="58"/>
      <c r="HJ342" s="58"/>
      <c r="HK342" s="57"/>
      <c r="HL342" s="57"/>
      <c r="HM342" s="57"/>
      <c r="HN342" s="57"/>
      <c r="HO342" s="57"/>
      <c r="HP342" s="57"/>
      <c r="HQ342" s="57"/>
      <c r="HR342" s="57"/>
      <c r="HS342" s="57"/>
      <c r="HT342" s="57"/>
      <c r="HU342" s="57">
        <f t="shared" si="5993"/>
        <v>0</v>
      </c>
      <c r="HV342" s="57">
        <f t="shared" si="5994"/>
        <v>0</v>
      </c>
      <c r="HW342" s="57">
        <f t="shared" si="5995"/>
        <v>0</v>
      </c>
      <c r="HX342" s="243">
        <f t="shared" si="5996"/>
        <v>0</v>
      </c>
      <c r="HY342" s="243">
        <f t="shared" si="6102"/>
        <v>0</v>
      </c>
      <c r="HZ342" s="238"/>
      <c r="IA342" s="238"/>
      <c r="IB342" s="58"/>
      <c r="IC342" s="58"/>
      <c r="ID342" s="58"/>
      <c r="IE342" s="58"/>
      <c r="IF342" s="57"/>
      <c r="IG342" s="57"/>
      <c r="IH342" s="57"/>
      <c r="II342" s="57"/>
      <c r="IJ342" s="57"/>
      <c r="IK342" s="57"/>
      <c r="IL342" s="57"/>
      <c r="IM342" s="57"/>
      <c r="IN342" s="57">
        <f t="shared" si="5997"/>
        <v>0</v>
      </c>
      <c r="IO342" s="57">
        <f t="shared" si="5998"/>
        <v>0</v>
      </c>
      <c r="IP342" s="57">
        <f t="shared" si="5999"/>
        <v>0</v>
      </c>
      <c r="IQ342" s="243">
        <f t="shared" si="6000"/>
        <v>0</v>
      </c>
      <c r="IR342" s="243">
        <f t="shared" si="6103"/>
        <v>0</v>
      </c>
      <c r="IS342" s="238"/>
      <c r="IT342" s="238"/>
      <c r="IU342" s="58"/>
      <c r="IV342" s="58"/>
      <c r="IW342" s="58"/>
      <c r="IX342" s="58"/>
      <c r="IY342" s="57"/>
      <c r="IZ342" s="57"/>
      <c r="JA342" s="57"/>
      <c r="JB342" s="57"/>
      <c r="JC342" s="57"/>
      <c r="JD342" s="57"/>
      <c r="JE342" s="57"/>
      <c r="JF342" s="57"/>
      <c r="JG342" s="57">
        <f t="shared" si="6001"/>
        <v>0</v>
      </c>
      <c r="JH342" s="57">
        <f t="shared" si="6002"/>
        <v>0</v>
      </c>
      <c r="JI342" s="57">
        <f t="shared" si="6003"/>
        <v>0</v>
      </c>
      <c r="JJ342" s="243">
        <f t="shared" si="6004"/>
        <v>0</v>
      </c>
      <c r="JK342" s="243">
        <f t="shared" si="6104"/>
        <v>0</v>
      </c>
      <c r="JL342" s="238"/>
      <c r="JM342" s="238"/>
      <c r="JN342" s="58"/>
      <c r="JO342" s="58"/>
      <c r="JP342" s="59"/>
      <c r="JQ342" s="60"/>
      <c r="JR342" s="59"/>
      <c r="JS342" s="59"/>
      <c r="JT342" s="519">
        <f t="shared" si="6179"/>
        <v>0</v>
      </c>
      <c r="JU342" s="519">
        <f t="shared" si="6180"/>
        <v>0</v>
      </c>
      <c r="JV342" s="519">
        <f t="shared" si="6181"/>
        <v>0</v>
      </c>
      <c r="JW342" s="519">
        <f t="shared" si="6182"/>
        <v>0</v>
      </c>
      <c r="JX342" s="519">
        <f t="shared" si="6183"/>
        <v>0</v>
      </c>
      <c r="JY342" s="519">
        <f t="shared" si="6184"/>
        <v>0</v>
      </c>
      <c r="JZ342" s="57">
        <f t="shared" si="6185"/>
        <v>0</v>
      </c>
      <c r="KA342" s="57">
        <f t="shared" si="6087"/>
        <v>0</v>
      </c>
      <c r="KB342" s="57">
        <f t="shared" si="6088"/>
        <v>0</v>
      </c>
      <c r="KC342" s="243">
        <f t="shared" si="6186"/>
        <v>0</v>
      </c>
      <c r="KD342" s="243">
        <f t="shared" si="6187"/>
        <v>0</v>
      </c>
      <c r="KE342" s="58"/>
      <c r="KF342" s="58"/>
      <c r="KG342" s="61"/>
      <c r="KH342" s="61"/>
    </row>
    <row r="343" spans="1:294" s="4" customFormat="1" ht="36.75" customHeight="1" x14ac:dyDescent="0.2">
      <c r="A343" s="126">
        <v>1</v>
      </c>
      <c r="B343" s="126">
        <v>1</v>
      </c>
      <c r="C343" s="185"/>
      <c r="D343" s="330"/>
      <c r="E343" s="186"/>
      <c r="F343" s="496" t="s">
        <v>307</v>
      </c>
      <c r="G343" s="199">
        <v>52</v>
      </c>
      <c r="H343" s="482">
        <v>822559.71600000001</v>
      </c>
      <c r="I343" s="482">
        <v>859220.61719999998</v>
      </c>
      <c r="J343" s="69">
        <f>VLOOKUP($G343,'ВМП план'!$A$7:$AQ$74,14,0)</f>
        <v>0</v>
      </c>
      <c r="K343" s="69">
        <f>VLOOKUP($G343,'ВМП план'!$A$7:$AQ$74,15,0)</f>
        <v>0</v>
      </c>
      <c r="L343" s="69">
        <f>SUM(J343/12*$B$2)</f>
        <v>0</v>
      </c>
      <c r="M343" s="69">
        <f>SUM(K343/12*$B$2)</f>
        <v>0</v>
      </c>
      <c r="N343" s="71">
        <f>SUM(N344:N350)</f>
        <v>0</v>
      </c>
      <c r="O343" s="71">
        <f t="shared" ref="O343:S343" si="6188">SUM(O344:O350)</f>
        <v>0</v>
      </c>
      <c r="P343" s="71">
        <f t="shared" si="6188"/>
        <v>0</v>
      </c>
      <c r="Q343" s="71">
        <f t="shared" si="6188"/>
        <v>0</v>
      </c>
      <c r="R343" s="71">
        <f t="shared" si="6188"/>
        <v>0</v>
      </c>
      <c r="S343" s="71">
        <f t="shared" si="6188"/>
        <v>0</v>
      </c>
      <c r="T343" s="105">
        <f t="shared" ref="T343:T350" si="6189">N343+Q343</f>
        <v>0</v>
      </c>
      <c r="U343" s="71">
        <f t="shared" ref="U343:U350" si="6190">O343+R343</f>
        <v>0</v>
      </c>
      <c r="V343" s="71">
        <f t="shared" ref="V343:V350" si="6191">P343+S343</f>
        <v>0</v>
      </c>
      <c r="W343" s="88">
        <f t="shared" ref="W343:W350" si="6192">N343-L343</f>
        <v>0</v>
      </c>
      <c r="X343" s="88">
        <f t="shared" ref="X343:X350" si="6193">O343-M343</f>
        <v>0</v>
      </c>
      <c r="Y343" s="88"/>
      <c r="Z343" s="88"/>
      <c r="AA343" s="200">
        <f>$H343</f>
        <v>822559.71600000001</v>
      </c>
      <c r="AB343" s="201" t="e">
        <f>O343/N343</f>
        <v>#DIV/0!</v>
      </c>
      <c r="AC343" s="69">
        <f>VLOOKUP($G343,'ВМП план'!$A$7:$AQ$73,12,0)</f>
        <v>15</v>
      </c>
      <c r="AD343" s="69">
        <f>VLOOKUP($G343,'ВМП план'!$A$7:$AQ$73,13,0)</f>
        <v>12338395.74</v>
      </c>
      <c r="AE343" s="69">
        <f>SUM(AC343/12*$B$2)</f>
        <v>2.5</v>
      </c>
      <c r="AF343" s="69">
        <f>SUM(AD343/12*$B$2)</f>
        <v>2056399.29</v>
      </c>
      <c r="AG343" s="71">
        <f>SUM(AG344:AG350)</f>
        <v>12</v>
      </c>
      <c r="AH343" s="71">
        <f t="shared" ref="AH343" si="6194">SUM(AH344:AH350)</f>
        <v>9870716.6399999987</v>
      </c>
      <c r="AI343" s="71">
        <f t="shared" ref="AI343" si="6195">SUM(AI344:AI350)</f>
        <v>159</v>
      </c>
      <c r="AJ343" s="71">
        <f t="shared" ref="AJ343" si="6196">SUM(AJ344:AJ350)</f>
        <v>0</v>
      </c>
      <c r="AK343" s="71">
        <f t="shared" ref="AK343" si="6197">SUM(AK344:AK350)</f>
        <v>0</v>
      </c>
      <c r="AL343" s="71">
        <f t="shared" ref="AL343" si="6198">SUM(AL344:AL350)</f>
        <v>0</v>
      </c>
      <c r="AM343" s="105">
        <f t="shared" si="5953"/>
        <v>12</v>
      </c>
      <c r="AN343" s="71">
        <f t="shared" si="5954"/>
        <v>9870716.6399999987</v>
      </c>
      <c r="AO343" s="71">
        <f t="shared" si="5955"/>
        <v>159</v>
      </c>
      <c r="AP343" s="88">
        <f t="shared" si="5956"/>
        <v>9.5</v>
      </c>
      <c r="AQ343" s="88">
        <f t="shared" si="6092"/>
        <v>7814317.3499999987</v>
      </c>
      <c r="AR343" s="88"/>
      <c r="AS343" s="88"/>
      <c r="AT343" s="200">
        <f>$H343</f>
        <v>822559.71600000001</v>
      </c>
      <c r="AU343" s="201">
        <f>AH343/AG343</f>
        <v>822559.71999999986</v>
      </c>
      <c r="AV343" s="69">
        <f>VLOOKUP($G343,'ВМП план'!$A$7:$AQ$73,16,0)</f>
        <v>0</v>
      </c>
      <c r="AW343" s="69">
        <f>VLOOKUP($G343,'ВМП план'!$A$7:$AQ$73,17,0)</f>
        <v>0</v>
      </c>
      <c r="AX343" s="69">
        <f>SUM(AV343/12*$B$2)</f>
        <v>0</v>
      </c>
      <c r="AY343" s="69">
        <f>SUM(AW343/12*$B$2)</f>
        <v>0</v>
      </c>
      <c r="AZ343" s="71">
        <f>SUM(AZ344:AZ350)</f>
        <v>0</v>
      </c>
      <c r="BA343" s="71">
        <f t="shared" ref="BA343" si="6199">SUM(BA344:BA350)</f>
        <v>0</v>
      </c>
      <c r="BB343" s="71">
        <f t="shared" ref="BB343" si="6200">SUM(BB344:BB350)</f>
        <v>0</v>
      </c>
      <c r="BC343" s="71">
        <f t="shared" ref="BC343" si="6201">SUM(BC344:BC350)</f>
        <v>0</v>
      </c>
      <c r="BD343" s="71">
        <f t="shared" ref="BD343" si="6202">SUM(BD344:BD350)</f>
        <v>0</v>
      </c>
      <c r="BE343" s="71">
        <f t="shared" ref="BE343" si="6203">SUM(BE344:BE350)</f>
        <v>0</v>
      </c>
      <c r="BF343" s="105">
        <f t="shared" si="5957"/>
        <v>0</v>
      </c>
      <c r="BG343" s="71">
        <f t="shared" si="5958"/>
        <v>0</v>
      </c>
      <c r="BH343" s="71">
        <f t="shared" si="5959"/>
        <v>0</v>
      </c>
      <c r="BI343" s="88">
        <f t="shared" si="5960"/>
        <v>0</v>
      </c>
      <c r="BJ343" s="88">
        <f t="shared" si="6093"/>
        <v>0</v>
      </c>
      <c r="BK343" s="88"/>
      <c r="BL343" s="88"/>
      <c r="BM343" s="200">
        <f>$H343</f>
        <v>822559.71600000001</v>
      </c>
      <c r="BN343" s="201" t="e">
        <f>BA343/AZ343</f>
        <v>#DIV/0!</v>
      </c>
      <c r="BO343" s="69">
        <f>VLOOKUP($G343,'ВМП план'!$A$7:$AQ$73,18,0)</f>
        <v>0</v>
      </c>
      <c r="BP343" s="69">
        <f>VLOOKUP($G343,'ВМП план'!$A$7:$AQ$73,19,0)</f>
        <v>0</v>
      </c>
      <c r="BQ343" s="69">
        <f>SUM(BO343/12*$B$2)</f>
        <v>0</v>
      </c>
      <c r="BR343" s="69">
        <f>SUM(BP343/12*$B$2)</f>
        <v>0</v>
      </c>
      <c r="BS343" s="71">
        <f>SUM(BS344:BS350)</f>
        <v>0</v>
      </c>
      <c r="BT343" s="71">
        <f t="shared" ref="BT343" si="6204">SUM(BT344:BT350)</f>
        <v>0</v>
      </c>
      <c r="BU343" s="71">
        <f t="shared" ref="BU343" si="6205">SUM(BU344:BU350)</f>
        <v>0</v>
      </c>
      <c r="BV343" s="71">
        <f t="shared" ref="BV343" si="6206">SUM(BV344:BV350)</f>
        <v>0</v>
      </c>
      <c r="BW343" s="71">
        <f t="shared" ref="BW343" si="6207">SUM(BW344:BW350)</f>
        <v>0</v>
      </c>
      <c r="BX343" s="71">
        <f t="shared" ref="BX343" si="6208">SUM(BX344:BX350)</f>
        <v>0</v>
      </c>
      <c r="BY343" s="105">
        <f t="shared" si="5961"/>
        <v>0</v>
      </c>
      <c r="BZ343" s="71">
        <f t="shared" si="5962"/>
        <v>0</v>
      </c>
      <c r="CA343" s="71">
        <f t="shared" si="5963"/>
        <v>0</v>
      </c>
      <c r="CB343" s="88">
        <f t="shared" si="5964"/>
        <v>0</v>
      </c>
      <c r="CC343" s="88">
        <f t="shared" si="6094"/>
        <v>0</v>
      </c>
      <c r="CD343" s="88"/>
      <c r="CE343" s="88"/>
      <c r="CF343" s="200">
        <f>$H343</f>
        <v>822559.71600000001</v>
      </c>
      <c r="CG343" s="201" t="e">
        <f>BT343/BS343</f>
        <v>#DIV/0!</v>
      </c>
      <c r="CH343" s="69">
        <f>VLOOKUP($G343,'ВМП план'!$A$7:$AQ$73,10,0)</f>
        <v>10</v>
      </c>
      <c r="CI343" s="69">
        <f>VLOOKUP($G343,'ВМП план'!$A$7:$AQ$73,11,0)</f>
        <v>8225597.1600000001</v>
      </c>
      <c r="CJ343" s="69">
        <f>SUM(CH343/12*$B$2)</f>
        <v>1.6666666666666667</v>
      </c>
      <c r="CK343" s="69">
        <f>SUM(CI343/12*$B$2)</f>
        <v>1370932.86</v>
      </c>
      <c r="CL343" s="71">
        <f>SUM(CL344:CL350)</f>
        <v>0</v>
      </c>
      <c r="CM343" s="71">
        <f t="shared" ref="CM343" si="6209">SUM(CM344:CM350)</f>
        <v>0</v>
      </c>
      <c r="CN343" s="71">
        <f t="shared" ref="CN343" si="6210">SUM(CN344:CN350)</f>
        <v>0</v>
      </c>
      <c r="CO343" s="71">
        <f t="shared" ref="CO343" si="6211">SUM(CO344:CO350)</f>
        <v>0</v>
      </c>
      <c r="CP343" s="71">
        <f t="shared" ref="CP343" si="6212">SUM(CP344:CP350)</f>
        <v>0</v>
      </c>
      <c r="CQ343" s="71">
        <f t="shared" ref="CQ343" si="6213">SUM(CQ344:CQ350)</f>
        <v>0</v>
      </c>
      <c r="CR343" s="105">
        <f t="shared" si="5965"/>
        <v>0</v>
      </c>
      <c r="CS343" s="71">
        <f t="shared" si="5966"/>
        <v>0</v>
      </c>
      <c r="CT343" s="71">
        <f t="shared" si="5967"/>
        <v>0</v>
      </c>
      <c r="CU343" s="88">
        <f t="shared" si="5968"/>
        <v>-1.6666666666666667</v>
      </c>
      <c r="CV343" s="88">
        <f t="shared" si="6095"/>
        <v>-1370932.86</v>
      </c>
      <c r="CW343" s="88"/>
      <c r="CX343" s="88"/>
      <c r="CY343" s="200">
        <f>$H343</f>
        <v>822559.71600000001</v>
      </c>
      <c r="CZ343" s="201" t="e">
        <f>CM343/CL343</f>
        <v>#DIV/0!</v>
      </c>
      <c r="DA343" s="69">
        <f>VLOOKUP($G343,'ВМП план'!$A$7:$AQ$73,26,0)</f>
        <v>0</v>
      </c>
      <c r="DB343" s="69">
        <f>VLOOKUP($G343,'ВМП план'!$A$7:$AQ$73,27,0)</f>
        <v>0</v>
      </c>
      <c r="DC343" s="69">
        <f>SUM(DA343/12*$B$2)</f>
        <v>0</v>
      </c>
      <c r="DD343" s="69">
        <f>SUM(DB343/12*$B$2)</f>
        <v>0</v>
      </c>
      <c r="DE343" s="71">
        <f>SUM(DE344:DE350)</f>
        <v>0</v>
      </c>
      <c r="DF343" s="71">
        <f t="shared" ref="DF343" si="6214">SUM(DF344:DF350)</f>
        <v>0</v>
      </c>
      <c r="DG343" s="71">
        <f t="shared" ref="DG343" si="6215">SUM(DG344:DG350)</f>
        <v>0</v>
      </c>
      <c r="DH343" s="71">
        <f t="shared" ref="DH343" si="6216">SUM(DH344:DH350)</f>
        <v>0</v>
      </c>
      <c r="DI343" s="71">
        <f t="shared" ref="DI343" si="6217">SUM(DI344:DI350)</f>
        <v>0</v>
      </c>
      <c r="DJ343" s="71">
        <f t="shared" ref="DJ343" si="6218">SUM(DJ344:DJ350)</f>
        <v>0</v>
      </c>
      <c r="DK343" s="105">
        <f t="shared" si="5969"/>
        <v>0</v>
      </c>
      <c r="DL343" s="71">
        <f t="shared" si="5970"/>
        <v>0</v>
      </c>
      <c r="DM343" s="71">
        <f t="shared" si="5971"/>
        <v>0</v>
      </c>
      <c r="DN343" s="88">
        <f t="shared" si="5972"/>
        <v>0</v>
      </c>
      <c r="DO343" s="88">
        <f t="shared" si="6096"/>
        <v>0</v>
      </c>
      <c r="DP343" s="88"/>
      <c r="DQ343" s="88"/>
      <c r="DR343" s="200">
        <f>$H343</f>
        <v>822559.71600000001</v>
      </c>
      <c r="DS343" s="201" t="e">
        <f>DF343/DE343</f>
        <v>#DIV/0!</v>
      </c>
      <c r="DT343" s="69">
        <f>VLOOKUP($G343,'ВМП план'!$A$7:$AQ$73,28,0)</f>
        <v>0</v>
      </c>
      <c r="DU343" s="69">
        <f>VLOOKUP($G343,'ВМП план'!$A$7:$AQ$73,29,0)</f>
        <v>0</v>
      </c>
      <c r="DV343" s="69">
        <f>SUM(DT343/12*$B$2)</f>
        <v>0</v>
      </c>
      <c r="DW343" s="69">
        <f>SUM(DU343/12*$B$2)</f>
        <v>0</v>
      </c>
      <c r="DX343" s="71">
        <f>SUM(DX344:DX350)</f>
        <v>0</v>
      </c>
      <c r="DY343" s="71">
        <f t="shared" ref="DY343" si="6219">SUM(DY344:DY350)</f>
        <v>0</v>
      </c>
      <c r="DZ343" s="71">
        <f t="shared" ref="DZ343" si="6220">SUM(DZ344:DZ350)</f>
        <v>0</v>
      </c>
      <c r="EA343" s="71">
        <f t="shared" ref="EA343" si="6221">SUM(EA344:EA350)</f>
        <v>0</v>
      </c>
      <c r="EB343" s="71">
        <f t="shared" ref="EB343" si="6222">SUM(EB344:EB350)</f>
        <v>0</v>
      </c>
      <c r="EC343" s="71">
        <f t="shared" ref="EC343" si="6223">SUM(EC344:EC350)</f>
        <v>0</v>
      </c>
      <c r="ED343" s="105">
        <f t="shared" si="5973"/>
        <v>0</v>
      </c>
      <c r="EE343" s="71">
        <f t="shared" si="5974"/>
        <v>0</v>
      </c>
      <c r="EF343" s="71">
        <f t="shared" si="5975"/>
        <v>0</v>
      </c>
      <c r="EG343" s="88">
        <f t="shared" si="5976"/>
        <v>0</v>
      </c>
      <c r="EH343" s="88">
        <f t="shared" si="6097"/>
        <v>0</v>
      </c>
      <c r="EI343" s="88"/>
      <c r="EJ343" s="88"/>
      <c r="EK343" s="200">
        <f>$H343</f>
        <v>822559.71600000001</v>
      </c>
      <c r="EL343" s="201" t="e">
        <f>DY343/DX343</f>
        <v>#DIV/0!</v>
      </c>
      <c r="EM343" s="138">
        <f>VLOOKUP($G343,'ВМП план'!$A$7:$AQ$73,30,0)</f>
        <v>0</v>
      </c>
      <c r="EN343" s="138">
        <f>VLOOKUP($G343,'ВМП план'!$A$7:$AQ$73,31,0)</f>
        <v>0</v>
      </c>
      <c r="EO343" s="69">
        <f>SUM(EM343/12*$B$2)</f>
        <v>0</v>
      </c>
      <c r="EP343" s="69">
        <f>SUM(EN343/12*$B$2)</f>
        <v>0</v>
      </c>
      <c r="EQ343" s="71">
        <f>SUM(EQ344:EQ350)</f>
        <v>0</v>
      </c>
      <c r="ER343" s="71">
        <f t="shared" ref="ER343" si="6224">SUM(ER344:ER350)</f>
        <v>0</v>
      </c>
      <c r="ES343" s="71">
        <f t="shared" ref="ES343" si="6225">SUM(ES344:ES350)</f>
        <v>0</v>
      </c>
      <c r="ET343" s="71">
        <f t="shared" ref="ET343" si="6226">SUM(ET344:ET350)</f>
        <v>0</v>
      </c>
      <c r="EU343" s="71">
        <f t="shared" ref="EU343" si="6227">SUM(EU344:EU350)</f>
        <v>0</v>
      </c>
      <c r="EV343" s="71">
        <f t="shared" ref="EV343" si="6228">SUM(EV344:EV350)</f>
        <v>0</v>
      </c>
      <c r="EW343" s="105">
        <f t="shared" si="5977"/>
        <v>0</v>
      </c>
      <c r="EX343" s="71">
        <f t="shared" si="5978"/>
        <v>0</v>
      </c>
      <c r="EY343" s="71">
        <f t="shared" si="5979"/>
        <v>0</v>
      </c>
      <c r="EZ343" s="88">
        <f t="shared" si="5980"/>
        <v>0</v>
      </c>
      <c r="FA343" s="88">
        <f t="shared" si="6098"/>
        <v>0</v>
      </c>
      <c r="FB343" s="88"/>
      <c r="FC343" s="88"/>
      <c r="FD343" s="200">
        <f>$H343</f>
        <v>822559.71600000001</v>
      </c>
      <c r="FE343" s="201" t="e">
        <f>ER343/EQ343</f>
        <v>#DIV/0!</v>
      </c>
      <c r="FF343" s="138">
        <f>VLOOKUP($G343,'ВМП план'!$A$7:$AQ$73,32,0)</f>
        <v>0</v>
      </c>
      <c r="FG343" s="138">
        <f>VLOOKUP($G343,'ВМП план'!$A$7:$AQ$73,33,0)</f>
        <v>0</v>
      </c>
      <c r="FH343" s="69">
        <f>SUM(FF343/12*$B$2)</f>
        <v>0</v>
      </c>
      <c r="FI343" s="69">
        <f>SUM(FG343/12*$B$2)</f>
        <v>0</v>
      </c>
      <c r="FJ343" s="71">
        <f>SUM(FJ344:FJ350)</f>
        <v>0</v>
      </c>
      <c r="FK343" s="71">
        <f t="shared" ref="FK343" si="6229">SUM(FK344:FK350)</f>
        <v>0</v>
      </c>
      <c r="FL343" s="71">
        <f t="shared" ref="FL343" si="6230">SUM(FL344:FL350)</f>
        <v>0</v>
      </c>
      <c r="FM343" s="71">
        <f t="shared" ref="FM343" si="6231">SUM(FM344:FM350)</f>
        <v>0</v>
      </c>
      <c r="FN343" s="71">
        <f t="shared" ref="FN343" si="6232">SUM(FN344:FN350)</f>
        <v>0</v>
      </c>
      <c r="FO343" s="71">
        <f t="shared" ref="FO343" si="6233">SUM(FO344:FO350)</f>
        <v>0</v>
      </c>
      <c r="FP343" s="105">
        <f t="shared" si="5981"/>
        <v>0</v>
      </c>
      <c r="FQ343" s="71">
        <f t="shared" si="5982"/>
        <v>0</v>
      </c>
      <c r="FR343" s="71">
        <f t="shared" si="5983"/>
        <v>0</v>
      </c>
      <c r="FS343" s="88">
        <f t="shared" si="5984"/>
        <v>0</v>
      </c>
      <c r="FT343" s="88">
        <f t="shared" si="6099"/>
        <v>0</v>
      </c>
      <c r="FU343" s="88"/>
      <c r="FV343" s="88"/>
      <c r="FW343" s="200">
        <f>$H343</f>
        <v>822559.71600000001</v>
      </c>
      <c r="FX343" s="201" t="e">
        <f>FK343/FJ343</f>
        <v>#DIV/0!</v>
      </c>
      <c r="FY343" s="69">
        <f>VLOOKUP($G343,'ВМП план'!$A$7:$AQ$73,36,0)</f>
        <v>0</v>
      </c>
      <c r="FZ343" s="69">
        <f>VLOOKUP($G343,'ВМП план'!$A$7:$AQ$73,37,0)</f>
        <v>0</v>
      </c>
      <c r="GA343" s="69">
        <f>SUM(FY343/12*$B$2)</f>
        <v>0</v>
      </c>
      <c r="GB343" s="69">
        <f>SUM(FZ343/12*$B$2)</f>
        <v>0</v>
      </c>
      <c r="GC343" s="71">
        <f>SUM(GC344:GC350)</f>
        <v>0</v>
      </c>
      <c r="GD343" s="71">
        <f t="shared" ref="GD343" si="6234">SUM(GD344:GD350)</f>
        <v>0</v>
      </c>
      <c r="GE343" s="71">
        <f t="shared" ref="GE343" si="6235">SUM(GE344:GE350)</f>
        <v>0</v>
      </c>
      <c r="GF343" s="71">
        <f t="shared" ref="GF343" si="6236">SUM(GF344:GF350)</f>
        <v>0</v>
      </c>
      <c r="GG343" s="71">
        <f t="shared" ref="GG343" si="6237">SUM(GG344:GG350)</f>
        <v>0</v>
      </c>
      <c r="GH343" s="71">
        <f t="shared" ref="GH343" si="6238">SUM(GH344:GH350)</f>
        <v>0</v>
      </c>
      <c r="GI343" s="105">
        <f t="shared" si="5985"/>
        <v>0</v>
      </c>
      <c r="GJ343" s="71">
        <f t="shared" si="5986"/>
        <v>0</v>
      </c>
      <c r="GK343" s="71">
        <f t="shared" si="5987"/>
        <v>0</v>
      </c>
      <c r="GL343" s="88">
        <f t="shared" si="5988"/>
        <v>0</v>
      </c>
      <c r="GM343" s="88">
        <f t="shared" si="6100"/>
        <v>0</v>
      </c>
      <c r="GN343" s="88"/>
      <c r="GO343" s="88"/>
      <c r="GP343" s="200">
        <f>$H343</f>
        <v>822559.71600000001</v>
      </c>
      <c r="GQ343" s="201" t="e">
        <f>GD343/GC343</f>
        <v>#DIV/0!</v>
      </c>
      <c r="GR343" s="69">
        <f>VLOOKUP($G343,'ВМП план'!$A$7:$AQ$73,38,0)</f>
        <v>0</v>
      </c>
      <c r="GS343" s="69">
        <f>VLOOKUP($G343,'ВМП план'!$A$7:$AQ$73,39,0)</f>
        <v>0</v>
      </c>
      <c r="GT343" s="69">
        <f>SUM(GR343/12*$B$2)</f>
        <v>0</v>
      </c>
      <c r="GU343" s="69">
        <f>SUM(GS343/12*$B$2)</f>
        <v>0</v>
      </c>
      <c r="GV343" s="71">
        <f>SUM(GV344:GV350)</f>
        <v>0</v>
      </c>
      <c r="GW343" s="71">
        <f t="shared" ref="GW343" si="6239">SUM(GW344:GW350)</f>
        <v>0</v>
      </c>
      <c r="GX343" s="71">
        <f t="shared" ref="GX343" si="6240">SUM(GX344:GX350)</f>
        <v>0</v>
      </c>
      <c r="GY343" s="71">
        <f t="shared" ref="GY343" si="6241">SUM(GY344:GY350)</f>
        <v>0</v>
      </c>
      <c r="GZ343" s="71">
        <f t="shared" ref="GZ343" si="6242">SUM(GZ344:GZ350)</f>
        <v>0</v>
      </c>
      <c r="HA343" s="71">
        <f t="shared" ref="HA343" si="6243">SUM(HA344:HA350)</f>
        <v>0</v>
      </c>
      <c r="HB343" s="105">
        <f t="shared" si="5989"/>
        <v>0</v>
      </c>
      <c r="HC343" s="71">
        <f t="shared" si="5990"/>
        <v>0</v>
      </c>
      <c r="HD343" s="71">
        <f t="shared" si="5991"/>
        <v>0</v>
      </c>
      <c r="HE343" s="88">
        <f t="shared" si="5992"/>
        <v>0</v>
      </c>
      <c r="HF343" s="88">
        <f t="shared" si="6101"/>
        <v>0</v>
      </c>
      <c r="HG343" s="88"/>
      <c r="HH343" s="88"/>
      <c r="HI343" s="200">
        <f>$H343</f>
        <v>822559.71600000001</v>
      </c>
      <c r="HJ343" s="201" t="e">
        <f>GW343/GV343</f>
        <v>#DIV/0!</v>
      </c>
      <c r="HK343" s="69">
        <f>VLOOKUP($G343,'ВМП план'!$A$7:$AQ$73,40,0)</f>
        <v>1</v>
      </c>
      <c r="HL343" s="69">
        <f>VLOOKUP($G343,'ВМП план'!$A$7:$AQ$73,41,0)</f>
        <v>859220.61719999998</v>
      </c>
      <c r="HM343" s="69">
        <f>SUM(HK343/12*$B$2)</f>
        <v>0.16666666666666666</v>
      </c>
      <c r="HN343" s="69">
        <f>SUM(HL343/12*$B$2)</f>
        <v>143203.4362</v>
      </c>
      <c r="HO343" s="71">
        <f>SUM(HO344:HO350)</f>
        <v>0</v>
      </c>
      <c r="HP343" s="71">
        <f t="shared" ref="HP343" si="6244">SUM(HP344:HP350)</f>
        <v>0</v>
      </c>
      <c r="HQ343" s="71">
        <f t="shared" ref="HQ343" si="6245">SUM(HQ344:HQ350)</f>
        <v>0</v>
      </c>
      <c r="HR343" s="71">
        <f t="shared" ref="HR343" si="6246">SUM(HR344:HR350)</f>
        <v>0</v>
      </c>
      <c r="HS343" s="71">
        <f t="shared" ref="HS343" si="6247">SUM(HS344:HS350)</f>
        <v>0</v>
      </c>
      <c r="HT343" s="71">
        <f t="shared" ref="HT343" si="6248">SUM(HT344:HT350)</f>
        <v>0</v>
      </c>
      <c r="HU343" s="105">
        <f t="shared" si="5993"/>
        <v>0</v>
      </c>
      <c r="HV343" s="71">
        <f t="shared" si="5994"/>
        <v>0</v>
      </c>
      <c r="HW343" s="71">
        <f t="shared" si="5995"/>
        <v>0</v>
      </c>
      <c r="HX343" s="88">
        <f t="shared" si="5996"/>
        <v>-0.16666666666666666</v>
      </c>
      <c r="HY343" s="88">
        <f t="shared" si="6102"/>
        <v>-143203.4362</v>
      </c>
      <c r="HZ343" s="88"/>
      <c r="IA343" s="88"/>
      <c r="IB343" s="200">
        <f>$H343</f>
        <v>822559.71600000001</v>
      </c>
      <c r="IC343" s="201" t="e">
        <f>HP343/HO343</f>
        <v>#DIV/0!</v>
      </c>
      <c r="ID343" s="138">
        <f>VLOOKUP($G343,'ВМП план'!$A$7:$AQ$73,34,0)</f>
        <v>0</v>
      </c>
      <c r="IE343" s="138">
        <f>VLOOKUP($G343,'ВМП план'!$A$7:$AQ$73,35,0)</f>
        <v>0</v>
      </c>
      <c r="IF343" s="69">
        <f>SUM(ID343/12*$B$2)</f>
        <v>0</v>
      </c>
      <c r="IG343" s="69">
        <f>SUM(IE343/12*$B$2)</f>
        <v>0</v>
      </c>
      <c r="IH343" s="71">
        <f>SUM(IH344:IH350)</f>
        <v>0</v>
      </c>
      <c r="II343" s="71">
        <f t="shared" ref="II343" si="6249">SUM(II344:II350)</f>
        <v>0</v>
      </c>
      <c r="IJ343" s="71">
        <f t="shared" ref="IJ343" si="6250">SUM(IJ344:IJ350)</f>
        <v>0</v>
      </c>
      <c r="IK343" s="71">
        <f t="shared" ref="IK343" si="6251">SUM(IK344:IK350)</f>
        <v>0</v>
      </c>
      <c r="IL343" s="71">
        <f t="shared" ref="IL343" si="6252">SUM(IL344:IL350)</f>
        <v>0</v>
      </c>
      <c r="IM343" s="71">
        <f t="shared" ref="IM343" si="6253">SUM(IM344:IM350)</f>
        <v>0</v>
      </c>
      <c r="IN343" s="105">
        <f t="shared" si="5997"/>
        <v>0</v>
      </c>
      <c r="IO343" s="71">
        <f t="shared" si="5998"/>
        <v>0</v>
      </c>
      <c r="IP343" s="71">
        <f t="shared" si="5999"/>
        <v>0</v>
      </c>
      <c r="IQ343" s="88">
        <f t="shared" si="6000"/>
        <v>0</v>
      </c>
      <c r="IR343" s="88">
        <f t="shared" si="6103"/>
        <v>0</v>
      </c>
      <c r="IS343" s="88"/>
      <c r="IT343" s="88"/>
      <c r="IU343" s="200">
        <f>$H343</f>
        <v>822559.71600000001</v>
      </c>
      <c r="IV343" s="201" t="e">
        <f>II343/IH343</f>
        <v>#DIV/0!</v>
      </c>
      <c r="IW343" s="138">
        <f>VLOOKUP($G343,'ВМП план'!$A$7:$AQ$73,42,0)</f>
        <v>0</v>
      </c>
      <c r="IX343" s="138">
        <f>VLOOKUP($G343,'ВМП план'!$A$7:$AQ$73,43,0)</f>
        <v>0</v>
      </c>
      <c r="IY343" s="69">
        <f>SUM(IW343/12*$B$2)</f>
        <v>0</v>
      </c>
      <c r="IZ343" s="69">
        <f>SUM(IX343/12*$B$2)</f>
        <v>0</v>
      </c>
      <c r="JA343" s="71">
        <f>SUM(JA344:JA350)</f>
        <v>0</v>
      </c>
      <c r="JB343" s="71">
        <f t="shared" ref="JB343" si="6254">SUM(JB344:JB350)</f>
        <v>0</v>
      </c>
      <c r="JC343" s="71">
        <f t="shared" ref="JC343" si="6255">SUM(JC344:JC350)</f>
        <v>0</v>
      </c>
      <c r="JD343" s="71">
        <f t="shared" ref="JD343" si="6256">SUM(JD344:JD350)</f>
        <v>0</v>
      </c>
      <c r="JE343" s="71">
        <f t="shared" ref="JE343" si="6257">SUM(JE344:JE350)</f>
        <v>0</v>
      </c>
      <c r="JF343" s="71">
        <f t="shared" ref="JF343" si="6258">SUM(JF344:JF350)</f>
        <v>0</v>
      </c>
      <c r="JG343" s="105">
        <f t="shared" si="6001"/>
        <v>0</v>
      </c>
      <c r="JH343" s="71">
        <f t="shared" si="6002"/>
        <v>0</v>
      </c>
      <c r="JI343" s="71">
        <f t="shared" si="6003"/>
        <v>0</v>
      </c>
      <c r="JJ343" s="88">
        <f t="shared" si="6004"/>
        <v>0</v>
      </c>
      <c r="JK343" s="88">
        <f t="shared" si="6104"/>
        <v>0</v>
      </c>
      <c r="JL343" s="88"/>
      <c r="JM343" s="88"/>
      <c r="JN343" s="200">
        <f>$H343</f>
        <v>822559.71600000001</v>
      </c>
      <c r="JO343" s="201" t="e">
        <f>JB343/JA343</f>
        <v>#DIV/0!</v>
      </c>
      <c r="JP343" s="517">
        <f>J343+AC343+AV343+BO343+CH343+DA343+DT343+EM343+FF343+FY343+GR343+HK343+ID343+IW343</f>
        <v>26</v>
      </c>
      <c r="JQ343" s="517">
        <f t="shared" ref="JQ343" si="6259">K343+AD343+AW343+BP343+CI343+DB343+DU343+EN343+FG343+FZ343+GS343+HL343+IE343+IX343</f>
        <v>21423213.517199997</v>
      </c>
      <c r="JR343" s="517">
        <f t="shared" ref="JR343" si="6260">L343+AE343+AX343+BQ343+CJ343+DC343+DV343+EO343+FH343+GA343+GT343+HM343+IF343+IY343</f>
        <v>4.3333333333333339</v>
      </c>
      <c r="JS343" s="517">
        <f t="shared" ref="JS343" si="6261">M343+AF343+AY343+BR343+CK343+DD343+DW343+EP343+FI343+GB343+GU343+HN343+IG343+IZ343</f>
        <v>3570535.5862000003</v>
      </c>
      <c r="JT343" s="517">
        <f t="shared" ref="JT343:JT350" si="6262">N343+AG343+AZ343+BS343+CL343+DE343+DX343+EQ343+FJ343+GC343+GV343+HO343+IH343+JA343</f>
        <v>12</v>
      </c>
      <c r="JU343" s="517">
        <f t="shared" ref="JU343:JU350" si="6263">O343+AH343+BA343+BT343+CM343+DF343+DY343+ER343+FK343+GD343+GW343+HP343+II343+JB343</f>
        <v>9870716.6399999987</v>
      </c>
      <c r="JV343" s="517">
        <f t="shared" ref="JV343:JV350" si="6264">P343+AI343+BB343+BU343+CN343+DG343+DZ343+ES343+FL343+GE343+GX343+HQ343+IJ343+JC343</f>
        <v>159</v>
      </c>
      <c r="JW343" s="517">
        <f t="shared" ref="JW343:JW350" si="6265">Q343+AJ343+BC343+BV343+CO343+DH343+EA343+ET343+FM343+GF343+GY343+HR343+IK343+JD343</f>
        <v>0</v>
      </c>
      <c r="JX343" s="517">
        <f t="shared" ref="JX343:JX350" si="6266">R343+AK343+BD343+BW343+CP343+DI343+EB343+EU343+FN343+GG343+GZ343+HS343+IL343+JE343</f>
        <v>0</v>
      </c>
      <c r="JY343" s="517">
        <f t="shared" ref="JY343:JY350" si="6267">S343+AL343+BE343+BX343+CQ343+DJ343+EC343+EV343+FO343+GH343+HA343+HT343+IM343+JF343</f>
        <v>0</v>
      </c>
      <c r="JZ343" s="517">
        <f>JT343+JW343</f>
        <v>12</v>
      </c>
      <c r="KA343" s="517">
        <f t="shared" si="6087"/>
        <v>9870716.6399999987</v>
      </c>
      <c r="KB343" s="517">
        <f t="shared" si="6088"/>
        <v>159</v>
      </c>
      <c r="KC343" s="88">
        <f>JT343-JR343</f>
        <v>7.6666666666666661</v>
      </c>
      <c r="KD343" s="88">
        <f>JU343-JS343</f>
        <v>6300181.053799998</v>
      </c>
      <c r="KE343" s="200">
        <f>$H343</f>
        <v>822559.71600000001</v>
      </c>
      <c r="KF343" s="201">
        <f>JU343/JT343</f>
        <v>822559.71999999986</v>
      </c>
      <c r="KG343" s="61"/>
      <c r="KH343" s="61"/>
    </row>
    <row r="344" spans="1:294" s="4" customFormat="1" ht="24" x14ac:dyDescent="0.2">
      <c r="A344" s="126">
        <v>1</v>
      </c>
      <c r="B344" s="126">
        <v>1</v>
      </c>
      <c r="C344" s="529">
        <v>472</v>
      </c>
      <c r="D344" s="530" t="s">
        <v>275</v>
      </c>
      <c r="E344" s="531" t="s">
        <v>400</v>
      </c>
      <c r="F344" s="532" t="s">
        <v>276</v>
      </c>
      <c r="G344" s="80"/>
      <c r="H344" s="98"/>
      <c r="I344" s="98"/>
      <c r="J344" s="57"/>
      <c r="K344" s="57"/>
      <c r="L344" s="57"/>
      <c r="M344" s="57"/>
      <c r="N344" s="57">
        <f>VLOOKUP($E344,'факт '!$E$9:$DJ$147,3,0)</f>
        <v>0</v>
      </c>
      <c r="O344" s="57">
        <f>VLOOKUP($E344,'факт '!$E$9:$DJ$147,4,0)</f>
        <v>0</v>
      </c>
      <c r="P344" s="57">
        <f>VLOOKUP($E344,'факт '!$E$9:$DJ$147,5,0)</f>
        <v>0</v>
      </c>
      <c r="Q344" s="57">
        <f>VLOOKUP($E344,'факт '!$E$9:$DJ$147,6,0)</f>
        <v>0</v>
      </c>
      <c r="R344" s="57">
        <f>VLOOKUP($E344,'факт '!$E$9:$DJ$147,7,0)</f>
        <v>0</v>
      </c>
      <c r="S344" s="57">
        <f>VLOOKUP($E344,'факт '!$E$9:$DJ$147,8,0)</f>
        <v>0</v>
      </c>
      <c r="T344" s="57">
        <f t="shared" si="6189"/>
        <v>0</v>
      </c>
      <c r="U344" s="57">
        <f t="shared" si="6190"/>
        <v>0</v>
      </c>
      <c r="V344" s="57">
        <f t="shared" si="6191"/>
        <v>0</v>
      </c>
      <c r="W344" s="243">
        <f t="shared" si="6192"/>
        <v>0</v>
      </c>
      <c r="X344" s="243">
        <f t="shared" si="6193"/>
        <v>0</v>
      </c>
      <c r="Y344" s="238"/>
      <c r="Z344" s="238"/>
      <c r="AA344" s="58"/>
      <c r="AB344" s="58"/>
      <c r="AC344" s="57"/>
      <c r="AD344" s="57"/>
      <c r="AE344" s="57"/>
      <c r="AF344" s="57"/>
      <c r="AG344" s="57">
        <f>VLOOKUP($E344,'факт '!$E$9:$DJ$147,15,0)</f>
        <v>12</v>
      </c>
      <c r="AH344" s="57">
        <f>VLOOKUP($E344,'факт '!$E$9:$DJ$147,16,0)</f>
        <v>9870716.6399999987</v>
      </c>
      <c r="AI344" s="57">
        <f>VLOOKUP($E344,'факт '!$E$9:$DJ$147,17,0)</f>
        <v>159</v>
      </c>
      <c r="AJ344" s="57">
        <f>VLOOKUP($E344,'факт '!$E$9:$DJ$147,18,0)</f>
        <v>0</v>
      </c>
      <c r="AK344" s="57">
        <f>VLOOKUP($E344,'факт '!$E$9:$DJ$147,19,0)</f>
        <v>0</v>
      </c>
      <c r="AL344" s="57">
        <f>VLOOKUP($E344,'факт '!$E$9:$DJ$147,20,0)</f>
        <v>0</v>
      </c>
      <c r="AM344" s="57">
        <f t="shared" si="5953"/>
        <v>12</v>
      </c>
      <c r="AN344" s="57">
        <f t="shared" si="5954"/>
        <v>9870716.6399999987</v>
      </c>
      <c r="AO344" s="57">
        <f t="shared" si="5955"/>
        <v>159</v>
      </c>
      <c r="AP344" s="243">
        <f t="shared" si="5956"/>
        <v>12</v>
      </c>
      <c r="AQ344" s="243">
        <f t="shared" si="6092"/>
        <v>9870716.6399999987</v>
      </c>
      <c r="AR344" s="238"/>
      <c r="AS344" s="238"/>
      <c r="AT344" s="58"/>
      <c r="AU344" s="58"/>
      <c r="AV344" s="57"/>
      <c r="AW344" s="57"/>
      <c r="AX344" s="57"/>
      <c r="AY344" s="57"/>
      <c r="AZ344" s="57">
        <f>VLOOKUP($E344,'факт '!$E$9:$DJ$147,9,0)</f>
        <v>0</v>
      </c>
      <c r="BA344" s="57">
        <f>VLOOKUP($E344,'факт '!$E$9:$DJ$147,10,0)</f>
        <v>0</v>
      </c>
      <c r="BB344" s="57">
        <f>VLOOKUP($E344,'факт '!$E$9:$DJ$147,11,0)</f>
        <v>0</v>
      </c>
      <c r="BC344" s="57">
        <f>VLOOKUP($E344,'факт '!$E$9:$DJ$147,12,0)</f>
        <v>0</v>
      </c>
      <c r="BD344" s="57">
        <f>VLOOKUP($E344,'факт '!$E$9:$DJ$147,13,0)</f>
        <v>0</v>
      </c>
      <c r="BE344" s="57">
        <f>VLOOKUP($E344,'факт '!$E$9:$DJ$147,14,0)</f>
        <v>0</v>
      </c>
      <c r="BF344" s="57">
        <f t="shared" si="5957"/>
        <v>0</v>
      </c>
      <c r="BG344" s="57">
        <f t="shared" si="5958"/>
        <v>0</v>
      </c>
      <c r="BH344" s="57">
        <f t="shared" si="5959"/>
        <v>0</v>
      </c>
      <c r="BI344" s="243">
        <f t="shared" si="5960"/>
        <v>0</v>
      </c>
      <c r="BJ344" s="243">
        <f t="shared" si="6093"/>
        <v>0</v>
      </c>
      <c r="BK344" s="238"/>
      <c r="BL344" s="238"/>
      <c r="BM344" s="58"/>
      <c r="BN344" s="58"/>
      <c r="BO344" s="57"/>
      <c r="BP344" s="57"/>
      <c r="BQ344" s="57"/>
      <c r="BR344" s="57"/>
      <c r="BS344" s="57">
        <f>VLOOKUP($E344,'факт '!$E$9:$DJ$147,21,0)</f>
        <v>0</v>
      </c>
      <c r="BT344" s="57">
        <f>VLOOKUP($E344,'факт '!$E$9:$DJ$147,22,0)</f>
        <v>0</v>
      </c>
      <c r="BU344" s="57">
        <f>VLOOKUP($E344,'факт '!$E$9:$DJ$147,23,0)</f>
        <v>0</v>
      </c>
      <c r="BV344" s="57">
        <f>VLOOKUP($E344,'факт '!$E$9:$DJ$147,24,0)</f>
        <v>0</v>
      </c>
      <c r="BW344" s="57">
        <f>VLOOKUP($E344,'факт '!$E$9:$DJ$147,25,0)</f>
        <v>0</v>
      </c>
      <c r="BX344" s="57">
        <f>VLOOKUP($E344,'факт '!$E$9:$DJ$147,26,0)</f>
        <v>0</v>
      </c>
      <c r="BY344" s="57">
        <f t="shared" si="5961"/>
        <v>0</v>
      </c>
      <c r="BZ344" s="57">
        <f t="shared" si="5962"/>
        <v>0</v>
      </c>
      <c r="CA344" s="57">
        <f t="shared" si="5963"/>
        <v>0</v>
      </c>
      <c r="CB344" s="243">
        <f t="shared" si="5964"/>
        <v>0</v>
      </c>
      <c r="CC344" s="243">
        <f t="shared" si="6094"/>
        <v>0</v>
      </c>
      <c r="CD344" s="238"/>
      <c r="CE344" s="238"/>
      <c r="CF344" s="58"/>
      <c r="CG344" s="58"/>
      <c r="CH344" s="57"/>
      <c r="CI344" s="57"/>
      <c r="CJ344" s="57"/>
      <c r="CK344" s="57"/>
      <c r="CL344" s="57">
        <f>VLOOKUP($E344,'факт '!$E$9:$DJ$148,33,0)</f>
        <v>0</v>
      </c>
      <c r="CM344" s="57">
        <f>VLOOKUP($E344,'факт '!$E$9:$DJ$148,34,0)</f>
        <v>0</v>
      </c>
      <c r="CN344" s="57">
        <f>VLOOKUP($E344,'факт '!$E$9:$DJ$148,35,0)</f>
        <v>0</v>
      </c>
      <c r="CO344" s="57">
        <f>VLOOKUP($E344,'факт '!$E$9:$DJ$148,36,0)</f>
        <v>0</v>
      </c>
      <c r="CP344" s="57">
        <f>VLOOKUP($E344,'факт '!$E$9:$DJ$148,37,0)</f>
        <v>0</v>
      </c>
      <c r="CQ344" s="57">
        <f>VLOOKUP($E344,'факт '!$E$9:$DJ$148,38,0)</f>
        <v>0</v>
      </c>
      <c r="CR344" s="57">
        <f t="shared" si="5965"/>
        <v>0</v>
      </c>
      <c r="CS344" s="57">
        <f t="shared" si="5966"/>
        <v>0</v>
      </c>
      <c r="CT344" s="57">
        <f t="shared" si="5967"/>
        <v>0</v>
      </c>
      <c r="CU344" s="243">
        <f t="shared" si="5968"/>
        <v>0</v>
      </c>
      <c r="CV344" s="243">
        <f t="shared" si="6095"/>
        <v>0</v>
      </c>
      <c r="CW344" s="238"/>
      <c r="CX344" s="238"/>
      <c r="CY344" s="58"/>
      <c r="CZ344" s="58"/>
      <c r="DA344" s="57"/>
      <c r="DB344" s="57"/>
      <c r="DC344" s="57"/>
      <c r="DD344" s="57"/>
      <c r="DE344" s="57">
        <f>VLOOKUP($E344,'факт '!$E$9:$DJ$148,57,0)</f>
        <v>0</v>
      </c>
      <c r="DF344" s="57">
        <f>VLOOKUP($E344,'факт '!$E$9:$DJ$148,58,0)</f>
        <v>0</v>
      </c>
      <c r="DG344" s="57">
        <f>VLOOKUP($E344,'факт '!$E$9:$DJ$148,59,0)</f>
        <v>0</v>
      </c>
      <c r="DH344" s="57">
        <f>VLOOKUP($E344,'факт '!$E$9:$DJ$148,60,0)</f>
        <v>0</v>
      </c>
      <c r="DI344" s="57">
        <f>VLOOKUP($E344,'факт '!$E$9:$DJ$148,61,0)</f>
        <v>0</v>
      </c>
      <c r="DJ344" s="57">
        <f>VLOOKUP($E344,'факт '!$E$9:$DJ$148,62,0)</f>
        <v>0</v>
      </c>
      <c r="DK344" s="57">
        <f t="shared" si="5969"/>
        <v>0</v>
      </c>
      <c r="DL344" s="57">
        <f t="shared" si="5970"/>
        <v>0</v>
      </c>
      <c r="DM344" s="57">
        <f t="shared" si="5971"/>
        <v>0</v>
      </c>
      <c r="DN344" s="243">
        <f t="shared" si="5972"/>
        <v>0</v>
      </c>
      <c r="DO344" s="243">
        <f t="shared" si="6096"/>
        <v>0</v>
      </c>
      <c r="DP344" s="238"/>
      <c r="DQ344" s="238"/>
      <c r="DR344" s="58"/>
      <c r="DS344" s="58"/>
      <c r="DT344" s="57"/>
      <c r="DU344" s="57"/>
      <c r="DV344" s="57"/>
      <c r="DW344" s="57"/>
      <c r="DX344" s="57">
        <f>VLOOKUP($E344,'факт '!$E$9:$DJ$148,27,0)</f>
        <v>0</v>
      </c>
      <c r="DY344" s="57">
        <f>VLOOKUP($E344,'факт '!$E$9:$DJ$148,28,0)</f>
        <v>0</v>
      </c>
      <c r="DZ344" s="57">
        <f>VLOOKUP($E344,'факт '!$E$9:$DJ$148,29,0)</f>
        <v>0</v>
      </c>
      <c r="EA344" s="57">
        <f>VLOOKUP($E344,'факт '!$E$9:$DJ$148,30,0)</f>
        <v>0</v>
      </c>
      <c r="EB344" s="57">
        <f>VLOOKUP($E344,'факт '!$E$9:$DJ$148,31,0)</f>
        <v>0</v>
      </c>
      <c r="EC344" s="57">
        <f>VLOOKUP($E344,'факт '!$E$9:$DJ$148,32,0)</f>
        <v>0</v>
      </c>
      <c r="ED344" s="57">
        <f t="shared" si="5973"/>
        <v>0</v>
      </c>
      <c r="EE344" s="57">
        <f t="shared" si="5974"/>
        <v>0</v>
      </c>
      <c r="EF344" s="57">
        <f t="shared" si="5975"/>
        <v>0</v>
      </c>
      <c r="EG344" s="243">
        <f t="shared" si="5976"/>
        <v>0</v>
      </c>
      <c r="EH344" s="243">
        <f t="shared" si="6097"/>
        <v>0</v>
      </c>
      <c r="EI344" s="238"/>
      <c r="EJ344" s="238"/>
      <c r="EK344" s="58"/>
      <c r="EL344" s="58"/>
      <c r="EM344" s="57"/>
      <c r="EN344" s="57"/>
      <c r="EO344" s="57"/>
      <c r="EP344" s="57"/>
      <c r="EQ344" s="57">
        <f>VLOOKUP($E344,'факт '!$E$9:$DJ$148,63,0)</f>
        <v>0</v>
      </c>
      <c r="ER344" s="57">
        <f>VLOOKUP($E344,'факт '!$E$9:$DJ$148,64,0)</f>
        <v>0</v>
      </c>
      <c r="ES344" s="57">
        <f>VLOOKUP($E344,'факт '!$E$9:$DJ$148,65,0)</f>
        <v>0</v>
      </c>
      <c r="ET344" s="57">
        <f>VLOOKUP($E344,'факт '!$E$9:$DJ$148,66,0)</f>
        <v>0</v>
      </c>
      <c r="EU344" s="57">
        <f>VLOOKUP($E344,'факт '!$E$9:$DJ$148,67,0)</f>
        <v>0</v>
      </c>
      <c r="EV344" s="57">
        <f>VLOOKUP($E344,'факт '!$E$9:$DJ$148,68,0)</f>
        <v>0</v>
      </c>
      <c r="EW344" s="57">
        <f t="shared" si="5977"/>
        <v>0</v>
      </c>
      <c r="EX344" s="57">
        <f t="shared" si="5978"/>
        <v>0</v>
      </c>
      <c r="EY344" s="57">
        <f t="shared" si="5979"/>
        <v>0</v>
      </c>
      <c r="EZ344" s="243">
        <f t="shared" si="5980"/>
        <v>0</v>
      </c>
      <c r="FA344" s="243">
        <f t="shared" si="6098"/>
        <v>0</v>
      </c>
      <c r="FB344" s="238"/>
      <c r="FC344" s="238"/>
      <c r="FD344" s="58"/>
      <c r="FE344" s="58"/>
      <c r="FF344" s="57"/>
      <c r="FG344" s="57"/>
      <c r="FH344" s="57"/>
      <c r="FI344" s="57"/>
      <c r="FJ344" s="57">
        <f>VLOOKUP($E344,'факт '!$E$9:$DJ$148,93,0)</f>
        <v>0</v>
      </c>
      <c r="FK344" s="57">
        <f>VLOOKUP($E344,'факт '!$E$9:$DJ$148,94,0)</f>
        <v>0</v>
      </c>
      <c r="FL344" s="57">
        <f>VLOOKUP($E344,'факт '!$E$9:$DJ$148,95,0)</f>
        <v>0</v>
      </c>
      <c r="FM344" s="57">
        <f>VLOOKUP($E344,'факт '!$E$9:$DJ$148,96,0)</f>
        <v>0</v>
      </c>
      <c r="FN344" s="57">
        <f>VLOOKUP($E344,'факт '!$E$9:$DJ$148,97,0)</f>
        <v>0</v>
      </c>
      <c r="FO344" s="57">
        <f>VLOOKUP($E344,'факт '!$E$9:$DJ$148,98,0)</f>
        <v>0</v>
      </c>
      <c r="FP344" s="57">
        <f t="shared" si="5981"/>
        <v>0</v>
      </c>
      <c r="FQ344" s="57">
        <f t="shared" si="5982"/>
        <v>0</v>
      </c>
      <c r="FR344" s="57">
        <f t="shared" si="5983"/>
        <v>0</v>
      </c>
      <c r="FS344" s="243">
        <f t="shared" si="5984"/>
        <v>0</v>
      </c>
      <c r="FT344" s="243">
        <f t="shared" si="6099"/>
        <v>0</v>
      </c>
      <c r="FU344" s="238"/>
      <c r="FV344" s="238"/>
      <c r="FW344" s="58"/>
      <c r="FX344" s="58"/>
      <c r="FY344" s="57"/>
      <c r="FZ344" s="57"/>
      <c r="GA344" s="57"/>
      <c r="GB344" s="57"/>
      <c r="GC344" s="57">
        <f>VLOOKUP($E344,'факт '!$E$9:$DJ$148,87,0)</f>
        <v>0</v>
      </c>
      <c r="GD344" s="57">
        <f>VLOOKUP($E344,'факт '!$E$9:$DJ$148,88,0)</f>
        <v>0</v>
      </c>
      <c r="GE344" s="57">
        <f>VLOOKUP($E344,'факт '!$E$9:$DJ$148,89,0)</f>
        <v>0</v>
      </c>
      <c r="GF344" s="57">
        <f>VLOOKUP($E344,'факт '!$E$9:$DJ$148,90,0)</f>
        <v>0</v>
      </c>
      <c r="GG344" s="57">
        <f>VLOOKUP($E344,'факт '!$E$9:$DJ$148,91,0)</f>
        <v>0</v>
      </c>
      <c r="GH344" s="57">
        <f>VLOOKUP($E344,'факт '!$E$9:$DJ$148,92,0)</f>
        <v>0</v>
      </c>
      <c r="GI344" s="57">
        <f t="shared" si="5985"/>
        <v>0</v>
      </c>
      <c r="GJ344" s="57">
        <f t="shared" si="5986"/>
        <v>0</v>
      </c>
      <c r="GK344" s="57">
        <f t="shared" si="5987"/>
        <v>0</v>
      </c>
      <c r="GL344" s="243">
        <f t="shared" si="5988"/>
        <v>0</v>
      </c>
      <c r="GM344" s="243">
        <f t="shared" si="6100"/>
        <v>0</v>
      </c>
      <c r="GN344" s="238"/>
      <c r="GO344" s="238"/>
      <c r="GP344" s="58"/>
      <c r="GQ344" s="58"/>
      <c r="GR344" s="57"/>
      <c r="GS344" s="57"/>
      <c r="GT344" s="57"/>
      <c r="GU344" s="57"/>
      <c r="GV344" s="57">
        <f>VLOOKUP($E344,'факт '!$E$9:$DJ$148,99,0)</f>
        <v>0</v>
      </c>
      <c r="GW344" s="57">
        <f>VLOOKUP($E344,'факт '!$E$9:$DJ$148,100,0)</f>
        <v>0</v>
      </c>
      <c r="GX344" s="57">
        <f>VLOOKUP($E344,'факт '!$E$9:$DJ$148,101,0)</f>
        <v>0</v>
      </c>
      <c r="GY344" s="57">
        <f>VLOOKUP($E344,'факт '!$E$9:$DJ$148,102,0)</f>
        <v>0</v>
      </c>
      <c r="GZ344" s="57">
        <f>VLOOKUP($E344,'факт '!$E$9:$DJ$148,103,0)</f>
        <v>0</v>
      </c>
      <c r="HA344" s="57">
        <f>VLOOKUP($E344,'факт '!$E$9:$DJ$148,104,0)</f>
        <v>0</v>
      </c>
      <c r="HB344" s="57">
        <f t="shared" si="5989"/>
        <v>0</v>
      </c>
      <c r="HC344" s="57">
        <f t="shared" si="5990"/>
        <v>0</v>
      </c>
      <c r="HD344" s="57">
        <f t="shared" si="5991"/>
        <v>0</v>
      </c>
      <c r="HE344" s="243">
        <f t="shared" si="5992"/>
        <v>0</v>
      </c>
      <c r="HF344" s="243">
        <f t="shared" si="6101"/>
        <v>0</v>
      </c>
      <c r="HG344" s="238"/>
      <c r="HH344" s="238"/>
      <c r="HI344" s="58"/>
      <c r="HJ344" s="58"/>
      <c r="HK344" s="57"/>
      <c r="HL344" s="57"/>
      <c r="HM344" s="57"/>
      <c r="HN344" s="57"/>
      <c r="HO344" s="57">
        <f>VLOOKUP($E344,'факт '!$E$9:$DJ$148,81,0)</f>
        <v>0</v>
      </c>
      <c r="HP344" s="57">
        <f>VLOOKUP($E344,'факт '!$E$9:$DJ$148,82,0)</f>
        <v>0</v>
      </c>
      <c r="HQ344" s="57">
        <f>VLOOKUP($E344,'факт '!$E$9:$DJ$148,83,0)</f>
        <v>0</v>
      </c>
      <c r="HR344" s="57">
        <f>VLOOKUP($E344,'факт '!$E$9:$DJ$148,84,0)</f>
        <v>0</v>
      </c>
      <c r="HS344" s="57">
        <f>VLOOKUP($E344,'факт '!$E$9:$DJ$148,85,0)</f>
        <v>0</v>
      </c>
      <c r="HT344" s="57">
        <f>VLOOKUP($E344,'факт '!$E$9:$DJ$148,86,0)</f>
        <v>0</v>
      </c>
      <c r="HU344" s="57">
        <f t="shared" si="5993"/>
        <v>0</v>
      </c>
      <c r="HV344" s="57">
        <f t="shared" si="5994"/>
        <v>0</v>
      </c>
      <c r="HW344" s="57">
        <f t="shared" si="5995"/>
        <v>0</v>
      </c>
      <c r="HX344" s="243">
        <f t="shared" si="5996"/>
        <v>0</v>
      </c>
      <c r="HY344" s="243">
        <f t="shared" si="6102"/>
        <v>0</v>
      </c>
      <c r="HZ344" s="238"/>
      <c r="IA344" s="238"/>
      <c r="IB344" s="58"/>
      <c r="IC344" s="58"/>
      <c r="ID344" s="58"/>
      <c r="IE344" s="58"/>
      <c r="IF344" s="57"/>
      <c r="IG344" s="57"/>
      <c r="IH344" s="57">
        <f>VLOOKUP($E344,'факт '!$E$9:$DJ$148,69,0)</f>
        <v>0</v>
      </c>
      <c r="II344" s="57">
        <f>VLOOKUP($E344,'факт '!$E$9:$DJ$148,70,0)</f>
        <v>0</v>
      </c>
      <c r="IJ344" s="57">
        <f>VLOOKUP($E344,'факт '!$E$9:$DJ$148,71,0)</f>
        <v>0</v>
      </c>
      <c r="IK344" s="57">
        <f>VLOOKUP($E344,'факт '!$E$9:$DJ$148,72,0)</f>
        <v>0</v>
      </c>
      <c r="IL344" s="57">
        <f>VLOOKUP($E344,'факт '!$E$9:$DJ$148,73,0)</f>
        <v>0</v>
      </c>
      <c r="IM344" s="57">
        <f>VLOOKUP($E344,'факт '!$E$9:$DJ$148,74,0)</f>
        <v>0</v>
      </c>
      <c r="IN344" s="57">
        <f t="shared" si="5997"/>
        <v>0</v>
      </c>
      <c r="IO344" s="57">
        <f t="shared" si="5998"/>
        <v>0</v>
      </c>
      <c r="IP344" s="57">
        <f t="shared" si="5999"/>
        <v>0</v>
      </c>
      <c r="IQ344" s="243">
        <f t="shared" si="6000"/>
        <v>0</v>
      </c>
      <c r="IR344" s="243">
        <f t="shared" si="6103"/>
        <v>0</v>
      </c>
      <c r="IS344" s="238"/>
      <c r="IT344" s="238"/>
      <c r="IU344" s="58"/>
      <c r="IV344" s="58"/>
      <c r="IW344" s="58"/>
      <c r="IX344" s="58"/>
      <c r="IY344" s="57"/>
      <c r="IZ344" s="57"/>
      <c r="JA344" s="57">
        <f>VLOOKUP($E344,'факт '!$E$9:$DJ$148,75,0)</f>
        <v>0</v>
      </c>
      <c r="JB344" s="57">
        <f>VLOOKUP($E344,'факт '!$E$9:$DJ$148,76,0)</f>
        <v>0</v>
      </c>
      <c r="JC344" s="57">
        <f>VLOOKUP($E344,'факт '!$E$9:$DJ$148,77,0)</f>
        <v>0</v>
      </c>
      <c r="JD344" s="57">
        <f>VLOOKUP($E344,'факт '!$E$9:$DJ$148,78,0)</f>
        <v>0</v>
      </c>
      <c r="JE344" s="57">
        <f>VLOOKUP($E344,'факт '!$E$9:$DJ$148,79,0)</f>
        <v>0</v>
      </c>
      <c r="JF344" s="57">
        <f>VLOOKUP($E344,'факт '!$E$9:$DJ$148,80,0)</f>
        <v>0</v>
      </c>
      <c r="JG344" s="57">
        <f t="shared" si="6001"/>
        <v>0</v>
      </c>
      <c r="JH344" s="57">
        <f t="shared" si="6002"/>
        <v>0</v>
      </c>
      <c r="JI344" s="57">
        <f t="shared" si="6003"/>
        <v>0</v>
      </c>
      <c r="JJ344" s="243">
        <f t="shared" si="6004"/>
        <v>0</v>
      </c>
      <c r="JK344" s="243">
        <f t="shared" si="6104"/>
        <v>0</v>
      </c>
      <c r="JL344" s="238"/>
      <c r="JM344" s="238"/>
      <c r="JN344" s="58"/>
      <c r="JO344" s="58"/>
      <c r="JP344" s="59"/>
      <c r="JQ344" s="60"/>
      <c r="JR344" s="59"/>
      <c r="JS344" s="59"/>
      <c r="JT344" s="519">
        <f t="shared" si="6262"/>
        <v>12</v>
      </c>
      <c r="JU344" s="519">
        <f t="shared" si="6263"/>
        <v>9870716.6399999987</v>
      </c>
      <c r="JV344" s="519">
        <f t="shared" si="6264"/>
        <v>159</v>
      </c>
      <c r="JW344" s="519">
        <f t="shared" si="6265"/>
        <v>0</v>
      </c>
      <c r="JX344" s="519">
        <f t="shared" si="6266"/>
        <v>0</v>
      </c>
      <c r="JY344" s="519">
        <f t="shared" si="6267"/>
        <v>0</v>
      </c>
      <c r="JZ344" s="57">
        <f t="shared" ref="JZ344:JZ350" si="6268">JT344+JW344</f>
        <v>12</v>
      </c>
      <c r="KA344" s="57">
        <f t="shared" si="6087"/>
        <v>9870716.6399999987</v>
      </c>
      <c r="KB344" s="57">
        <f t="shared" si="6088"/>
        <v>159</v>
      </c>
      <c r="KC344" s="243">
        <f t="shared" ref="KC344:KC350" si="6269">JT344-JR344</f>
        <v>12</v>
      </c>
      <c r="KD344" s="243">
        <f t="shared" ref="KD344:KD350" si="6270">JU344-JS344</f>
        <v>9870716.6399999987</v>
      </c>
      <c r="KE344" s="58"/>
      <c r="KF344" s="58"/>
      <c r="KG344" s="61"/>
      <c r="KH344" s="61"/>
    </row>
    <row r="345" spans="1:294" s="4" customFormat="1" x14ac:dyDescent="0.2">
      <c r="A345" s="126">
        <v>1</v>
      </c>
      <c r="B345" s="126"/>
      <c r="C345" s="185"/>
      <c r="D345" s="330"/>
      <c r="E345" s="186"/>
      <c r="F345" s="190"/>
      <c r="G345" s="80"/>
      <c r="H345" s="98"/>
      <c r="I345" s="98"/>
      <c r="J345" s="57"/>
      <c r="K345" s="57"/>
      <c r="L345" s="57"/>
      <c r="M345" s="57"/>
      <c r="N345" s="57"/>
      <c r="O345" s="57"/>
      <c r="P345" s="57"/>
      <c r="Q345" s="57"/>
      <c r="R345" s="57"/>
      <c r="S345" s="57"/>
      <c r="T345" s="57">
        <f t="shared" si="6189"/>
        <v>0</v>
      </c>
      <c r="U345" s="57">
        <f t="shared" si="6190"/>
        <v>0</v>
      </c>
      <c r="V345" s="57">
        <f t="shared" si="6191"/>
        <v>0</v>
      </c>
      <c r="W345" s="243">
        <f t="shared" si="6192"/>
        <v>0</v>
      </c>
      <c r="X345" s="243">
        <f t="shared" si="6193"/>
        <v>0</v>
      </c>
      <c r="Y345" s="238"/>
      <c r="Z345" s="238"/>
      <c r="AA345" s="58"/>
      <c r="AB345" s="58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>
        <f t="shared" si="5953"/>
        <v>0</v>
      </c>
      <c r="AN345" s="57">
        <f t="shared" si="5954"/>
        <v>0</v>
      </c>
      <c r="AO345" s="57">
        <f t="shared" si="5955"/>
        <v>0</v>
      </c>
      <c r="AP345" s="243">
        <f t="shared" si="5956"/>
        <v>0</v>
      </c>
      <c r="AQ345" s="243">
        <f t="shared" si="6092"/>
        <v>0</v>
      </c>
      <c r="AR345" s="238"/>
      <c r="AS345" s="238"/>
      <c r="AT345" s="58"/>
      <c r="AU345" s="58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>
        <f t="shared" si="5957"/>
        <v>0</v>
      </c>
      <c r="BG345" s="57">
        <f t="shared" si="5958"/>
        <v>0</v>
      </c>
      <c r="BH345" s="57">
        <f t="shared" si="5959"/>
        <v>0</v>
      </c>
      <c r="BI345" s="243">
        <f t="shared" si="5960"/>
        <v>0</v>
      </c>
      <c r="BJ345" s="243">
        <f t="shared" si="6093"/>
        <v>0</v>
      </c>
      <c r="BK345" s="238"/>
      <c r="BL345" s="238"/>
      <c r="BM345" s="58"/>
      <c r="BN345" s="58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>
        <f t="shared" si="5961"/>
        <v>0</v>
      </c>
      <c r="BZ345" s="57">
        <f t="shared" si="5962"/>
        <v>0</v>
      </c>
      <c r="CA345" s="57">
        <f t="shared" si="5963"/>
        <v>0</v>
      </c>
      <c r="CB345" s="243">
        <f t="shared" si="5964"/>
        <v>0</v>
      </c>
      <c r="CC345" s="243">
        <f t="shared" si="6094"/>
        <v>0</v>
      </c>
      <c r="CD345" s="238"/>
      <c r="CE345" s="238"/>
      <c r="CF345" s="58"/>
      <c r="CG345" s="58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>
        <f t="shared" si="5965"/>
        <v>0</v>
      </c>
      <c r="CS345" s="57">
        <f t="shared" si="5966"/>
        <v>0</v>
      </c>
      <c r="CT345" s="57">
        <f t="shared" si="5967"/>
        <v>0</v>
      </c>
      <c r="CU345" s="243">
        <f t="shared" si="5968"/>
        <v>0</v>
      </c>
      <c r="CV345" s="243">
        <f t="shared" si="6095"/>
        <v>0</v>
      </c>
      <c r="CW345" s="238"/>
      <c r="CX345" s="238"/>
      <c r="CY345" s="58"/>
      <c r="CZ345" s="58"/>
      <c r="DA345" s="57"/>
      <c r="DB345" s="57"/>
      <c r="DC345" s="57"/>
      <c r="DD345" s="57"/>
      <c r="DE345" s="57"/>
      <c r="DF345" s="57"/>
      <c r="DG345" s="57"/>
      <c r="DH345" s="57"/>
      <c r="DI345" s="57"/>
      <c r="DJ345" s="57"/>
      <c r="DK345" s="57">
        <f t="shared" si="5969"/>
        <v>0</v>
      </c>
      <c r="DL345" s="57">
        <f t="shared" si="5970"/>
        <v>0</v>
      </c>
      <c r="DM345" s="57">
        <f t="shared" si="5971"/>
        <v>0</v>
      </c>
      <c r="DN345" s="243">
        <f t="shared" si="5972"/>
        <v>0</v>
      </c>
      <c r="DO345" s="243">
        <f t="shared" si="6096"/>
        <v>0</v>
      </c>
      <c r="DP345" s="238"/>
      <c r="DQ345" s="238"/>
      <c r="DR345" s="58"/>
      <c r="DS345" s="58"/>
      <c r="DT345" s="57"/>
      <c r="DU345" s="57"/>
      <c r="DV345" s="57"/>
      <c r="DW345" s="57"/>
      <c r="DX345" s="57"/>
      <c r="DY345" s="57"/>
      <c r="DZ345" s="57"/>
      <c r="EA345" s="57"/>
      <c r="EB345" s="57"/>
      <c r="EC345" s="57"/>
      <c r="ED345" s="57">
        <f t="shared" si="5973"/>
        <v>0</v>
      </c>
      <c r="EE345" s="57">
        <f t="shared" si="5974"/>
        <v>0</v>
      </c>
      <c r="EF345" s="57">
        <f t="shared" si="5975"/>
        <v>0</v>
      </c>
      <c r="EG345" s="243">
        <f t="shared" si="5976"/>
        <v>0</v>
      </c>
      <c r="EH345" s="243">
        <f t="shared" si="6097"/>
        <v>0</v>
      </c>
      <c r="EI345" s="238"/>
      <c r="EJ345" s="238"/>
      <c r="EK345" s="58"/>
      <c r="EL345" s="58"/>
      <c r="EM345" s="57"/>
      <c r="EN345" s="57"/>
      <c r="EO345" s="57"/>
      <c r="EP345" s="57"/>
      <c r="EQ345" s="57"/>
      <c r="ER345" s="57"/>
      <c r="ES345" s="57"/>
      <c r="ET345" s="57"/>
      <c r="EU345" s="57"/>
      <c r="EV345" s="57"/>
      <c r="EW345" s="57">
        <f t="shared" si="5977"/>
        <v>0</v>
      </c>
      <c r="EX345" s="57">
        <f t="shared" si="5978"/>
        <v>0</v>
      </c>
      <c r="EY345" s="57">
        <f t="shared" si="5979"/>
        <v>0</v>
      </c>
      <c r="EZ345" s="243">
        <f t="shared" si="5980"/>
        <v>0</v>
      </c>
      <c r="FA345" s="243">
        <f t="shared" si="6098"/>
        <v>0</v>
      </c>
      <c r="FB345" s="238"/>
      <c r="FC345" s="238"/>
      <c r="FD345" s="58"/>
      <c r="FE345" s="58"/>
      <c r="FF345" s="57"/>
      <c r="FG345" s="57"/>
      <c r="FH345" s="57"/>
      <c r="FI345" s="57"/>
      <c r="FJ345" s="57"/>
      <c r="FK345" s="57"/>
      <c r="FL345" s="57"/>
      <c r="FM345" s="57"/>
      <c r="FN345" s="57"/>
      <c r="FO345" s="57"/>
      <c r="FP345" s="57">
        <f t="shared" si="5981"/>
        <v>0</v>
      </c>
      <c r="FQ345" s="57">
        <f t="shared" si="5982"/>
        <v>0</v>
      </c>
      <c r="FR345" s="57">
        <f t="shared" si="5983"/>
        <v>0</v>
      </c>
      <c r="FS345" s="243">
        <f t="shared" si="5984"/>
        <v>0</v>
      </c>
      <c r="FT345" s="243">
        <f t="shared" si="6099"/>
        <v>0</v>
      </c>
      <c r="FU345" s="238"/>
      <c r="FV345" s="238"/>
      <c r="FW345" s="58"/>
      <c r="FX345" s="58"/>
      <c r="FY345" s="57"/>
      <c r="FZ345" s="57"/>
      <c r="GA345" s="57"/>
      <c r="GB345" s="57"/>
      <c r="GC345" s="57"/>
      <c r="GD345" s="57"/>
      <c r="GE345" s="57"/>
      <c r="GF345" s="57"/>
      <c r="GG345" s="57"/>
      <c r="GH345" s="57"/>
      <c r="GI345" s="57">
        <f t="shared" si="5985"/>
        <v>0</v>
      </c>
      <c r="GJ345" s="57">
        <f t="shared" si="5986"/>
        <v>0</v>
      </c>
      <c r="GK345" s="57">
        <f t="shared" si="5987"/>
        <v>0</v>
      </c>
      <c r="GL345" s="243">
        <f t="shared" si="5988"/>
        <v>0</v>
      </c>
      <c r="GM345" s="243">
        <f t="shared" si="6100"/>
        <v>0</v>
      </c>
      <c r="GN345" s="238"/>
      <c r="GO345" s="238"/>
      <c r="GP345" s="58"/>
      <c r="GQ345" s="58"/>
      <c r="GR345" s="57"/>
      <c r="GS345" s="57"/>
      <c r="GT345" s="57"/>
      <c r="GU345" s="57"/>
      <c r="GV345" s="57"/>
      <c r="GW345" s="57"/>
      <c r="GX345" s="57"/>
      <c r="GY345" s="57"/>
      <c r="GZ345" s="57"/>
      <c r="HA345" s="57"/>
      <c r="HB345" s="57">
        <f t="shared" si="5989"/>
        <v>0</v>
      </c>
      <c r="HC345" s="57">
        <f t="shared" si="5990"/>
        <v>0</v>
      </c>
      <c r="HD345" s="57">
        <f t="shared" si="5991"/>
        <v>0</v>
      </c>
      <c r="HE345" s="243">
        <f t="shared" si="5992"/>
        <v>0</v>
      </c>
      <c r="HF345" s="243">
        <f t="shared" si="6101"/>
        <v>0</v>
      </c>
      <c r="HG345" s="238"/>
      <c r="HH345" s="238"/>
      <c r="HI345" s="58"/>
      <c r="HJ345" s="58"/>
      <c r="HK345" s="57"/>
      <c r="HL345" s="57"/>
      <c r="HM345" s="57"/>
      <c r="HN345" s="57"/>
      <c r="HO345" s="57"/>
      <c r="HP345" s="57"/>
      <c r="HQ345" s="57"/>
      <c r="HR345" s="57"/>
      <c r="HS345" s="57"/>
      <c r="HT345" s="57"/>
      <c r="HU345" s="57">
        <f t="shared" si="5993"/>
        <v>0</v>
      </c>
      <c r="HV345" s="57">
        <f t="shared" si="5994"/>
        <v>0</v>
      </c>
      <c r="HW345" s="57">
        <f t="shared" si="5995"/>
        <v>0</v>
      </c>
      <c r="HX345" s="243">
        <f t="shared" si="5996"/>
        <v>0</v>
      </c>
      <c r="HY345" s="243">
        <f t="shared" si="6102"/>
        <v>0</v>
      </c>
      <c r="HZ345" s="238"/>
      <c r="IA345" s="238"/>
      <c r="IB345" s="58"/>
      <c r="IC345" s="58"/>
      <c r="ID345" s="58"/>
      <c r="IE345" s="58"/>
      <c r="IF345" s="57"/>
      <c r="IG345" s="57"/>
      <c r="IH345" s="57"/>
      <c r="II345" s="57"/>
      <c r="IJ345" s="57"/>
      <c r="IK345" s="57"/>
      <c r="IL345" s="57"/>
      <c r="IM345" s="57"/>
      <c r="IN345" s="57">
        <f t="shared" si="5997"/>
        <v>0</v>
      </c>
      <c r="IO345" s="57">
        <f t="shared" si="5998"/>
        <v>0</v>
      </c>
      <c r="IP345" s="57">
        <f t="shared" si="5999"/>
        <v>0</v>
      </c>
      <c r="IQ345" s="243">
        <f t="shared" si="6000"/>
        <v>0</v>
      </c>
      <c r="IR345" s="243">
        <f t="shared" si="6103"/>
        <v>0</v>
      </c>
      <c r="IS345" s="238"/>
      <c r="IT345" s="238"/>
      <c r="IU345" s="58"/>
      <c r="IV345" s="58"/>
      <c r="IW345" s="58"/>
      <c r="IX345" s="58"/>
      <c r="IY345" s="57"/>
      <c r="IZ345" s="57"/>
      <c r="JA345" s="57"/>
      <c r="JB345" s="57"/>
      <c r="JC345" s="57"/>
      <c r="JD345" s="57"/>
      <c r="JE345" s="57"/>
      <c r="JF345" s="57"/>
      <c r="JG345" s="57">
        <f t="shared" si="6001"/>
        <v>0</v>
      </c>
      <c r="JH345" s="57">
        <f t="shared" si="6002"/>
        <v>0</v>
      </c>
      <c r="JI345" s="57">
        <f t="shared" si="6003"/>
        <v>0</v>
      </c>
      <c r="JJ345" s="243">
        <f t="shared" si="6004"/>
        <v>0</v>
      </c>
      <c r="JK345" s="243">
        <f t="shared" si="6104"/>
        <v>0</v>
      </c>
      <c r="JL345" s="238"/>
      <c r="JM345" s="238"/>
      <c r="JN345" s="58"/>
      <c r="JO345" s="58"/>
      <c r="JP345" s="59"/>
      <c r="JQ345" s="60"/>
      <c r="JR345" s="59"/>
      <c r="JS345" s="59"/>
      <c r="JT345" s="519">
        <f t="shared" si="6262"/>
        <v>0</v>
      </c>
      <c r="JU345" s="519">
        <f t="shared" si="6263"/>
        <v>0</v>
      </c>
      <c r="JV345" s="519">
        <f t="shared" si="6264"/>
        <v>0</v>
      </c>
      <c r="JW345" s="519">
        <f t="shared" si="6265"/>
        <v>0</v>
      </c>
      <c r="JX345" s="519">
        <f t="shared" si="6266"/>
        <v>0</v>
      </c>
      <c r="JY345" s="519">
        <f t="shared" si="6267"/>
        <v>0</v>
      </c>
      <c r="JZ345" s="57">
        <f t="shared" si="6268"/>
        <v>0</v>
      </c>
      <c r="KA345" s="57">
        <f t="shared" si="6087"/>
        <v>0</v>
      </c>
      <c r="KB345" s="57">
        <f t="shared" si="6088"/>
        <v>0</v>
      </c>
      <c r="KC345" s="243">
        <f t="shared" si="6269"/>
        <v>0</v>
      </c>
      <c r="KD345" s="243">
        <f t="shared" si="6270"/>
        <v>0</v>
      </c>
      <c r="KE345" s="58"/>
      <c r="KF345" s="58"/>
      <c r="KG345" s="61"/>
      <c r="KH345" s="61"/>
    </row>
    <row r="346" spans="1:294" s="4" customFormat="1" x14ac:dyDescent="0.2">
      <c r="A346" s="126">
        <v>1</v>
      </c>
      <c r="B346" s="126"/>
      <c r="C346" s="185"/>
      <c r="D346" s="330"/>
      <c r="E346" s="186"/>
      <c r="F346" s="190"/>
      <c r="G346" s="80"/>
      <c r="H346" s="98"/>
      <c r="I346" s="98"/>
      <c r="J346" s="57"/>
      <c r="K346" s="57"/>
      <c r="L346" s="57"/>
      <c r="M346" s="57"/>
      <c r="N346" s="57"/>
      <c r="O346" s="57"/>
      <c r="P346" s="57"/>
      <c r="Q346" s="57"/>
      <c r="R346" s="57"/>
      <c r="S346" s="57"/>
      <c r="T346" s="57">
        <f t="shared" si="6189"/>
        <v>0</v>
      </c>
      <c r="U346" s="57">
        <f t="shared" si="6190"/>
        <v>0</v>
      </c>
      <c r="V346" s="57">
        <f t="shared" si="6191"/>
        <v>0</v>
      </c>
      <c r="W346" s="243">
        <f t="shared" si="6192"/>
        <v>0</v>
      </c>
      <c r="X346" s="243">
        <f t="shared" si="6193"/>
        <v>0</v>
      </c>
      <c r="Y346" s="238"/>
      <c r="Z346" s="238"/>
      <c r="AA346" s="58"/>
      <c r="AB346" s="58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>
        <f t="shared" si="5953"/>
        <v>0</v>
      </c>
      <c r="AN346" s="57">
        <f t="shared" si="5954"/>
        <v>0</v>
      </c>
      <c r="AO346" s="57">
        <f t="shared" si="5955"/>
        <v>0</v>
      </c>
      <c r="AP346" s="243">
        <f t="shared" si="5956"/>
        <v>0</v>
      </c>
      <c r="AQ346" s="243">
        <f t="shared" si="6092"/>
        <v>0</v>
      </c>
      <c r="AR346" s="238"/>
      <c r="AS346" s="238"/>
      <c r="AT346" s="58"/>
      <c r="AU346" s="58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>
        <f t="shared" si="5957"/>
        <v>0</v>
      </c>
      <c r="BG346" s="57">
        <f t="shared" si="5958"/>
        <v>0</v>
      </c>
      <c r="BH346" s="57">
        <f t="shared" si="5959"/>
        <v>0</v>
      </c>
      <c r="BI346" s="243">
        <f t="shared" si="5960"/>
        <v>0</v>
      </c>
      <c r="BJ346" s="243">
        <f t="shared" si="6093"/>
        <v>0</v>
      </c>
      <c r="BK346" s="238"/>
      <c r="BL346" s="238"/>
      <c r="BM346" s="58"/>
      <c r="BN346" s="58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>
        <f t="shared" si="5961"/>
        <v>0</v>
      </c>
      <c r="BZ346" s="57">
        <f t="shared" si="5962"/>
        <v>0</v>
      </c>
      <c r="CA346" s="57">
        <f t="shared" si="5963"/>
        <v>0</v>
      </c>
      <c r="CB346" s="243">
        <f t="shared" si="5964"/>
        <v>0</v>
      </c>
      <c r="CC346" s="243">
        <f t="shared" si="6094"/>
        <v>0</v>
      </c>
      <c r="CD346" s="238"/>
      <c r="CE346" s="238"/>
      <c r="CF346" s="58"/>
      <c r="CG346" s="58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>
        <f t="shared" si="5965"/>
        <v>0</v>
      </c>
      <c r="CS346" s="57">
        <f t="shared" si="5966"/>
        <v>0</v>
      </c>
      <c r="CT346" s="57">
        <f t="shared" si="5967"/>
        <v>0</v>
      </c>
      <c r="CU346" s="243">
        <f t="shared" si="5968"/>
        <v>0</v>
      </c>
      <c r="CV346" s="243">
        <f t="shared" si="6095"/>
        <v>0</v>
      </c>
      <c r="CW346" s="238"/>
      <c r="CX346" s="238"/>
      <c r="CY346" s="58"/>
      <c r="CZ346" s="58"/>
      <c r="DA346" s="57"/>
      <c r="DB346" s="57"/>
      <c r="DC346" s="57"/>
      <c r="DD346" s="57"/>
      <c r="DE346" s="57"/>
      <c r="DF346" s="57"/>
      <c r="DG346" s="57"/>
      <c r="DH346" s="57"/>
      <c r="DI346" s="57"/>
      <c r="DJ346" s="57"/>
      <c r="DK346" s="57">
        <f t="shared" si="5969"/>
        <v>0</v>
      </c>
      <c r="DL346" s="57">
        <f t="shared" si="5970"/>
        <v>0</v>
      </c>
      <c r="DM346" s="57">
        <f t="shared" si="5971"/>
        <v>0</v>
      </c>
      <c r="DN346" s="243">
        <f t="shared" si="5972"/>
        <v>0</v>
      </c>
      <c r="DO346" s="243">
        <f t="shared" si="6096"/>
        <v>0</v>
      </c>
      <c r="DP346" s="238"/>
      <c r="DQ346" s="238"/>
      <c r="DR346" s="58"/>
      <c r="DS346" s="58"/>
      <c r="DT346" s="57"/>
      <c r="DU346" s="57"/>
      <c r="DV346" s="57"/>
      <c r="DW346" s="57"/>
      <c r="DX346" s="57"/>
      <c r="DY346" s="57"/>
      <c r="DZ346" s="57"/>
      <c r="EA346" s="57"/>
      <c r="EB346" s="57"/>
      <c r="EC346" s="57"/>
      <c r="ED346" s="57">
        <f t="shared" si="5973"/>
        <v>0</v>
      </c>
      <c r="EE346" s="57">
        <f t="shared" si="5974"/>
        <v>0</v>
      </c>
      <c r="EF346" s="57">
        <f t="shared" si="5975"/>
        <v>0</v>
      </c>
      <c r="EG346" s="243">
        <f t="shared" si="5976"/>
        <v>0</v>
      </c>
      <c r="EH346" s="243">
        <f t="shared" si="6097"/>
        <v>0</v>
      </c>
      <c r="EI346" s="238"/>
      <c r="EJ346" s="238"/>
      <c r="EK346" s="58"/>
      <c r="EL346" s="58"/>
      <c r="EM346" s="57"/>
      <c r="EN346" s="57"/>
      <c r="EO346" s="57"/>
      <c r="EP346" s="57"/>
      <c r="EQ346" s="57"/>
      <c r="ER346" s="57"/>
      <c r="ES346" s="57"/>
      <c r="ET346" s="57"/>
      <c r="EU346" s="57"/>
      <c r="EV346" s="57"/>
      <c r="EW346" s="57">
        <f t="shared" si="5977"/>
        <v>0</v>
      </c>
      <c r="EX346" s="57">
        <f t="shared" si="5978"/>
        <v>0</v>
      </c>
      <c r="EY346" s="57">
        <f t="shared" si="5979"/>
        <v>0</v>
      </c>
      <c r="EZ346" s="243">
        <f t="shared" si="5980"/>
        <v>0</v>
      </c>
      <c r="FA346" s="243">
        <f t="shared" si="6098"/>
        <v>0</v>
      </c>
      <c r="FB346" s="238"/>
      <c r="FC346" s="238"/>
      <c r="FD346" s="58"/>
      <c r="FE346" s="58"/>
      <c r="FF346" s="57"/>
      <c r="FG346" s="57"/>
      <c r="FH346" s="57"/>
      <c r="FI346" s="57"/>
      <c r="FJ346" s="57"/>
      <c r="FK346" s="57"/>
      <c r="FL346" s="57"/>
      <c r="FM346" s="57"/>
      <c r="FN346" s="57"/>
      <c r="FO346" s="57"/>
      <c r="FP346" s="57">
        <f t="shared" si="5981"/>
        <v>0</v>
      </c>
      <c r="FQ346" s="57">
        <f t="shared" si="5982"/>
        <v>0</v>
      </c>
      <c r="FR346" s="57">
        <f t="shared" si="5983"/>
        <v>0</v>
      </c>
      <c r="FS346" s="243">
        <f t="shared" si="5984"/>
        <v>0</v>
      </c>
      <c r="FT346" s="243">
        <f t="shared" si="6099"/>
        <v>0</v>
      </c>
      <c r="FU346" s="238"/>
      <c r="FV346" s="238"/>
      <c r="FW346" s="58"/>
      <c r="FX346" s="58"/>
      <c r="FY346" s="57"/>
      <c r="FZ346" s="57"/>
      <c r="GA346" s="57"/>
      <c r="GB346" s="57"/>
      <c r="GC346" s="57"/>
      <c r="GD346" s="57"/>
      <c r="GE346" s="57"/>
      <c r="GF346" s="57"/>
      <c r="GG346" s="57"/>
      <c r="GH346" s="57"/>
      <c r="GI346" s="57">
        <f t="shared" si="5985"/>
        <v>0</v>
      </c>
      <c r="GJ346" s="57">
        <f t="shared" si="5986"/>
        <v>0</v>
      </c>
      <c r="GK346" s="57">
        <f t="shared" si="5987"/>
        <v>0</v>
      </c>
      <c r="GL346" s="243">
        <f t="shared" si="5988"/>
        <v>0</v>
      </c>
      <c r="GM346" s="243">
        <f t="shared" si="6100"/>
        <v>0</v>
      </c>
      <c r="GN346" s="238"/>
      <c r="GO346" s="238"/>
      <c r="GP346" s="58"/>
      <c r="GQ346" s="58"/>
      <c r="GR346" s="57"/>
      <c r="GS346" s="57"/>
      <c r="GT346" s="57"/>
      <c r="GU346" s="57"/>
      <c r="GV346" s="57"/>
      <c r="GW346" s="57"/>
      <c r="GX346" s="57"/>
      <c r="GY346" s="57"/>
      <c r="GZ346" s="57"/>
      <c r="HA346" s="57"/>
      <c r="HB346" s="57">
        <f t="shared" si="5989"/>
        <v>0</v>
      </c>
      <c r="HC346" s="57">
        <f t="shared" si="5990"/>
        <v>0</v>
      </c>
      <c r="HD346" s="57">
        <f t="shared" si="5991"/>
        <v>0</v>
      </c>
      <c r="HE346" s="243">
        <f t="shared" si="5992"/>
        <v>0</v>
      </c>
      <c r="HF346" s="243">
        <f t="shared" si="6101"/>
        <v>0</v>
      </c>
      <c r="HG346" s="238"/>
      <c r="HH346" s="238"/>
      <c r="HI346" s="58"/>
      <c r="HJ346" s="58"/>
      <c r="HK346" s="57"/>
      <c r="HL346" s="57"/>
      <c r="HM346" s="57"/>
      <c r="HN346" s="57"/>
      <c r="HO346" s="57"/>
      <c r="HP346" s="57"/>
      <c r="HQ346" s="57"/>
      <c r="HR346" s="57"/>
      <c r="HS346" s="57"/>
      <c r="HT346" s="57"/>
      <c r="HU346" s="57">
        <f t="shared" si="5993"/>
        <v>0</v>
      </c>
      <c r="HV346" s="57">
        <f t="shared" si="5994"/>
        <v>0</v>
      </c>
      <c r="HW346" s="57">
        <f t="shared" si="5995"/>
        <v>0</v>
      </c>
      <c r="HX346" s="243">
        <f t="shared" si="5996"/>
        <v>0</v>
      </c>
      <c r="HY346" s="243">
        <f t="shared" si="6102"/>
        <v>0</v>
      </c>
      <c r="HZ346" s="238"/>
      <c r="IA346" s="238"/>
      <c r="IB346" s="58"/>
      <c r="IC346" s="58"/>
      <c r="ID346" s="58"/>
      <c r="IE346" s="58"/>
      <c r="IF346" s="57"/>
      <c r="IG346" s="57"/>
      <c r="IH346" s="57"/>
      <c r="II346" s="57"/>
      <c r="IJ346" s="57"/>
      <c r="IK346" s="57"/>
      <c r="IL346" s="57"/>
      <c r="IM346" s="57"/>
      <c r="IN346" s="57">
        <f t="shared" si="5997"/>
        <v>0</v>
      </c>
      <c r="IO346" s="57">
        <f t="shared" si="5998"/>
        <v>0</v>
      </c>
      <c r="IP346" s="57">
        <f t="shared" si="5999"/>
        <v>0</v>
      </c>
      <c r="IQ346" s="243">
        <f t="shared" si="6000"/>
        <v>0</v>
      </c>
      <c r="IR346" s="243">
        <f t="shared" si="6103"/>
        <v>0</v>
      </c>
      <c r="IS346" s="238"/>
      <c r="IT346" s="238"/>
      <c r="IU346" s="58"/>
      <c r="IV346" s="58"/>
      <c r="IW346" s="58"/>
      <c r="IX346" s="58"/>
      <c r="IY346" s="57"/>
      <c r="IZ346" s="57"/>
      <c r="JA346" s="57"/>
      <c r="JB346" s="57"/>
      <c r="JC346" s="57"/>
      <c r="JD346" s="57"/>
      <c r="JE346" s="57"/>
      <c r="JF346" s="57"/>
      <c r="JG346" s="57">
        <f t="shared" si="6001"/>
        <v>0</v>
      </c>
      <c r="JH346" s="57">
        <f t="shared" si="6002"/>
        <v>0</v>
      </c>
      <c r="JI346" s="57">
        <f t="shared" si="6003"/>
        <v>0</v>
      </c>
      <c r="JJ346" s="243">
        <f t="shared" si="6004"/>
        <v>0</v>
      </c>
      <c r="JK346" s="243">
        <f t="shared" si="6104"/>
        <v>0</v>
      </c>
      <c r="JL346" s="238"/>
      <c r="JM346" s="238"/>
      <c r="JN346" s="58"/>
      <c r="JO346" s="58"/>
      <c r="JP346" s="59"/>
      <c r="JQ346" s="60"/>
      <c r="JR346" s="59"/>
      <c r="JS346" s="59"/>
      <c r="JT346" s="519">
        <f t="shared" si="6262"/>
        <v>0</v>
      </c>
      <c r="JU346" s="519">
        <f t="shared" si="6263"/>
        <v>0</v>
      </c>
      <c r="JV346" s="519">
        <f t="shared" si="6264"/>
        <v>0</v>
      </c>
      <c r="JW346" s="519">
        <f t="shared" si="6265"/>
        <v>0</v>
      </c>
      <c r="JX346" s="519">
        <f t="shared" si="6266"/>
        <v>0</v>
      </c>
      <c r="JY346" s="519">
        <f t="shared" si="6267"/>
        <v>0</v>
      </c>
      <c r="JZ346" s="57">
        <f t="shared" si="6268"/>
        <v>0</v>
      </c>
      <c r="KA346" s="57">
        <f t="shared" si="6087"/>
        <v>0</v>
      </c>
      <c r="KB346" s="57">
        <f t="shared" si="6088"/>
        <v>0</v>
      </c>
      <c r="KC346" s="243">
        <f t="shared" si="6269"/>
        <v>0</v>
      </c>
      <c r="KD346" s="243">
        <f t="shared" si="6270"/>
        <v>0</v>
      </c>
      <c r="KE346" s="58"/>
      <c r="KF346" s="58"/>
      <c r="KG346" s="61"/>
      <c r="KH346" s="61"/>
    </row>
    <row r="347" spans="1:294" s="4" customFormat="1" x14ac:dyDescent="0.2">
      <c r="A347" s="126">
        <v>1</v>
      </c>
      <c r="B347" s="126"/>
      <c r="C347" s="185"/>
      <c r="D347" s="330"/>
      <c r="E347" s="186"/>
      <c r="F347" s="190"/>
      <c r="G347" s="80"/>
      <c r="H347" s="98"/>
      <c r="I347" s="98"/>
      <c r="J347" s="57"/>
      <c r="K347" s="57"/>
      <c r="L347" s="57"/>
      <c r="M347" s="57"/>
      <c r="N347" s="57"/>
      <c r="O347" s="57"/>
      <c r="P347" s="57"/>
      <c r="Q347" s="57"/>
      <c r="R347" s="57"/>
      <c r="S347" s="57"/>
      <c r="T347" s="57">
        <f t="shared" si="6189"/>
        <v>0</v>
      </c>
      <c r="U347" s="57">
        <f t="shared" si="6190"/>
        <v>0</v>
      </c>
      <c r="V347" s="57">
        <f t="shared" si="6191"/>
        <v>0</v>
      </c>
      <c r="W347" s="243">
        <f t="shared" si="6192"/>
        <v>0</v>
      </c>
      <c r="X347" s="243">
        <f t="shared" si="6193"/>
        <v>0</v>
      </c>
      <c r="Y347" s="238"/>
      <c r="Z347" s="238"/>
      <c r="AA347" s="58"/>
      <c r="AB347" s="58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>
        <f t="shared" si="5953"/>
        <v>0</v>
      </c>
      <c r="AN347" s="57">
        <f t="shared" si="5954"/>
        <v>0</v>
      </c>
      <c r="AO347" s="57">
        <f t="shared" si="5955"/>
        <v>0</v>
      </c>
      <c r="AP347" s="243">
        <f t="shared" si="5956"/>
        <v>0</v>
      </c>
      <c r="AQ347" s="243">
        <f t="shared" si="6092"/>
        <v>0</v>
      </c>
      <c r="AR347" s="238"/>
      <c r="AS347" s="238"/>
      <c r="AT347" s="58"/>
      <c r="AU347" s="58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>
        <f t="shared" si="5957"/>
        <v>0</v>
      </c>
      <c r="BG347" s="57">
        <f t="shared" si="5958"/>
        <v>0</v>
      </c>
      <c r="BH347" s="57">
        <f t="shared" si="5959"/>
        <v>0</v>
      </c>
      <c r="BI347" s="243">
        <f t="shared" si="5960"/>
        <v>0</v>
      </c>
      <c r="BJ347" s="243">
        <f t="shared" si="6093"/>
        <v>0</v>
      </c>
      <c r="BK347" s="238"/>
      <c r="BL347" s="238"/>
      <c r="BM347" s="58"/>
      <c r="BN347" s="58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>
        <f t="shared" si="5961"/>
        <v>0</v>
      </c>
      <c r="BZ347" s="57">
        <f t="shared" si="5962"/>
        <v>0</v>
      </c>
      <c r="CA347" s="57">
        <f t="shared" si="5963"/>
        <v>0</v>
      </c>
      <c r="CB347" s="243">
        <f t="shared" si="5964"/>
        <v>0</v>
      </c>
      <c r="CC347" s="243">
        <f t="shared" si="6094"/>
        <v>0</v>
      </c>
      <c r="CD347" s="238"/>
      <c r="CE347" s="238"/>
      <c r="CF347" s="58"/>
      <c r="CG347" s="58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>
        <f t="shared" si="5965"/>
        <v>0</v>
      </c>
      <c r="CS347" s="57">
        <f t="shared" si="5966"/>
        <v>0</v>
      </c>
      <c r="CT347" s="57">
        <f t="shared" si="5967"/>
        <v>0</v>
      </c>
      <c r="CU347" s="243">
        <f t="shared" si="5968"/>
        <v>0</v>
      </c>
      <c r="CV347" s="243">
        <f t="shared" si="6095"/>
        <v>0</v>
      </c>
      <c r="CW347" s="238"/>
      <c r="CX347" s="238"/>
      <c r="CY347" s="58"/>
      <c r="CZ347" s="58"/>
      <c r="DA347" s="57"/>
      <c r="DB347" s="57"/>
      <c r="DC347" s="57"/>
      <c r="DD347" s="57"/>
      <c r="DE347" s="57"/>
      <c r="DF347" s="57"/>
      <c r="DG347" s="57"/>
      <c r="DH347" s="57"/>
      <c r="DI347" s="57"/>
      <c r="DJ347" s="57"/>
      <c r="DK347" s="57">
        <f t="shared" si="5969"/>
        <v>0</v>
      </c>
      <c r="DL347" s="57">
        <f t="shared" si="5970"/>
        <v>0</v>
      </c>
      <c r="DM347" s="57">
        <f t="shared" si="5971"/>
        <v>0</v>
      </c>
      <c r="DN347" s="243">
        <f t="shared" si="5972"/>
        <v>0</v>
      </c>
      <c r="DO347" s="243">
        <f t="shared" si="6096"/>
        <v>0</v>
      </c>
      <c r="DP347" s="238"/>
      <c r="DQ347" s="238"/>
      <c r="DR347" s="58"/>
      <c r="DS347" s="58"/>
      <c r="DT347" s="57"/>
      <c r="DU347" s="57"/>
      <c r="DV347" s="57"/>
      <c r="DW347" s="57"/>
      <c r="DX347" s="57"/>
      <c r="DY347" s="57"/>
      <c r="DZ347" s="57"/>
      <c r="EA347" s="57"/>
      <c r="EB347" s="57"/>
      <c r="EC347" s="57"/>
      <c r="ED347" s="57">
        <f t="shared" si="5973"/>
        <v>0</v>
      </c>
      <c r="EE347" s="57">
        <f t="shared" si="5974"/>
        <v>0</v>
      </c>
      <c r="EF347" s="57">
        <f t="shared" si="5975"/>
        <v>0</v>
      </c>
      <c r="EG347" s="243">
        <f t="shared" si="5976"/>
        <v>0</v>
      </c>
      <c r="EH347" s="243">
        <f t="shared" si="6097"/>
        <v>0</v>
      </c>
      <c r="EI347" s="238"/>
      <c r="EJ347" s="238"/>
      <c r="EK347" s="58"/>
      <c r="EL347" s="58"/>
      <c r="EM347" s="57"/>
      <c r="EN347" s="57"/>
      <c r="EO347" s="57"/>
      <c r="EP347" s="57"/>
      <c r="EQ347" s="57"/>
      <c r="ER347" s="57"/>
      <c r="ES347" s="57"/>
      <c r="ET347" s="57"/>
      <c r="EU347" s="57"/>
      <c r="EV347" s="57"/>
      <c r="EW347" s="57">
        <f t="shared" si="5977"/>
        <v>0</v>
      </c>
      <c r="EX347" s="57">
        <f t="shared" si="5978"/>
        <v>0</v>
      </c>
      <c r="EY347" s="57">
        <f t="shared" si="5979"/>
        <v>0</v>
      </c>
      <c r="EZ347" s="243">
        <f t="shared" si="5980"/>
        <v>0</v>
      </c>
      <c r="FA347" s="243">
        <f t="shared" si="6098"/>
        <v>0</v>
      </c>
      <c r="FB347" s="238"/>
      <c r="FC347" s="238"/>
      <c r="FD347" s="58"/>
      <c r="FE347" s="58"/>
      <c r="FF347" s="57"/>
      <c r="FG347" s="57"/>
      <c r="FH347" s="57"/>
      <c r="FI347" s="57"/>
      <c r="FJ347" s="57"/>
      <c r="FK347" s="57"/>
      <c r="FL347" s="57"/>
      <c r="FM347" s="57"/>
      <c r="FN347" s="57"/>
      <c r="FO347" s="57"/>
      <c r="FP347" s="57">
        <f t="shared" si="5981"/>
        <v>0</v>
      </c>
      <c r="FQ347" s="57">
        <f t="shared" si="5982"/>
        <v>0</v>
      </c>
      <c r="FR347" s="57">
        <f t="shared" si="5983"/>
        <v>0</v>
      </c>
      <c r="FS347" s="243">
        <f t="shared" si="5984"/>
        <v>0</v>
      </c>
      <c r="FT347" s="243">
        <f t="shared" si="6099"/>
        <v>0</v>
      </c>
      <c r="FU347" s="238"/>
      <c r="FV347" s="238"/>
      <c r="FW347" s="58"/>
      <c r="FX347" s="58"/>
      <c r="FY347" s="57"/>
      <c r="FZ347" s="57"/>
      <c r="GA347" s="57"/>
      <c r="GB347" s="57"/>
      <c r="GC347" s="57"/>
      <c r="GD347" s="57"/>
      <c r="GE347" s="57"/>
      <c r="GF347" s="57"/>
      <c r="GG347" s="57"/>
      <c r="GH347" s="57"/>
      <c r="GI347" s="57">
        <f t="shared" si="5985"/>
        <v>0</v>
      </c>
      <c r="GJ347" s="57">
        <f t="shared" si="5986"/>
        <v>0</v>
      </c>
      <c r="GK347" s="57">
        <f t="shared" si="5987"/>
        <v>0</v>
      </c>
      <c r="GL347" s="243">
        <f t="shared" si="5988"/>
        <v>0</v>
      </c>
      <c r="GM347" s="243">
        <f t="shared" si="6100"/>
        <v>0</v>
      </c>
      <c r="GN347" s="238"/>
      <c r="GO347" s="238"/>
      <c r="GP347" s="58"/>
      <c r="GQ347" s="58"/>
      <c r="GR347" s="57"/>
      <c r="GS347" s="57"/>
      <c r="GT347" s="57"/>
      <c r="GU347" s="57"/>
      <c r="GV347" s="57"/>
      <c r="GW347" s="57"/>
      <c r="GX347" s="57"/>
      <c r="GY347" s="57"/>
      <c r="GZ347" s="57"/>
      <c r="HA347" s="57"/>
      <c r="HB347" s="57">
        <f t="shared" si="5989"/>
        <v>0</v>
      </c>
      <c r="HC347" s="57">
        <f t="shared" si="5990"/>
        <v>0</v>
      </c>
      <c r="HD347" s="57">
        <f t="shared" si="5991"/>
        <v>0</v>
      </c>
      <c r="HE347" s="243">
        <f t="shared" si="5992"/>
        <v>0</v>
      </c>
      <c r="HF347" s="243">
        <f t="shared" si="6101"/>
        <v>0</v>
      </c>
      <c r="HG347" s="238"/>
      <c r="HH347" s="238"/>
      <c r="HI347" s="58"/>
      <c r="HJ347" s="58"/>
      <c r="HK347" s="57"/>
      <c r="HL347" s="57"/>
      <c r="HM347" s="57"/>
      <c r="HN347" s="57"/>
      <c r="HO347" s="57"/>
      <c r="HP347" s="57"/>
      <c r="HQ347" s="57"/>
      <c r="HR347" s="57"/>
      <c r="HS347" s="57"/>
      <c r="HT347" s="57"/>
      <c r="HU347" s="57">
        <f t="shared" si="5993"/>
        <v>0</v>
      </c>
      <c r="HV347" s="57">
        <f t="shared" si="5994"/>
        <v>0</v>
      </c>
      <c r="HW347" s="57">
        <f t="shared" si="5995"/>
        <v>0</v>
      </c>
      <c r="HX347" s="243">
        <f t="shared" si="5996"/>
        <v>0</v>
      </c>
      <c r="HY347" s="243">
        <f t="shared" si="6102"/>
        <v>0</v>
      </c>
      <c r="HZ347" s="238"/>
      <c r="IA347" s="238"/>
      <c r="IB347" s="58"/>
      <c r="IC347" s="58"/>
      <c r="ID347" s="58"/>
      <c r="IE347" s="58"/>
      <c r="IF347" s="57"/>
      <c r="IG347" s="57"/>
      <c r="IH347" s="57"/>
      <c r="II347" s="57"/>
      <c r="IJ347" s="57"/>
      <c r="IK347" s="57"/>
      <c r="IL347" s="57"/>
      <c r="IM347" s="57"/>
      <c r="IN347" s="57">
        <f t="shared" si="5997"/>
        <v>0</v>
      </c>
      <c r="IO347" s="57">
        <f t="shared" si="5998"/>
        <v>0</v>
      </c>
      <c r="IP347" s="57">
        <f t="shared" si="5999"/>
        <v>0</v>
      </c>
      <c r="IQ347" s="243">
        <f t="shared" si="6000"/>
        <v>0</v>
      </c>
      <c r="IR347" s="243">
        <f t="shared" si="6103"/>
        <v>0</v>
      </c>
      <c r="IS347" s="238"/>
      <c r="IT347" s="238"/>
      <c r="IU347" s="58"/>
      <c r="IV347" s="58"/>
      <c r="IW347" s="58"/>
      <c r="IX347" s="58"/>
      <c r="IY347" s="57"/>
      <c r="IZ347" s="57"/>
      <c r="JA347" s="57"/>
      <c r="JB347" s="57"/>
      <c r="JC347" s="57"/>
      <c r="JD347" s="57"/>
      <c r="JE347" s="57"/>
      <c r="JF347" s="57"/>
      <c r="JG347" s="57">
        <f t="shared" si="6001"/>
        <v>0</v>
      </c>
      <c r="JH347" s="57">
        <f t="shared" si="6002"/>
        <v>0</v>
      </c>
      <c r="JI347" s="57">
        <f t="shared" si="6003"/>
        <v>0</v>
      </c>
      <c r="JJ347" s="243">
        <f t="shared" si="6004"/>
        <v>0</v>
      </c>
      <c r="JK347" s="243">
        <f t="shared" si="6104"/>
        <v>0</v>
      </c>
      <c r="JL347" s="238"/>
      <c r="JM347" s="238"/>
      <c r="JN347" s="58"/>
      <c r="JO347" s="58"/>
      <c r="JP347" s="59"/>
      <c r="JQ347" s="60"/>
      <c r="JR347" s="59"/>
      <c r="JS347" s="59"/>
      <c r="JT347" s="519">
        <f t="shared" si="6262"/>
        <v>0</v>
      </c>
      <c r="JU347" s="519">
        <f t="shared" si="6263"/>
        <v>0</v>
      </c>
      <c r="JV347" s="519">
        <f t="shared" si="6264"/>
        <v>0</v>
      </c>
      <c r="JW347" s="519">
        <f t="shared" si="6265"/>
        <v>0</v>
      </c>
      <c r="JX347" s="519">
        <f t="shared" si="6266"/>
        <v>0</v>
      </c>
      <c r="JY347" s="519">
        <f t="shared" si="6267"/>
        <v>0</v>
      </c>
      <c r="JZ347" s="57">
        <f t="shared" si="6268"/>
        <v>0</v>
      </c>
      <c r="KA347" s="57">
        <f t="shared" si="6087"/>
        <v>0</v>
      </c>
      <c r="KB347" s="57">
        <f t="shared" si="6088"/>
        <v>0</v>
      </c>
      <c r="KC347" s="243">
        <f t="shared" si="6269"/>
        <v>0</v>
      </c>
      <c r="KD347" s="243">
        <f t="shared" si="6270"/>
        <v>0</v>
      </c>
      <c r="KE347" s="58"/>
      <c r="KF347" s="58"/>
      <c r="KG347" s="61"/>
      <c r="KH347" s="61"/>
    </row>
    <row r="348" spans="1:294" s="4" customFormat="1" x14ac:dyDescent="0.2">
      <c r="A348" s="126">
        <v>1</v>
      </c>
      <c r="B348" s="126"/>
      <c r="C348" s="185"/>
      <c r="D348" s="330"/>
      <c r="E348" s="186"/>
      <c r="F348" s="190"/>
      <c r="G348" s="80"/>
      <c r="H348" s="98"/>
      <c r="I348" s="98"/>
      <c r="J348" s="57"/>
      <c r="K348" s="57"/>
      <c r="L348" s="57"/>
      <c r="M348" s="57"/>
      <c r="N348" s="57"/>
      <c r="O348" s="57"/>
      <c r="P348" s="57"/>
      <c r="Q348" s="57"/>
      <c r="R348" s="57"/>
      <c r="S348" s="57"/>
      <c r="T348" s="57">
        <f t="shared" si="6189"/>
        <v>0</v>
      </c>
      <c r="U348" s="57">
        <f t="shared" si="6190"/>
        <v>0</v>
      </c>
      <c r="V348" s="57">
        <f t="shared" si="6191"/>
        <v>0</v>
      </c>
      <c r="W348" s="243">
        <f t="shared" si="6192"/>
        <v>0</v>
      </c>
      <c r="X348" s="243">
        <f t="shared" si="6193"/>
        <v>0</v>
      </c>
      <c r="Y348" s="238"/>
      <c r="Z348" s="238"/>
      <c r="AA348" s="58"/>
      <c r="AB348" s="58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>
        <f t="shared" si="5953"/>
        <v>0</v>
      </c>
      <c r="AN348" s="57">
        <f t="shared" si="5954"/>
        <v>0</v>
      </c>
      <c r="AO348" s="57">
        <f t="shared" si="5955"/>
        <v>0</v>
      </c>
      <c r="AP348" s="243">
        <f t="shared" si="5956"/>
        <v>0</v>
      </c>
      <c r="AQ348" s="243">
        <f t="shared" si="6092"/>
        <v>0</v>
      </c>
      <c r="AR348" s="238"/>
      <c r="AS348" s="238"/>
      <c r="AT348" s="58"/>
      <c r="AU348" s="58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>
        <f t="shared" si="5957"/>
        <v>0</v>
      </c>
      <c r="BG348" s="57">
        <f t="shared" si="5958"/>
        <v>0</v>
      </c>
      <c r="BH348" s="57">
        <f t="shared" si="5959"/>
        <v>0</v>
      </c>
      <c r="BI348" s="243">
        <f t="shared" si="5960"/>
        <v>0</v>
      </c>
      <c r="BJ348" s="243">
        <f t="shared" si="6093"/>
        <v>0</v>
      </c>
      <c r="BK348" s="238"/>
      <c r="BL348" s="238"/>
      <c r="BM348" s="58"/>
      <c r="BN348" s="58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>
        <f t="shared" si="5961"/>
        <v>0</v>
      </c>
      <c r="BZ348" s="57">
        <f t="shared" si="5962"/>
        <v>0</v>
      </c>
      <c r="CA348" s="57">
        <f t="shared" si="5963"/>
        <v>0</v>
      </c>
      <c r="CB348" s="243">
        <f t="shared" si="5964"/>
        <v>0</v>
      </c>
      <c r="CC348" s="243">
        <f t="shared" si="6094"/>
        <v>0</v>
      </c>
      <c r="CD348" s="238"/>
      <c r="CE348" s="238"/>
      <c r="CF348" s="58"/>
      <c r="CG348" s="58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>
        <f t="shared" si="5965"/>
        <v>0</v>
      </c>
      <c r="CS348" s="57">
        <f t="shared" si="5966"/>
        <v>0</v>
      </c>
      <c r="CT348" s="57">
        <f t="shared" si="5967"/>
        <v>0</v>
      </c>
      <c r="CU348" s="243">
        <f t="shared" si="5968"/>
        <v>0</v>
      </c>
      <c r="CV348" s="243">
        <f t="shared" si="6095"/>
        <v>0</v>
      </c>
      <c r="CW348" s="238"/>
      <c r="CX348" s="238"/>
      <c r="CY348" s="58"/>
      <c r="CZ348" s="58"/>
      <c r="DA348" s="57"/>
      <c r="DB348" s="57"/>
      <c r="DC348" s="57"/>
      <c r="DD348" s="57"/>
      <c r="DE348" s="57"/>
      <c r="DF348" s="57"/>
      <c r="DG348" s="57"/>
      <c r="DH348" s="57"/>
      <c r="DI348" s="57"/>
      <c r="DJ348" s="57"/>
      <c r="DK348" s="57">
        <f t="shared" si="5969"/>
        <v>0</v>
      </c>
      <c r="DL348" s="57">
        <f t="shared" si="5970"/>
        <v>0</v>
      </c>
      <c r="DM348" s="57">
        <f t="shared" si="5971"/>
        <v>0</v>
      </c>
      <c r="DN348" s="243">
        <f t="shared" si="5972"/>
        <v>0</v>
      </c>
      <c r="DO348" s="243">
        <f t="shared" si="6096"/>
        <v>0</v>
      </c>
      <c r="DP348" s="238"/>
      <c r="DQ348" s="238"/>
      <c r="DR348" s="58"/>
      <c r="DS348" s="58"/>
      <c r="DT348" s="57"/>
      <c r="DU348" s="57"/>
      <c r="DV348" s="57"/>
      <c r="DW348" s="57"/>
      <c r="DX348" s="57"/>
      <c r="DY348" s="57"/>
      <c r="DZ348" s="57"/>
      <c r="EA348" s="57"/>
      <c r="EB348" s="57"/>
      <c r="EC348" s="57"/>
      <c r="ED348" s="57">
        <f t="shared" si="5973"/>
        <v>0</v>
      </c>
      <c r="EE348" s="57">
        <f t="shared" si="5974"/>
        <v>0</v>
      </c>
      <c r="EF348" s="57">
        <f t="shared" si="5975"/>
        <v>0</v>
      </c>
      <c r="EG348" s="243">
        <f t="shared" si="5976"/>
        <v>0</v>
      </c>
      <c r="EH348" s="243">
        <f t="shared" si="6097"/>
        <v>0</v>
      </c>
      <c r="EI348" s="238"/>
      <c r="EJ348" s="238"/>
      <c r="EK348" s="58"/>
      <c r="EL348" s="58"/>
      <c r="EM348" s="57"/>
      <c r="EN348" s="57"/>
      <c r="EO348" s="57"/>
      <c r="EP348" s="57"/>
      <c r="EQ348" s="57"/>
      <c r="ER348" s="57"/>
      <c r="ES348" s="57"/>
      <c r="ET348" s="57"/>
      <c r="EU348" s="57"/>
      <c r="EV348" s="57"/>
      <c r="EW348" s="57">
        <f t="shared" si="5977"/>
        <v>0</v>
      </c>
      <c r="EX348" s="57">
        <f t="shared" si="5978"/>
        <v>0</v>
      </c>
      <c r="EY348" s="57">
        <f t="shared" si="5979"/>
        <v>0</v>
      </c>
      <c r="EZ348" s="243">
        <f t="shared" si="5980"/>
        <v>0</v>
      </c>
      <c r="FA348" s="243">
        <f t="shared" si="6098"/>
        <v>0</v>
      </c>
      <c r="FB348" s="238"/>
      <c r="FC348" s="238"/>
      <c r="FD348" s="58"/>
      <c r="FE348" s="58"/>
      <c r="FF348" s="57"/>
      <c r="FG348" s="57"/>
      <c r="FH348" s="57"/>
      <c r="FI348" s="57"/>
      <c r="FJ348" s="57"/>
      <c r="FK348" s="57"/>
      <c r="FL348" s="57"/>
      <c r="FM348" s="57"/>
      <c r="FN348" s="57"/>
      <c r="FO348" s="57"/>
      <c r="FP348" s="57">
        <f t="shared" si="5981"/>
        <v>0</v>
      </c>
      <c r="FQ348" s="57">
        <f t="shared" si="5982"/>
        <v>0</v>
      </c>
      <c r="FR348" s="57">
        <f t="shared" si="5983"/>
        <v>0</v>
      </c>
      <c r="FS348" s="243">
        <f t="shared" si="5984"/>
        <v>0</v>
      </c>
      <c r="FT348" s="243">
        <f t="shared" si="6099"/>
        <v>0</v>
      </c>
      <c r="FU348" s="238"/>
      <c r="FV348" s="238"/>
      <c r="FW348" s="58"/>
      <c r="FX348" s="58"/>
      <c r="FY348" s="57"/>
      <c r="FZ348" s="57"/>
      <c r="GA348" s="57"/>
      <c r="GB348" s="57"/>
      <c r="GC348" s="57"/>
      <c r="GD348" s="57"/>
      <c r="GE348" s="57"/>
      <c r="GF348" s="57"/>
      <c r="GG348" s="57"/>
      <c r="GH348" s="57"/>
      <c r="GI348" s="57">
        <f t="shared" si="5985"/>
        <v>0</v>
      </c>
      <c r="GJ348" s="57">
        <f t="shared" si="5986"/>
        <v>0</v>
      </c>
      <c r="GK348" s="57">
        <f t="shared" si="5987"/>
        <v>0</v>
      </c>
      <c r="GL348" s="243">
        <f t="shared" si="5988"/>
        <v>0</v>
      </c>
      <c r="GM348" s="243">
        <f t="shared" si="6100"/>
        <v>0</v>
      </c>
      <c r="GN348" s="238"/>
      <c r="GO348" s="238"/>
      <c r="GP348" s="58"/>
      <c r="GQ348" s="58"/>
      <c r="GR348" s="57"/>
      <c r="GS348" s="57"/>
      <c r="GT348" s="57"/>
      <c r="GU348" s="57"/>
      <c r="GV348" s="57"/>
      <c r="GW348" s="57"/>
      <c r="GX348" s="57"/>
      <c r="GY348" s="57"/>
      <c r="GZ348" s="57"/>
      <c r="HA348" s="57"/>
      <c r="HB348" s="57">
        <f t="shared" si="5989"/>
        <v>0</v>
      </c>
      <c r="HC348" s="57">
        <f t="shared" si="5990"/>
        <v>0</v>
      </c>
      <c r="HD348" s="57">
        <f t="shared" si="5991"/>
        <v>0</v>
      </c>
      <c r="HE348" s="243">
        <f t="shared" si="5992"/>
        <v>0</v>
      </c>
      <c r="HF348" s="243">
        <f t="shared" si="6101"/>
        <v>0</v>
      </c>
      <c r="HG348" s="238"/>
      <c r="HH348" s="238"/>
      <c r="HI348" s="58"/>
      <c r="HJ348" s="58"/>
      <c r="HK348" s="57"/>
      <c r="HL348" s="57"/>
      <c r="HM348" s="57"/>
      <c r="HN348" s="57"/>
      <c r="HO348" s="57"/>
      <c r="HP348" s="57"/>
      <c r="HQ348" s="57"/>
      <c r="HR348" s="57"/>
      <c r="HS348" s="57"/>
      <c r="HT348" s="57"/>
      <c r="HU348" s="57">
        <f t="shared" si="5993"/>
        <v>0</v>
      </c>
      <c r="HV348" s="57">
        <f t="shared" si="5994"/>
        <v>0</v>
      </c>
      <c r="HW348" s="57">
        <f t="shared" si="5995"/>
        <v>0</v>
      </c>
      <c r="HX348" s="243">
        <f t="shared" si="5996"/>
        <v>0</v>
      </c>
      <c r="HY348" s="243">
        <f t="shared" si="6102"/>
        <v>0</v>
      </c>
      <c r="HZ348" s="238"/>
      <c r="IA348" s="238"/>
      <c r="IB348" s="58"/>
      <c r="IC348" s="58"/>
      <c r="ID348" s="58"/>
      <c r="IE348" s="58"/>
      <c r="IF348" s="57"/>
      <c r="IG348" s="57"/>
      <c r="IH348" s="57"/>
      <c r="II348" s="57"/>
      <c r="IJ348" s="57"/>
      <c r="IK348" s="57"/>
      <c r="IL348" s="57"/>
      <c r="IM348" s="57"/>
      <c r="IN348" s="57">
        <f t="shared" si="5997"/>
        <v>0</v>
      </c>
      <c r="IO348" s="57">
        <f t="shared" si="5998"/>
        <v>0</v>
      </c>
      <c r="IP348" s="57">
        <f t="shared" si="5999"/>
        <v>0</v>
      </c>
      <c r="IQ348" s="243">
        <f t="shared" si="6000"/>
        <v>0</v>
      </c>
      <c r="IR348" s="243">
        <f t="shared" si="6103"/>
        <v>0</v>
      </c>
      <c r="IS348" s="238"/>
      <c r="IT348" s="238"/>
      <c r="IU348" s="58"/>
      <c r="IV348" s="58"/>
      <c r="IW348" s="58"/>
      <c r="IX348" s="58"/>
      <c r="IY348" s="57"/>
      <c r="IZ348" s="57"/>
      <c r="JA348" s="57"/>
      <c r="JB348" s="57"/>
      <c r="JC348" s="57"/>
      <c r="JD348" s="57"/>
      <c r="JE348" s="57"/>
      <c r="JF348" s="57"/>
      <c r="JG348" s="57">
        <f t="shared" si="6001"/>
        <v>0</v>
      </c>
      <c r="JH348" s="57">
        <f t="shared" si="6002"/>
        <v>0</v>
      </c>
      <c r="JI348" s="57">
        <f t="shared" si="6003"/>
        <v>0</v>
      </c>
      <c r="JJ348" s="243">
        <f t="shared" si="6004"/>
        <v>0</v>
      </c>
      <c r="JK348" s="243">
        <f t="shared" si="6104"/>
        <v>0</v>
      </c>
      <c r="JL348" s="238"/>
      <c r="JM348" s="238"/>
      <c r="JN348" s="58"/>
      <c r="JO348" s="58"/>
      <c r="JP348" s="59"/>
      <c r="JQ348" s="60"/>
      <c r="JR348" s="59"/>
      <c r="JS348" s="59"/>
      <c r="JT348" s="519">
        <f t="shared" si="6262"/>
        <v>0</v>
      </c>
      <c r="JU348" s="519">
        <f t="shared" si="6263"/>
        <v>0</v>
      </c>
      <c r="JV348" s="519">
        <f t="shared" si="6264"/>
        <v>0</v>
      </c>
      <c r="JW348" s="519">
        <f t="shared" si="6265"/>
        <v>0</v>
      </c>
      <c r="JX348" s="519">
        <f t="shared" si="6266"/>
        <v>0</v>
      </c>
      <c r="JY348" s="519">
        <f t="shared" si="6267"/>
        <v>0</v>
      </c>
      <c r="JZ348" s="57">
        <f t="shared" si="6268"/>
        <v>0</v>
      </c>
      <c r="KA348" s="57">
        <f t="shared" si="6087"/>
        <v>0</v>
      </c>
      <c r="KB348" s="57">
        <f t="shared" si="6088"/>
        <v>0</v>
      </c>
      <c r="KC348" s="243">
        <f t="shared" si="6269"/>
        <v>0</v>
      </c>
      <c r="KD348" s="243">
        <f t="shared" si="6270"/>
        <v>0</v>
      </c>
      <c r="KE348" s="58"/>
      <c r="KF348" s="58"/>
      <c r="KG348" s="61"/>
      <c r="KH348" s="61"/>
    </row>
    <row r="349" spans="1:294" s="4" customFormat="1" x14ac:dyDescent="0.2">
      <c r="A349" s="126">
        <v>1</v>
      </c>
      <c r="B349" s="126"/>
      <c r="C349" s="185"/>
      <c r="D349" s="330"/>
      <c r="E349" s="186"/>
      <c r="F349" s="190"/>
      <c r="G349" s="80"/>
      <c r="H349" s="98"/>
      <c r="I349" s="98"/>
      <c r="J349" s="57"/>
      <c r="K349" s="57"/>
      <c r="L349" s="57"/>
      <c r="M349" s="57"/>
      <c r="N349" s="57"/>
      <c r="O349" s="57"/>
      <c r="P349" s="57"/>
      <c r="Q349" s="57"/>
      <c r="R349" s="57"/>
      <c r="S349" s="57"/>
      <c r="T349" s="57">
        <f t="shared" si="6189"/>
        <v>0</v>
      </c>
      <c r="U349" s="57">
        <f t="shared" si="6190"/>
        <v>0</v>
      </c>
      <c r="V349" s="57">
        <f t="shared" si="6191"/>
        <v>0</v>
      </c>
      <c r="W349" s="243">
        <f t="shared" si="6192"/>
        <v>0</v>
      </c>
      <c r="X349" s="243">
        <f t="shared" si="6193"/>
        <v>0</v>
      </c>
      <c r="Y349" s="238"/>
      <c r="Z349" s="238"/>
      <c r="AA349" s="58"/>
      <c r="AB349" s="58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>
        <f t="shared" si="5953"/>
        <v>0</v>
      </c>
      <c r="AN349" s="57">
        <f t="shared" si="5954"/>
        <v>0</v>
      </c>
      <c r="AO349" s="57">
        <f t="shared" si="5955"/>
        <v>0</v>
      </c>
      <c r="AP349" s="243">
        <f t="shared" si="5956"/>
        <v>0</v>
      </c>
      <c r="AQ349" s="243">
        <f t="shared" si="6092"/>
        <v>0</v>
      </c>
      <c r="AR349" s="238"/>
      <c r="AS349" s="238"/>
      <c r="AT349" s="58"/>
      <c r="AU349" s="58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>
        <f t="shared" si="5957"/>
        <v>0</v>
      </c>
      <c r="BG349" s="57">
        <f t="shared" si="5958"/>
        <v>0</v>
      </c>
      <c r="BH349" s="57">
        <f t="shared" si="5959"/>
        <v>0</v>
      </c>
      <c r="BI349" s="243">
        <f t="shared" si="5960"/>
        <v>0</v>
      </c>
      <c r="BJ349" s="243">
        <f t="shared" si="6093"/>
        <v>0</v>
      </c>
      <c r="BK349" s="238"/>
      <c r="BL349" s="238"/>
      <c r="BM349" s="58"/>
      <c r="BN349" s="58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>
        <f t="shared" si="5961"/>
        <v>0</v>
      </c>
      <c r="BZ349" s="57">
        <f t="shared" si="5962"/>
        <v>0</v>
      </c>
      <c r="CA349" s="57">
        <f t="shared" si="5963"/>
        <v>0</v>
      </c>
      <c r="CB349" s="243">
        <f t="shared" si="5964"/>
        <v>0</v>
      </c>
      <c r="CC349" s="243">
        <f t="shared" si="6094"/>
        <v>0</v>
      </c>
      <c r="CD349" s="238"/>
      <c r="CE349" s="238"/>
      <c r="CF349" s="58"/>
      <c r="CG349" s="58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>
        <f t="shared" si="5965"/>
        <v>0</v>
      </c>
      <c r="CS349" s="57">
        <f t="shared" si="5966"/>
        <v>0</v>
      </c>
      <c r="CT349" s="57">
        <f t="shared" si="5967"/>
        <v>0</v>
      </c>
      <c r="CU349" s="243">
        <f t="shared" si="5968"/>
        <v>0</v>
      </c>
      <c r="CV349" s="243">
        <f t="shared" si="6095"/>
        <v>0</v>
      </c>
      <c r="CW349" s="238"/>
      <c r="CX349" s="238"/>
      <c r="CY349" s="58"/>
      <c r="CZ349" s="58"/>
      <c r="DA349" s="57"/>
      <c r="DB349" s="57"/>
      <c r="DC349" s="57"/>
      <c r="DD349" s="57"/>
      <c r="DE349" s="57"/>
      <c r="DF349" s="57"/>
      <c r="DG349" s="57"/>
      <c r="DH349" s="57"/>
      <c r="DI349" s="57"/>
      <c r="DJ349" s="57"/>
      <c r="DK349" s="57">
        <f t="shared" si="5969"/>
        <v>0</v>
      </c>
      <c r="DL349" s="57">
        <f t="shared" si="5970"/>
        <v>0</v>
      </c>
      <c r="DM349" s="57">
        <f t="shared" si="5971"/>
        <v>0</v>
      </c>
      <c r="DN349" s="243">
        <f t="shared" si="5972"/>
        <v>0</v>
      </c>
      <c r="DO349" s="243">
        <f t="shared" si="6096"/>
        <v>0</v>
      </c>
      <c r="DP349" s="238"/>
      <c r="DQ349" s="238"/>
      <c r="DR349" s="58"/>
      <c r="DS349" s="58"/>
      <c r="DT349" s="57"/>
      <c r="DU349" s="57"/>
      <c r="DV349" s="57"/>
      <c r="DW349" s="57"/>
      <c r="DX349" s="57"/>
      <c r="DY349" s="57"/>
      <c r="DZ349" s="57"/>
      <c r="EA349" s="57"/>
      <c r="EB349" s="57"/>
      <c r="EC349" s="57"/>
      <c r="ED349" s="57">
        <f t="shared" si="5973"/>
        <v>0</v>
      </c>
      <c r="EE349" s="57">
        <f t="shared" si="5974"/>
        <v>0</v>
      </c>
      <c r="EF349" s="57">
        <f t="shared" si="5975"/>
        <v>0</v>
      </c>
      <c r="EG349" s="243">
        <f t="shared" si="5976"/>
        <v>0</v>
      </c>
      <c r="EH349" s="243">
        <f t="shared" si="6097"/>
        <v>0</v>
      </c>
      <c r="EI349" s="238"/>
      <c r="EJ349" s="238"/>
      <c r="EK349" s="58"/>
      <c r="EL349" s="58"/>
      <c r="EM349" s="57"/>
      <c r="EN349" s="57"/>
      <c r="EO349" s="57"/>
      <c r="EP349" s="57"/>
      <c r="EQ349" s="57"/>
      <c r="ER349" s="57"/>
      <c r="ES349" s="57"/>
      <c r="ET349" s="57"/>
      <c r="EU349" s="57"/>
      <c r="EV349" s="57"/>
      <c r="EW349" s="57">
        <f t="shared" si="5977"/>
        <v>0</v>
      </c>
      <c r="EX349" s="57">
        <f t="shared" si="5978"/>
        <v>0</v>
      </c>
      <c r="EY349" s="57">
        <f t="shared" si="5979"/>
        <v>0</v>
      </c>
      <c r="EZ349" s="243">
        <f t="shared" si="5980"/>
        <v>0</v>
      </c>
      <c r="FA349" s="243">
        <f t="shared" si="6098"/>
        <v>0</v>
      </c>
      <c r="FB349" s="238"/>
      <c r="FC349" s="238"/>
      <c r="FD349" s="58"/>
      <c r="FE349" s="58"/>
      <c r="FF349" s="57"/>
      <c r="FG349" s="57"/>
      <c r="FH349" s="57"/>
      <c r="FI349" s="57"/>
      <c r="FJ349" s="57"/>
      <c r="FK349" s="57"/>
      <c r="FL349" s="57"/>
      <c r="FM349" s="57"/>
      <c r="FN349" s="57"/>
      <c r="FO349" s="57"/>
      <c r="FP349" s="57">
        <f t="shared" si="5981"/>
        <v>0</v>
      </c>
      <c r="FQ349" s="57">
        <f t="shared" si="5982"/>
        <v>0</v>
      </c>
      <c r="FR349" s="57">
        <f t="shared" si="5983"/>
        <v>0</v>
      </c>
      <c r="FS349" s="243">
        <f t="shared" si="5984"/>
        <v>0</v>
      </c>
      <c r="FT349" s="243">
        <f t="shared" si="6099"/>
        <v>0</v>
      </c>
      <c r="FU349" s="238"/>
      <c r="FV349" s="238"/>
      <c r="FW349" s="58"/>
      <c r="FX349" s="58"/>
      <c r="FY349" s="57"/>
      <c r="FZ349" s="57"/>
      <c r="GA349" s="57"/>
      <c r="GB349" s="57"/>
      <c r="GC349" s="57"/>
      <c r="GD349" s="57"/>
      <c r="GE349" s="57"/>
      <c r="GF349" s="57"/>
      <c r="GG349" s="57"/>
      <c r="GH349" s="57"/>
      <c r="GI349" s="57">
        <f t="shared" si="5985"/>
        <v>0</v>
      </c>
      <c r="GJ349" s="57">
        <f t="shared" si="5986"/>
        <v>0</v>
      </c>
      <c r="GK349" s="57">
        <f t="shared" si="5987"/>
        <v>0</v>
      </c>
      <c r="GL349" s="243">
        <f t="shared" si="5988"/>
        <v>0</v>
      </c>
      <c r="GM349" s="243">
        <f t="shared" si="6100"/>
        <v>0</v>
      </c>
      <c r="GN349" s="238"/>
      <c r="GO349" s="238"/>
      <c r="GP349" s="58"/>
      <c r="GQ349" s="58"/>
      <c r="GR349" s="57"/>
      <c r="GS349" s="57"/>
      <c r="GT349" s="57"/>
      <c r="GU349" s="57"/>
      <c r="GV349" s="57"/>
      <c r="GW349" s="57"/>
      <c r="GX349" s="57"/>
      <c r="GY349" s="57"/>
      <c r="GZ349" s="57"/>
      <c r="HA349" s="57"/>
      <c r="HB349" s="57">
        <f t="shared" si="5989"/>
        <v>0</v>
      </c>
      <c r="HC349" s="57">
        <f t="shared" si="5990"/>
        <v>0</v>
      </c>
      <c r="HD349" s="57">
        <f t="shared" si="5991"/>
        <v>0</v>
      </c>
      <c r="HE349" s="243">
        <f t="shared" si="5992"/>
        <v>0</v>
      </c>
      <c r="HF349" s="243">
        <f t="shared" si="6101"/>
        <v>0</v>
      </c>
      <c r="HG349" s="238"/>
      <c r="HH349" s="238"/>
      <c r="HI349" s="58"/>
      <c r="HJ349" s="58"/>
      <c r="HK349" s="57"/>
      <c r="HL349" s="57"/>
      <c r="HM349" s="57"/>
      <c r="HN349" s="57"/>
      <c r="HO349" s="57"/>
      <c r="HP349" s="57"/>
      <c r="HQ349" s="57"/>
      <c r="HR349" s="57"/>
      <c r="HS349" s="57"/>
      <c r="HT349" s="57"/>
      <c r="HU349" s="57">
        <f t="shared" si="5993"/>
        <v>0</v>
      </c>
      <c r="HV349" s="57">
        <f t="shared" si="5994"/>
        <v>0</v>
      </c>
      <c r="HW349" s="57">
        <f t="shared" si="5995"/>
        <v>0</v>
      </c>
      <c r="HX349" s="243">
        <f t="shared" si="5996"/>
        <v>0</v>
      </c>
      <c r="HY349" s="243">
        <f t="shared" si="6102"/>
        <v>0</v>
      </c>
      <c r="HZ349" s="238"/>
      <c r="IA349" s="238"/>
      <c r="IB349" s="58"/>
      <c r="IC349" s="58"/>
      <c r="ID349" s="58"/>
      <c r="IE349" s="58"/>
      <c r="IF349" s="57"/>
      <c r="IG349" s="57"/>
      <c r="IH349" s="57"/>
      <c r="II349" s="57"/>
      <c r="IJ349" s="57"/>
      <c r="IK349" s="57"/>
      <c r="IL349" s="57"/>
      <c r="IM349" s="57"/>
      <c r="IN349" s="57">
        <f t="shared" si="5997"/>
        <v>0</v>
      </c>
      <c r="IO349" s="57">
        <f t="shared" si="5998"/>
        <v>0</v>
      </c>
      <c r="IP349" s="57">
        <f t="shared" si="5999"/>
        <v>0</v>
      </c>
      <c r="IQ349" s="243">
        <f t="shared" si="6000"/>
        <v>0</v>
      </c>
      <c r="IR349" s="243">
        <f t="shared" si="6103"/>
        <v>0</v>
      </c>
      <c r="IS349" s="238"/>
      <c r="IT349" s="238"/>
      <c r="IU349" s="58"/>
      <c r="IV349" s="58"/>
      <c r="IW349" s="58"/>
      <c r="IX349" s="58"/>
      <c r="IY349" s="57"/>
      <c r="IZ349" s="57"/>
      <c r="JA349" s="57"/>
      <c r="JB349" s="57"/>
      <c r="JC349" s="57"/>
      <c r="JD349" s="57"/>
      <c r="JE349" s="57"/>
      <c r="JF349" s="57"/>
      <c r="JG349" s="57">
        <f t="shared" si="6001"/>
        <v>0</v>
      </c>
      <c r="JH349" s="57">
        <f t="shared" si="6002"/>
        <v>0</v>
      </c>
      <c r="JI349" s="57">
        <f t="shared" si="6003"/>
        <v>0</v>
      </c>
      <c r="JJ349" s="243">
        <f t="shared" si="6004"/>
        <v>0</v>
      </c>
      <c r="JK349" s="243">
        <f t="shared" si="6104"/>
        <v>0</v>
      </c>
      <c r="JL349" s="238"/>
      <c r="JM349" s="238"/>
      <c r="JN349" s="58"/>
      <c r="JO349" s="58"/>
      <c r="JP349" s="59"/>
      <c r="JQ349" s="60"/>
      <c r="JR349" s="59"/>
      <c r="JS349" s="59"/>
      <c r="JT349" s="519">
        <f t="shared" si="6262"/>
        <v>0</v>
      </c>
      <c r="JU349" s="519">
        <f t="shared" si="6263"/>
        <v>0</v>
      </c>
      <c r="JV349" s="519">
        <f t="shared" si="6264"/>
        <v>0</v>
      </c>
      <c r="JW349" s="519">
        <f t="shared" si="6265"/>
        <v>0</v>
      </c>
      <c r="JX349" s="519">
        <f t="shared" si="6266"/>
        <v>0</v>
      </c>
      <c r="JY349" s="519">
        <f t="shared" si="6267"/>
        <v>0</v>
      </c>
      <c r="JZ349" s="57">
        <f t="shared" si="6268"/>
        <v>0</v>
      </c>
      <c r="KA349" s="57">
        <f t="shared" si="6087"/>
        <v>0</v>
      </c>
      <c r="KB349" s="57">
        <f t="shared" si="6088"/>
        <v>0</v>
      </c>
      <c r="KC349" s="243">
        <f t="shared" si="6269"/>
        <v>0</v>
      </c>
      <c r="KD349" s="243">
        <f t="shared" si="6270"/>
        <v>0</v>
      </c>
      <c r="KE349" s="58"/>
      <c r="KF349" s="58"/>
      <c r="KG349" s="61"/>
      <c r="KH349" s="61"/>
    </row>
    <row r="350" spans="1:294" s="4" customFormat="1" x14ac:dyDescent="0.2">
      <c r="A350" s="126">
        <v>1</v>
      </c>
      <c r="B350" s="126"/>
      <c r="C350" s="185"/>
      <c r="D350" s="330"/>
      <c r="E350" s="186"/>
      <c r="F350" s="190"/>
      <c r="G350" s="80"/>
      <c r="H350" s="98"/>
      <c r="I350" s="98"/>
      <c r="J350" s="57"/>
      <c r="K350" s="57"/>
      <c r="L350" s="57"/>
      <c r="M350" s="57"/>
      <c r="N350" s="57"/>
      <c r="O350" s="57"/>
      <c r="P350" s="57"/>
      <c r="Q350" s="57"/>
      <c r="R350" s="57"/>
      <c r="S350" s="57"/>
      <c r="T350" s="57">
        <f t="shared" si="6189"/>
        <v>0</v>
      </c>
      <c r="U350" s="57">
        <f t="shared" si="6190"/>
        <v>0</v>
      </c>
      <c r="V350" s="57">
        <f t="shared" si="6191"/>
        <v>0</v>
      </c>
      <c r="W350" s="243">
        <f t="shared" si="6192"/>
        <v>0</v>
      </c>
      <c r="X350" s="243">
        <f t="shared" si="6193"/>
        <v>0</v>
      </c>
      <c r="Y350" s="238"/>
      <c r="Z350" s="238"/>
      <c r="AA350" s="58"/>
      <c r="AB350" s="58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>
        <f t="shared" si="5953"/>
        <v>0</v>
      </c>
      <c r="AN350" s="57">
        <f t="shared" si="5954"/>
        <v>0</v>
      </c>
      <c r="AO350" s="57">
        <f t="shared" si="5955"/>
        <v>0</v>
      </c>
      <c r="AP350" s="243">
        <f t="shared" si="5956"/>
        <v>0</v>
      </c>
      <c r="AQ350" s="243">
        <f t="shared" si="6092"/>
        <v>0</v>
      </c>
      <c r="AR350" s="238"/>
      <c r="AS350" s="238"/>
      <c r="AT350" s="58"/>
      <c r="AU350" s="58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>
        <f t="shared" si="5957"/>
        <v>0</v>
      </c>
      <c r="BG350" s="57">
        <f t="shared" si="5958"/>
        <v>0</v>
      </c>
      <c r="BH350" s="57">
        <f t="shared" si="5959"/>
        <v>0</v>
      </c>
      <c r="BI350" s="243">
        <f t="shared" si="5960"/>
        <v>0</v>
      </c>
      <c r="BJ350" s="243">
        <f t="shared" si="6093"/>
        <v>0</v>
      </c>
      <c r="BK350" s="238"/>
      <c r="BL350" s="238"/>
      <c r="BM350" s="58"/>
      <c r="BN350" s="58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>
        <f t="shared" si="5961"/>
        <v>0</v>
      </c>
      <c r="BZ350" s="57">
        <f t="shared" si="5962"/>
        <v>0</v>
      </c>
      <c r="CA350" s="57">
        <f t="shared" si="5963"/>
        <v>0</v>
      </c>
      <c r="CB350" s="243">
        <f t="shared" si="5964"/>
        <v>0</v>
      </c>
      <c r="CC350" s="243">
        <f t="shared" si="6094"/>
        <v>0</v>
      </c>
      <c r="CD350" s="238"/>
      <c r="CE350" s="238"/>
      <c r="CF350" s="58"/>
      <c r="CG350" s="58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>
        <f t="shared" si="5965"/>
        <v>0</v>
      </c>
      <c r="CS350" s="57">
        <f t="shared" si="5966"/>
        <v>0</v>
      </c>
      <c r="CT350" s="57">
        <f t="shared" si="5967"/>
        <v>0</v>
      </c>
      <c r="CU350" s="243">
        <f t="shared" si="5968"/>
        <v>0</v>
      </c>
      <c r="CV350" s="243">
        <f t="shared" si="6095"/>
        <v>0</v>
      </c>
      <c r="CW350" s="238"/>
      <c r="CX350" s="238"/>
      <c r="CY350" s="58"/>
      <c r="CZ350" s="58"/>
      <c r="DA350" s="57"/>
      <c r="DB350" s="57"/>
      <c r="DC350" s="57"/>
      <c r="DD350" s="57"/>
      <c r="DE350" s="57"/>
      <c r="DF350" s="57"/>
      <c r="DG350" s="57"/>
      <c r="DH350" s="57"/>
      <c r="DI350" s="57"/>
      <c r="DJ350" s="57"/>
      <c r="DK350" s="57">
        <f t="shared" si="5969"/>
        <v>0</v>
      </c>
      <c r="DL350" s="57">
        <f t="shared" si="5970"/>
        <v>0</v>
      </c>
      <c r="DM350" s="57">
        <f t="shared" si="5971"/>
        <v>0</v>
      </c>
      <c r="DN350" s="243">
        <f t="shared" si="5972"/>
        <v>0</v>
      </c>
      <c r="DO350" s="243">
        <f t="shared" si="6096"/>
        <v>0</v>
      </c>
      <c r="DP350" s="238"/>
      <c r="DQ350" s="238"/>
      <c r="DR350" s="58"/>
      <c r="DS350" s="58"/>
      <c r="DT350" s="57"/>
      <c r="DU350" s="57"/>
      <c r="DV350" s="57"/>
      <c r="DW350" s="57"/>
      <c r="DX350" s="57"/>
      <c r="DY350" s="57"/>
      <c r="DZ350" s="57"/>
      <c r="EA350" s="57"/>
      <c r="EB350" s="57"/>
      <c r="EC350" s="57"/>
      <c r="ED350" s="57">
        <f t="shared" si="5973"/>
        <v>0</v>
      </c>
      <c r="EE350" s="57">
        <f t="shared" si="5974"/>
        <v>0</v>
      </c>
      <c r="EF350" s="57">
        <f t="shared" si="5975"/>
        <v>0</v>
      </c>
      <c r="EG350" s="243">
        <f t="shared" si="5976"/>
        <v>0</v>
      </c>
      <c r="EH350" s="243">
        <f t="shared" si="6097"/>
        <v>0</v>
      </c>
      <c r="EI350" s="238"/>
      <c r="EJ350" s="238"/>
      <c r="EK350" s="58"/>
      <c r="EL350" s="58"/>
      <c r="EM350" s="57"/>
      <c r="EN350" s="57"/>
      <c r="EO350" s="57"/>
      <c r="EP350" s="57"/>
      <c r="EQ350" s="57"/>
      <c r="ER350" s="57"/>
      <c r="ES350" s="57"/>
      <c r="ET350" s="57"/>
      <c r="EU350" s="57"/>
      <c r="EV350" s="57"/>
      <c r="EW350" s="57">
        <f t="shared" si="5977"/>
        <v>0</v>
      </c>
      <c r="EX350" s="57">
        <f t="shared" si="5978"/>
        <v>0</v>
      </c>
      <c r="EY350" s="57">
        <f t="shared" si="5979"/>
        <v>0</v>
      </c>
      <c r="EZ350" s="243">
        <f t="shared" si="5980"/>
        <v>0</v>
      </c>
      <c r="FA350" s="243">
        <f t="shared" si="6098"/>
        <v>0</v>
      </c>
      <c r="FB350" s="238"/>
      <c r="FC350" s="238"/>
      <c r="FD350" s="58"/>
      <c r="FE350" s="58"/>
      <c r="FF350" s="57"/>
      <c r="FG350" s="57"/>
      <c r="FH350" s="57"/>
      <c r="FI350" s="57"/>
      <c r="FJ350" s="57"/>
      <c r="FK350" s="57"/>
      <c r="FL350" s="57"/>
      <c r="FM350" s="57"/>
      <c r="FN350" s="57"/>
      <c r="FO350" s="57"/>
      <c r="FP350" s="57">
        <f t="shared" si="5981"/>
        <v>0</v>
      </c>
      <c r="FQ350" s="57">
        <f t="shared" si="5982"/>
        <v>0</v>
      </c>
      <c r="FR350" s="57">
        <f t="shared" si="5983"/>
        <v>0</v>
      </c>
      <c r="FS350" s="243">
        <f t="shared" si="5984"/>
        <v>0</v>
      </c>
      <c r="FT350" s="243">
        <f t="shared" si="6099"/>
        <v>0</v>
      </c>
      <c r="FU350" s="238"/>
      <c r="FV350" s="238"/>
      <c r="FW350" s="58"/>
      <c r="FX350" s="58"/>
      <c r="FY350" s="57"/>
      <c r="FZ350" s="57"/>
      <c r="GA350" s="57"/>
      <c r="GB350" s="57"/>
      <c r="GC350" s="57"/>
      <c r="GD350" s="57"/>
      <c r="GE350" s="57"/>
      <c r="GF350" s="57"/>
      <c r="GG350" s="57"/>
      <c r="GH350" s="57"/>
      <c r="GI350" s="57">
        <f t="shared" si="5985"/>
        <v>0</v>
      </c>
      <c r="GJ350" s="57">
        <f t="shared" si="5986"/>
        <v>0</v>
      </c>
      <c r="GK350" s="57">
        <f t="shared" si="5987"/>
        <v>0</v>
      </c>
      <c r="GL350" s="243">
        <f t="shared" si="5988"/>
        <v>0</v>
      </c>
      <c r="GM350" s="243">
        <f t="shared" si="6100"/>
        <v>0</v>
      </c>
      <c r="GN350" s="238"/>
      <c r="GO350" s="238"/>
      <c r="GP350" s="58"/>
      <c r="GQ350" s="58"/>
      <c r="GR350" s="57"/>
      <c r="GS350" s="57"/>
      <c r="GT350" s="57"/>
      <c r="GU350" s="57"/>
      <c r="GV350" s="57"/>
      <c r="GW350" s="57"/>
      <c r="GX350" s="57"/>
      <c r="GY350" s="57"/>
      <c r="GZ350" s="57"/>
      <c r="HA350" s="57"/>
      <c r="HB350" s="57">
        <f t="shared" si="5989"/>
        <v>0</v>
      </c>
      <c r="HC350" s="57">
        <f t="shared" si="5990"/>
        <v>0</v>
      </c>
      <c r="HD350" s="57">
        <f t="shared" si="5991"/>
        <v>0</v>
      </c>
      <c r="HE350" s="243">
        <f t="shared" si="5992"/>
        <v>0</v>
      </c>
      <c r="HF350" s="243">
        <f t="shared" si="6101"/>
        <v>0</v>
      </c>
      <c r="HG350" s="238"/>
      <c r="HH350" s="238"/>
      <c r="HI350" s="58"/>
      <c r="HJ350" s="58"/>
      <c r="HK350" s="57"/>
      <c r="HL350" s="57"/>
      <c r="HM350" s="57"/>
      <c r="HN350" s="57"/>
      <c r="HO350" s="57"/>
      <c r="HP350" s="57"/>
      <c r="HQ350" s="57"/>
      <c r="HR350" s="57"/>
      <c r="HS350" s="57"/>
      <c r="HT350" s="57"/>
      <c r="HU350" s="57">
        <f t="shared" si="5993"/>
        <v>0</v>
      </c>
      <c r="HV350" s="57">
        <f t="shared" si="5994"/>
        <v>0</v>
      </c>
      <c r="HW350" s="57">
        <f t="shared" si="5995"/>
        <v>0</v>
      </c>
      <c r="HX350" s="243">
        <f t="shared" si="5996"/>
        <v>0</v>
      </c>
      <c r="HY350" s="243">
        <f t="shared" si="6102"/>
        <v>0</v>
      </c>
      <c r="HZ350" s="238"/>
      <c r="IA350" s="238"/>
      <c r="IB350" s="58"/>
      <c r="IC350" s="58"/>
      <c r="ID350" s="58"/>
      <c r="IE350" s="58"/>
      <c r="IF350" s="57"/>
      <c r="IG350" s="57"/>
      <c r="IH350" s="57"/>
      <c r="II350" s="57"/>
      <c r="IJ350" s="57"/>
      <c r="IK350" s="57"/>
      <c r="IL350" s="57"/>
      <c r="IM350" s="57"/>
      <c r="IN350" s="57">
        <f t="shared" si="5997"/>
        <v>0</v>
      </c>
      <c r="IO350" s="57">
        <f t="shared" si="5998"/>
        <v>0</v>
      </c>
      <c r="IP350" s="57">
        <f t="shared" si="5999"/>
        <v>0</v>
      </c>
      <c r="IQ350" s="243">
        <f t="shared" si="6000"/>
        <v>0</v>
      </c>
      <c r="IR350" s="243">
        <f t="shared" si="6103"/>
        <v>0</v>
      </c>
      <c r="IS350" s="238"/>
      <c r="IT350" s="238"/>
      <c r="IU350" s="58"/>
      <c r="IV350" s="58"/>
      <c r="IW350" s="58"/>
      <c r="IX350" s="58"/>
      <c r="IY350" s="57"/>
      <c r="IZ350" s="57"/>
      <c r="JA350" s="57"/>
      <c r="JB350" s="57"/>
      <c r="JC350" s="57"/>
      <c r="JD350" s="57"/>
      <c r="JE350" s="57"/>
      <c r="JF350" s="57"/>
      <c r="JG350" s="57">
        <f t="shared" si="6001"/>
        <v>0</v>
      </c>
      <c r="JH350" s="57">
        <f t="shared" si="6002"/>
        <v>0</v>
      </c>
      <c r="JI350" s="57">
        <f t="shared" si="6003"/>
        <v>0</v>
      </c>
      <c r="JJ350" s="243">
        <f t="shared" si="6004"/>
        <v>0</v>
      </c>
      <c r="JK350" s="243">
        <f t="shared" si="6104"/>
        <v>0</v>
      </c>
      <c r="JL350" s="238"/>
      <c r="JM350" s="238"/>
      <c r="JN350" s="58"/>
      <c r="JO350" s="58"/>
      <c r="JP350" s="59"/>
      <c r="JQ350" s="60"/>
      <c r="JR350" s="59"/>
      <c r="JS350" s="59"/>
      <c r="JT350" s="519">
        <f t="shared" si="6262"/>
        <v>0</v>
      </c>
      <c r="JU350" s="519">
        <f t="shared" si="6263"/>
        <v>0</v>
      </c>
      <c r="JV350" s="519">
        <f t="shared" si="6264"/>
        <v>0</v>
      </c>
      <c r="JW350" s="519">
        <f t="shared" si="6265"/>
        <v>0</v>
      </c>
      <c r="JX350" s="519">
        <f t="shared" si="6266"/>
        <v>0</v>
      </c>
      <c r="JY350" s="519">
        <f t="shared" si="6267"/>
        <v>0</v>
      </c>
      <c r="JZ350" s="57">
        <f t="shared" si="6268"/>
        <v>0</v>
      </c>
      <c r="KA350" s="57">
        <f t="shared" si="6087"/>
        <v>0</v>
      </c>
      <c r="KB350" s="57">
        <f t="shared" si="6088"/>
        <v>0</v>
      </c>
      <c r="KC350" s="243">
        <f t="shared" si="6269"/>
        <v>0</v>
      </c>
      <c r="KD350" s="243">
        <f t="shared" si="6270"/>
        <v>0</v>
      </c>
      <c r="KE350" s="58"/>
      <c r="KF350" s="58"/>
      <c r="KG350" s="61"/>
      <c r="KH350" s="61"/>
    </row>
    <row r="351" spans="1:294" ht="13.5" x14ac:dyDescent="0.25">
      <c r="A351" s="126">
        <v>1</v>
      </c>
      <c r="B351" s="126">
        <v>1</v>
      </c>
      <c r="C351" s="85"/>
      <c r="D351" s="340"/>
      <c r="E351" s="85"/>
      <c r="F351" s="246" t="s">
        <v>308</v>
      </c>
      <c r="G351" s="124">
        <v>53</v>
      </c>
      <c r="H351" s="130">
        <v>501442.00799999997</v>
      </c>
      <c r="I351" s="130">
        <v>561880.71360000002</v>
      </c>
      <c r="J351" s="69">
        <f>VLOOKUP($G351,'ВМП план'!$A$7:$AQ$74,14,0)</f>
        <v>0</v>
      </c>
      <c r="K351" s="69">
        <f>VLOOKUP($G351,'ВМП план'!$A$7:$AQ$74,15,0)</f>
        <v>0</v>
      </c>
      <c r="L351" s="69">
        <f>SUM(J351/12*$B$2)</f>
        <v>0</v>
      </c>
      <c r="M351" s="69">
        <f>SUM(K351/12*$B$2)</f>
        <v>0</v>
      </c>
      <c r="N351" s="71">
        <f>SUM(N352:N356)</f>
        <v>0</v>
      </c>
      <c r="O351" s="71">
        <f t="shared" ref="O351:S351" si="6271">SUM(O352:O356)</f>
        <v>0</v>
      </c>
      <c r="P351" s="71">
        <f t="shared" si="6271"/>
        <v>0</v>
      </c>
      <c r="Q351" s="71">
        <f t="shared" si="6271"/>
        <v>0</v>
      </c>
      <c r="R351" s="71">
        <f t="shared" si="6271"/>
        <v>0</v>
      </c>
      <c r="S351" s="71">
        <f t="shared" si="6271"/>
        <v>0</v>
      </c>
      <c r="T351" s="105">
        <f t="shared" ref="T351:T356" si="6272">N351+Q351</f>
        <v>0</v>
      </c>
      <c r="U351" s="71">
        <f t="shared" ref="U351:U356" si="6273">O351+R351</f>
        <v>0</v>
      </c>
      <c r="V351" s="71">
        <f t="shared" ref="V351:V356" si="6274">P351+S351</f>
        <v>0</v>
      </c>
      <c r="W351" s="88">
        <f t="shared" ref="W351:W356" si="6275">N351-L351</f>
        <v>0</v>
      </c>
      <c r="X351" s="88">
        <f t="shared" ref="X351:X356" si="6276">O351-M351</f>
        <v>0</v>
      </c>
      <c r="Y351" s="410"/>
      <c r="Z351" s="410"/>
      <c r="AA351" s="200">
        <f>$H351</f>
        <v>501442.00799999997</v>
      </c>
      <c r="AB351" s="201" t="e">
        <f>O351/N351</f>
        <v>#DIV/0!</v>
      </c>
      <c r="AC351" s="69">
        <f>VLOOKUP($G351,'ВМП план'!$A$7:$AQ$73,12,0)</f>
        <v>0</v>
      </c>
      <c r="AD351" s="69">
        <f>VLOOKUP($G351,'ВМП план'!$A$7:$AQ$73,13,0)</f>
        <v>0</v>
      </c>
      <c r="AE351" s="69">
        <f>SUM(AC351/12*$B$2)</f>
        <v>0</v>
      </c>
      <c r="AF351" s="69">
        <f>SUM(AD351/12*$B$2)</f>
        <v>0</v>
      </c>
      <c r="AG351" s="71">
        <f>SUM(AG352:AG356)</f>
        <v>0</v>
      </c>
      <c r="AH351" s="71">
        <f t="shared" ref="AH351" si="6277">SUM(AH352:AH356)</f>
        <v>0</v>
      </c>
      <c r="AI351" s="71">
        <f t="shared" ref="AI351" si="6278">SUM(AI352:AI356)</f>
        <v>0</v>
      </c>
      <c r="AJ351" s="71">
        <f t="shared" ref="AJ351" si="6279">SUM(AJ352:AJ356)</f>
        <v>0</v>
      </c>
      <c r="AK351" s="71">
        <f t="shared" ref="AK351" si="6280">SUM(AK352:AK356)</f>
        <v>0</v>
      </c>
      <c r="AL351" s="71">
        <f t="shared" ref="AL351" si="6281">SUM(AL352:AL356)</f>
        <v>0</v>
      </c>
      <c r="AM351" s="105">
        <f t="shared" si="5953"/>
        <v>0</v>
      </c>
      <c r="AN351" s="71">
        <f t="shared" si="5954"/>
        <v>0</v>
      </c>
      <c r="AO351" s="71">
        <f t="shared" si="5955"/>
        <v>0</v>
      </c>
      <c r="AP351" s="88">
        <f t="shared" si="5956"/>
        <v>0</v>
      </c>
      <c r="AQ351" s="88">
        <f t="shared" si="6092"/>
        <v>0</v>
      </c>
      <c r="AR351" s="410"/>
      <c r="AS351" s="410"/>
      <c r="AT351" s="200">
        <f>$H351</f>
        <v>501442.00799999997</v>
      </c>
      <c r="AU351" s="201" t="e">
        <f>AH351/AG351</f>
        <v>#DIV/0!</v>
      </c>
      <c r="AV351" s="69">
        <f>VLOOKUP($G351,'ВМП план'!$A$7:$AQ$73,16,0)</f>
        <v>0</v>
      </c>
      <c r="AW351" s="69">
        <f>VLOOKUP($G351,'ВМП план'!$A$7:$AQ$73,17,0)</f>
        <v>0</v>
      </c>
      <c r="AX351" s="69">
        <f>SUM(AV351/12*$B$2)</f>
        <v>0</v>
      </c>
      <c r="AY351" s="69">
        <f>SUM(AW351/12*$B$2)</f>
        <v>0</v>
      </c>
      <c r="AZ351" s="71">
        <f>SUM(AZ352:AZ356)</f>
        <v>0</v>
      </c>
      <c r="BA351" s="71">
        <f t="shared" ref="BA351" si="6282">SUM(BA352:BA356)</f>
        <v>0</v>
      </c>
      <c r="BB351" s="71">
        <f t="shared" ref="BB351" si="6283">SUM(BB352:BB356)</f>
        <v>0</v>
      </c>
      <c r="BC351" s="71">
        <f t="shared" ref="BC351" si="6284">SUM(BC352:BC356)</f>
        <v>0</v>
      </c>
      <c r="BD351" s="71">
        <f t="shared" ref="BD351" si="6285">SUM(BD352:BD356)</f>
        <v>0</v>
      </c>
      <c r="BE351" s="71">
        <f t="shared" ref="BE351" si="6286">SUM(BE352:BE356)</f>
        <v>0</v>
      </c>
      <c r="BF351" s="105">
        <f t="shared" si="5957"/>
        <v>0</v>
      </c>
      <c r="BG351" s="71">
        <f t="shared" si="5958"/>
        <v>0</v>
      </c>
      <c r="BH351" s="71">
        <f t="shared" si="5959"/>
        <v>0</v>
      </c>
      <c r="BI351" s="88">
        <f t="shared" si="5960"/>
        <v>0</v>
      </c>
      <c r="BJ351" s="88">
        <f t="shared" si="6093"/>
        <v>0</v>
      </c>
      <c r="BK351" s="410"/>
      <c r="BL351" s="410"/>
      <c r="BM351" s="200">
        <f>$H351</f>
        <v>501442.00799999997</v>
      </c>
      <c r="BN351" s="201" t="e">
        <f>BA351/AZ351</f>
        <v>#DIV/0!</v>
      </c>
      <c r="BO351" s="69">
        <f>VLOOKUP($G351,'ВМП план'!$A$7:$AQ$73,18,0)</f>
        <v>0</v>
      </c>
      <c r="BP351" s="69">
        <f>VLOOKUP($G351,'ВМП план'!$A$7:$AQ$73,19,0)</f>
        <v>0</v>
      </c>
      <c r="BQ351" s="69">
        <f>SUM(BO351/12*$B$2)</f>
        <v>0</v>
      </c>
      <c r="BR351" s="69">
        <f>SUM(BP351/12*$B$2)</f>
        <v>0</v>
      </c>
      <c r="BS351" s="71">
        <f>SUM(BS352:BS356)</f>
        <v>0</v>
      </c>
      <c r="BT351" s="71">
        <f t="shared" ref="BT351" si="6287">SUM(BT352:BT356)</f>
        <v>0</v>
      </c>
      <c r="BU351" s="71">
        <f t="shared" ref="BU351" si="6288">SUM(BU352:BU356)</f>
        <v>0</v>
      </c>
      <c r="BV351" s="71">
        <f t="shared" ref="BV351" si="6289">SUM(BV352:BV356)</f>
        <v>0</v>
      </c>
      <c r="BW351" s="71">
        <f t="shared" ref="BW351" si="6290">SUM(BW352:BW356)</f>
        <v>0</v>
      </c>
      <c r="BX351" s="71">
        <f t="shared" ref="BX351" si="6291">SUM(BX352:BX356)</f>
        <v>0</v>
      </c>
      <c r="BY351" s="105">
        <f t="shared" si="5961"/>
        <v>0</v>
      </c>
      <c r="BZ351" s="71">
        <f t="shared" si="5962"/>
        <v>0</v>
      </c>
      <c r="CA351" s="71">
        <f t="shared" si="5963"/>
        <v>0</v>
      </c>
      <c r="CB351" s="88">
        <f t="shared" si="5964"/>
        <v>0</v>
      </c>
      <c r="CC351" s="88">
        <f t="shared" si="6094"/>
        <v>0</v>
      </c>
      <c r="CD351" s="410"/>
      <c r="CE351" s="410"/>
      <c r="CF351" s="200">
        <f>$H351</f>
        <v>501442.00799999997</v>
      </c>
      <c r="CG351" s="201" t="e">
        <f>BT351/BS351</f>
        <v>#DIV/0!</v>
      </c>
      <c r="CH351" s="69">
        <f>VLOOKUP($G351,'ВМП план'!$A$7:$AQ$73,10,0)</f>
        <v>0</v>
      </c>
      <c r="CI351" s="69">
        <f>VLOOKUP($G351,'ВМП план'!$A$7:$AQ$73,11,0)</f>
        <v>0</v>
      </c>
      <c r="CJ351" s="69">
        <f>SUM(CH351/12*$B$2)</f>
        <v>0</v>
      </c>
      <c r="CK351" s="69">
        <f>SUM(CI351/12*$B$2)</f>
        <v>0</v>
      </c>
      <c r="CL351" s="71">
        <f>SUM(CL352:CL356)</f>
        <v>0</v>
      </c>
      <c r="CM351" s="71">
        <f t="shared" ref="CM351" si="6292">SUM(CM352:CM356)</f>
        <v>0</v>
      </c>
      <c r="CN351" s="71">
        <f t="shared" ref="CN351" si="6293">SUM(CN352:CN356)</f>
        <v>0</v>
      </c>
      <c r="CO351" s="71">
        <f t="shared" ref="CO351" si="6294">SUM(CO352:CO356)</f>
        <v>0</v>
      </c>
      <c r="CP351" s="71">
        <f t="shared" ref="CP351" si="6295">SUM(CP352:CP356)</f>
        <v>0</v>
      </c>
      <c r="CQ351" s="71">
        <f t="shared" ref="CQ351" si="6296">SUM(CQ352:CQ356)</f>
        <v>0</v>
      </c>
      <c r="CR351" s="105">
        <f t="shared" si="5965"/>
        <v>0</v>
      </c>
      <c r="CS351" s="71">
        <f t="shared" si="5966"/>
        <v>0</v>
      </c>
      <c r="CT351" s="71">
        <f t="shared" si="5967"/>
        <v>0</v>
      </c>
      <c r="CU351" s="88">
        <f t="shared" si="5968"/>
        <v>0</v>
      </c>
      <c r="CV351" s="88">
        <f t="shared" si="6095"/>
        <v>0</v>
      </c>
      <c r="CW351" s="410"/>
      <c r="CX351" s="410"/>
      <c r="CY351" s="200">
        <f>$H351</f>
        <v>501442.00799999997</v>
      </c>
      <c r="CZ351" s="201" t="e">
        <f>CM351/CL351</f>
        <v>#DIV/0!</v>
      </c>
      <c r="DA351" s="69">
        <f>VLOOKUP($G351,'ВМП план'!$A$7:$AQ$73,26,0)</f>
        <v>0</v>
      </c>
      <c r="DB351" s="69">
        <f>VLOOKUP($G351,'ВМП план'!$A$7:$AQ$73,27,0)</f>
        <v>0</v>
      </c>
      <c r="DC351" s="69">
        <f>SUM(DA351/12*$B$2)</f>
        <v>0</v>
      </c>
      <c r="DD351" s="69">
        <f>SUM(DB351/12*$B$2)</f>
        <v>0</v>
      </c>
      <c r="DE351" s="71">
        <f>SUM(DE352:DE356)</f>
        <v>0</v>
      </c>
      <c r="DF351" s="71">
        <f t="shared" ref="DF351" si="6297">SUM(DF352:DF356)</f>
        <v>0</v>
      </c>
      <c r="DG351" s="71">
        <f t="shared" ref="DG351" si="6298">SUM(DG352:DG356)</f>
        <v>0</v>
      </c>
      <c r="DH351" s="71">
        <f t="shared" ref="DH351" si="6299">SUM(DH352:DH356)</f>
        <v>0</v>
      </c>
      <c r="DI351" s="71">
        <f t="shared" ref="DI351" si="6300">SUM(DI352:DI356)</f>
        <v>0</v>
      </c>
      <c r="DJ351" s="71">
        <f t="shared" ref="DJ351" si="6301">SUM(DJ352:DJ356)</f>
        <v>0</v>
      </c>
      <c r="DK351" s="105">
        <f t="shared" si="5969"/>
        <v>0</v>
      </c>
      <c r="DL351" s="71">
        <f t="shared" si="5970"/>
        <v>0</v>
      </c>
      <c r="DM351" s="71">
        <f t="shared" si="5971"/>
        <v>0</v>
      </c>
      <c r="DN351" s="88">
        <f t="shared" si="5972"/>
        <v>0</v>
      </c>
      <c r="DO351" s="88">
        <f t="shared" si="6096"/>
        <v>0</v>
      </c>
      <c r="DP351" s="410"/>
      <c r="DQ351" s="410"/>
      <c r="DR351" s="200">
        <f>$H351</f>
        <v>501442.00799999997</v>
      </c>
      <c r="DS351" s="201" t="e">
        <f>DF351/DE351</f>
        <v>#DIV/0!</v>
      </c>
      <c r="DT351" s="69">
        <f>VLOOKUP($G351,'ВМП план'!$A$7:$AQ$73,28,0)</f>
        <v>0</v>
      </c>
      <c r="DU351" s="69">
        <f>VLOOKUP($G351,'ВМП план'!$A$7:$AQ$73,29,0)</f>
        <v>0</v>
      </c>
      <c r="DV351" s="69">
        <f>SUM(DT351/12*$B$2)</f>
        <v>0</v>
      </c>
      <c r="DW351" s="69">
        <f>SUM(DU351/12*$B$2)</f>
        <v>0</v>
      </c>
      <c r="DX351" s="71">
        <f>SUM(DX352:DX356)</f>
        <v>0</v>
      </c>
      <c r="DY351" s="71">
        <f t="shared" ref="DY351" si="6302">SUM(DY352:DY356)</f>
        <v>0</v>
      </c>
      <c r="DZ351" s="71">
        <f t="shared" ref="DZ351" si="6303">SUM(DZ352:DZ356)</f>
        <v>0</v>
      </c>
      <c r="EA351" s="71">
        <f t="shared" ref="EA351" si="6304">SUM(EA352:EA356)</f>
        <v>0</v>
      </c>
      <c r="EB351" s="71">
        <f t="shared" ref="EB351" si="6305">SUM(EB352:EB356)</f>
        <v>0</v>
      </c>
      <c r="EC351" s="71">
        <f t="shared" ref="EC351" si="6306">SUM(EC352:EC356)</f>
        <v>0</v>
      </c>
      <c r="ED351" s="105">
        <f t="shared" si="5973"/>
        <v>0</v>
      </c>
      <c r="EE351" s="71">
        <f t="shared" si="5974"/>
        <v>0</v>
      </c>
      <c r="EF351" s="71">
        <f t="shared" si="5975"/>
        <v>0</v>
      </c>
      <c r="EG351" s="88">
        <f t="shared" si="5976"/>
        <v>0</v>
      </c>
      <c r="EH351" s="88">
        <f t="shared" si="6097"/>
        <v>0</v>
      </c>
      <c r="EI351" s="410"/>
      <c r="EJ351" s="410"/>
      <c r="EK351" s="200">
        <f>$H351</f>
        <v>501442.00799999997</v>
      </c>
      <c r="EL351" s="201" t="e">
        <f>DY351/DX351</f>
        <v>#DIV/0!</v>
      </c>
      <c r="EM351" s="138">
        <f>VLOOKUP($G351,'ВМП план'!$A$7:$AQ$73,30,0)</f>
        <v>0</v>
      </c>
      <c r="EN351" s="138">
        <f>VLOOKUP($G351,'ВМП план'!$A$7:$AQ$73,31,0)</f>
        <v>0</v>
      </c>
      <c r="EO351" s="69">
        <f>SUM(EM351/12*$B$2)</f>
        <v>0</v>
      </c>
      <c r="EP351" s="69">
        <f>SUM(EN351/12*$B$2)</f>
        <v>0</v>
      </c>
      <c r="EQ351" s="71">
        <f>SUM(EQ352:EQ356)</f>
        <v>0</v>
      </c>
      <c r="ER351" s="71">
        <f t="shared" ref="ER351" si="6307">SUM(ER352:ER356)</f>
        <v>0</v>
      </c>
      <c r="ES351" s="71">
        <f t="shared" ref="ES351" si="6308">SUM(ES352:ES356)</f>
        <v>0</v>
      </c>
      <c r="ET351" s="71">
        <f t="shared" ref="ET351" si="6309">SUM(ET352:ET356)</f>
        <v>0</v>
      </c>
      <c r="EU351" s="71">
        <f t="shared" ref="EU351" si="6310">SUM(EU352:EU356)</f>
        <v>0</v>
      </c>
      <c r="EV351" s="71">
        <f t="shared" ref="EV351" si="6311">SUM(EV352:EV356)</f>
        <v>0</v>
      </c>
      <c r="EW351" s="105">
        <f t="shared" si="5977"/>
        <v>0</v>
      </c>
      <c r="EX351" s="71">
        <f t="shared" si="5978"/>
        <v>0</v>
      </c>
      <c r="EY351" s="71">
        <f t="shared" si="5979"/>
        <v>0</v>
      </c>
      <c r="EZ351" s="88">
        <f t="shared" si="5980"/>
        <v>0</v>
      </c>
      <c r="FA351" s="88">
        <f t="shared" si="6098"/>
        <v>0</v>
      </c>
      <c r="FB351" s="410"/>
      <c r="FC351" s="410"/>
      <c r="FD351" s="200">
        <f>$H351</f>
        <v>501442.00799999997</v>
      </c>
      <c r="FE351" s="201" t="e">
        <f>ER351/EQ351</f>
        <v>#DIV/0!</v>
      </c>
      <c r="FF351" s="138">
        <f>VLOOKUP($G351,'ВМП план'!$A$7:$AQ$73,32,0)</f>
        <v>0</v>
      </c>
      <c r="FG351" s="138">
        <f>VLOOKUP($G351,'ВМП план'!$A$7:$AQ$73,33,0)</f>
        <v>0</v>
      </c>
      <c r="FH351" s="69">
        <f>SUM(FF351/12*$B$2)</f>
        <v>0</v>
      </c>
      <c r="FI351" s="69">
        <f>SUM(FG351/12*$B$2)</f>
        <v>0</v>
      </c>
      <c r="FJ351" s="71">
        <f>SUM(FJ352:FJ356)</f>
        <v>0</v>
      </c>
      <c r="FK351" s="71">
        <f t="shared" ref="FK351" si="6312">SUM(FK352:FK356)</f>
        <v>0</v>
      </c>
      <c r="FL351" s="71">
        <f t="shared" ref="FL351" si="6313">SUM(FL352:FL356)</f>
        <v>0</v>
      </c>
      <c r="FM351" s="71">
        <f t="shared" ref="FM351" si="6314">SUM(FM352:FM356)</f>
        <v>0</v>
      </c>
      <c r="FN351" s="71">
        <f t="shared" ref="FN351" si="6315">SUM(FN352:FN356)</f>
        <v>0</v>
      </c>
      <c r="FO351" s="71">
        <f t="shared" ref="FO351" si="6316">SUM(FO352:FO356)</f>
        <v>0</v>
      </c>
      <c r="FP351" s="105">
        <f t="shared" si="5981"/>
        <v>0</v>
      </c>
      <c r="FQ351" s="71">
        <f t="shared" si="5982"/>
        <v>0</v>
      </c>
      <c r="FR351" s="71">
        <f t="shared" si="5983"/>
        <v>0</v>
      </c>
      <c r="FS351" s="88">
        <f t="shared" si="5984"/>
        <v>0</v>
      </c>
      <c r="FT351" s="88">
        <f t="shared" si="6099"/>
        <v>0</v>
      </c>
      <c r="FU351" s="410"/>
      <c r="FV351" s="410"/>
      <c r="FW351" s="200">
        <f>$H351</f>
        <v>501442.00799999997</v>
      </c>
      <c r="FX351" s="201" t="e">
        <f>FK351/FJ351</f>
        <v>#DIV/0!</v>
      </c>
      <c r="FY351" s="69">
        <f>VLOOKUP($G351,'ВМП план'!$A$7:$AQ$73,36,0)</f>
        <v>0</v>
      </c>
      <c r="FZ351" s="69">
        <f>VLOOKUP($G351,'ВМП план'!$A$7:$AQ$73,37,0)</f>
        <v>0</v>
      </c>
      <c r="GA351" s="69">
        <f>SUM(FY351/12*$B$2)</f>
        <v>0</v>
      </c>
      <c r="GB351" s="69">
        <f>SUM(FZ351/12*$B$2)</f>
        <v>0</v>
      </c>
      <c r="GC351" s="71">
        <f>SUM(GC352:GC356)</f>
        <v>0</v>
      </c>
      <c r="GD351" s="71">
        <f t="shared" ref="GD351" si="6317">SUM(GD352:GD356)</f>
        <v>0</v>
      </c>
      <c r="GE351" s="71">
        <f t="shared" ref="GE351" si="6318">SUM(GE352:GE356)</f>
        <v>0</v>
      </c>
      <c r="GF351" s="71">
        <f t="shared" ref="GF351" si="6319">SUM(GF352:GF356)</f>
        <v>0</v>
      </c>
      <c r="GG351" s="71">
        <f t="shared" ref="GG351" si="6320">SUM(GG352:GG356)</f>
        <v>0</v>
      </c>
      <c r="GH351" s="71">
        <f t="shared" ref="GH351" si="6321">SUM(GH352:GH356)</f>
        <v>0</v>
      </c>
      <c r="GI351" s="105">
        <f t="shared" si="5985"/>
        <v>0</v>
      </c>
      <c r="GJ351" s="71">
        <f t="shared" si="5986"/>
        <v>0</v>
      </c>
      <c r="GK351" s="71">
        <f t="shared" si="5987"/>
        <v>0</v>
      </c>
      <c r="GL351" s="88">
        <f t="shared" si="5988"/>
        <v>0</v>
      </c>
      <c r="GM351" s="88">
        <f t="shared" si="6100"/>
        <v>0</v>
      </c>
      <c r="GN351" s="410"/>
      <c r="GO351" s="410"/>
      <c r="GP351" s="200">
        <f>$H351</f>
        <v>501442.00799999997</v>
      </c>
      <c r="GQ351" s="201" t="e">
        <f>GD351/GC351</f>
        <v>#DIV/0!</v>
      </c>
      <c r="GR351" s="69">
        <f>VLOOKUP($G351,'ВМП план'!$A$7:$AQ$73,38,0)</f>
        <v>0</v>
      </c>
      <c r="GS351" s="69">
        <f>VLOOKUP($G351,'ВМП план'!$A$7:$AQ$73,39,0)</f>
        <v>0</v>
      </c>
      <c r="GT351" s="69">
        <f>SUM(GR351/12*$B$2)</f>
        <v>0</v>
      </c>
      <c r="GU351" s="69">
        <f>SUM(GS351/12*$B$2)</f>
        <v>0</v>
      </c>
      <c r="GV351" s="71">
        <f>SUM(GV352:GV356)</f>
        <v>0</v>
      </c>
      <c r="GW351" s="71">
        <f t="shared" ref="GW351" si="6322">SUM(GW352:GW356)</f>
        <v>0</v>
      </c>
      <c r="GX351" s="71">
        <f t="shared" ref="GX351" si="6323">SUM(GX352:GX356)</f>
        <v>0</v>
      </c>
      <c r="GY351" s="71">
        <f t="shared" ref="GY351" si="6324">SUM(GY352:GY356)</f>
        <v>0</v>
      </c>
      <c r="GZ351" s="71">
        <f t="shared" ref="GZ351" si="6325">SUM(GZ352:GZ356)</f>
        <v>0</v>
      </c>
      <c r="HA351" s="71">
        <f t="shared" ref="HA351" si="6326">SUM(HA352:HA356)</f>
        <v>0</v>
      </c>
      <c r="HB351" s="105">
        <f t="shared" si="5989"/>
        <v>0</v>
      </c>
      <c r="HC351" s="71">
        <f t="shared" si="5990"/>
        <v>0</v>
      </c>
      <c r="HD351" s="71">
        <f t="shared" si="5991"/>
        <v>0</v>
      </c>
      <c r="HE351" s="88">
        <f t="shared" si="5992"/>
        <v>0</v>
      </c>
      <c r="HF351" s="88">
        <f t="shared" si="6101"/>
        <v>0</v>
      </c>
      <c r="HG351" s="410"/>
      <c r="HH351" s="410"/>
      <c r="HI351" s="200">
        <f>$H351</f>
        <v>501442.00799999997</v>
      </c>
      <c r="HJ351" s="201" t="e">
        <f>GW351/GV351</f>
        <v>#DIV/0!</v>
      </c>
      <c r="HK351" s="69">
        <f>VLOOKUP($G351,'ВМП план'!$A$7:$AQ$73,40,0)</f>
        <v>0</v>
      </c>
      <c r="HL351" s="69">
        <f>VLOOKUP($G351,'ВМП план'!$A$7:$AQ$73,41,0)</f>
        <v>0</v>
      </c>
      <c r="HM351" s="69">
        <f>SUM(HK351/12*$B$2)</f>
        <v>0</v>
      </c>
      <c r="HN351" s="69">
        <f>SUM(HL351/12*$B$2)</f>
        <v>0</v>
      </c>
      <c r="HO351" s="71">
        <f>SUM(HO352:HO356)</f>
        <v>0</v>
      </c>
      <c r="HP351" s="71">
        <f t="shared" ref="HP351" si="6327">SUM(HP352:HP356)</f>
        <v>0</v>
      </c>
      <c r="HQ351" s="71">
        <f t="shared" ref="HQ351" si="6328">SUM(HQ352:HQ356)</f>
        <v>0</v>
      </c>
      <c r="HR351" s="71">
        <f t="shared" ref="HR351" si="6329">SUM(HR352:HR356)</f>
        <v>0</v>
      </c>
      <c r="HS351" s="71">
        <f t="shared" ref="HS351" si="6330">SUM(HS352:HS356)</f>
        <v>0</v>
      </c>
      <c r="HT351" s="71">
        <f t="shared" ref="HT351" si="6331">SUM(HT352:HT356)</f>
        <v>0</v>
      </c>
      <c r="HU351" s="105">
        <f t="shared" si="5993"/>
        <v>0</v>
      </c>
      <c r="HV351" s="71">
        <f t="shared" si="5994"/>
        <v>0</v>
      </c>
      <c r="HW351" s="71">
        <f t="shared" si="5995"/>
        <v>0</v>
      </c>
      <c r="HX351" s="88">
        <f t="shared" si="5996"/>
        <v>0</v>
      </c>
      <c r="HY351" s="88">
        <f t="shared" si="6102"/>
        <v>0</v>
      </c>
      <c r="HZ351" s="410"/>
      <c r="IA351" s="410"/>
      <c r="IB351" s="200">
        <f>$H351</f>
        <v>501442.00799999997</v>
      </c>
      <c r="IC351" s="201" t="e">
        <f>HP351/HO351</f>
        <v>#DIV/0!</v>
      </c>
      <c r="ID351" s="138">
        <f>VLOOKUP($G351,'ВМП план'!$A$7:$AQ$73,34,0)</f>
        <v>0</v>
      </c>
      <c r="IE351" s="138">
        <f>VLOOKUP($G351,'ВМП план'!$A$7:$AQ$73,35,0)</f>
        <v>0</v>
      </c>
      <c r="IF351" s="69">
        <f>SUM(ID351/12*$B$2)</f>
        <v>0</v>
      </c>
      <c r="IG351" s="69">
        <f>SUM(IE351/12*$B$2)</f>
        <v>0</v>
      </c>
      <c r="IH351" s="71">
        <f>SUM(IH352:IH356)</f>
        <v>0</v>
      </c>
      <c r="II351" s="71">
        <f t="shared" ref="II351" si="6332">SUM(II352:II356)</f>
        <v>0</v>
      </c>
      <c r="IJ351" s="71">
        <f t="shared" ref="IJ351" si="6333">SUM(IJ352:IJ356)</f>
        <v>0</v>
      </c>
      <c r="IK351" s="71">
        <f t="shared" ref="IK351" si="6334">SUM(IK352:IK356)</f>
        <v>0</v>
      </c>
      <c r="IL351" s="71">
        <f t="shared" ref="IL351" si="6335">SUM(IL352:IL356)</f>
        <v>0</v>
      </c>
      <c r="IM351" s="71">
        <f t="shared" ref="IM351" si="6336">SUM(IM352:IM356)</f>
        <v>0</v>
      </c>
      <c r="IN351" s="105">
        <f t="shared" si="5997"/>
        <v>0</v>
      </c>
      <c r="IO351" s="71">
        <f t="shared" si="5998"/>
        <v>0</v>
      </c>
      <c r="IP351" s="71">
        <f t="shared" si="5999"/>
        <v>0</v>
      </c>
      <c r="IQ351" s="88">
        <f t="shared" si="6000"/>
        <v>0</v>
      </c>
      <c r="IR351" s="88">
        <f t="shared" si="6103"/>
        <v>0</v>
      </c>
      <c r="IS351" s="410"/>
      <c r="IT351" s="410"/>
      <c r="IU351" s="200">
        <f>$H351</f>
        <v>501442.00799999997</v>
      </c>
      <c r="IV351" s="201" t="e">
        <f>II351/IH351</f>
        <v>#DIV/0!</v>
      </c>
      <c r="IW351" s="138">
        <f>VLOOKUP($G351,'ВМП план'!$A$7:$AQ$73,42,0)</f>
        <v>0</v>
      </c>
      <c r="IX351" s="138">
        <f>VLOOKUP($G351,'ВМП план'!$A$7:$AQ$73,43,0)</f>
        <v>0</v>
      </c>
      <c r="IY351" s="69">
        <f>SUM(IW351/12*$B$2)</f>
        <v>0</v>
      </c>
      <c r="IZ351" s="69">
        <f>SUM(IX351/12*$B$2)</f>
        <v>0</v>
      </c>
      <c r="JA351" s="71">
        <f>SUM(JA352:JA356)</f>
        <v>0</v>
      </c>
      <c r="JB351" s="71">
        <f t="shared" ref="JB351" si="6337">SUM(JB352:JB356)</f>
        <v>0</v>
      </c>
      <c r="JC351" s="71">
        <f t="shared" ref="JC351" si="6338">SUM(JC352:JC356)</f>
        <v>0</v>
      </c>
      <c r="JD351" s="71">
        <f t="shared" ref="JD351" si="6339">SUM(JD352:JD356)</f>
        <v>0</v>
      </c>
      <c r="JE351" s="71">
        <f t="shared" ref="JE351" si="6340">SUM(JE352:JE356)</f>
        <v>0</v>
      </c>
      <c r="JF351" s="71">
        <f t="shared" ref="JF351" si="6341">SUM(JF352:JF356)</f>
        <v>0</v>
      </c>
      <c r="JG351" s="105">
        <f t="shared" si="6001"/>
        <v>0</v>
      </c>
      <c r="JH351" s="71">
        <f t="shared" si="6002"/>
        <v>0</v>
      </c>
      <c r="JI351" s="71">
        <f t="shared" si="6003"/>
        <v>0</v>
      </c>
      <c r="JJ351" s="88">
        <f t="shared" si="6004"/>
        <v>0</v>
      </c>
      <c r="JK351" s="88">
        <f t="shared" si="6104"/>
        <v>0</v>
      </c>
      <c r="JL351" s="410"/>
      <c r="JM351" s="410"/>
      <c r="JN351" s="200">
        <f>$H351</f>
        <v>501442.00799999997</v>
      </c>
      <c r="JO351" s="201" t="e">
        <f>JB351/JA351</f>
        <v>#DIV/0!</v>
      </c>
      <c r="JP351" s="517">
        <f>J351+AC351+AV351+BO351+CH351+DA351+DT351+EM351+FF351+FY351+GR351+HK351+ID351+IW351</f>
        <v>0</v>
      </c>
      <c r="JQ351" s="517">
        <f t="shared" ref="JQ351" si="6342">K351+AD351+AW351+BP351+CI351+DB351+DU351+EN351+FG351+FZ351+GS351+HL351+IE351+IX351</f>
        <v>0</v>
      </c>
      <c r="JR351" s="517">
        <f t="shared" ref="JR351" si="6343">L351+AE351+AX351+BQ351+CJ351+DC351+DV351+EO351+FH351+GA351+GT351+HM351+IF351+IY351</f>
        <v>0</v>
      </c>
      <c r="JS351" s="517">
        <f t="shared" ref="JS351" si="6344">M351+AF351+AY351+BR351+CK351+DD351+DW351+EP351+FI351+GB351+GU351+HN351+IG351+IZ351</f>
        <v>0</v>
      </c>
      <c r="JT351" s="517">
        <f t="shared" ref="JT351:JT356" si="6345">N351+AG351+AZ351+BS351+CL351+DE351+DX351+EQ351+FJ351+GC351+GV351+HO351+IH351+JA351</f>
        <v>0</v>
      </c>
      <c r="JU351" s="517">
        <f t="shared" ref="JU351:JU356" si="6346">O351+AH351+BA351+BT351+CM351+DF351+DY351+ER351+FK351+GD351+GW351+HP351+II351+JB351</f>
        <v>0</v>
      </c>
      <c r="JV351" s="517">
        <f t="shared" ref="JV351:JV356" si="6347">P351+AI351+BB351+BU351+CN351+DG351+DZ351+ES351+FL351+GE351+GX351+HQ351+IJ351+JC351</f>
        <v>0</v>
      </c>
      <c r="JW351" s="517">
        <f t="shared" ref="JW351:JW356" si="6348">Q351+AJ351+BC351+BV351+CO351+DH351+EA351+ET351+FM351+GF351+GY351+HR351+IK351+JD351</f>
        <v>0</v>
      </c>
      <c r="JX351" s="517">
        <f t="shared" ref="JX351:JX356" si="6349">R351+AK351+BD351+BW351+CP351+DI351+EB351+EU351+FN351+GG351+GZ351+HS351+IL351+JE351</f>
        <v>0</v>
      </c>
      <c r="JY351" s="517">
        <f t="shared" ref="JY351:JY356" si="6350">S351+AL351+BE351+BX351+CQ351+DJ351+EC351+EV351+FO351+GH351+HA351+HT351+IM351+JF351</f>
        <v>0</v>
      </c>
      <c r="JZ351" s="517">
        <f>JT351+JW351</f>
        <v>0</v>
      </c>
      <c r="KA351" s="517">
        <f t="shared" si="6087"/>
        <v>0</v>
      </c>
      <c r="KB351" s="517">
        <f t="shared" si="6088"/>
        <v>0</v>
      </c>
      <c r="KC351" s="88">
        <f>JT351-JR351</f>
        <v>0</v>
      </c>
      <c r="KD351" s="88">
        <f>JU351-JS351</f>
        <v>0</v>
      </c>
      <c r="KE351" s="200">
        <f>$H351</f>
        <v>501442.00799999997</v>
      </c>
      <c r="KF351" s="201" t="e">
        <f>JU351/JT351</f>
        <v>#DIV/0!</v>
      </c>
      <c r="KG351" s="412"/>
      <c r="KH351" s="412"/>
    </row>
    <row r="352" spans="1:294" s="4" customFormat="1" x14ac:dyDescent="0.2">
      <c r="A352" s="126">
        <v>1</v>
      </c>
      <c r="B352" s="126"/>
      <c r="C352" s="182"/>
      <c r="D352" s="337"/>
      <c r="E352" s="183"/>
      <c r="F352" s="189"/>
      <c r="G352" s="164"/>
      <c r="H352" s="167"/>
      <c r="I352" s="167"/>
      <c r="J352" s="140"/>
      <c r="K352" s="140"/>
      <c r="L352" s="140"/>
      <c r="M352" s="140"/>
      <c r="N352" s="57"/>
      <c r="O352" s="57"/>
      <c r="P352" s="57"/>
      <c r="Q352" s="57"/>
      <c r="R352" s="57"/>
      <c r="S352" s="57"/>
      <c r="T352" s="57">
        <f t="shared" si="6272"/>
        <v>0</v>
      </c>
      <c r="U352" s="57">
        <f t="shared" si="6273"/>
        <v>0</v>
      </c>
      <c r="V352" s="57">
        <f t="shared" si="6274"/>
        <v>0</v>
      </c>
      <c r="W352" s="243">
        <f t="shared" si="6275"/>
        <v>0</v>
      </c>
      <c r="X352" s="243">
        <f t="shared" si="6276"/>
        <v>0</v>
      </c>
      <c r="Y352" s="243"/>
      <c r="Z352" s="243"/>
      <c r="AA352" s="143"/>
      <c r="AB352" s="143"/>
      <c r="AC352" s="140"/>
      <c r="AD352" s="140"/>
      <c r="AE352" s="140"/>
      <c r="AF352" s="140"/>
      <c r="AG352" s="57"/>
      <c r="AH352" s="57"/>
      <c r="AI352" s="57"/>
      <c r="AJ352" s="57"/>
      <c r="AK352" s="57"/>
      <c r="AL352" s="57"/>
      <c r="AM352" s="57">
        <f t="shared" si="5953"/>
        <v>0</v>
      </c>
      <c r="AN352" s="57">
        <f t="shared" si="5954"/>
        <v>0</v>
      </c>
      <c r="AO352" s="57">
        <f t="shared" si="5955"/>
        <v>0</v>
      </c>
      <c r="AP352" s="243">
        <f t="shared" si="5956"/>
        <v>0</v>
      </c>
      <c r="AQ352" s="243">
        <f t="shared" si="6092"/>
        <v>0</v>
      </c>
      <c r="AR352" s="243"/>
      <c r="AS352" s="243"/>
      <c r="AT352" s="143"/>
      <c r="AU352" s="143"/>
      <c r="AV352" s="140"/>
      <c r="AW352" s="140"/>
      <c r="AX352" s="140"/>
      <c r="AY352" s="140"/>
      <c r="AZ352" s="57"/>
      <c r="BA352" s="57"/>
      <c r="BB352" s="57"/>
      <c r="BC352" s="57"/>
      <c r="BD352" s="57"/>
      <c r="BE352" s="57"/>
      <c r="BF352" s="57">
        <f t="shared" si="5957"/>
        <v>0</v>
      </c>
      <c r="BG352" s="57">
        <f t="shared" si="5958"/>
        <v>0</v>
      </c>
      <c r="BH352" s="57">
        <f t="shared" si="5959"/>
        <v>0</v>
      </c>
      <c r="BI352" s="243">
        <f t="shared" si="5960"/>
        <v>0</v>
      </c>
      <c r="BJ352" s="243">
        <f t="shared" si="6093"/>
        <v>0</v>
      </c>
      <c r="BK352" s="243"/>
      <c r="BL352" s="243"/>
      <c r="BM352" s="143"/>
      <c r="BN352" s="143"/>
      <c r="BO352" s="140"/>
      <c r="BP352" s="140"/>
      <c r="BQ352" s="140"/>
      <c r="BR352" s="140"/>
      <c r="BS352" s="57"/>
      <c r="BT352" s="57"/>
      <c r="BU352" s="57"/>
      <c r="BV352" s="57"/>
      <c r="BW352" s="57"/>
      <c r="BX352" s="57"/>
      <c r="BY352" s="57">
        <f t="shared" si="5961"/>
        <v>0</v>
      </c>
      <c r="BZ352" s="57">
        <f t="shared" si="5962"/>
        <v>0</v>
      </c>
      <c r="CA352" s="57">
        <f t="shared" si="5963"/>
        <v>0</v>
      </c>
      <c r="CB352" s="243">
        <f t="shared" si="5964"/>
        <v>0</v>
      </c>
      <c r="CC352" s="243">
        <f t="shared" si="6094"/>
        <v>0</v>
      </c>
      <c r="CD352" s="243"/>
      <c r="CE352" s="243"/>
      <c r="CF352" s="143"/>
      <c r="CG352" s="143"/>
      <c r="CH352" s="140"/>
      <c r="CI352" s="140"/>
      <c r="CJ352" s="140"/>
      <c r="CK352" s="140"/>
      <c r="CL352" s="57"/>
      <c r="CM352" s="57"/>
      <c r="CN352" s="57"/>
      <c r="CO352" s="57"/>
      <c r="CP352" s="57"/>
      <c r="CQ352" s="57"/>
      <c r="CR352" s="57">
        <f t="shared" si="5965"/>
        <v>0</v>
      </c>
      <c r="CS352" s="57">
        <f t="shared" si="5966"/>
        <v>0</v>
      </c>
      <c r="CT352" s="57">
        <f t="shared" si="5967"/>
        <v>0</v>
      </c>
      <c r="CU352" s="243">
        <f t="shared" si="5968"/>
        <v>0</v>
      </c>
      <c r="CV352" s="243">
        <f t="shared" si="6095"/>
        <v>0</v>
      </c>
      <c r="CW352" s="243"/>
      <c r="CX352" s="243"/>
      <c r="CY352" s="143"/>
      <c r="CZ352" s="143"/>
      <c r="DA352" s="140"/>
      <c r="DB352" s="140"/>
      <c r="DC352" s="140"/>
      <c r="DD352" s="140"/>
      <c r="DE352" s="57"/>
      <c r="DF352" s="57"/>
      <c r="DG352" s="57"/>
      <c r="DH352" s="57"/>
      <c r="DI352" s="57"/>
      <c r="DJ352" s="57"/>
      <c r="DK352" s="57">
        <f t="shared" si="5969"/>
        <v>0</v>
      </c>
      <c r="DL352" s="57">
        <f t="shared" si="5970"/>
        <v>0</v>
      </c>
      <c r="DM352" s="57">
        <f t="shared" si="5971"/>
        <v>0</v>
      </c>
      <c r="DN352" s="243">
        <f t="shared" si="5972"/>
        <v>0</v>
      </c>
      <c r="DO352" s="243">
        <f t="shared" si="6096"/>
        <v>0</v>
      </c>
      <c r="DP352" s="243"/>
      <c r="DQ352" s="243"/>
      <c r="DR352" s="143"/>
      <c r="DS352" s="143"/>
      <c r="DT352" s="140"/>
      <c r="DU352" s="140"/>
      <c r="DV352" s="140"/>
      <c r="DW352" s="140"/>
      <c r="DX352" s="57"/>
      <c r="DY352" s="57"/>
      <c r="DZ352" s="57"/>
      <c r="EA352" s="57"/>
      <c r="EB352" s="57"/>
      <c r="EC352" s="57"/>
      <c r="ED352" s="57">
        <f t="shared" si="5973"/>
        <v>0</v>
      </c>
      <c r="EE352" s="57">
        <f t="shared" si="5974"/>
        <v>0</v>
      </c>
      <c r="EF352" s="57">
        <f t="shared" si="5975"/>
        <v>0</v>
      </c>
      <c r="EG352" s="243">
        <f t="shared" si="5976"/>
        <v>0</v>
      </c>
      <c r="EH352" s="243">
        <f t="shared" si="6097"/>
        <v>0</v>
      </c>
      <c r="EI352" s="243"/>
      <c r="EJ352" s="243"/>
      <c r="EK352" s="143"/>
      <c r="EL352" s="143"/>
      <c r="EM352" s="140"/>
      <c r="EN352" s="140"/>
      <c r="EO352" s="140"/>
      <c r="EP352" s="140"/>
      <c r="EQ352" s="57"/>
      <c r="ER352" s="57"/>
      <c r="ES352" s="57"/>
      <c r="ET352" s="57"/>
      <c r="EU352" s="57"/>
      <c r="EV352" s="57"/>
      <c r="EW352" s="57">
        <f t="shared" si="5977"/>
        <v>0</v>
      </c>
      <c r="EX352" s="57">
        <f t="shared" si="5978"/>
        <v>0</v>
      </c>
      <c r="EY352" s="57">
        <f t="shared" si="5979"/>
        <v>0</v>
      </c>
      <c r="EZ352" s="243">
        <f t="shared" si="5980"/>
        <v>0</v>
      </c>
      <c r="FA352" s="243">
        <f t="shared" si="6098"/>
        <v>0</v>
      </c>
      <c r="FB352" s="243"/>
      <c r="FC352" s="243"/>
      <c r="FD352" s="143"/>
      <c r="FE352" s="143"/>
      <c r="FF352" s="140"/>
      <c r="FG352" s="140"/>
      <c r="FH352" s="140"/>
      <c r="FI352" s="140"/>
      <c r="FJ352" s="57"/>
      <c r="FK352" s="57"/>
      <c r="FL352" s="57"/>
      <c r="FM352" s="57"/>
      <c r="FN352" s="57"/>
      <c r="FO352" s="57"/>
      <c r="FP352" s="57">
        <f t="shared" si="5981"/>
        <v>0</v>
      </c>
      <c r="FQ352" s="57">
        <f t="shared" si="5982"/>
        <v>0</v>
      </c>
      <c r="FR352" s="57">
        <f t="shared" si="5983"/>
        <v>0</v>
      </c>
      <c r="FS352" s="243">
        <f t="shared" si="5984"/>
        <v>0</v>
      </c>
      <c r="FT352" s="243">
        <f t="shared" si="6099"/>
        <v>0</v>
      </c>
      <c r="FU352" s="243"/>
      <c r="FV352" s="243"/>
      <c r="FW352" s="143"/>
      <c r="FX352" s="143"/>
      <c r="FY352" s="140"/>
      <c r="FZ352" s="140"/>
      <c r="GA352" s="140"/>
      <c r="GB352" s="140"/>
      <c r="GC352" s="57"/>
      <c r="GD352" s="57"/>
      <c r="GE352" s="57"/>
      <c r="GF352" s="57"/>
      <c r="GG352" s="57"/>
      <c r="GH352" s="57"/>
      <c r="GI352" s="57">
        <f t="shared" si="5985"/>
        <v>0</v>
      </c>
      <c r="GJ352" s="57">
        <f t="shared" si="5986"/>
        <v>0</v>
      </c>
      <c r="GK352" s="57">
        <f t="shared" si="5987"/>
        <v>0</v>
      </c>
      <c r="GL352" s="243">
        <f t="shared" si="5988"/>
        <v>0</v>
      </c>
      <c r="GM352" s="243">
        <f t="shared" si="6100"/>
        <v>0</v>
      </c>
      <c r="GN352" s="243"/>
      <c r="GO352" s="243"/>
      <c r="GP352" s="143"/>
      <c r="GQ352" s="143"/>
      <c r="GR352" s="140"/>
      <c r="GS352" s="140"/>
      <c r="GT352" s="140"/>
      <c r="GU352" s="140"/>
      <c r="GV352" s="57"/>
      <c r="GW352" s="57"/>
      <c r="GX352" s="57"/>
      <c r="GY352" s="57"/>
      <c r="GZ352" s="57"/>
      <c r="HA352" s="57"/>
      <c r="HB352" s="57">
        <f t="shared" si="5989"/>
        <v>0</v>
      </c>
      <c r="HC352" s="57">
        <f t="shared" si="5990"/>
        <v>0</v>
      </c>
      <c r="HD352" s="57">
        <f t="shared" si="5991"/>
        <v>0</v>
      </c>
      <c r="HE352" s="243">
        <f t="shared" si="5992"/>
        <v>0</v>
      </c>
      <c r="HF352" s="243">
        <f t="shared" si="6101"/>
        <v>0</v>
      </c>
      <c r="HG352" s="243"/>
      <c r="HH352" s="243"/>
      <c r="HI352" s="143"/>
      <c r="HJ352" s="143"/>
      <c r="HK352" s="140"/>
      <c r="HL352" s="140"/>
      <c r="HM352" s="140"/>
      <c r="HN352" s="140"/>
      <c r="HO352" s="57"/>
      <c r="HP352" s="57"/>
      <c r="HQ352" s="57"/>
      <c r="HR352" s="57"/>
      <c r="HS352" s="57"/>
      <c r="HT352" s="57"/>
      <c r="HU352" s="57">
        <f t="shared" si="5993"/>
        <v>0</v>
      </c>
      <c r="HV352" s="57">
        <f t="shared" si="5994"/>
        <v>0</v>
      </c>
      <c r="HW352" s="57">
        <f t="shared" si="5995"/>
        <v>0</v>
      </c>
      <c r="HX352" s="243">
        <f t="shared" si="5996"/>
        <v>0</v>
      </c>
      <c r="HY352" s="243">
        <f t="shared" si="6102"/>
        <v>0</v>
      </c>
      <c r="HZ352" s="243"/>
      <c r="IA352" s="243"/>
      <c r="IB352" s="143"/>
      <c r="IC352" s="143"/>
      <c r="ID352" s="143"/>
      <c r="IE352" s="143"/>
      <c r="IF352" s="140"/>
      <c r="IG352" s="140"/>
      <c r="IH352" s="57"/>
      <c r="II352" s="57"/>
      <c r="IJ352" s="57"/>
      <c r="IK352" s="57"/>
      <c r="IL352" s="57"/>
      <c r="IM352" s="57"/>
      <c r="IN352" s="57">
        <f t="shared" si="5997"/>
        <v>0</v>
      </c>
      <c r="IO352" s="57">
        <f t="shared" si="5998"/>
        <v>0</v>
      </c>
      <c r="IP352" s="57">
        <f t="shared" si="5999"/>
        <v>0</v>
      </c>
      <c r="IQ352" s="243">
        <f t="shared" si="6000"/>
        <v>0</v>
      </c>
      <c r="IR352" s="243">
        <f t="shared" si="6103"/>
        <v>0</v>
      </c>
      <c r="IS352" s="243"/>
      <c r="IT352" s="243"/>
      <c r="IU352" s="143"/>
      <c r="IV352" s="143"/>
      <c r="IW352" s="143"/>
      <c r="IX352" s="143"/>
      <c r="IY352" s="140"/>
      <c r="IZ352" s="140"/>
      <c r="JA352" s="57"/>
      <c r="JB352" s="57"/>
      <c r="JC352" s="57"/>
      <c r="JD352" s="57"/>
      <c r="JE352" s="57"/>
      <c r="JF352" s="57"/>
      <c r="JG352" s="57">
        <f t="shared" si="6001"/>
        <v>0</v>
      </c>
      <c r="JH352" s="57">
        <f t="shared" si="6002"/>
        <v>0</v>
      </c>
      <c r="JI352" s="57">
        <f t="shared" si="6003"/>
        <v>0</v>
      </c>
      <c r="JJ352" s="243">
        <f t="shared" si="6004"/>
        <v>0</v>
      </c>
      <c r="JK352" s="243">
        <f t="shared" si="6104"/>
        <v>0</v>
      </c>
      <c r="JL352" s="243"/>
      <c r="JM352" s="243"/>
      <c r="JN352" s="143"/>
      <c r="JO352" s="143"/>
      <c r="JP352" s="144"/>
      <c r="JQ352" s="145"/>
      <c r="JR352" s="144"/>
      <c r="JS352" s="144"/>
      <c r="JT352" s="519">
        <f t="shared" si="6345"/>
        <v>0</v>
      </c>
      <c r="JU352" s="519">
        <f t="shared" si="6346"/>
        <v>0</v>
      </c>
      <c r="JV352" s="519">
        <f t="shared" si="6347"/>
        <v>0</v>
      </c>
      <c r="JW352" s="519">
        <f t="shared" si="6348"/>
        <v>0</v>
      </c>
      <c r="JX352" s="519">
        <f t="shared" si="6349"/>
        <v>0</v>
      </c>
      <c r="JY352" s="519">
        <f t="shared" si="6350"/>
        <v>0</v>
      </c>
      <c r="JZ352" s="57">
        <f t="shared" ref="JZ352:JZ356" si="6351">JT352+JW352</f>
        <v>0</v>
      </c>
      <c r="KA352" s="57">
        <f t="shared" si="6087"/>
        <v>0</v>
      </c>
      <c r="KB352" s="57">
        <f t="shared" si="6088"/>
        <v>0</v>
      </c>
      <c r="KC352" s="243">
        <f t="shared" ref="KC352:KC356" si="6352">JT352-JR352</f>
        <v>0</v>
      </c>
      <c r="KD352" s="243">
        <f t="shared" ref="KD352:KD356" si="6353">JU352-JS352</f>
        <v>0</v>
      </c>
      <c r="KE352" s="143"/>
      <c r="KF352" s="143"/>
      <c r="KG352" s="61"/>
      <c r="KH352" s="61"/>
    </row>
    <row r="353" spans="1:294" s="4" customFormat="1" x14ac:dyDescent="0.2">
      <c r="A353" s="126">
        <v>1</v>
      </c>
      <c r="B353" s="126"/>
      <c r="C353" s="185"/>
      <c r="D353" s="330"/>
      <c r="E353" s="186"/>
      <c r="F353" s="190"/>
      <c r="G353" s="80"/>
      <c r="H353" s="98"/>
      <c r="I353" s="98"/>
      <c r="J353" s="57"/>
      <c r="K353" s="57"/>
      <c r="L353" s="57"/>
      <c r="M353" s="57"/>
      <c r="N353" s="57"/>
      <c r="O353" s="57"/>
      <c r="P353" s="57"/>
      <c r="Q353" s="57"/>
      <c r="R353" s="57"/>
      <c r="S353" s="57"/>
      <c r="T353" s="57">
        <f t="shared" si="6272"/>
        <v>0</v>
      </c>
      <c r="U353" s="57">
        <f t="shared" si="6273"/>
        <v>0</v>
      </c>
      <c r="V353" s="57">
        <f t="shared" si="6274"/>
        <v>0</v>
      </c>
      <c r="W353" s="243">
        <f t="shared" si="6275"/>
        <v>0</v>
      </c>
      <c r="X353" s="243">
        <f t="shared" si="6276"/>
        <v>0</v>
      </c>
      <c r="Y353" s="238"/>
      <c r="Z353" s="238"/>
      <c r="AA353" s="58"/>
      <c r="AB353" s="58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>
        <f t="shared" si="5953"/>
        <v>0</v>
      </c>
      <c r="AN353" s="57">
        <f t="shared" si="5954"/>
        <v>0</v>
      </c>
      <c r="AO353" s="57">
        <f t="shared" si="5955"/>
        <v>0</v>
      </c>
      <c r="AP353" s="243">
        <f t="shared" si="5956"/>
        <v>0</v>
      </c>
      <c r="AQ353" s="243">
        <f t="shared" si="6092"/>
        <v>0</v>
      </c>
      <c r="AR353" s="238"/>
      <c r="AS353" s="238"/>
      <c r="AT353" s="58"/>
      <c r="AU353" s="58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>
        <f t="shared" si="5957"/>
        <v>0</v>
      </c>
      <c r="BG353" s="57">
        <f t="shared" si="5958"/>
        <v>0</v>
      </c>
      <c r="BH353" s="57">
        <f t="shared" si="5959"/>
        <v>0</v>
      </c>
      <c r="BI353" s="243">
        <f t="shared" si="5960"/>
        <v>0</v>
      </c>
      <c r="BJ353" s="243">
        <f t="shared" si="6093"/>
        <v>0</v>
      </c>
      <c r="BK353" s="238"/>
      <c r="BL353" s="238"/>
      <c r="BM353" s="58"/>
      <c r="BN353" s="58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>
        <f t="shared" si="5961"/>
        <v>0</v>
      </c>
      <c r="BZ353" s="57">
        <f t="shared" si="5962"/>
        <v>0</v>
      </c>
      <c r="CA353" s="57">
        <f t="shared" si="5963"/>
        <v>0</v>
      </c>
      <c r="CB353" s="243">
        <f t="shared" si="5964"/>
        <v>0</v>
      </c>
      <c r="CC353" s="243">
        <f t="shared" si="6094"/>
        <v>0</v>
      </c>
      <c r="CD353" s="238"/>
      <c r="CE353" s="238"/>
      <c r="CF353" s="58"/>
      <c r="CG353" s="58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>
        <f t="shared" si="5965"/>
        <v>0</v>
      </c>
      <c r="CS353" s="57">
        <f t="shared" si="5966"/>
        <v>0</v>
      </c>
      <c r="CT353" s="57">
        <f t="shared" si="5967"/>
        <v>0</v>
      </c>
      <c r="CU353" s="243">
        <f t="shared" si="5968"/>
        <v>0</v>
      </c>
      <c r="CV353" s="243">
        <f t="shared" si="6095"/>
        <v>0</v>
      </c>
      <c r="CW353" s="238"/>
      <c r="CX353" s="238"/>
      <c r="CY353" s="58"/>
      <c r="CZ353" s="58"/>
      <c r="DA353" s="57"/>
      <c r="DB353" s="57"/>
      <c r="DC353" s="57"/>
      <c r="DD353" s="57"/>
      <c r="DE353" s="57"/>
      <c r="DF353" s="57"/>
      <c r="DG353" s="57"/>
      <c r="DH353" s="57"/>
      <c r="DI353" s="57"/>
      <c r="DJ353" s="57"/>
      <c r="DK353" s="57">
        <f t="shared" si="5969"/>
        <v>0</v>
      </c>
      <c r="DL353" s="57">
        <f t="shared" si="5970"/>
        <v>0</v>
      </c>
      <c r="DM353" s="57">
        <f t="shared" si="5971"/>
        <v>0</v>
      </c>
      <c r="DN353" s="243">
        <f t="shared" si="5972"/>
        <v>0</v>
      </c>
      <c r="DO353" s="243">
        <f t="shared" si="6096"/>
        <v>0</v>
      </c>
      <c r="DP353" s="238"/>
      <c r="DQ353" s="238"/>
      <c r="DR353" s="58"/>
      <c r="DS353" s="58"/>
      <c r="DT353" s="57"/>
      <c r="DU353" s="57"/>
      <c r="DV353" s="57"/>
      <c r="DW353" s="57"/>
      <c r="DX353" s="57"/>
      <c r="DY353" s="57"/>
      <c r="DZ353" s="57"/>
      <c r="EA353" s="57"/>
      <c r="EB353" s="57"/>
      <c r="EC353" s="57"/>
      <c r="ED353" s="57">
        <f t="shared" si="5973"/>
        <v>0</v>
      </c>
      <c r="EE353" s="57">
        <f t="shared" si="5974"/>
        <v>0</v>
      </c>
      <c r="EF353" s="57">
        <f t="shared" si="5975"/>
        <v>0</v>
      </c>
      <c r="EG353" s="243">
        <f t="shared" si="5976"/>
        <v>0</v>
      </c>
      <c r="EH353" s="243">
        <f t="shared" si="6097"/>
        <v>0</v>
      </c>
      <c r="EI353" s="238"/>
      <c r="EJ353" s="238"/>
      <c r="EK353" s="58"/>
      <c r="EL353" s="58"/>
      <c r="EM353" s="57"/>
      <c r="EN353" s="57"/>
      <c r="EO353" s="57"/>
      <c r="EP353" s="57"/>
      <c r="EQ353" s="57"/>
      <c r="ER353" s="57"/>
      <c r="ES353" s="57"/>
      <c r="ET353" s="57"/>
      <c r="EU353" s="57"/>
      <c r="EV353" s="57"/>
      <c r="EW353" s="57">
        <f t="shared" si="5977"/>
        <v>0</v>
      </c>
      <c r="EX353" s="57">
        <f t="shared" si="5978"/>
        <v>0</v>
      </c>
      <c r="EY353" s="57">
        <f t="shared" si="5979"/>
        <v>0</v>
      </c>
      <c r="EZ353" s="243">
        <f t="shared" si="5980"/>
        <v>0</v>
      </c>
      <c r="FA353" s="243">
        <f t="shared" si="6098"/>
        <v>0</v>
      </c>
      <c r="FB353" s="238"/>
      <c r="FC353" s="238"/>
      <c r="FD353" s="58"/>
      <c r="FE353" s="58"/>
      <c r="FF353" s="57"/>
      <c r="FG353" s="57"/>
      <c r="FH353" s="57"/>
      <c r="FI353" s="57"/>
      <c r="FJ353" s="57"/>
      <c r="FK353" s="57"/>
      <c r="FL353" s="57"/>
      <c r="FM353" s="57"/>
      <c r="FN353" s="57"/>
      <c r="FO353" s="57"/>
      <c r="FP353" s="57">
        <f t="shared" si="5981"/>
        <v>0</v>
      </c>
      <c r="FQ353" s="57">
        <f t="shared" si="5982"/>
        <v>0</v>
      </c>
      <c r="FR353" s="57">
        <f t="shared" si="5983"/>
        <v>0</v>
      </c>
      <c r="FS353" s="243">
        <f t="shared" si="5984"/>
        <v>0</v>
      </c>
      <c r="FT353" s="243">
        <f t="shared" si="6099"/>
        <v>0</v>
      </c>
      <c r="FU353" s="238"/>
      <c r="FV353" s="238"/>
      <c r="FW353" s="58"/>
      <c r="FX353" s="58"/>
      <c r="FY353" s="57"/>
      <c r="FZ353" s="57"/>
      <c r="GA353" s="57"/>
      <c r="GB353" s="57"/>
      <c r="GC353" s="57"/>
      <c r="GD353" s="57"/>
      <c r="GE353" s="57"/>
      <c r="GF353" s="57"/>
      <c r="GG353" s="57"/>
      <c r="GH353" s="57"/>
      <c r="GI353" s="57">
        <f t="shared" si="5985"/>
        <v>0</v>
      </c>
      <c r="GJ353" s="57">
        <f t="shared" si="5986"/>
        <v>0</v>
      </c>
      <c r="GK353" s="57">
        <f t="shared" si="5987"/>
        <v>0</v>
      </c>
      <c r="GL353" s="243">
        <f t="shared" si="5988"/>
        <v>0</v>
      </c>
      <c r="GM353" s="243">
        <f t="shared" si="6100"/>
        <v>0</v>
      </c>
      <c r="GN353" s="238"/>
      <c r="GO353" s="238"/>
      <c r="GP353" s="58"/>
      <c r="GQ353" s="58"/>
      <c r="GR353" s="57"/>
      <c r="GS353" s="57"/>
      <c r="GT353" s="57"/>
      <c r="GU353" s="57"/>
      <c r="GV353" s="57"/>
      <c r="GW353" s="57"/>
      <c r="GX353" s="57"/>
      <c r="GY353" s="57"/>
      <c r="GZ353" s="57"/>
      <c r="HA353" s="57"/>
      <c r="HB353" s="57">
        <f t="shared" si="5989"/>
        <v>0</v>
      </c>
      <c r="HC353" s="57">
        <f t="shared" si="5990"/>
        <v>0</v>
      </c>
      <c r="HD353" s="57">
        <f t="shared" si="5991"/>
        <v>0</v>
      </c>
      <c r="HE353" s="243">
        <f t="shared" si="5992"/>
        <v>0</v>
      </c>
      <c r="HF353" s="243">
        <f t="shared" si="6101"/>
        <v>0</v>
      </c>
      <c r="HG353" s="238"/>
      <c r="HH353" s="238"/>
      <c r="HI353" s="58"/>
      <c r="HJ353" s="58"/>
      <c r="HK353" s="57"/>
      <c r="HL353" s="57"/>
      <c r="HM353" s="57"/>
      <c r="HN353" s="57"/>
      <c r="HO353" s="57"/>
      <c r="HP353" s="57"/>
      <c r="HQ353" s="57"/>
      <c r="HR353" s="57"/>
      <c r="HS353" s="57"/>
      <c r="HT353" s="57"/>
      <c r="HU353" s="57">
        <f t="shared" si="5993"/>
        <v>0</v>
      </c>
      <c r="HV353" s="57">
        <f t="shared" si="5994"/>
        <v>0</v>
      </c>
      <c r="HW353" s="57">
        <f t="shared" si="5995"/>
        <v>0</v>
      </c>
      <c r="HX353" s="243">
        <f t="shared" si="5996"/>
        <v>0</v>
      </c>
      <c r="HY353" s="243">
        <f t="shared" si="6102"/>
        <v>0</v>
      </c>
      <c r="HZ353" s="238"/>
      <c r="IA353" s="238"/>
      <c r="IB353" s="58"/>
      <c r="IC353" s="58"/>
      <c r="ID353" s="58"/>
      <c r="IE353" s="58"/>
      <c r="IF353" s="57"/>
      <c r="IG353" s="57"/>
      <c r="IH353" s="57"/>
      <c r="II353" s="57"/>
      <c r="IJ353" s="57"/>
      <c r="IK353" s="57"/>
      <c r="IL353" s="57"/>
      <c r="IM353" s="57"/>
      <c r="IN353" s="57">
        <f t="shared" si="5997"/>
        <v>0</v>
      </c>
      <c r="IO353" s="57">
        <f t="shared" si="5998"/>
        <v>0</v>
      </c>
      <c r="IP353" s="57">
        <f t="shared" si="5999"/>
        <v>0</v>
      </c>
      <c r="IQ353" s="243">
        <f t="shared" si="6000"/>
        <v>0</v>
      </c>
      <c r="IR353" s="243">
        <f t="shared" si="6103"/>
        <v>0</v>
      </c>
      <c r="IS353" s="238"/>
      <c r="IT353" s="238"/>
      <c r="IU353" s="58"/>
      <c r="IV353" s="58"/>
      <c r="IW353" s="58"/>
      <c r="IX353" s="58"/>
      <c r="IY353" s="57"/>
      <c r="IZ353" s="57"/>
      <c r="JA353" s="57"/>
      <c r="JB353" s="57"/>
      <c r="JC353" s="57"/>
      <c r="JD353" s="57"/>
      <c r="JE353" s="57"/>
      <c r="JF353" s="57"/>
      <c r="JG353" s="57">
        <f t="shared" si="6001"/>
        <v>0</v>
      </c>
      <c r="JH353" s="57">
        <f t="shared" si="6002"/>
        <v>0</v>
      </c>
      <c r="JI353" s="57">
        <f t="shared" si="6003"/>
        <v>0</v>
      </c>
      <c r="JJ353" s="243">
        <f t="shared" si="6004"/>
        <v>0</v>
      </c>
      <c r="JK353" s="243">
        <f t="shared" si="6104"/>
        <v>0</v>
      </c>
      <c r="JL353" s="238"/>
      <c r="JM353" s="238"/>
      <c r="JN353" s="58"/>
      <c r="JO353" s="58"/>
      <c r="JP353" s="59"/>
      <c r="JQ353" s="60"/>
      <c r="JR353" s="59"/>
      <c r="JS353" s="59"/>
      <c r="JT353" s="519">
        <f t="shared" si="6345"/>
        <v>0</v>
      </c>
      <c r="JU353" s="519">
        <f t="shared" si="6346"/>
        <v>0</v>
      </c>
      <c r="JV353" s="519">
        <f t="shared" si="6347"/>
        <v>0</v>
      </c>
      <c r="JW353" s="519">
        <f t="shared" si="6348"/>
        <v>0</v>
      </c>
      <c r="JX353" s="519">
        <f t="shared" si="6349"/>
        <v>0</v>
      </c>
      <c r="JY353" s="519">
        <f t="shared" si="6350"/>
        <v>0</v>
      </c>
      <c r="JZ353" s="57">
        <f t="shared" si="6351"/>
        <v>0</v>
      </c>
      <c r="KA353" s="57">
        <f t="shared" si="6087"/>
        <v>0</v>
      </c>
      <c r="KB353" s="57">
        <f t="shared" si="6088"/>
        <v>0</v>
      </c>
      <c r="KC353" s="243">
        <f t="shared" si="6352"/>
        <v>0</v>
      </c>
      <c r="KD353" s="243">
        <f t="shared" si="6353"/>
        <v>0</v>
      </c>
      <c r="KE353" s="58"/>
      <c r="KF353" s="58"/>
      <c r="KG353" s="61"/>
      <c r="KH353" s="61"/>
    </row>
    <row r="354" spans="1:294" s="4" customFormat="1" x14ac:dyDescent="0.2">
      <c r="A354" s="126">
        <v>1</v>
      </c>
      <c r="B354" s="126"/>
      <c r="C354" s="185"/>
      <c r="D354" s="330"/>
      <c r="E354" s="186"/>
      <c r="F354" s="190"/>
      <c r="G354" s="80"/>
      <c r="H354" s="98"/>
      <c r="I354" s="98"/>
      <c r="J354" s="57"/>
      <c r="K354" s="57"/>
      <c r="L354" s="57"/>
      <c r="M354" s="57"/>
      <c r="N354" s="57"/>
      <c r="O354" s="57"/>
      <c r="P354" s="57"/>
      <c r="Q354" s="57"/>
      <c r="R354" s="57"/>
      <c r="S354" s="57"/>
      <c r="T354" s="57">
        <f t="shared" si="6272"/>
        <v>0</v>
      </c>
      <c r="U354" s="57">
        <f t="shared" si="6273"/>
        <v>0</v>
      </c>
      <c r="V354" s="57">
        <f t="shared" si="6274"/>
        <v>0</v>
      </c>
      <c r="W354" s="243">
        <f t="shared" si="6275"/>
        <v>0</v>
      </c>
      <c r="X354" s="243">
        <f t="shared" si="6276"/>
        <v>0</v>
      </c>
      <c r="Y354" s="238"/>
      <c r="Z354" s="238"/>
      <c r="AA354" s="58"/>
      <c r="AB354" s="58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>
        <f t="shared" si="5953"/>
        <v>0</v>
      </c>
      <c r="AN354" s="57">
        <f t="shared" si="5954"/>
        <v>0</v>
      </c>
      <c r="AO354" s="57">
        <f t="shared" si="5955"/>
        <v>0</v>
      </c>
      <c r="AP354" s="243">
        <f t="shared" si="5956"/>
        <v>0</v>
      </c>
      <c r="AQ354" s="243">
        <f t="shared" si="6092"/>
        <v>0</v>
      </c>
      <c r="AR354" s="238"/>
      <c r="AS354" s="238"/>
      <c r="AT354" s="58"/>
      <c r="AU354" s="58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>
        <f t="shared" si="5957"/>
        <v>0</v>
      </c>
      <c r="BG354" s="57">
        <f t="shared" si="5958"/>
        <v>0</v>
      </c>
      <c r="BH354" s="57">
        <f t="shared" si="5959"/>
        <v>0</v>
      </c>
      <c r="BI354" s="243">
        <f t="shared" si="5960"/>
        <v>0</v>
      </c>
      <c r="BJ354" s="243">
        <f t="shared" si="6093"/>
        <v>0</v>
      </c>
      <c r="BK354" s="238"/>
      <c r="BL354" s="238"/>
      <c r="BM354" s="58"/>
      <c r="BN354" s="58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>
        <f t="shared" si="5961"/>
        <v>0</v>
      </c>
      <c r="BZ354" s="57">
        <f t="shared" si="5962"/>
        <v>0</v>
      </c>
      <c r="CA354" s="57">
        <f t="shared" si="5963"/>
        <v>0</v>
      </c>
      <c r="CB354" s="243">
        <f t="shared" si="5964"/>
        <v>0</v>
      </c>
      <c r="CC354" s="243">
        <f t="shared" si="6094"/>
        <v>0</v>
      </c>
      <c r="CD354" s="238"/>
      <c r="CE354" s="238"/>
      <c r="CF354" s="58"/>
      <c r="CG354" s="58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>
        <f t="shared" si="5965"/>
        <v>0</v>
      </c>
      <c r="CS354" s="57">
        <f t="shared" si="5966"/>
        <v>0</v>
      </c>
      <c r="CT354" s="57">
        <f t="shared" si="5967"/>
        <v>0</v>
      </c>
      <c r="CU354" s="243">
        <f t="shared" si="5968"/>
        <v>0</v>
      </c>
      <c r="CV354" s="243">
        <f t="shared" si="6095"/>
        <v>0</v>
      </c>
      <c r="CW354" s="238"/>
      <c r="CX354" s="238"/>
      <c r="CY354" s="58"/>
      <c r="CZ354" s="58"/>
      <c r="DA354" s="57"/>
      <c r="DB354" s="57"/>
      <c r="DC354" s="57"/>
      <c r="DD354" s="57"/>
      <c r="DE354" s="57"/>
      <c r="DF354" s="57"/>
      <c r="DG354" s="57"/>
      <c r="DH354" s="57"/>
      <c r="DI354" s="57"/>
      <c r="DJ354" s="57"/>
      <c r="DK354" s="57">
        <f t="shared" si="5969"/>
        <v>0</v>
      </c>
      <c r="DL354" s="57">
        <f t="shared" si="5970"/>
        <v>0</v>
      </c>
      <c r="DM354" s="57">
        <f t="shared" si="5971"/>
        <v>0</v>
      </c>
      <c r="DN354" s="243">
        <f t="shared" si="5972"/>
        <v>0</v>
      </c>
      <c r="DO354" s="243">
        <f t="shared" si="6096"/>
        <v>0</v>
      </c>
      <c r="DP354" s="238"/>
      <c r="DQ354" s="238"/>
      <c r="DR354" s="58"/>
      <c r="DS354" s="58"/>
      <c r="DT354" s="57"/>
      <c r="DU354" s="57"/>
      <c r="DV354" s="57"/>
      <c r="DW354" s="57"/>
      <c r="DX354" s="57"/>
      <c r="DY354" s="57"/>
      <c r="DZ354" s="57"/>
      <c r="EA354" s="57"/>
      <c r="EB354" s="57"/>
      <c r="EC354" s="57"/>
      <c r="ED354" s="57">
        <f t="shared" si="5973"/>
        <v>0</v>
      </c>
      <c r="EE354" s="57">
        <f t="shared" si="5974"/>
        <v>0</v>
      </c>
      <c r="EF354" s="57">
        <f t="shared" si="5975"/>
        <v>0</v>
      </c>
      <c r="EG354" s="243">
        <f t="shared" si="5976"/>
        <v>0</v>
      </c>
      <c r="EH354" s="243">
        <f t="shared" si="6097"/>
        <v>0</v>
      </c>
      <c r="EI354" s="238"/>
      <c r="EJ354" s="238"/>
      <c r="EK354" s="58"/>
      <c r="EL354" s="58"/>
      <c r="EM354" s="57"/>
      <c r="EN354" s="57"/>
      <c r="EO354" s="57"/>
      <c r="EP354" s="57"/>
      <c r="EQ354" s="57"/>
      <c r="ER354" s="57"/>
      <c r="ES354" s="57"/>
      <c r="ET354" s="57"/>
      <c r="EU354" s="57"/>
      <c r="EV354" s="57"/>
      <c r="EW354" s="57">
        <f t="shared" si="5977"/>
        <v>0</v>
      </c>
      <c r="EX354" s="57">
        <f t="shared" si="5978"/>
        <v>0</v>
      </c>
      <c r="EY354" s="57">
        <f t="shared" si="5979"/>
        <v>0</v>
      </c>
      <c r="EZ354" s="243">
        <f t="shared" si="5980"/>
        <v>0</v>
      </c>
      <c r="FA354" s="243">
        <f t="shared" si="6098"/>
        <v>0</v>
      </c>
      <c r="FB354" s="238"/>
      <c r="FC354" s="238"/>
      <c r="FD354" s="58"/>
      <c r="FE354" s="58"/>
      <c r="FF354" s="57"/>
      <c r="FG354" s="57"/>
      <c r="FH354" s="57"/>
      <c r="FI354" s="57"/>
      <c r="FJ354" s="57"/>
      <c r="FK354" s="57"/>
      <c r="FL354" s="57"/>
      <c r="FM354" s="57"/>
      <c r="FN354" s="57"/>
      <c r="FO354" s="57"/>
      <c r="FP354" s="57">
        <f t="shared" si="5981"/>
        <v>0</v>
      </c>
      <c r="FQ354" s="57">
        <f t="shared" si="5982"/>
        <v>0</v>
      </c>
      <c r="FR354" s="57">
        <f t="shared" si="5983"/>
        <v>0</v>
      </c>
      <c r="FS354" s="243">
        <f t="shared" si="5984"/>
        <v>0</v>
      </c>
      <c r="FT354" s="243">
        <f t="shared" si="6099"/>
        <v>0</v>
      </c>
      <c r="FU354" s="238"/>
      <c r="FV354" s="238"/>
      <c r="FW354" s="58"/>
      <c r="FX354" s="58"/>
      <c r="FY354" s="57"/>
      <c r="FZ354" s="57"/>
      <c r="GA354" s="57"/>
      <c r="GB354" s="57"/>
      <c r="GC354" s="57"/>
      <c r="GD354" s="57"/>
      <c r="GE354" s="57"/>
      <c r="GF354" s="57"/>
      <c r="GG354" s="57"/>
      <c r="GH354" s="57"/>
      <c r="GI354" s="57">
        <f t="shared" si="5985"/>
        <v>0</v>
      </c>
      <c r="GJ354" s="57">
        <f t="shared" si="5986"/>
        <v>0</v>
      </c>
      <c r="GK354" s="57">
        <f t="shared" si="5987"/>
        <v>0</v>
      </c>
      <c r="GL354" s="243">
        <f t="shared" si="5988"/>
        <v>0</v>
      </c>
      <c r="GM354" s="243">
        <f t="shared" si="6100"/>
        <v>0</v>
      </c>
      <c r="GN354" s="238"/>
      <c r="GO354" s="238"/>
      <c r="GP354" s="58"/>
      <c r="GQ354" s="58"/>
      <c r="GR354" s="57"/>
      <c r="GS354" s="57"/>
      <c r="GT354" s="57"/>
      <c r="GU354" s="57"/>
      <c r="GV354" s="57"/>
      <c r="GW354" s="57"/>
      <c r="GX354" s="57"/>
      <c r="GY354" s="57"/>
      <c r="GZ354" s="57"/>
      <c r="HA354" s="57"/>
      <c r="HB354" s="57">
        <f t="shared" si="5989"/>
        <v>0</v>
      </c>
      <c r="HC354" s="57">
        <f t="shared" si="5990"/>
        <v>0</v>
      </c>
      <c r="HD354" s="57">
        <f t="shared" si="5991"/>
        <v>0</v>
      </c>
      <c r="HE354" s="243">
        <f t="shared" si="5992"/>
        <v>0</v>
      </c>
      <c r="HF354" s="243">
        <f t="shared" si="6101"/>
        <v>0</v>
      </c>
      <c r="HG354" s="238"/>
      <c r="HH354" s="238"/>
      <c r="HI354" s="58"/>
      <c r="HJ354" s="58"/>
      <c r="HK354" s="57"/>
      <c r="HL354" s="57"/>
      <c r="HM354" s="57"/>
      <c r="HN354" s="57"/>
      <c r="HO354" s="57"/>
      <c r="HP354" s="57"/>
      <c r="HQ354" s="57"/>
      <c r="HR354" s="57"/>
      <c r="HS354" s="57"/>
      <c r="HT354" s="57"/>
      <c r="HU354" s="57">
        <f t="shared" si="5993"/>
        <v>0</v>
      </c>
      <c r="HV354" s="57">
        <f t="shared" si="5994"/>
        <v>0</v>
      </c>
      <c r="HW354" s="57">
        <f t="shared" si="5995"/>
        <v>0</v>
      </c>
      <c r="HX354" s="243">
        <f t="shared" si="5996"/>
        <v>0</v>
      </c>
      <c r="HY354" s="243">
        <f t="shared" si="6102"/>
        <v>0</v>
      </c>
      <c r="HZ354" s="238"/>
      <c r="IA354" s="238"/>
      <c r="IB354" s="58"/>
      <c r="IC354" s="58"/>
      <c r="ID354" s="58"/>
      <c r="IE354" s="58"/>
      <c r="IF354" s="57"/>
      <c r="IG354" s="57"/>
      <c r="IH354" s="57"/>
      <c r="II354" s="57"/>
      <c r="IJ354" s="57"/>
      <c r="IK354" s="57"/>
      <c r="IL354" s="57"/>
      <c r="IM354" s="57"/>
      <c r="IN354" s="57">
        <f t="shared" si="5997"/>
        <v>0</v>
      </c>
      <c r="IO354" s="57">
        <f t="shared" si="5998"/>
        <v>0</v>
      </c>
      <c r="IP354" s="57">
        <f t="shared" si="5999"/>
        <v>0</v>
      </c>
      <c r="IQ354" s="243">
        <f t="shared" si="6000"/>
        <v>0</v>
      </c>
      <c r="IR354" s="243">
        <f t="shared" si="6103"/>
        <v>0</v>
      </c>
      <c r="IS354" s="238"/>
      <c r="IT354" s="238"/>
      <c r="IU354" s="58"/>
      <c r="IV354" s="58"/>
      <c r="IW354" s="58"/>
      <c r="IX354" s="58"/>
      <c r="IY354" s="57"/>
      <c r="IZ354" s="57"/>
      <c r="JA354" s="57"/>
      <c r="JB354" s="57"/>
      <c r="JC354" s="57"/>
      <c r="JD354" s="57"/>
      <c r="JE354" s="57"/>
      <c r="JF354" s="57"/>
      <c r="JG354" s="57">
        <f t="shared" si="6001"/>
        <v>0</v>
      </c>
      <c r="JH354" s="57">
        <f t="shared" si="6002"/>
        <v>0</v>
      </c>
      <c r="JI354" s="57">
        <f t="shared" si="6003"/>
        <v>0</v>
      </c>
      <c r="JJ354" s="243">
        <f t="shared" si="6004"/>
        <v>0</v>
      </c>
      <c r="JK354" s="243">
        <f t="shared" si="6104"/>
        <v>0</v>
      </c>
      <c r="JL354" s="238"/>
      <c r="JM354" s="238"/>
      <c r="JN354" s="58"/>
      <c r="JO354" s="58"/>
      <c r="JP354" s="59"/>
      <c r="JQ354" s="60"/>
      <c r="JR354" s="59"/>
      <c r="JS354" s="59"/>
      <c r="JT354" s="519">
        <f t="shared" si="6345"/>
        <v>0</v>
      </c>
      <c r="JU354" s="519">
        <f t="shared" si="6346"/>
        <v>0</v>
      </c>
      <c r="JV354" s="519">
        <f t="shared" si="6347"/>
        <v>0</v>
      </c>
      <c r="JW354" s="519">
        <f t="shared" si="6348"/>
        <v>0</v>
      </c>
      <c r="JX354" s="519">
        <f t="shared" si="6349"/>
        <v>0</v>
      </c>
      <c r="JY354" s="519">
        <f t="shared" si="6350"/>
        <v>0</v>
      </c>
      <c r="JZ354" s="57">
        <f t="shared" si="6351"/>
        <v>0</v>
      </c>
      <c r="KA354" s="57">
        <f t="shared" si="6087"/>
        <v>0</v>
      </c>
      <c r="KB354" s="57">
        <f t="shared" si="6088"/>
        <v>0</v>
      </c>
      <c r="KC354" s="243">
        <f t="shared" si="6352"/>
        <v>0</v>
      </c>
      <c r="KD354" s="243">
        <f t="shared" si="6353"/>
        <v>0</v>
      </c>
      <c r="KE354" s="58"/>
      <c r="KF354" s="58"/>
      <c r="KG354" s="61"/>
      <c r="KH354" s="61"/>
    </row>
    <row r="355" spans="1:294" s="4" customFormat="1" x14ac:dyDescent="0.2">
      <c r="A355" s="126">
        <v>1</v>
      </c>
      <c r="B355" s="126"/>
      <c r="C355" s="185"/>
      <c r="D355" s="330"/>
      <c r="E355" s="186"/>
      <c r="F355" s="190"/>
      <c r="G355" s="80"/>
      <c r="H355" s="98"/>
      <c r="I355" s="98"/>
      <c r="J355" s="57"/>
      <c r="K355" s="57"/>
      <c r="L355" s="57"/>
      <c r="M355" s="57"/>
      <c r="N355" s="57"/>
      <c r="O355" s="57"/>
      <c r="P355" s="57"/>
      <c r="Q355" s="57"/>
      <c r="R355" s="57"/>
      <c r="S355" s="57"/>
      <c r="T355" s="57">
        <f t="shared" si="6272"/>
        <v>0</v>
      </c>
      <c r="U355" s="57">
        <f t="shared" si="6273"/>
        <v>0</v>
      </c>
      <c r="V355" s="57">
        <f t="shared" si="6274"/>
        <v>0</v>
      </c>
      <c r="W355" s="243">
        <f t="shared" si="6275"/>
        <v>0</v>
      </c>
      <c r="X355" s="243">
        <f t="shared" si="6276"/>
        <v>0</v>
      </c>
      <c r="Y355" s="238"/>
      <c r="Z355" s="238"/>
      <c r="AA355" s="58"/>
      <c r="AB355" s="58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>
        <f t="shared" si="5953"/>
        <v>0</v>
      </c>
      <c r="AN355" s="57">
        <f t="shared" si="5954"/>
        <v>0</v>
      </c>
      <c r="AO355" s="57">
        <f t="shared" si="5955"/>
        <v>0</v>
      </c>
      <c r="AP355" s="243">
        <f t="shared" si="5956"/>
        <v>0</v>
      </c>
      <c r="AQ355" s="243">
        <f t="shared" si="6092"/>
        <v>0</v>
      </c>
      <c r="AR355" s="238"/>
      <c r="AS355" s="238"/>
      <c r="AT355" s="58"/>
      <c r="AU355" s="58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>
        <f t="shared" si="5957"/>
        <v>0</v>
      </c>
      <c r="BG355" s="57">
        <f t="shared" si="5958"/>
        <v>0</v>
      </c>
      <c r="BH355" s="57">
        <f t="shared" si="5959"/>
        <v>0</v>
      </c>
      <c r="BI355" s="243">
        <f t="shared" si="5960"/>
        <v>0</v>
      </c>
      <c r="BJ355" s="243">
        <f t="shared" si="6093"/>
        <v>0</v>
      </c>
      <c r="BK355" s="238"/>
      <c r="BL355" s="238"/>
      <c r="BM355" s="58"/>
      <c r="BN355" s="58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>
        <f t="shared" si="5961"/>
        <v>0</v>
      </c>
      <c r="BZ355" s="57">
        <f t="shared" si="5962"/>
        <v>0</v>
      </c>
      <c r="CA355" s="57">
        <f t="shared" si="5963"/>
        <v>0</v>
      </c>
      <c r="CB355" s="243">
        <f t="shared" si="5964"/>
        <v>0</v>
      </c>
      <c r="CC355" s="243">
        <f t="shared" si="6094"/>
        <v>0</v>
      </c>
      <c r="CD355" s="238"/>
      <c r="CE355" s="238"/>
      <c r="CF355" s="58"/>
      <c r="CG355" s="58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>
        <f t="shared" si="5965"/>
        <v>0</v>
      </c>
      <c r="CS355" s="57">
        <f t="shared" si="5966"/>
        <v>0</v>
      </c>
      <c r="CT355" s="57">
        <f t="shared" si="5967"/>
        <v>0</v>
      </c>
      <c r="CU355" s="243">
        <f t="shared" si="5968"/>
        <v>0</v>
      </c>
      <c r="CV355" s="243">
        <f t="shared" si="6095"/>
        <v>0</v>
      </c>
      <c r="CW355" s="238"/>
      <c r="CX355" s="238"/>
      <c r="CY355" s="58"/>
      <c r="CZ355" s="58"/>
      <c r="DA355" s="57"/>
      <c r="DB355" s="57"/>
      <c r="DC355" s="57"/>
      <c r="DD355" s="57"/>
      <c r="DE355" s="57"/>
      <c r="DF355" s="57"/>
      <c r="DG355" s="57"/>
      <c r="DH355" s="57"/>
      <c r="DI355" s="57"/>
      <c r="DJ355" s="57"/>
      <c r="DK355" s="57">
        <f t="shared" si="5969"/>
        <v>0</v>
      </c>
      <c r="DL355" s="57">
        <f t="shared" si="5970"/>
        <v>0</v>
      </c>
      <c r="DM355" s="57">
        <f t="shared" si="5971"/>
        <v>0</v>
      </c>
      <c r="DN355" s="243">
        <f t="shared" si="5972"/>
        <v>0</v>
      </c>
      <c r="DO355" s="243">
        <f t="shared" si="6096"/>
        <v>0</v>
      </c>
      <c r="DP355" s="238"/>
      <c r="DQ355" s="238"/>
      <c r="DR355" s="58"/>
      <c r="DS355" s="58"/>
      <c r="DT355" s="57"/>
      <c r="DU355" s="57"/>
      <c r="DV355" s="57"/>
      <c r="DW355" s="57"/>
      <c r="DX355" s="57"/>
      <c r="DY355" s="57"/>
      <c r="DZ355" s="57"/>
      <c r="EA355" s="57"/>
      <c r="EB355" s="57"/>
      <c r="EC355" s="57"/>
      <c r="ED355" s="57">
        <f t="shared" si="5973"/>
        <v>0</v>
      </c>
      <c r="EE355" s="57">
        <f t="shared" si="5974"/>
        <v>0</v>
      </c>
      <c r="EF355" s="57">
        <f t="shared" si="5975"/>
        <v>0</v>
      </c>
      <c r="EG355" s="243">
        <f t="shared" si="5976"/>
        <v>0</v>
      </c>
      <c r="EH355" s="243">
        <f t="shared" si="6097"/>
        <v>0</v>
      </c>
      <c r="EI355" s="238"/>
      <c r="EJ355" s="238"/>
      <c r="EK355" s="58"/>
      <c r="EL355" s="58"/>
      <c r="EM355" s="57"/>
      <c r="EN355" s="57"/>
      <c r="EO355" s="57"/>
      <c r="EP355" s="57"/>
      <c r="EQ355" s="57"/>
      <c r="ER355" s="57"/>
      <c r="ES355" s="57"/>
      <c r="ET355" s="57"/>
      <c r="EU355" s="57"/>
      <c r="EV355" s="57"/>
      <c r="EW355" s="57">
        <f t="shared" si="5977"/>
        <v>0</v>
      </c>
      <c r="EX355" s="57">
        <f t="shared" si="5978"/>
        <v>0</v>
      </c>
      <c r="EY355" s="57">
        <f t="shared" si="5979"/>
        <v>0</v>
      </c>
      <c r="EZ355" s="243">
        <f t="shared" si="5980"/>
        <v>0</v>
      </c>
      <c r="FA355" s="243">
        <f t="shared" si="6098"/>
        <v>0</v>
      </c>
      <c r="FB355" s="238"/>
      <c r="FC355" s="238"/>
      <c r="FD355" s="58"/>
      <c r="FE355" s="58"/>
      <c r="FF355" s="57"/>
      <c r="FG355" s="57"/>
      <c r="FH355" s="57"/>
      <c r="FI355" s="57"/>
      <c r="FJ355" s="57"/>
      <c r="FK355" s="57"/>
      <c r="FL355" s="57"/>
      <c r="FM355" s="57"/>
      <c r="FN355" s="57"/>
      <c r="FO355" s="57"/>
      <c r="FP355" s="57">
        <f t="shared" si="5981"/>
        <v>0</v>
      </c>
      <c r="FQ355" s="57">
        <f t="shared" si="5982"/>
        <v>0</v>
      </c>
      <c r="FR355" s="57">
        <f t="shared" si="5983"/>
        <v>0</v>
      </c>
      <c r="FS355" s="243">
        <f t="shared" si="5984"/>
        <v>0</v>
      </c>
      <c r="FT355" s="243">
        <f t="shared" si="6099"/>
        <v>0</v>
      </c>
      <c r="FU355" s="238"/>
      <c r="FV355" s="238"/>
      <c r="FW355" s="58"/>
      <c r="FX355" s="58"/>
      <c r="FY355" s="57"/>
      <c r="FZ355" s="57"/>
      <c r="GA355" s="57"/>
      <c r="GB355" s="57"/>
      <c r="GC355" s="57"/>
      <c r="GD355" s="57"/>
      <c r="GE355" s="57"/>
      <c r="GF355" s="57"/>
      <c r="GG355" s="57"/>
      <c r="GH355" s="57"/>
      <c r="GI355" s="57">
        <f t="shared" si="5985"/>
        <v>0</v>
      </c>
      <c r="GJ355" s="57">
        <f t="shared" si="5986"/>
        <v>0</v>
      </c>
      <c r="GK355" s="57">
        <f t="shared" si="5987"/>
        <v>0</v>
      </c>
      <c r="GL355" s="243">
        <f t="shared" si="5988"/>
        <v>0</v>
      </c>
      <c r="GM355" s="243">
        <f t="shared" si="6100"/>
        <v>0</v>
      </c>
      <c r="GN355" s="238"/>
      <c r="GO355" s="238"/>
      <c r="GP355" s="58"/>
      <c r="GQ355" s="58"/>
      <c r="GR355" s="57"/>
      <c r="GS355" s="57"/>
      <c r="GT355" s="57"/>
      <c r="GU355" s="57"/>
      <c r="GV355" s="57"/>
      <c r="GW355" s="57"/>
      <c r="GX355" s="57"/>
      <c r="GY355" s="57"/>
      <c r="GZ355" s="57"/>
      <c r="HA355" s="57"/>
      <c r="HB355" s="57">
        <f t="shared" si="5989"/>
        <v>0</v>
      </c>
      <c r="HC355" s="57">
        <f t="shared" si="5990"/>
        <v>0</v>
      </c>
      <c r="HD355" s="57">
        <f t="shared" si="5991"/>
        <v>0</v>
      </c>
      <c r="HE355" s="243">
        <f t="shared" si="5992"/>
        <v>0</v>
      </c>
      <c r="HF355" s="243">
        <f t="shared" si="6101"/>
        <v>0</v>
      </c>
      <c r="HG355" s="238"/>
      <c r="HH355" s="238"/>
      <c r="HI355" s="58"/>
      <c r="HJ355" s="58"/>
      <c r="HK355" s="57"/>
      <c r="HL355" s="57"/>
      <c r="HM355" s="57"/>
      <c r="HN355" s="57"/>
      <c r="HO355" s="57"/>
      <c r="HP355" s="57"/>
      <c r="HQ355" s="57"/>
      <c r="HR355" s="57"/>
      <c r="HS355" s="57"/>
      <c r="HT355" s="57"/>
      <c r="HU355" s="57">
        <f t="shared" si="5993"/>
        <v>0</v>
      </c>
      <c r="HV355" s="57">
        <f t="shared" si="5994"/>
        <v>0</v>
      </c>
      <c r="HW355" s="57">
        <f t="shared" si="5995"/>
        <v>0</v>
      </c>
      <c r="HX355" s="243">
        <f t="shared" si="5996"/>
        <v>0</v>
      </c>
      <c r="HY355" s="243">
        <f t="shared" si="6102"/>
        <v>0</v>
      </c>
      <c r="HZ355" s="238"/>
      <c r="IA355" s="238"/>
      <c r="IB355" s="58"/>
      <c r="IC355" s="58"/>
      <c r="ID355" s="58"/>
      <c r="IE355" s="58"/>
      <c r="IF355" s="57"/>
      <c r="IG355" s="57"/>
      <c r="IH355" s="57"/>
      <c r="II355" s="57"/>
      <c r="IJ355" s="57"/>
      <c r="IK355" s="57"/>
      <c r="IL355" s="57"/>
      <c r="IM355" s="57"/>
      <c r="IN355" s="57">
        <f t="shared" si="5997"/>
        <v>0</v>
      </c>
      <c r="IO355" s="57">
        <f t="shared" si="5998"/>
        <v>0</v>
      </c>
      <c r="IP355" s="57">
        <f t="shared" si="5999"/>
        <v>0</v>
      </c>
      <c r="IQ355" s="243">
        <f t="shared" si="6000"/>
        <v>0</v>
      </c>
      <c r="IR355" s="243">
        <f t="shared" si="6103"/>
        <v>0</v>
      </c>
      <c r="IS355" s="238"/>
      <c r="IT355" s="238"/>
      <c r="IU355" s="58"/>
      <c r="IV355" s="58"/>
      <c r="IW355" s="58"/>
      <c r="IX355" s="58"/>
      <c r="IY355" s="57"/>
      <c r="IZ355" s="57"/>
      <c r="JA355" s="57"/>
      <c r="JB355" s="57"/>
      <c r="JC355" s="57"/>
      <c r="JD355" s="57"/>
      <c r="JE355" s="57"/>
      <c r="JF355" s="57"/>
      <c r="JG355" s="57">
        <f t="shared" si="6001"/>
        <v>0</v>
      </c>
      <c r="JH355" s="57">
        <f t="shared" si="6002"/>
        <v>0</v>
      </c>
      <c r="JI355" s="57">
        <f t="shared" si="6003"/>
        <v>0</v>
      </c>
      <c r="JJ355" s="243">
        <f t="shared" si="6004"/>
        <v>0</v>
      </c>
      <c r="JK355" s="243">
        <f t="shared" si="6104"/>
        <v>0</v>
      </c>
      <c r="JL355" s="238"/>
      <c r="JM355" s="238"/>
      <c r="JN355" s="58"/>
      <c r="JO355" s="58"/>
      <c r="JP355" s="59"/>
      <c r="JQ355" s="60"/>
      <c r="JR355" s="59"/>
      <c r="JS355" s="59"/>
      <c r="JT355" s="519">
        <f t="shared" si="6345"/>
        <v>0</v>
      </c>
      <c r="JU355" s="519">
        <f t="shared" si="6346"/>
        <v>0</v>
      </c>
      <c r="JV355" s="519">
        <f t="shared" si="6347"/>
        <v>0</v>
      </c>
      <c r="JW355" s="519">
        <f t="shared" si="6348"/>
        <v>0</v>
      </c>
      <c r="JX355" s="519">
        <f t="shared" si="6349"/>
        <v>0</v>
      </c>
      <c r="JY355" s="519">
        <f t="shared" si="6350"/>
        <v>0</v>
      </c>
      <c r="JZ355" s="57">
        <f t="shared" si="6351"/>
        <v>0</v>
      </c>
      <c r="KA355" s="57">
        <f t="shared" si="6087"/>
        <v>0</v>
      </c>
      <c r="KB355" s="57">
        <f t="shared" si="6088"/>
        <v>0</v>
      </c>
      <c r="KC355" s="243">
        <f t="shared" si="6352"/>
        <v>0</v>
      </c>
      <c r="KD355" s="243">
        <f t="shared" si="6353"/>
        <v>0</v>
      </c>
      <c r="KE355" s="58"/>
      <c r="KF355" s="58"/>
      <c r="KG355" s="61"/>
      <c r="KH355" s="61"/>
    </row>
    <row r="356" spans="1:294" s="4" customFormat="1" x14ac:dyDescent="0.2">
      <c r="A356" s="126">
        <v>1</v>
      </c>
      <c r="B356" s="126"/>
      <c r="C356" s="185"/>
      <c r="D356" s="330"/>
      <c r="E356" s="186"/>
      <c r="F356" s="190"/>
      <c r="G356" s="80"/>
      <c r="H356" s="98"/>
      <c r="I356" s="98"/>
      <c r="J356" s="57"/>
      <c r="K356" s="57"/>
      <c r="L356" s="57"/>
      <c r="M356" s="57"/>
      <c r="N356" s="57"/>
      <c r="O356" s="57"/>
      <c r="P356" s="57"/>
      <c r="Q356" s="57"/>
      <c r="R356" s="57"/>
      <c r="S356" s="57"/>
      <c r="T356" s="57">
        <f t="shared" si="6272"/>
        <v>0</v>
      </c>
      <c r="U356" s="57">
        <f t="shared" si="6273"/>
        <v>0</v>
      </c>
      <c r="V356" s="57">
        <f t="shared" si="6274"/>
        <v>0</v>
      </c>
      <c r="W356" s="243">
        <f t="shared" si="6275"/>
        <v>0</v>
      </c>
      <c r="X356" s="243">
        <f t="shared" si="6276"/>
        <v>0</v>
      </c>
      <c r="Y356" s="238"/>
      <c r="Z356" s="238"/>
      <c r="AA356" s="58"/>
      <c r="AB356" s="58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>
        <f t="shared" si="5953"/>
        <v>0</v>
      </c>
      <c r="AN356" s="57">
        <f t="shared" si="5954"/>
        <v>0</v>
      </c>
      <c r="AO356" s="57">
        <f t="shared" si="5955"/>
        <v>0</v>
      </c>
      <c r="AP356" s="243">
        <f t="shared" si="5956"/>
        <v>0</v>
      </c>
      <c r="AQ356" s="243">
        <f t="shared" si="6092"/>
        <v>0</v>
      </c>
      <c r="AR356" s="238"/>
      <c r="AS356" s="238"/>
      <c r="AT356" s="58"/>
      <c r="AU356" s="58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>
        <f t="shared" si="5957"/>
        <v>0</v>
      </c>
      <c r="BG356" s="57">
        <f t="shared" si="5958"/>
        <v>0</v>
      </c>
      <c r="BH356" s="57">
        <f t="shared" si="5959"/>
        <v>0</v>
      </c>
      <c r="BI356" s="243">
        <f t="shared" si="5960"/>
        <v>0</v>
      </c>
      <c r="BJ356" s="243">
        <f t="shared" si="6093"/>
        <v>0</v>
      </c>
      <c r="BK356" s="238"/>
      <c r="BL356" s="238"/>
      <c r="BM356" s="58"/>
      <c r="BN356" s="58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>
        <f t="shared" si="5961"/>
        <v>0</v>
      </c>
      <c r="BZ356" s="57">
        <f t="shared" si="5962"/>
        <v>0</v>
      </c>
      <c r="CA356" s="57">
        <f t="shared" si="5963"/>
        <v>0</v>
      </c>
      <c r="CB356" s="243">
        <f t="shared" si="5964"/>
        <v>0</v>
      </c>
      <c r="CC356" s="243">
        <f t="shared" si="6094"/>
        <v>0</v>
      </c>
      <c r="CD356" s="238"/>
      <c r="CE356" s="238"/>
      <c r="CF356" s="58"/>
      <c r="CG356" s="58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>
        <f t="shared" si="5965"/>
        <v>0</v>
      </c>
      <c r="CS356" s="57">
        <f t="shared" si="5966"/>
        <v>0</v>
      </c>
      <c r="CT356" s="57">
        <f t="shared" si="5967"/>
        <v>0</v>
      </c>
      <c r="CU356" s="243">
        <f t="shared" si="5968"/>
        <v>0</v>
      </c>
      <c r="CV356" s="243">
        <f t="shared" si="6095"/>
        <v>0</v>
      </c>
      <c r="CW356" s="238"/>
      <c r="CX356" s="238"/>
      <c r="CY356" s="58"/>
      <c r="CZ356" s="58"/>
      <c r="DA356" s="57"/>
      <c r="DB356" s="57"/>
      <c r="DC356" s="57"/>
      <c r="DD356" s="57"/>
      <c r="DE356" s="57"/>
      <c r="DF356" s="57"/>
      <c r="DG356" s="57"/>
      <c r="DH356" s="57"/>
      <c r="DI356" s="57"/>
      <c r="DJ356" s="57"/>
      <c r="DK356" s="57">
        <f t="shared" si="5969"/>
        <v>0</v>
      </c>
      <c r="DL356" s="57">
        <f t="shared" si="5970"/>
        <v>0</v>
      </c>
      <c r="DM356" s="57">
        <f t="shared" si="5971"/>
        <v>0</v>
      </c>
      <c r="DN356" s="243">
        <f t="shared" si="5972"/>
        <v>0</v>
      </c>
      <c r="DO356" s="243">
        <f t="shared" si="6096"/>
        <v>0</v>
      </c>
      <c r="DP356" s="238"/>
      <c r="DQ356" s="238"/>
      <c r="DR356" s="58"/>
      <c r="DS356" s="58"/>
      <c r="DT356" s="57"/>
      <c r="DU356" s="57"/>
      <c r="DV356" s="57"/>
      <c r="DW356" s="57"/>
      <c r="DX356" s="57"/>
      <c r="DY356" s="57"/>
      <c r="DZ356" s="57"/>
      <c r="EA356" s="57"/>
      <c r="EB356" s="57"/>
      <c r="EC356" s="57"/>
      <c r="ED356" s="57">
        <f t="shared" si="5973"/>
        <v>0</v>
      </c>
      <c r="EE356" s="57">
        <f t="shared" si="5974"/>
        <v>0</v>
      </c>
      <c r="EF356" s="57">
        <f t="shared" si="5975"/>
        <v>0</v>
      </c>
      <c r="EG356" s="243">
        <f t="shared" si="5976"/>
        <v>0</v>
      </c>
      <c r="EH356" s="243">
        <f t="shared" si="6097"/>
        <v>0</v>
      </c>
      <c r="EI356" s="238"/>
      <c r="EJ356" s="238"/>
      <c r="EK356" s="58"/>
      <c r="EL356" s="58"/>
      <c r="EM356" s="57"/>
      <c r="EN356" s="57"/>
      <c r="EO356" s="57"/>
      <c r="EP356" s="57"/>
      <c r="EQ356" s="57"/>
      <c r="ER356" s="57"/>
      <c r="ES356" s="57"/>
      <c r="ET356" s="57"/>
      <c r="EU356" s="57"/>
      <c r="EV356" s="57"/>
      <c r="EW356" s="57">
        <f t="shared" si="5977"/>
        <v>0</v>
      </c>
      <c r="EX356" s="57">
        <f t="shared" si="5978"/>
        <v>0</v>
      </c>
      <c r="EY356" s="57">
        <f t="shared" si="5979"/>
        <v>0</v>
      </c>
      <c r="EZ356" s="243">
        <f t="shared" si="5980"/>
        <v>0</v>
      </c>
      <c r="FA356" s="243">
        <f t="shared" si="6098"/>
        <v>0</v>
      </c>
      <c r="FB356" s="238"/>
      <c r="FC356" s="238"/>
      <c r="FD356" s="58"/>
      <c r="FE356" s="58"/>
      <c r="FF356" s="57"/>
      <c r="FG356" s="57"/>
      <c r="FH356" s="57"/>
      <c r="FI356" s="57"/>
      <c r="FJ356" s="57"/>
      <c r="FK356" s="57"/>
      <c r="FL356" s="57"/>
      <c r="FM356" s="57"/>
      <c r="FN356" s="57"/>
      <c r="FO356" s="57"/>
      <c r="FP356" s="57">
        <f t="shared" si="5981"/>
        <v>0</v>
      </c>
      <c r="FQ356" s="57">
        <f t="shared" si="5982"/>
        <v>0</v>
      </c>
      <c r="FR356" s="57">
        <f t="shared" si="5983"/>
        <v>0</v>
      </c>
      <c r="FS356" s="243">
        <f t="shared" si="5984"/>
        <v>0</v>
      </c>
      <c r="FT356" s="243">
        <f t="shared" si="6099"/>
        <v>0</v>
      </c>
      <c r="FU356" s="238"/>
      <c r="FV356" s="238"/>
      <c r="FW356" s="58"/>
      <c r="FX356" s="58"/>
      <c r="FY356" s="57"/>
      <c r="FZ356" s="57"/>
      <c r="GA356" s="57"/>
      <c r="GB356" s="57"/>
      <c r="GC356" s="57"/>
      <c r="GD356" s="57"/>
      <c r="GE356" s="57"/>
      <c r="GF356" s="57"/>
      <c r="GG356" s="57"/>
      <c r="GH356" s="57"/>
      <c r="GI356" s="57">
        <f t="shared" si="5985"/>
        <v>0</v>
      </c>
      <c r="GJ356" s="57">
        <f t="shared" si="5986"/>
        <v>0</v>
      </c>
      <c r="GK356" s="57">
        <f t="shared" si="5987"/>
        <v>0</v>
      </c>
      <c r="GL356" s="243">
        <f t="shared" si="5988"/>
        <v>0</v>
      </c>
      <c r="GM356" s="243">
        <f t="shared" si="6100"/>
        <v>0</v>
      </c>
      <c r="GN356" s="238"/>
      <c r="GO356" s="238"/>
      <c r="GP356" s="58"/>
      <c r="GQ356" s="58"/>
      <c r="GR356" s="57"/>
      <c r="GS356" s="57"/>
      <c r="GT356" s="57"/>
      <c r="GU356" s="57"/>
      <c r="GV356" s="57"/>
      <c r="GW356" s="57"/>
      <c r="GX356" s="57"/>
      <c r="GY356" s="57"/>
      <c r="GZ356" s="57"/>
      <c r="HA356" s="57"/>
      <c r="HB356" s="57">
        <f t="shared" si="5989"/>
        <v>0</v>
      </c>
      <c r="HC356" s="57">
        <f t="shared" si="5990"/>
        <v>0</v>
      </c>
      <c r="HD356" s="57">
        <f t="shared" si="5991"/>
        <v>0</v>
      </c>
      <c r="HE356" s="243">
        <f t="shared" si="5992"/>
        <v>0</v>
      </c>
      <c r="HF356" s="243">
        <f t="shared" si="6101"/>
        <v>0</v>
      </c>
      <c r="HG356" s="238"/>
      <c r="HH356" s="238"/>
      <c r="HI356" s="58"/>
      <c r="HJ356" s="58"/>
      <c r="HK356" s="57"/>
      <c r="HL356" s="57"/>
      <c r="HM356" s="57"/>
      <c r="HN356" s="57"/>
      <c r="HO356" s="57"/>
      <c r="HP356" s="57"/>
      <c r="HQ356" s="57"/>
      <c r="HR356" s="57"/>
      <c r="HS356" s="57"/>
      <c r="HT356" s="57"/>
      <c r="HU356" s="57">
        <f t="shared" si="5993"/>
        <v>0</v>
      </c>
      <c r="HV356" s="57">
        <f t="shared" si="5994"/>
        <v>0</v>
      </c>
      <c r="HW356" s="57">
        <f t="shared" si="5995"/>
        <v>0</v>
      </c>
      <c r="HX356" s="243">
        <f t="shared" si="5996"/>
        <v>0</v>
      </c>
      <c r="HY356" s="243">
        <f t="shared" si="6102"/>
        <v>0</v>
      </c>
      <c r="HZ356" s="238"/>
      <c r="IA356" s="238"/>
      <c r="IB356" s="58"/>
      <c r="IC356" s="58"/>
      <c r="ID356" s="58"/>
      <c r="IE356" s="58"/>
      <c r="IF356" s="57"/>
      <c r="IG356" s="57"/>
      <c r="IH356" s="57"/>
      <c r="II356" s="57"/>
      <c r="IJ356" s="57"/>
      <c r="IK356" s="57"/>
      <c r="IL356" s="57"/>
      <c r="IM356" s="57"/>
      <c r="IN356" s="57">
        <f t="shared" si="5997"/>
        <v>0</v>
      </c>
      <c r="IO356" s="57">
        <f t="shared" si="5998"/>
        <v>0</v>
      </c>
      <c r="IP356" s="57">
        <f t="shared" si="5999"/>
        <v>0</v>
      </c>
      <c r="IQ356" s="243">
        <f t="shared" si="6000"/>
        <v>0</v>
      </c>
      <c r="IR356" s="243">
        <f t="shared" si="6103"/>
        <v>0</v>
      </c>
      <c r="IS356" s="238"/>
      <c r="IT356" s="238"/>
      <c r="IU356" s="58"/>
      <c r="IV356" s="58"/>
      <c r="IW356" s="58"/>
      <c r="IX356" s="58"/>
      <c r="IY356" s="57"/>
      <c r="IZ356" s="57"/>
      <c r="JA356" s="57"/>
      <c r="JB356" s="57"/>
      <c r="JC356" s="57"/>
      <c r="JD356" s="57"/>
      <c r="JE356" s="57"/>
      <c r="JF356" s="57"/>
      <c r="JG356" s="57">
        <f t="shared" si="6001"/>
        <v>0</v>
      </c>
      <c r="JH356" s="57">
        <f t="shared" si="6002"/>
        <v>0</v>
      </c>
      <c r="JI356" s="57">
        <f t="shared" si="6003"/>
        <v>0</v>
      </c>
      <c r="JJ356" s="243">
        <f t="shared" si="6004"/>
        <v>0</v>
      </c>
      <c r="JK356" s="243">
        <f t="shared" si="6104"/>
        <v>0</v>
      </c>
      <c r="JL356" s="238"/>
      <c r="JM356" s="238"/>
      <c r="JN356" s="58"/>
      <c r="JO356" s="58"/>
      <c r="JP356" s="59"/>
      <c r="JQ356" s="60"/>
      <c r="JR356" s="59"/>
      <c r="JS356" s="59"/>
      <c r="JT356" s="519">
        <f t="shared" si="6345"/>
        <v>0</v>
      </c>
      <c r="JU356" s="519">
        <f t="shared" si="6346"/>
        <v>0</v>
      </c>
      <c r="JV356" s="519">
        <f t="shared" si="6347"/>
        <v>0</v>
      </c>
      <c r="JW356" s="519">
        <f t="shared" si="6348"/>
        <v>0</v>
      </c>
      <c r="JX356" s="519">
        <f t="shared" si="6349"/>
        <v>0</v>
      </c>
      <c r="JY356" s="519">
        <f t="shared" si="6350"/>
        <v>0</v>
      </c>
      <c r="JZ356" s="57">
        <f t="shared" si="6351"/>
        <v>0</v>
      </c>
      <c r="KA356" s="57">
        <f t="shared" si="6087"/>
        <v>0</v>
      </c>
      <c r="KB356" s="57">
        <f t="shared" si="6088"/>
        <v>0</v>
      </c>
      <c r="KC356" s="243">
        <f t="shared" si="6352"/>
        <v>0</v>
      </c>
      <c r="KD356" s="243">
        <f t="shared" si="6353"/>
        <v>0</v>
      </c>
      <c r="KE356" s="58"/>
      <c r="KF356" s="58"/>
      <c r="KG356" s="61"/>
      <c r="KH356" s="61"/>
    </row>
    <row r="357" spans="1:294" ht="13.5" x14ac:dyDescent="0.2">
      <c r="A357" s="126">
        <v>1</v>
      </c>
      <c r="B357" s="126">
        <v>1</v>
      </c>
      <c r="C357" s="81"/>
      <c r="D357" s="329"/>
      <c r="E357" s="82"/>
      <c r="F357" s="89" t="s">
        <v>36</v>
      </c>
      <c r="G357" s="87"/>
      <c r="H357" s="153"/>
      <c r="I357" s="153"/>
      <c r="J357" s="68">
        <f>SUM(J363,J358)</f>
        <v>0</v>
      </c>
      <c r="K357" s="68">
        <f>SUM(K363,K358)</f>
        <v>0</v>
      </c>
      <c r="L357" s="69">
        <f t="shared" ref="L357:L358" si="6354">SUM(J357/12*$B$2)</f>
        <v>0</v>
      </c>
      <c r="M357" s="69">
        <f t="shared" ref="M357:M358" si="6355">SUM(K357/12*$B$2)</f>
        <v>0</v>
      </c>
      <c r="N357" s="68">
        <f>SUM(N363,N358)</f>
        <v>0</v>
      </c>
      <c r="O357" s="68">
        <f t="shared" ref="O357:S357" si="6356">SUM(O363,O358)</f>
        <v>0</v>
      </c>
      <c r="P357" s="68">
        <f t="shared" si="6356"/>
        <v>0</v>
      </c>
      <c r="Q357" s="68">
        <f t="shared" si="6356"/>
        <v>0</v>
      </c>
      <c r="R357" s="68">
        <f t="shared" si="6356"/>
        <v>0</v>
      </c>
      <c r="S357" s="68">
        <f t="shared" si="6356"/>
        <v>0</v>
      </c>
      <c r="T357" s="105">
        <f t="shared" si="5871"/>
        <v>0</v>
      </c>
      <c r="U357" s="71">
        <f t="shared" si="5872"/>
        <v>0</v>
      </c>
      <c r="V357" s="71">
        <f t="shared" si="5873"/>
        <v>0</v>
      </c>
      <c r="W357" s="88">
        <f t="shared" si="5874"/>
        <v>0</v>
      </c>
      <c r="X357" s="88">
        <f t="shared" si="5875"/>
        <v>0</v>
      </c>
      <c r="Y357" s="411"/>
      <c r="Z357" s="410"/>
      <c r="AA357" s="200">
        <f t="shared" ref="AA357:AA358" si="6357">$H357</f>
        <v>0</v>
      </c>
      <c r="AB357" s="201" t="e">
        <f t="shared" ref="AB357:AB358" si="6358">O357/N357</f>
        <v>#DIV/0!</v>
      </c>
      <c r="AC357" s="68">
        <f>SUM(AC363,AC358)</f>
        <v>0</v>
      </c>
      <c r="AD357" s="68">
        <f>SUM(AD363,AD358)</f>
        <v>0</v>
      </c>
      <c r="AE357" s="69">
        <f t="shared" ref="AE357:AE358" si="6359">SUM(AC357/12*$B$2)</f>
        <v>0</v>
      </c>
      <c r="AF357" s="69">
        <f t="shared" ref="AF357:AF358" si="6360">SUM(AD357/12*$B$2)</f>
        <v>0</v>
      </c>
      <c r="AG357" s="68">
        <f>SUM(AG363,AG358)</f>
        <v>0</v>
      </c>
      <c r="AH357" s="68">
        <f t="shared" ref="AH357" si="6361">SUM(AH363,AH358)</f>
        <v>0</v>
      </c>
      <c r="AI357" s="68">
        <f t="shared" ref="AI357" si="6362">SUM(AI363,AI358)</f>
        <v>0</v>
      </c>
      <c r="AJ357" s="68">
        <f t="shared" ref="AJ357" si="6363">SUM(AJ363,AJ358)</f>
        <v>0</v>
      </c>
      <c r="AK357" s="68">
        <f t="shared" ref="AK357" si="6364">SUM(AK363,AK358)</f>
        <v>0</v>
      </c>
      <c r="AL357" s="68">
        <f t="shared" ref="AL357" si="6365">SUM(AL363,AL358)</f>
        <v>0</v>
      </c>
      <c r="AM357" s="105">
        <f t="shared" si="5953"/>
        <v>0</v>
      </c>
      <c r="AN357" s="71">
        <f t="shared" si="5954"/>
        <v>0</v>
      </c>
      <c r="AO357" s="71">
        <f t="shared" si="5955"/>
        <v>0</v>
      </c>
      <c r="AP357" s="88">
        <f t="shared" si="5956"/>
        <v>0</v>
      </c>
      <c r="AQ357" s="88">
        <f t="shared" si="6092"/>
        <v>0</v>
      </c>
      <c r="AR357" s="411"/>
      <c r="AS357" s="410"/>
      <c r="AT357" s="200">
        <f t="shared" ref="AT357:AT358" si="6366">$H357</f>
        <v>0</v>
      </c>
      <c r="AU357" s="201" t="e">
        <f t="shared" ref="AU357:AU358" si="6367">AH357/AG357</f>
        <v>#DIV/0!</v>
      </c>
      <c r="AV357" s="68">
        <f>SUM(AV363,AV358)</f>
        <v>0</v>
      </c>
      <c r="AW357" s="68">
        <f>SUM(AW363,AW358)</f>
        <v>0</v>
      </c>
      <c r="AX357" s="69">
        <f t="shared" ref="AX357:AX358" si="6368">SUM(AV357/12*$B$2)</f>
        <v>0</v>
      </c>
      <c r="AY357" s="69">
        <f t="shared" ref="AY357:AY358" si="6369">SUM(AW357/12*$B$2)</f>
        <v>0</v>
      </c>
      <c r="AZ357" s="68">
        <f>SUM(AZ363,AZ358)</f>
        <v>0</v>
      </c>
      <c r="BA357" s="68">
        <f t="shared" ref="BA357" si="6370">SUM(BA363,BA358)</f>
        <v>0</v>
      </c>
      <c r="BB357" s="68">
        <f t="shared" ref="BB357" si="6371">SUM(BB363,BB358)</f>
        <v>0</v>
      </c>
      <c r="BC357" s="68">
        <f t="shared" ref="BC357" si="6372">SUM(BC363,BC358)</f>
        <v>0</v>
      </c>
      <c r="BD357" s="68">
        <f t="shared" ref="BD357" si="6373">SUM(BD363,BD358)</f>
        <v>0</v>
      </c>
      <c r="BE357" s="68">
        <f t="shared" ref="BE357" si="6374">SUM(BE363,BE358)</f>
        <v>0</v>
      </c>
      <c r="BF357" s="105">
        <f t="shared" si="5957"/>
        <v>0</v>
      </c>
      <c r="BG357" s="71">
        <f t="shared" si="5958"/>
        <v>0</v>
      </c>
      <c r="BH357" s="71">
        <f t="shared" si="5959"/>
        <v>0</v>
      </c>
      <c r="BI357" s="88">
        <f t="shared" si="5960"/>
        <v>0</v>
      </c>
      <c r="BJ357" s="88">
        <f t="shared" si="6093"/>
        <v>0</v>
      </c>
      <c r="BK357" s="411"/>
      <c r="BL357" s="410"/>
      <c r="BM357" s="200">
        <f t="shared" ref="BM357:BM358" si="6375">$H357</f>
        <v>0</v>
      </c>
      <c r="BN357" s="201" t="e">
        <f t="shared" ref="BN357:BN358" si="6376">BA357/AZ357</f>
        <v>#DIV/0!</v>
      </c>
      <c r="BO357" s="68">
        <f>SUM(BO363,BO358)</f>
        <v>0</v>
      </c>
      <c r="BP357" s="68">
        <f>SUM(BP363,BP358)</f>
        <v>0</v>
      </c>
      <c r="BQ357" s="69">
        <f t="shared" ref="BQ357:BQ358" si="6377">SUM(BO357/12*$B$2)</f>
        <v>0</v>
      </c>
      <c r="BR357" s="69">
        <f t="shared" ref="BR357:BR358" si="6378">SUM(BP357/12*$B$2)</f>
        <v>0</v>
      </c>
      <c r="BS357" s="68">
        <f>SUM(BS363,BS358)</f>
        <v>0</v>
      </c>
      <c r="BT357" s="68">
        <f t="shared" ref="BT357" si="6379">SUM(BT363,BT358)</f>
        <v>0</v>
      </c>
      <c r="BU357" s="68">
        <f t="shared" ref="BU357" si="6380">SUM(BU363,BU358)</f>
        <v>0</v>
      </c>
      <c r="BV357" s="68">
        <f t="shared" ref="BV357" si="6381">SUM(BV363,BV358)</f>
        <v>0</v>
      </c>
      <c r="BW357" s="68">
        <f t="shared" ref="BW357" si="6382">SUM(BW363,BW358)</f>
        <v>0</v>
      </c>
      <c r="BX357" s="68">
        <f t="shared" ref="BX357" si="6383">SUM(BX363,BX358)</f>
        <v>0</v>
      </c>
      <c r="BY357" s="105">
        <f t="shared" si="5961"/>
        <v>0</v>
      </c>
      <c r="BZ357" s="71">
        <f t="shared" si="5962"/>
        <v>0</v>
      </c>
      <c r="CA357" s="71">
        <f t="shared" si="5963"/>
        <v>0</v>
      </c>
      <c r="CB357" s="88">
        <f t="shared" si="5964"/>
        <v>0</v>
      </c>
      <c r="CC357" s="88">
        <f t="shared" si="6094"/>
        <v>0</v>
      </c>
      <c r="CD357" s="411"/>
      <c r="CE357" s="410"/>
      <c r="CF357" s="200">
        <f t="shared" ref="CF357:CF358" si="6384">$H357</f>
        <v>0</v>
      </c>
      <c r="CG357" s="201" t="e">
        <f t="shared" ref="CG357:CG358" si="6385">BT357/BS357</f>
        <v>#DIV/0!</v>
      </c>
      <c r="CH357" s="68">
        <f>SUM(CH363,CH358)</f>
        <v>23</v>
      </c>
      <c r="CI357" s="68">
        <f>SUM(CI363,CI358)</f>
        <v>5032136.24</v>
      </c>
      <c r="CJ357" s="69">
        <f t="shared" ref="CJ357:CJ358" si="6386">SUM(CH357/12*$B$2)</f>
        <v>3.8333333333333335</v>
      </c>
      <c r="CK357" s="69">
        <f t="shared" ref="CK357:CK358" si="6387">SUM(CI357/12*$B$2)</f>
        <v>838689.37333333341</v>
      </c>
      <c r="CL357" s="68">
        <f>SUM(CL363,CL358)</f>
        <v>6</v>
      </c>
      <c r="CM357" s="68">
        <f t="shared" ref="CM357" si="6388">SUM(CM363,CM358)</f>
        <v>1335300.6400000001</v>
      </c>
      <c r="CN357" s="68">
        <f t="shared" ref="CN357" si="6389">SUM(CN363,CN358)</f>
        <v>81</v>
      </c>
      <c r="CO357" s="68">
        <f t="shared" ref="CO357" si="6390">SUM(CO363,CO358)</f>
        <v>0</v>
      </c>
      <c r="CP357" s="68">
        <f t="shared" ref="CP357" si="6391">SUM(CP363,CP358)</f>
        <v>0</v>
      </c>
      <c r="CQ357" s="68">
        <f t="shared" ref="CQ357" si="6392">SUM(CQ363,CQ358)</f>
        <v>0</v>
      </c>
      <c r="CR357" s="105">
        <f t="shared" si="5965"/>
        <v>6</v>
      </c>
      <c r="CS357" s="71">
        <f t="shared" si="5966"/>
        <v>1335300.6400000001</v>
      </c>
      <c r="CT357" s="71">
        <f t="shared" si="5967"/>
        <v>81</v>
      </c>
      <c r="CU357" s="88">
        <f t="shared" si="5968"/>
        <v>2.1666666666666665</v>
      </c>
      <c r="CV357" s="88">
        <f t="shared" si="6095"/>
        <v>496611.26666666672</v>
      </c>
      <c r="CW357" s="411"/>
      <c r="CX357" s="410"/>
      <c r="CY357" s="200">
        <f t="shared" ref="CY357:CY358" si="6393">$H357</f>
        <v>0</v>
      </c>
      <c r="CZ357" s="201">
        <f t="shared" ref="CZ357:CZ358" si="6394">CM357/CL357</f>
        <v>222550.10666666669</v>
      </c>
      <c r="DA357" s="68">
        <f>SUM(DA363,DA358)</f>
        <v>0</v>
      </c>
      <c r="DB357" s="68">
        <f>SUM(DB363,DB358)</f>
        <v>0</v>
      </c>
      <c r="DC357" s="69">
        <f t="shared" ref="DC357:DC358" si="6395">SUM(DA357/12*$B$2)</f>
        <v>0</v>
      </c>
      <c r="DD357" s="69">
        <f t="shared" ref="DD357:DD358" si="6396">SUM(DB357/12*$B$2)</f>
        <v>0</v>
      </c>
      <c r="DE357" s="68">
        <f>SUM(DE363,DE358)</f>
        <v>0</v>
      </c>
      <c r="DF357" s="68">
        <f t="shared" ref="DF357" si="6397">SUM(DF363,DF358)</f>
        <v>0</v>
      </c>
      <c r="DG357" s="68">
        <f t="shared" ref="DG357" si="6398">SUM(DG363,DG358)</f>
        <v>0</v>
      </c>
      <c r="DH357" s="68">
        <f t="shared" ref="DH357" si="6399">SUM(DH363,DH358)</f>
        <v>0</v>
      </c>
      <c r="DI357" s="68">
        <f t="shared" ref="DI357" si="6400">SUM(DI363,DI358)</f>
        <v>0</v>
      </c>
      <c r="DJ357" s="68">
        <f t="shared" ref="DJ357" si="6401">SUM(DJ363,DJ358)</f>
        <v>0</v>
      </c>
      <c r="DK357" s="105">
        <f t="shared" si="5969"/>
        <v>0</v>
      </c>
      <c r="DL357" s="71">
        <f t="shared" si="5970"/>
        <v>0</v>
      </c>
      <c r="DM357" s="71">
        <f t="shared" si="5971"/>
        <v>0</v>
      </c>
      <c r="DN357" s="88">
        <f t="shared" si="5972"/>
        <v>0</v>
      </c>
      <c r="DO357" s="88">
        <f t="shared" si="6096"/>
        <v>0</v>
      </c>
      <c r="DP357" s="411"/>
      <c r="DQ357" s="410"/>
      <c r="DR357" s="200">
        <f t="shared" ref="DR357:DR358" si="6402">$H357</f>
        <v>0</v>
      </c>
      <c r="DS357" s="201" t="e">
        <f t="shared" ref="DS357:DS358" si="6403">DF357/DE357</f>
        <v>#DIV/0!</v>
      </c>
      <c r="DT357" s="68">
        <f>SUM(DT363,DT358)</f>
        <v>0</v>
      </c>
      <c r="DU357" s="68">
        <f>SUM(DU363,DU358)</f>
        <v>0</v>
      </c>
      <c r="DV357" s="69">
        <f t="shared" ref="DV357:DV358" si="6404">SUM(DT357/12*$B$2)</f>
        <v>0</v>
      </c>
      <c r="DW357" s="69">
        <f t="shared" ref="DW357:DW358" si="6405">SUM(DU357/12*$B$2)</f>
        <v>0</v>
      </c>
      <c r="DX357" s="68">
        <f>SUM(DX363,DX358)</f>
        <v>0</v>
      </c>
      <c r="DY357" s="68">
        <f t="shared" ref="DY357" si="6406">SUM(DY363,DY358)</f>
        <v>0</v>
      </c>
      <c r="DZ357" s="68">
        <f t="shared" ref="DZ357" si="6407">SUM(DZ363,DZ358)</f>
        <v>0</v>
      </c>
      <c r="EA357" s="68">
        <f t="shared" ref="EA357" si="6408">SUM(EA363,EA358)</f>
        <v>0</v>
      </c>
      <c r="EB357" s="68">
        <f t="shared" ref="EB357" si="6409">SUM(EB363,EB358)</f>
        <v>0</v>
      </c>
      <c r="EC357" s="68">
        <f t="shared" ref="EC357" si="6410">SUM(EC363,EC358)</f>
        <v>0</v>
      </c>
      <c r="ED357" s="105">
        <f t="shared" si="5973"/>
        <v>0</v>
      </c>
      <c r="EE357" s="71">
        <f t="shared" si="5974"/>
        <v>0</v>
      </c>
      <c r="EF357" s="71">
        <f t="shared" si="5975"/>
        <v>0</v>
      </c>
      <c r="EG357" s="88">
        <f t="shared" si="5976"/>
        <v>0</v>
      </c>
      <c r="EH357" s="88">
        <f t="shared" si="6097"/>
        <v>0</v>
      </c>
      <c r="EI357" s="411"/>
      <c r="EJ357" s="410"/>
      <c r="EK357" s="200">
        <f t="shared" ref="EK357:EK358" si="6411">$H357</f>
        <v>0</v>
      </c>
      <c r="EL357" s="201" t="e">
        <f t="shared" ref="EL357:EL358" si="6412">DY357/DX357</f>
        <v>#DIV/0!</v>
      </c>
      <c r="EM357" s="68">
        <f>SUM(EM363,EM358)</f>
        <v>0</v>
      </c>
      <c r="EN357" s="68">
        <f>SUM(EN363,EN358)</f>
        <v>0</v>
      </c>
      <c r="EO357" s="69">
        <f t="shared" ref="EO357:EO358" si="6413">SUM(EM357/12*$B$2)</f>
        <v>0</v>
      </c>
      <c r="EP357" s="69">
        <f t="shared" ref="EP357:EP358" si="6414">SUM(EN357/12*$B$2)</f>
        <v>0</v>
      </c>
      <c r="EQ357" s="68">
        <f>SUM(EQ363,EQ358)</f>
        <v>0</v>
      </c>
      <c r="ER357" s="68">
        <f t="shared" ref="ER357" si="6415">SUM(ER363,ER358)</f>
        <v>0</v>
      </c>
      <c r="ES357" s="68">
        <f t="shared" ref="ES357" si="6416">SUM(ES363,ES358)</f>
        <v>0</v>
      </c>
      <c r="ET357" s="68">
        <f t="shared" ref="ET357" si="6417">SUM(ET363,ET358)</f>
        <v>0</v>
      </c>
      <c r="EU357" s="68">
        <f t="shared" ref="EU357" si="6418">SUM(EU363,EU358)</f>
        <v>0</v>
      </c>
      <c r="EV357" s="68">
        <f t="shared" ref="EV357" si="6419">SUM(EV363,EV358)</f>
        <v>0</v>
      </c>
      <c r="EW357" s="105">
        <f t="shared" si="5977"/>
        <v>0</v>
      </c>
      <c r="EX357" s="71">
        <f t="shared" si="5978"/>
        <v>0</v>
      </c>
      <c r="EY357" s="71">
        <f t="shared" si="5979"/>
        <v>0</v>
      </c>
      <c r="EZ357" s="88">
        <f t="shared" si="5980"/>
        <v>0</v>
      </c>
      <c r="FA357" s="88">
        <f t="shared" si="6098"/>
        <v>0</v>
      </c>
      <c r="FB357" s="411"/>
      <c r="FC357" s="410"/>
      <c r="FD357" s="200">
        <f t="shared" ref="FD357:FD358" si="6420">$H357</f>
        <v>0</v>
      </c>
      <c r="FE357" s="201" t="e">
        <f t="shared" ref="FE357:FE358" si="6421">ER357/EQ357</f>
        <v>#DIV/0!</v>
      </c>
      <c r="FF357" s="138">
        <f>SUM(FF363,FF358)</f>
        <v>0</v>
      </c>
      <c r="FG357" s="133">
        <f>SUM(FG363,FG358)</f>
        <v>0</v>
      </c>
      <c r="FH357" s="69">
        <f t="shared" ref="FH357:FH358" si="6422">SUM(FF357/12*$B$2)</f>
        <v>0</v>
      </c>
      <c r="FI357" s="69">
        <f t="shared" ref="FI357:FI358" si="6423">SUM(FG357/12*$B$2)</f>
        <v>0</v>
      </c>
      <c r="FJ357" s="68">
        <f>SUM(FJ363,FJ358)</f>
        <v>0</v>
      </c>
      <c r="FK357" s="68">
        <f t="shared" ref="FK357" si="6424">SUM(FK363,FK358)</f>
        <v>0</v>
      </c>
      <c r="FL357" s="68">
        <f t="shared" ref="FL357" si="6425">SUM(FL363,FL358)</f>
        <v>0</v>
      </c>
      <c r="FM357" s="68">
        <f t="shared" ref="FM357" si="6426">SUM(FM363,FM358)</f>
        <v>0</v>
      </c>
      <c r="FN357" s="68">
        <f t="shared" ref="FN357" si="6427">SUM(FN363,FN358)</f>
        <v>0</v>
      </c>
      <c r="FO357" s="68">
        <f t="shared" ref="FO357" si="6428">SUM(FO363,FO358)</f>
        <v>0</v>
      </c>
      <c r="FP357" s="105">
        <f t="shared" si="5981"/>
        <v>0</v>
      </c>
      <c r="FQ357" s="71">
        <f t="shared" si="5982"/>
        <v>0</v>
      </c>
      <c r="FR357" s="71">
        <f t="shared" si="5983"/>
        <v>0</v>
      </c>
      <c r="FS357" s="88">
        <f t="shared" si="5984"/>
        <v>0</v>
      </c>
      <c r="FT357" s="88">
        <f t="shared" si="6099"/>
        <v>0</v>
      </c>
      <c r="FU357" s="411"/>
      <c r="FV357" s="410"/>
      <c r="FW357" s="200">
        <f t="shared" ref="FW357:FW358" si="6429">$H357</f>
        <v>0</v>
      </c>
      <c r="FX357" s="201" t="e">
        <f t="shared" ref="FX357:FX358" si="6430">FK357/FJ357</f>
        <v>#DIV/0!</v>
      </c>
      <c r="FY357" s="68">
        <f>SUM(FY363,FY358)</f>
        <v>0</v>
      </c>
      <c r="FZ357" s="68">
        <f>SUM(FZ363,FZ358)</f>
        <v>0</v>
      </c>
      <c r="GA357" s="69">
        <f t="shared" ref="GA357:GA358" si="6431">SUM(FY357/12*$B$2)</f>
        <v>0</v>
      </c>
      <c r="GB357" s="69">
        <f t="shared" ref="GB357:GB358" si="6432">SUM(FZ357/12*$B$2)</f>
        <v>0</v>
      </c>
      <c r="GC357" s="68">
        <f>SUM(GC363,GC358)</f>
        <v>0</v>
      </c>
      <c r="GD357" s="68">
        <f t="shared" ref="GD357" si="6433">SUM(GD363,GD358)</f>
        <v>0</v>
      </c>
      <c r="GE357" s="68">
        <f t="shared" ref="GE357" si="6434">SUM(GE363,GE358)</f>
        <v>0</v>
      </c>
      <c r="GF357" s="68">
        <f t="shared" ref="GF357" si="6435">SUM(GF363,GF358)</f>
        <v>0</v>
      </c>
      <c r="GG357" s="68">
        <f t="shared" ref="GG357" si="6436">SUM(GG363,GG358)</f>
        <v>0</v>
      </c>
      <c r="GH357" s="68">
        <f t="shared" ref="GH357" si="6437">SUM(GH363,GH358)</f>
        <v>0</v>
      </c>
      <c r="GI357" s="105">
        <f t="shared" si="5985"/>
        <v>0</v>
      </c>
      <c r="GJ357" s="71">
        <f t="shared" si="5986"/>
        <v>0</v>
      </c>
      <c r="GK357" s="71">
        <f t="shared" si="5987"/>
        <v>0</v>
      </c>
      <c r="GL357" s="88">
        <f t="shared" si="5988"/>
        <v>0</v>
      </c>
      <c r="GM357" s="88">
        <f t="shared" si="6100"/>
        <v>0</v>
      </c>
      <c r="GN357" s="411"/>
      <c r="GO357" s="410"/>
      <c r="GP357" s="200">
        <f t="shared" ref="GP357:GP358" si="6438">$H357</f>
        <v>0</v>
      </c>
      <c r="GQ357" s="201" t="e">
        <f t="shared" ref="GQ357:GQ358" si="6439">GD357/GC357</f>
        <v>#DIV/0!</v>
      </c>
      <c r="GR357" s="68">
        <f>SUM(GR363,GR358)</f>
        <v>0</v>
      </c>
      <c r="GS357" s="68">
        <f>SUM(GS363,GS358)</f>
        <v>0</v>
      </c>
      <c r="GT357" s="69">
        <f t="shared" ref="GT357:GT358" si="6440">SUM(GR357/12*$B$2)</f>
        <v>0</v>
      </c>
      <c r="GU357" s="69">
        <f t="shared" ref="GU357:GU358" si="6441">SUM(GS357/12*$B$2)</f>
        <v>0</v>
      </c>
      <c r="GV357" s="68">
        <f>SUM(GV363,GV358)</f>
        <v>0</v>
      </c>
      <c r="GW357" s="68">
        <f t="shared" ref="GW357" si="6442">SUM(GW363,GW358)</f>
        <v>0</v>
      </c>
      <c r="GX357" s="68">
        <f t="shared" ref="GX357" si="6443">SUM(GX363,GX358)</f>
        <v>0</v>
      </c>
      <c r="GY357" s="68">
        <f t="shared" ref="GY357" si="6444">SUM(GY363,GY358)</f>
        <v>0</v>
      </c>
      <c r="GZ357" s="68">
        <f t="shared" ref="GZ357" si="6445">SUM(GZ363,GZ358)</f>
        <v>0</v>
      </c>
      <c r="HA357" s="68">
        <f t="shared" ref="HA357" si="6446">SUM(HA363,HA358)</f>
        <v>0</v>
      </c>
      <c r="HB357" s="105">
        <f t="shared" si="5989"/>
        <v>0</v>
      </c>
      <c r="HC357" s="71">
        <f t="shared" si="5990"/>
        <v>0</v>
      </c>
      <c r="HD357" s="71">
        <f t="shared" si="5991"/>
        <v>0</v>
      </c>
      <c r="HE357" s="88">
        <f t="shared" si="5992"/>
        <v>0</v>
      </c>
      <c r="HF357" s="88">
        <f t="shared" si="6101"/>
        <v>0</v>
      </c>
      <c r="HG357" s="411"/>
      <c r="HH357" s="410"/>
      <c r="HI357" s="200">
        <f t="shared" ref="HI357:HI358" si="6447">$H357</f>
        <v>0</v>
      </c>
      <c r="HJ357" s="201" t="e">
        <f t="shared" ref="HJ357:HJ358" si="6448">GW357/GV357</f>
        <v>#DIV/0!</v>
      </c>
      <c r="HK357" s="68">
        <f>SUM(HK363,HK358)</f>
        <v>0</v>
      </c>
      <c r="HL357" s="68">
        <f>SUM(HL363,HL358)</f>
        <v>0</v>
      </c>
      <c r="HM357" s="69">
        <f t="shared" ref="HM357:HM358" si="6449">SUM(HK357/12*$B$2)</f>
        <v>0</v>
      </c>
      <c r="HN357" s="69">
        <f t="shared" ref="HN357:HN358" si="6450">SUM(HL357/12*$B$2)</f>
        <v>0</v>
      </c>
      <c r="HO357" s="68">
        <f>SUM(HO363,HO358)</f>
        <v>0</v>
      </c>
      <c r="HP357" s="68">
        <f t="shared" ref="HP357" si="6451">SUM(HP363,HP358)</f>
        <v>0</v>
      </c>
      <c r="HQ357" s="68">
        <f t="shared" ref="HQ357" si="6452">SUM(HQ363,HQ358)</f>
        <v>0</v>
      </c>
      <c r="HR357" s="68">
        <f t="shared" ref="HR357" si="6453">SUM(HR363,HR358)</f>
        <v>0</v>
      </c>
      <c r="HS357" s="68">
        <f t="shared" ref="HS357" si="6454">SUM(HS363,HS358)</f>
        <v>0</v>
      </c>
      <c r="HT357" s="68">
        <f t="shared" ref="HT357" si="6455">SUM(HT363,HT358)</f>
        <v>0</v>
      </c>
      <c r="HU357" s="105">
        <f t="shared" si="5993"/>
        <v>0</v>
      </c>
      <c r="HV357" s="71">
        <f t="shared" si="5994"/>
        <v>0</v>
      </c>
      <c r="HW357" s="71">
        <f t="shared" si="5995"/>
        <v>0</v>
      </c>
      <c r="HX357" s="88">
        <f t="shared" si="5996"/>
        <v>0</v>
      </c>
      <c r="HY357" s="88">
        <f t="shared" si="6102"/>
        <v>0</v>
      </c>
      <c r="HZ357" s="411"/>
      <c r="IA357" s="410"/>
      <c r="IB357" s="200">
        <f t="shared" ref="IB357:IB358" si="6456">$H357</f>
        <v>0</v>
      </c>
      <c r="IC357" s="201" t="e">
        <f t="shared" ref="IC357:IC358" si="6457">HP357/HO357</f>
        <v>#DIV/0!</v>
      </c>
      <c r="ID357" s="138">
        <f>SUM(ID363,ID358)</f>
        <v>0</v>
      </c>
      <c r="IE357" s="138">
        <f>SUM(IE363,IE358)</f>
        <v>0</v>
      </c>
      <c r="IF357" s="69">
        <f t="shared" ref="IF357:IF358" si="6458">SUM(ID357/12*$B$2)</f>
        <v>0</v>
      </c>
      <c r="IG357" s="69">
        <f t="shared" ref="IG357:IG358" si="6459">SUM(IE357/12*$B$2)</f>
        <v>0</v>
      </c>
      <c r="IH357" s="68">
        <f>SUM(IH363,IH358)</f>
        <v>0</v>
      </c>
      <c r="II357" s="68">
        <f t="shared" ref="II357" si="6460">SUM(II363,II358)</f>
        <v>0</v>
      </c>
      <c r="IJ357" s="68">
        <f t="shared" ref="IJ357" si="6461">SUM(IJ363,IJ358)</f>
        <v>0</v>
      </c>
      <c r="IK357" s="68">
        <f t="shared" ref="IK357" si="6462">SUM(IK363,IK358)</f>
        <v>0</v>
      </c>
      <c r="IL357" s="68">
        <f t="shared" ref="IL357" si="6463">SUM(IL363,IL358)</f>
        <v>0</v>
      </c>
      <c r="IM357" s="68">
        <f t="shared" ref="IM357" si="6464">SUM(IM363,IM358)</f>
        <v>0</v>
      </c>
      <c r="IN357" s="105">
        <f t="shared" si="5997"/>
        <v>0</v>
      </c>
      <c r="IO357" s="71">
        <f t="shared" si="5998"/>
        <v>0</v>
      </c>
      <c r="IP357" s="71">
        <f t="shared" si="5999"/>
        <v>0</v>
      </c>
      <c r="IQ357" s="88">
        <f t="shared" si="6000"/>
        <v>0</v>
      </c>
      <c r="IR357" s="88">
        <f t="shared" si="6103"/>
        <v>0</v>
      </c>
      <c r="IS357" s="411"/>
      <c r="IT357" s="410"/>
      <c r="IU357" s="200">
        <f t="shared" ref="IU357:IU358" si="6465">$H357</f>
        <v>0</v>
      </c>
      <c r="IV357" s="201" t="e">
        <f t="shared" ref="IV357:IV358" si="6466">II357/IH357</f>
        <v>#DIV/0!</v>
      </c>
      <c r="IW357" s="138">
        <f>SUM(IW363,IW358)</f>
        <v>0</v>
      </c>
      <c r="IX357" s="138">
        <f>SUM(IX363,IX358)</f>
        <v>0</v>
      </c>
      <c r="IY357" s="69">
        <f t="shared" ref="IY357:IY358" si="6467">SUM(IW357/12*$B$2)</f>
        <v>0</v>
      </c>
      <c r="IZ357" s="69">
        <f t="shared" ref="IZ357:IZ358" si="6468">SUM(IX357/12*$B$2)</f>
        <v>0</v>
      </c>
      <c r="JA357" s="68">
        <f>SUM(JA363,JA358)</f>
        <v>0</v>
      </c>
      <c r="JB357" s="68">
        <f t="shared" ref="JB357" si="6469">SUM(JB363,JB358)</f>
        <v>0</v>
      </c>
      <c r="JC357" s="68">
        <f t="shared" ref="JC357" si="6470">SUM(JC363,JC358)</f>
        <v>0</v>
      </c>
      <c r="JD357" s="68">
        <f t="shared" ref="JD357" si="6471">SUM(JD363,JD358)</f>
        <v>0</v>
      </c>
      <c r="JE357" s="68">
        <f t="shared" ref="JE357" si="6472">SUM(JE363,JE358)</f>
        <v>0</v>
      </c>
      <c r="JF357" s="68">
        <f t="shared" ref="JF357" si="6473">SUM(JF363,JF358)</f>
        <v>0</v>
      </c>
      <c r="JG357" s="105">
        <f t="shared" si="6001"/>
        <v>0</v>
      </c>
      <c r="JH357" s="71">
        <f t="shared" si="6002"/>
        <v>0</v>
      </c>
      <c r="JI357" s="71">
        <f t="shared" si="6003"/>
        <v>0</v>
      </c>
      <c r="JJ357" s="88">
        <f t="shared" si="6004"/>
        <v>0</v>
      </c>
      <c r="JK357" s="88">
        <f t="shared" si="6104"/>
        <v>0</v>
      </c>
      <c r="JL357" s="411"/>
      <c r="JM357" s="410"/>
      <c r="JN357" s="200">
        <f t="shared" ref="JN357:JN358" si="6474">$H357</f>
        <v>0</v>
      </c>
      <c r="JO357" s="201" t="e">
        <f t="shared" ref="JO357:JO358" si="6475">JB357/JA357</f>
        <v>#DIV/0!</v>
      </c>
      <c r="JP357" s="517">
        <f t="shared" ref="JP357:JP358" si="6476">J357+AC357+AV357+BO357+CH357+DA357+DT357+EM357+FF357+FY357+GR357+HK357+ID357+IW357</f>
        <v>23</v>
      </c>
      <c r="JQ357" s="517">
        <f t="shared" ref="JQ357:JQ358" si="6477">K357+AD357+AW357+BP357+CI357+DB357+DU357+EN357+FG357+FZ357+GS357+HL357+IE357+IX357</f>
        <v>5032136.24</v>
      </c>
      <c r="JR357" s="517">
        <f t="shared" ref="JR357:JR358" si="6478">L357+AE357+AX357+BQ357+CJ357+DC357+DV357+EO357+FH357+GA357+GT357+HM357+IF357+IY357</f>
        <v>3.8333333333333335</v>
      </c>
      <c r="JS357" s="517">
        <f t="shared" ref="JS357:JS358" si="6479">M357+AF357+AY357+BR357+CK357+DD357+DW357+EP357+FI357+GB357+GU357+HN357+IG357+IZ357</f>
        <v>838689.37333333341</v>
      </c>
      <c r="JT357" s="517">
        <f t="shared" ref="JT357:JT362" si="6480">N357+AG357+AZ357+BS357+CL357+DE357+DX357+EQ357+FJ357+GC357+GV357+HO357+IH357+JA357</f>
        <v>6</v>
      </c>
      <c r="JU357" s="517">
        <f t="shared" ref="JU357:JU362" si="6481">O357+AH357+BA357+BT357+CM357+DF357+DY357+ER357+FK357+GD357+GW357+HP357+II357+JB357</f>
        <v>1335300.6400000001</v>
      </c>
      <c r="JV357" s="517">
        <f t="shared" ref="JV357:JV362" si="6482">P357+AI357+BB357+BU357+CN357+DG357+DZ357+ES357+FL357+GE357+GX357+HQ357+IJ357+JC357</f>
        <v>81</v>
      </c>
      <c r="JW357" s="517">
        <f t="shared" ref="JW357:JW362" si="6483">Q357+AJ357+BC357+BV357+CO357+DH357+EA357+ET357+FM357+GF357+GY357+HR357+IK357+JD357</f>
        <v>0</v>
      </c>
      <c r="JX357" s="517">
        <f t="shared" ref="JX357:JX362" si="6484">R357+AK357+BD357+BW357+CP357+DI357+EB357+EU357+FN357+GG357+GZ357+HS357+IL357+JE357</f>
        <v>0</v>
      </c>
      <c r="JY357" s="517">
        <f t="shared" ref="JY357:JY362" si="6485">S357+AL357+BE357+BX357+CQ357+DJ357+EC357+EV357+FO357+GH357+HA357+HT357+IM357+JF357</f>
        <v>0</v>
      </c>
      <c r="JZ357" s="517">
        <f t="shared" ref="JZ357:JZ377" si="6486">JT357+JW357</f>
        <v>6</v>
      </c>
      <c r="KA357" s="517">
        <f t="shared" si="6087"/>
        <v>1335300.6400000001</v>
      </c>
      <c r="KB357" s="517">
        <f t="shared" si="6088"/>
        <v>81</v>
      </c>
      <c r="KC357" s="88">
        <f t="shared" ref="KC357:KC362" si="6487">JT357-JR357</f>
        <v>2.1666666666666665</v>
      </c>
      <c r="KD357" s="88">
        <f t="shared" ref="KD357:KD362" si="6488">JU357-JS357</f>
        <v>496611.26666666672</v>
      </c>
      <c r="KE357" s="200">
        <f t="shared" ref="KE357:KE358" si="6489">$H357</f>
        <v>0</v>
      </c>
      <c r="KF357" s="201">
        <f t="shared" ref="KF357:KF358" si="6490">JU357/JT357</f>
        <v>222550.10666666669</v>
      </c>
      <c r="KG357" s="412">
        <f>CR357/CJ357</f>
        <v>1.5652173913043477</v>
      </c>
      <c r="KH357" s="412">
        <f>CS357/CK357</f>
        <v>1.5921277679874581</v>
      </c>
    </row>
    <row r="358" spans="1:294" ht="13.5" x14ac:dyDescent="0.2">
      <c r="A358" s="126">
        <v>1</v>
      </c>
      <c r="B358" s="126">
        <v>1</v>
      </c>
      <c r="C358" s="81"/>
      <c r="D358" s="326"/>
      <c r="E358" s="78"/>
      <c r="F358" s="245" t="s">
        <v>327</v>
      </c>
      <c r="G358" s="124">
        <v>54</v>
      </c>
      <c r="H358" s="130">
        <v>179292</v>
      </c>
      <c r="I358" s="130">
        <v>187721.40000000002</v>
      </c>
      <c r="J358" s="69">
        <f>VLOOKUP($G358,'ВМП план'!$A$7:$AQ$74,14,0)</f>
        <v>0</v>
      </c>
      <c r="K358" s="69">
        <f>VLOOKUP($G358,'ВМП план'!$A$7:$AQ$74,15,0)</f>
        <v>0</v>
      </c>
      <c r="L358" s="69">
        <f t="shared" si="6354"/>
        <v>0</v>
      </c>
      <c r="M358" s="69">
        <f t="shared" si="6355"/>
        <v>0</v>
      </c>
      <c r="N358" s="68">
        <f>SUM(N359:N362)</f>
        <v>0</v>
      </c>
      <c r="O358" s="68">
        <f t="shared" ref="O358:S358" si="6491">SUM(O359:O362)</f>
        <v>0</v>
      </c>
      <c r="P358" s="68">
        <f t="shared" si="6491"/>
        <v>0</v>
      </c>
      <c r="Q358" s="68">
        <f t="shared" si="6491"/>
        <v>0</v>
      </c>
      <c r="R358" s="68">
        <f t="shared" si="6491"/>
        <v>0</v>
      </c>
      <c r="S358" s="68">
        <f t="shared" si="6491"/>
        <v>0</v>
      </c>
      <c r="T358" s="105">
        <f t="shared" si="5871"/>
        <v>0</v>
      </c>
      <c r="U358" s="71">
        <f t="shared" si="5872"/>
        <v>0</v>
      </c>
      <c r="V358" s="71">
        <f t="shared" si="5873"/>
        <v>0</v>
      </c>
      <c r="W358" s="88">
        <f t="shared" si="5874"/>
        <v>0</v>
      </c>
      <c r="X358" s="88">
        <f t="shared" si="5875"/>
        <v>0</v>
      </c>
      <c r="Y358" s="411"/>
      <c r="Z358" s="410"/>
      <c r="AA358" s="200">
        <f t="shared" si="6357"/>
        <v>179292</v>
      </c>
      <c r="AB358" s="201" t="e">
        <f t="shared" si="6358"/>
        <v>#DIV/0!</v>
      </c>
      <c r="AC358" s="69">
        <f>VLOOKUP($G358,'ВМП план'!$A$7:$AQ$73,12,0)</f>
        <v>0</v>
      </c>
      <c r="AD358" s="69">
        <f>VLOOKUP($G358,'ВМП план'!$A$7:$AQ$73,13,0)</f>
        <v>0</v>
      </c>
      <c r="AE358" s="69">
        <f t="shared" si="6359"/>
        <v>0</v>
      </c>
      <c r="AF358" s="69">
        <f t="shared" si="6360"/>
        <v>0</v>
      </c>
      <c r="AG358" s="68">
        <f>SUM(AG359:AG362)</f>
        <v>0</v>
      </c>
      <c r="AH358" s="68">
        <f t="shared" ref="AH358" si="6492">SUM(AH359:AH362)</f>
        <v>0</v>
      </c>
      <c r="AI358" s="68">
        <f t="shared" ref="AI358" si="6493">SUM(AI359:AI362)</f>
        <v>0</v>
      </c>
      <c r="AJ358" s="68">
        <f t="shared" ref="AJ358" si="6494">SUM(AJ359:AJ362)</f>
        <v>0</v>
      </c>
      <c r="AK358" s="68">
        <f t="shared" ref="AK358" si="6495">SUM(AK359:AK362)</f>
        <v>0</v>
      </c>
      <c r="AL358" s="68">
        <f t="shared" ref="AL358" si="6496">SUM(AL359:AL362)</f>
        <v>0</v>
      </c>
      <c r="AM358" s="105">
        <f t="shared" si="5953"/>
        <v>0</v>
      </c>
      <c r="AN358" s="71">
        <f t="shared" si="5954"/>
        <v>0</v>
      </c>
      <c r="AO358" s="71">
        <f t="shared" si="5955"/>
        <v>0</v>
      </c>
      <c r="AP358" s="88">
        <f t="shared" si="5956"/>
        <v>0</v>
      </c>
      <c r="AQ358" s="88">
        <f t="shared" si="6092"/>
        <v>0</v>
      </c>
      <c r="AR358" s="411"/>
      <c r="AS358" s="410"/>
      <c r="AT358" s="200">
        <f t="shared" si="6366"/>
        <v>179292</v>
      </c>
      <c r="AU358" s="201" t="e">
        <f t="shared" si="6367"/>
        <v>#DIV/0!</v>
      </c>
      <c r="AV358" s="69">
        <f>VLOOKUP($G358,'ВМП план'!$A$7:$AQ$73,16,0)</f>
        <v>0</v>
      </c>
      <c r="AW358" s="69">
        <f>VLOOKUP($G358,'ВМП план'!$A$7:$AQ$73,17,0)</f>
        <v>0</v>
      </c>
      <c r="AX358" s="69">
        <f t="shared" si="6368"/>
        <v>0</v>
      </c>
      <c r="AY358" s="69">
        <f t="shared" si="6369"/>
        <v>0</v>
      </c>
      <c r="AZ358" s="68">
        <f>SUM(AZ359:AZ362)</f>
        <v>0</v>
      </c>
      <c r="BA358" s="68">
        <f t="shared" ref="BA358" si="6497">SUM(BA359:BA362)</f>
        <v>0</v>
      </c>
      <c r="BB358" s="68">
        <f t="shared" ref="BB358" si="6498">SUM(BB359:BB362)</f>
        <v>0</v>
      </c>
      <c r="BC358" s="68">
        <f t="shared" ref="BC358" si="6499">SUM(BC359:BC362)</f>
        <v>0</v>
      </c>
      <c r="BD358" s="68">
        <f t="shared" ref="BD358" si="6500">SUM(BD359:BD362)</f>
        <v>0</v>
      </c>
      <c r="BE358" s="68">
        <f t="shared" ref="BE358" si="6501">SUM(BE359:BE362)</f>
        <v>0</v>
      </c>
      <c r="BF358" s="105">
        <f t="shared" si="5957"/>
        <v>0</v>
      </c>
      <c r="BG358" s="71">
        <f t="shared" si="5958"/>
        <v>0</v>
      </c>
      <c r="BH358" s="71">
        <f t="shared" si="5959"/>
        <v>0</v>
      </c>
      <c r="BI358" s="88">
        <f t="shared" si="5960"/>
        <v>0</v>
      </c>
      <c r="BJ358" s="88">
        <f t="shared" si="6093"/>
        <v>0</v>
      </c>
      <c r="BK358" s="411"/>
      <c r="BL358" s="410"/>
      <c r="BM358" s="200">
        <f t="shared" si="6375"/>
        <v>179292</v>
      </c>
      <c r="BN358" s="201" t="e">
        <f t="shared" si="6376"/>
        <v>#DIV/0!</v>
      </c>
      <c r="BO358" s="69">
        <f>VLOOKUP($G358,'ВМП план'!$A$7:$AQ$73,18,0)</f>
        <v>0</v>
      </c>
      <c r="BP358" s="69">
        <f>VLOOKUP($G358,'ВМП план'!$A$7:$AQ$73,19,0)</f>
        <v>0</v>
      </c>
      <c r="BQ358" s="69">
        <f t="shared" si="6377"/>
        <v>0</v>
      </c>
      <c r="BR358" s="69">
        <f t="shared" si="6378"/>
        <v>0</v>
      </c>
      <c r="BS358" s="68">
        <f>SUM(BS359:BS362)</f>
        <v>0</v>
      </c>
      <c r="BT358" s="68">
        <f t="shared" ref="BT358" si="6502">SUM(BT359:BT362)</f>
        <v>0</v>
      </c>
      <c r="BU358" s="68">
        <f t="shared" ref="BU358" si="6503">SUM(BU359:BU362)</f>
        <v>0</v>
      </c>
      <c r="BV358" s="68">
        <f t="shared" ref="BV358" si="6504">SUM(BV359:BV362)</f>
        <v>0</v>
      </c>
      <c r="BW358" s="68">
        <f t="shared" ref="BW358" si="6505">SUM(BW359:BW362)</f>
        <v>0</v>
      </c>
      <c r="BX358" s="68">
        <f t="shared" ref="BX358" si="6506">SUM(BX359:BX362)</f>
        <v>0</v>
      </c>
      <c r="BY358" s="105">
        <f t="shared" si="5961"/>
        <v>0</v>
      </c>
      <c r="BZ358" s="71">
        <f t="shared" si="5962"/>
        <v>0</v>
      </c>
      <c r="CA358" s="71">
        <f t="shared" si="5963"/>
        <v>0</v>
      </c>
      <c r="CB358" s="88">
        <f t="shared" si="5964"/>
        <v>0</v>
      </c>
      <c r="CC358" s="88">
        <f t="shared" si="6094"/>
        <v>0</v>
      </c>
      <c r="CD358" s="411"/>
      <c r="CE358" s="410"/>
      <c r="CF358" s="200">
        <f t="shared" si="6384"/>
        <v>179292</v>
      </c>
      <c r="CG358" s="201" t="e">
        <f t="shared" si="6385"/>
        <v>#DIV/0!</v>
      </c>
      <c r="CH358" s="69">
        <f>VLOOKUP($G358,'ВМП план'!$A$7:$AQ$73,10,0)</f>
        <v>16</v>
      </c>
      <c r="CI358" s="69">
        <f>VLOOKUP($G358,'ВМП план'!$A$7:$AQ$73,11,0)</f>
        <v>2868672</v>
      </c>
      <c r="CJ358" s="69">
        <f t="shared" si="6386"/>
        <v>2.6666666666666665</v>
      </c>
      <c r="CK358" s="69">
        <f t="shared" si="6387"/>
        <v>478112</v>
      </c>
      <c r="CL358" s="68">
        <f>SUM(CL359:CL362)</f>
        <v>4</v>
      </c>
      <c r="CM358" s="68">
        <f t="shared" ref="CM358" si="6507">SUM(CM359:CM362)</f>
        <v>717168</v>
      </c>
      <c r="CN358" s="68">
        <f t="shared" ref="CN358" si="6508">SUM(CN359:CN362)</f>
        <v>51</v>
      </c>
      <c r="CO358" s="68">
        <f t="shared" ref="CO358" si="6509">SUM(CO359:CO362)</f>
        <v>0</v>
      </c>
      <c r="CP358" s="68">
        <f t="shared" ref="CP358" si="6510">SUM(CP359:CP362)</f>
        <v>0</v>
      </c>
      <c r="CQ358" s="68">
        <f t="shared" ref="CQ358" si="6511">SUM(CQ359:CQ362)</f>
        <v>0</v>
      </c>
      <c r="CR358" s="105">
        <f t="shared" si="5965"/>
        <v>4</v>
      </c>
      <c r="CS358" s="71">
        <f t="shared" si="5966"/>
        <v>717168</v>
      </c>
      <c r="CT358" s="71">
        <f t="shared" si="5967"/>
        <v>51</v>
      </c>
      <c r="CU358" s="88">
        <f t="shared" si="5968"/>
        <v>1.3333333333333335</v>
      </c>
      <c r="CV358" s="88">
        <f t="shared" si="6095"/>
        <v>239056</v>
      </c>
      <c r="CW358" s="411"/>
      <c r="CX358" s="410"/>
      <c r="CY358" s="200">
        <f t="shared" si="6393"/>
        <v>179292</v>
      </c>
      <c r="CZ358" s="201">
        <f t="shared" si="6394"/>
        <v>179292</v>
      </c>
      <c r="DA358" s="69">
        <f>VLOOKUP($G358,'ВМП план'!$A$7:$AQ$73,26,0)</f>
        <v>0</v>
      </c>
      <c r="DB358" s="69">
        <f>VLOOKUP($G358,'ВМП план'!$A$7:$AQ$73,27,0)</f>
        <v>0</v>
      </c>
      <c r="DC358" s="69">
        <f t="shared" si="6395"/>
        <v>0</v>
      </c>
      <c r="DD358" s="69">
        <f t="shared" si="6396"/>
        <v>0</v>
      </c>
      <c r="DE358" s="68">
        <f>SUM(DE359:DE362)</f>
        <v>0</v>
      </c>
      <c r="DF358" s="68">
        <f t="shared" ref="DF358" si="6512">SUM(DF359:DF362)</f>
        <v>0</v>
      </c>
      <c r="DG358" s="68">
        <f t="shared" ref="DG358" si="6513">SUM(DG359:DG362)</f>
        <v>0</v>
      </c>
      <c r="DH358" s="68">
        <f t="shared" ref="DH358" si="6514">SUM(DH359:DH362)</f>
        <v>0</v>
      </c>
      <c r="DI358" s="68">
        <f t="shared" ref="DI358" si="6515">SUM(DI359:DI362)</f>
        <v>0</v>
      </c>
      <c r="DJ358" s="68">
        <f t="shared" ref="DJ358" si="6516">SUM(DJ359:DJ362)</f>
        <v>0</v>
      </c>
      <c r="DK358" s="105">
        <f t="shared" si="5969"/>
        <v>0</v>
      </c>
      <c r="DL358" s="71">
        <f t="shared" si="5970"/>
        <v>0</v>
      </c>
      <c r="DM358" s="71">
        <f t="shared" si="5971"/>
        <v>0</v>
      </c>
      <c r="DN358" s="88">
        <f t="shared" si="5972"/>
        <v>0</v>
      </c>
      <c r="DO358" s="88">
        <f t="shared" si="6096"/>
        <v>0</v>
      </c>
      <c r="DP358" s="411"/>
      <c r="DQ358" s="410"/>
      <c r="DR358" s="200">
        <f t="shared" si="6402"/>
        <v>179292</v>
      </c>
      <c r="DS358" s="201" t="e">
        <f t="shared" si="6403"/>
        <v>#DIV/0!</v>
      </c>
      <c r="DT358" s="69">
        <f>VLOOKUP($G358,'ВМП план'!$A$7:$AQ$73,28,0)</f>
        <v>0</v>
      </c>
      <c r="DU358" s="69">
        <f>VLOOKUP($G358,'ВМП план'!$A$7:$AQ$73,29,0)</f>
        <v>0</v>
      </c>
      <c r="DV358" s="69">
        <f t="shared" si="6404"/>
        <v>0</v>
      </c>
      <c r="DW358" s="69">
        <f t="shared" si="6405"/>
        <v>0</v>
      </c>
      <c r="DX358" s="68">
        <f>SUM(DX359:DX362)</f>
        <v>0</v>
      </c>
      <c r="DY358" s="68">
        <f t="shared" ref="DY358" si="6517">SUM(DY359:DY362)</f>
        <v>0</v>
      </c>
      <c r="DZ358" s="68">
        <f t="shared" ref="DZ358" si="6518">SUM(DZ359:DZ362)</f>
        <v>0</v>
      </c>
      <c r="EA358" s="68">
        <f t="shared" ref="EA358" si="6519">SUM(EA359:EA362)</f>
        <v>0</v>
      </c>
      <c r="EB358" s="68">
        <f t="shared" ref="EB358" si="6520">SUM(EB359:EB362)</f>
        <v>0</v>
      </c>
      <c r="EC358" s="68">
        <f t="shared" ref="EC358" si="6521">SUM(EC359:EC362)</f>
        <v>0</v>
      </c>
      <c r="ED358" s="105">
        <f t="shared" si="5973"/>
        <v>0</v>
      </c>
      <c r="EE358" s="71">
        <f t="shared" si="5974"/>
        <v>0</v>
      </c>
      <c r="EF358" s="71">
        <f t="shared" si="5975"/>
        <v>0</v>
      </c>
      <c r="EG358" s="88">
        <f t="shared" si="5976"/>
        <v>0</v>
      </c>
      <c r="EH358" s="88">
        <f t="shared" si="6097"/>
        <v>0</v>
      </c>
      <c r="EI358" s="411"/>
      <c r="EJ358" s="410"/>
      <c r="EK358" s="200">
        <f t="shared" si="6411"/>
        <v>179292</v>
      </c>
      <c r="EL358" s="201" t="e">
        <f t="shared" si="6412"/>
        <v>#DIV/0!</v>
      </c>
      <c r="EM358" s="138">
        <f>VLOOKUP($G358,'ВМП план'!$A$7:$AQ$73,30,0)</f>
        <v>0</v>
      </c>
      <c r="EN358" s="138">
        <f>VLOOKUP($G358,'ВМП план'!$A$7:$AQ$73,31,0)</f>
        <v>0</v>
      </c>
      <c r="EO358" s="69">
        <f t="shared" si="6413"/>
        <v>0</v>
      </c>
      <c r="EP358" s="69">
        <f t="shared" si="6414"/>
        <v>0</v>
      </c>
      <c r="EQ358" s="68">
        <f>SUM(EQ359:EQ362)</f>
        <v>0</v>
      </c>
      <c r="ER358" s="68">
        <f t="shared" ref="ER358" si="6522">SUM(ER359:ER362)</f>
        <v>0</v>
      </c>
      <c r="ES358" s="68">
        <f t="shared" ref="ES358" si="6523">SUM(ES359:ES362)</f>
        <v>0</v>
      </c>
      <c r="ET358" s="68">
        <f t="shared" ref="ET358" si="6524">SUM(ET359:ET362)</f>
        <v>0</v>
      </c>
      <c r="EU358" s="68">
        <f t="shared" ref="EU358" si="6525">SUM(EU359:EU362)</f>
        <v>0</v>
      </c>
      <c r="EV358" s="68">
        <f t="shared" ref="EV358" si="6526">SUM(EV359:EV362)</f>
        <v>0</v>
      </c>
      <c r="EW358" s="105">
        <f t="shared" si="5977"/>
        <v>0</v>
      </c>
      <c r="EX358" s="71">
        <f t="shared" si="5978"/>
        <v>0</v>
      </c>
      <c r="EY358" s="71">
        <f t="shared" si="5979"/>
        <v>0</v>
      </c>
      <c r="EZ358" s="88">
        <f t="shared" si="5980"/>
        <v>0</v>
      </c>
      <c r="FA358" s="88">
        <f t="shared" si="6098"/>
        <v>0</v>
      </c>
      <c r="FB358" s="411"/>
      <c r="FC358" s="410"/>
      <c r="FD358" s="200">
        <f t="shared" si="6420"/>
        <v>179292</v>
      </c>
      <c r="FE358" s="201" t="e">
        <f t="shared" si="6421"/>
        <v>#DIV/0!</v>
      </c>
      <c r="FF358" s="138">
        <f>VLOOKUP($G358,'ВМП план'!$A$7:$AQ$73,32,0)</f>
        <v>0</v>
      </c>
      <c r="FG358" s="138">
        <f>VLOOKUP($G358,'ВМП план'!$A$7:$AQ$73,33,0)</f>
        <v>0</v>
      </c>
      <c r="FH358" s="69">
        <f t="shared" si="6422"/>
        <v>0</v>
      </c>
      <c r="FI358" s="69">
        <f t="shared" si="6423"/>
        <v>0</v>
      </c>
      <c r="FJ358" s="68">
        <f>SUM(FJ359:FJ362)</f>
        <v>0</v>
      </c>
      <c r="FK358" s="68">
        <f t="shared" ref="FK358" si="6527">SUM(FK359:FK362)</f>
        <v>0</v>
      </c>
      <c r="FL358" s="68">
        <f t="shared" ref="FL358" si="6528">SUM(FL359:FL362)</f>
        <v>0</v>
      </c>
      <c r="FM358" s="68">
        <f t="shared" ref="FM358" si="6529">SUM(FM359:FM362)</f>
        <v>0</v>
      </c>
      <c r="FN358" s="68">
        <f t="shared" ref="FN358" si="6530">SUM(FN359:FN362)</f>
        <v>0</v>
      </c>
      <c r="FO358" s="68">
        <f t="shared" ref="FO358" si="6531">SUM(FO359:FO362)</f>
        <v>0</v>
      </c>
      <c r="FP358" s="105">
        <f t="shared" si="5981"/>
        <v>0</v>
      </c>
      <c r="FQ358" s="71">
        <f t="shared" si="5982"/>
        <v>0</v>
      </c>
      <c r="FR358" s="71">
        <f t="shared" si="5983"/>
        <v>0</v>
      </c>
      <c r="FS358" s="88">
        <f t="shared" si="5984"/>
        <v>0</v>
      </c>
      <c r="FT358" s="88">
        <f t="shared" si="6099"/>
        <v>0</v>
      </c>
      <c r="FU358" s="411"/>
      <c r="FV358" s="410"/>
      <c r="FW358" s="200">
        <f t="shared" si="6429"/>
        <v>179292</v>
      </c>
      <c r="FX358" s="201" t="e">
        <f t="shared" si="6430"/>
        <v>#DIV/0!</v>
      </c>
      <c r="FY358" s="69">
        <f>VLOOKUP($G358,'ВМП план'!$A$7:$AQ$73,36,0)</f>
        <v>0</v>
      </c>
      <c r="FZ358" s="69">
        <f>VLOOKUP($G358,'ВМП план'!$A$7:$AQ$73,37,0)</f>
        <v>0</v>
      </c>
      <c r="GA358" s="69">
        <f t="shared" si="6431"/>
        <v>0</v>
      </c>
      <c r="GB358" s="69">
        <f t="shared" si="6432"/>
        <v>0</v>
      </c>
      <c r="GC358" s="68">
        <f>SUM(GC359:GC362)</f>
        <v>0</v>
      </c>
      <c r="GD358" s="68">
        <f t="shared" ref="GD358" si="6532">SUM(GD359:GD362)</f>
        <v>0</v>
      </c>
      <c r="GE358" s="68">
        <f t="shared" ref="GE358" si="6533">SUM(GE359:GE362)</f>
        <v>0</v>
      </c>
      <c r="GF358" s="68">
        <f t="shared" ref="GF358" si="6534">SUM(GF359:GF362)</f>
        <v>0</v>
      </c>
      <c r="GG358" s="68">
        <f t="shared" ref="GG358" si="6535">SUM(GG359:GG362)</f>
        <v>0</v>
      </c>
      <c r="GH358" s="68">
        <f t="shared" ref="GH358" si="6536">SUM(GH359:GH362)</f>
        <v>0</v>
      </c>
      <c r="GI358" s="105">
        <f t="shared" si="5985"/>
        <v>0</v>
      </c>
      <c r="GJ358" s="71">
        <f t="shared" si="5986"/>
        <v>0</v>
      </c>
      <c r="GK358" s="71">
        <f t="shared" si="5987"/>
        <v>0</v>
      </c>
      <c r="GL358" s="88">
        <f t="shared" si="5988"/>
        <v>0</v>
      </c>
      <c r="GM358" s="88">
        <f t="shared" si="6100"/>
        <v>0</v>
      </c>
      <c r="GN358" s="411"/>
      <c r="GO358" s="410"/>
      <c r="GP358" s="200">
        <f t="shared" si="6438"/>
        <v>179292</v>
      </c>
      <c r="GQ358" s="201" t="e">
        <f t="shared" si="6439"/>
        <v>#DIV/0!</v>
      </c>
      <c r="GR358" s="69">
        <f>VLOOKUP($G358,'ВМП план'!$A$7:$AQ$73,38,0)</f>
        <v>0</v>
      </c>
      <c r="GS358" s="69">
        <f>VLOOKUP($G358,'ВМП план'!$A$7:$AQ$73,39,0)</f>
        <v>0</v>
      </c>
      <c r="GT358" s="69">
        <f t="shared" si="6440"/>
        <v>0</v>
      </c>
      <c r="GU358" s="69">
        <f t="shared" si="6441"/>
        <v>0</v>
      </c>
      <c r="GV358" s="68">
        <f>SUM(GV359:GV362)</f>
        <v>0</v>
      </c>
      <c r="GW358" s="68">
        <f t="shared" ref="GW358" si="6537">SUM(GW359:GW362)</f>
        <v>0</v>
      </c>
      <c r="GX358" s="68">
        <f t="shared" ref="GX358" si="6538">SUM(GX359:GX362)</f>
        <v>0</v>
      </c>
      <c r="GY358" s="68">
        <f t="shared" ref="GY358" si="6539">SUM(GY359:GY362)</f>
        <v>0</v>
      </c>
      <c r="GZ358" s="68">
        <f t="shared" ref="GZ358" si="6540">SUM(GZ359:GZ362)</f>
        <v>0</v>
      </c>
      <c r="HA358" s="68">
        <f t="shared" ref="HA358" si="6541">SUM(HA359:HA362)</f>
        <v>0</v>
      </c>
      <c r="HB358" s="105">
        <f t="shared" si="5989"/>
        <v>0</v>
      </c>
      <c r="HC358" s="71">
        <f t="shared" si="5990"/>
        <v>0</v>
      </c>
      <c r="HD358" s="71">
        <f t="shared" si="5991"/>
        <v>0</v>
      </c>
      <c r="HE358" s="88">
        <f t="shared" si="5992"/>
        <v>0</v>
      </c>
      <c r="HF358" s="88">
        <f t="shared" si="6101"/>
        <v>0</v>
      </c>
      <c r="HG358" s="411"/>
      <c r="HH358" s="410"/>
      <c r="HI358" s="200">
        <f t="shared" si="6447"/>
        <v>179292</v>
      </c>
      <c r="HJ358" s="201" t="e">
        <f t="shared" si="6448"/>
        <v>#DIV/0!</v>
      </c>
      <c r="HK358" s="69">
        <f>VLOOKUP($G358,'ВМП план'!$A$7:$AQ$73,40,0)</f>
        <v>0</v>
      </c>
      <c r="HL358" s="69">
        <f>VLOOKUP($G358,'ВМП план'!$A$7:$AQ$73,41,0)</f>
        <v>0</v>
      </c>
      <c r="HM358" s="69">
        <f t="shared" si="6449"/>
        <v>0</v>
      </c>
      <c r="HN358" s="69">
        <f t="shared" si="6450"/>
        <v>0</v>
      </c>
      <c r="HO358" s="68">
        <f>SUM(HO359:HO362)</f>
        <v>0</v>
      </c>
      <c r="HP358" s="68">
        <f t="shared" ref="HP358" si="6542">SUM(HP359:HP362)</f>
        <v>0</v>
      </c>
      <c r="HQ358" s="68">
        <f t="shared" ref="HQ358" si="6543">SUM(HQ359:HQ362)</f>
        <v>0</v>
      </c>
      <c r="HR358" s="68">
        <f t="shared" ref="HR358" si="6544">SUM(HR359:HR362)</f>
        <v>0</v>
      </c>
      <c r="HS358" s="68">
        <f t="shared" ref="HS358" si="6545">SUM(HS359:HS362)</f>
        <v>0</v>
      </c>
      <c r="HT358" s="68">
        <f t="shared" ref="HT358" si="6546">SUM(HT359:HT362)</f>
        <v>0</v>
      </c>
      <c r="HU358" s="105">
        <f t="shared" si="5993"/>
        <v>0</v>
      </c>
      <c r="HV358" s="71">
        <f t="shared" si="5994"/>
        <v>0</v>
      </c>
      <c r="HW358" s="71">
        <f t="shared" si="5995"/>
        <v>0</v>
      </c>
      <c r="HX358" s="88">
        <f t="shared" si="5996"/>
        <v>0</v>
      </c>
      <c r="HY358" s="88">
        <f t="shared" si="6102"/>
        <v>0</v>
      </c>
      <c r="HZ358" s="411"/>
      <c r="IA358" s="410"/>
      <c r="IB358" s="200">
        <f t="shared" si="6456"/>
        <v>179292</v>
      </c>
      <c r="IC358" s="201" t="e">
        <f t="shared" si="6457"/>
        <v>#DIV/0!</v>
      </c>
      <c r="ID358" s="138">
        <f>VLOOKUP($G358,'ВМП план'!$A$7:$AQ$73,34,0)</f>
        <v>0</v>
      </c>
      <c r="IE358" s="138">
        <f>VLOOKUP($G358,'ВМП план'!$A$7:$AQ$73,35,0)</f>
        <v>0</v>
      </c>
      <c r="IF358" s="69">
        <f t="shared" si="6458"/>
        <v>0</v>
      </c>
      <c r="IG358" s="69">
        <f t="shared" si="6459"/>
        <v>0</v>
      </c>
      <c r="IH358" s="68">
        <f>SUM(IH359:IH362)</f>
        <v>0</v>
      </c>
      <c r="II358" s="68">
        <f t="shared" ref="II358" si="6547">SUM(II359:II362)</f>
        <v>0</v>
      </c>
      <c r="IJ358" s="68">
        <f t="shared" ref="IJ358" si="6548">SUM(IJ359:IJ362)</f>
        <v>0</v>
      </c>
      <c r="IK358" s="68">
        <f t="shared" ref="IK358" si="6549">SUM(IK359:IK362)</f>
        <v>0</v>
      </c>
      <c r="IL358" s="68">
        <f t="shared" ref="IL358" si="6550">SUM(IL359:IL362)</f>
        <v>0</v>
      </c>
      <c r="IM358" s="68">
        <f t="shared" ref="IM358" si="6551">SUM(IM359:IM362)</f>
        <v>0</v>
      </c>
      <c r="IN358" s="105">
        <f t="shared" si="5997"/>
        <v>0</v>
      </c>
      <c r="IO358" s="71">
        <f t="shared" si="5998"/>
        <v>0</v>
      </c>
      <c r="IP358" s="71">
        <f t="shared" si="5999"/>
        <v>0</v>
      </c>
      <c r="IQ358" s="88">
        <f t="shared" si="6000"/>
        <v>0</v>
      </c>
      <c r="IR358" s="88">
        <f t="shared" si="6103"/>
        <v>0</v>
      </c>
      <c r="IS358" s="411"/>
      <c r="IT358" s="410"/>
      <c r="IU358" s="200">
        <f t="shared" si="6465"/>
        <v>179292</v>
      </c>
      <c r="IV358" s="201" t="e">
        <f t="shared" si="6466"/>
        <v>#DIV/0!</v>
      </c>
      <c r="IW358" s="138">
        <f>VLOOKUP($G358,'ВМП план'!$A$7:$AQ$73,42,0)</f>
        <v>0</v>
      </c>
      <c r="IX358" s="138">
        <f>VLOOKUP($G358,'ВМП план'!$A$7:$AQ$73,43,0)</f>
        <v>0</v>
      </c>
      <c r="IY358" s="69">
        <f t="shared" si="6467"/>
        <v>0</v>
      </c>
      <c r="IZ358" s="69">
        <f t="shared" si="6468"/>
        <v>0</v>
      </c>
      <c r="JA358" s="68">
        <f>SUM(JA359:JA362)</f>
        <v>0</v>
      </c>
      <c r="JB358" s="68">
        <f t="shared" ref="JB358" si="6552">SUM(JB359:JB362)</f>
        <v>0</v>
      </c>
      <c r="JC358" s="68">
        <f t="shared" ref="JC358" si="6553">SUM(JC359:JC362)</f>
        <v>0</v>
      </c>
      <c r="JD358" s="68">
        <f t="shared" ref="JD358" si="6554">SUM(JD359:JD362)</f>
        <v>0</v>
      </c>
      <c r="JE358" s="68">
        <f t="shared" ref="JE358" si="6555">SUM(JE359:JE362)</f>
        <v>0</v>
      </c>
      <c r="JF358" s="68">
        <f t="shared" ref="JF358" si="6556">SUM(JF359:JF362)</f>
        <v>0</v>
      </c>
      <c r="JG358" s="105">
        <f t="shared" si="6001"/>
        <v>0</v>
      </c>
      <c r="JH358" s="71">
        <f t="shared" si="6002"/>
        <v>0</v>
      </c>
      <c r="JI358" s="71">
        <f t="shared" si="6003"/>
        <v>0</v>
      </c>
      <c r="JJ358" s="88">
        <f t="shared" si="6004"/>
        <v>0</v>
      </c>
      <c r="JK358" s="88">
        <f t="shared" si="6104"/>
        <v>0</v>
      </c>
      <c r="JL358" s="411"/>
      <c r="JM358" s="410"/>
      <c r="JN358" s="200">
        <f t="shared" si="6474"/>
        <v>179292</v>
      </c>
      <c r="JO358" s="201" t="e">
        <f t="shared" si="6475"/>
        <v>#DIV/0!</v>
      </c>
      <c r="JP358" s="517">
        <f t="shared" si="6476"/>
        <v>16</v>
      </c>
      <c r="JQ358" s="517">
        <f t="shared" si="6477"/>
        <v>2868672</v>
      </c>
      <c r="JR358" s="517">
        <f t="shared" si="6478"/>
        <v>2.6666666666666665</v>
      </c>
      <c r="JS358" s="517">
        <f t="shared" si="6479"/>
        <v>478112</v>
      </c>
      <c r="JT358" s="517">
        <f t="shared" si="6480"/>
        <v>4</v>
      </c>
      <c r="JU358" s="517">
        <f t="shared" si="6481"/>
        <v>717168</v>
      </c>
      <c r="JV358" s="517">
        <f t="shared" si="6482"/>
        <v>51</v>
      </c>
      <c r="JW358" s="517">
        <f t="shared" si="6483"/>
        <v>0</v>
      </c>
      <c r="JX358" s="517">
        <f t="shared" si="6484"/>
        <v>0</v>
      </c>
      <c r="JY358" s="517">
        <f t="shared" si="6485"/>
        <v>0</v>
      </c>
      <c r="JZ358" s="517">
        <f t="shared" si="6486"/>
        <v>4</v>
      </c>
      <c r="KA358" s="517">
        <f t="shared" si="6087"/>
        <v>717168</v>
      </c>
      <c r="KB358" s="517">
        <f t="shared" si="6088"/>
        <v>51</v>
      </c>
      <c r="KC358" s="88">
        <f t="shared" si="6487"/>
        <v>1.3333333333333335</v>
      </c>
      <c r="KD358" s="88">
        <f t="shared" si="6488"/>
        <v>239056</v>
      </c>
      <c r="KE358" s="200">
        <f t="shared" si="6489"/>
        <v>179292</v>
      </c>
      <c r="KF358" s="201">
        <f t="shared" si="6490"/>
        <v>179292</v>
      </c>
      <c r="KG358" s="412">
        <f>CR358/CJ358</f>
        <v>1.5</v>
      </c>
      <c r="KH358" s="412">
        <f>CS358/CK358</f>
        <v>1.5</v>
      </c>
    </row>
    <row r="359" spans="1:294" ht="24" x14ac:dyDescent="0.2">
      <c r="A359" s="126">
        <v>1</v>
      </c>
      <c r="B359" s="126">
        <v>1</v>
      </c>
      <c r="C359" s="529">
        <v>175</v>
      </c>
      <c r="D359" s="530" t="s">
        <v>189</v>
      </c>
      <c r="E359" s="531" t="s">
        <v>401</v>
      </c>
      <c r="F359" s="532" t="s">
        <v>190</v>
      </c>
      <c r="G359" s="148"/>
      <c r="H359" s="149"/>
      <c r="I359" s="149"/>
      <c r="J359" s="57"/>
      <c r="K359" s="57"/>
      <c r="L359" s="57"/>
      <c r="M359" s="57"/>
      <c r="N359" s="57">
        <f>VLOOKUP($E359,'факт '!$E$9:$DJ$147,3,0)</f>
        <v>0</v>
      </c>
      <c r="O359" s="57">
        <f>VLOOKUP($E359,'факт '!$E$9:$DJ$147,4,0)</f>
        <v>0</v>
      </c>
      <c r="P359" s="57">
        <f>VLOOKUP($E359,'факт '!$E$9:$DJ$147,5,0)</f>
        <v>0</v>
      </c>
      <c r="Q359" s="57">
        <f>VLOOKUP($E359,'факт '!$E$9:$DJ$147,6,0)</f>
        <v>0</v>
      </c>
      <c r="R359" s="57">
        <f>VLOOKUP($E359,'факт '!$E$9:$DJ$147,7,0)</f>
        <v>0</v>
      </c>
      <c r="S359" s="57">
        <f>VLOOKUP($E359,'факт '!$E$9:$DJ$147,8,0)</f>
        <v>0</v>
      </c>
      <c r="T359" s="57">
        <f t="shared" si="5871"/>
        <v>0</v>
      </c>
      <c r="U359" s="57">
        <f t="shared" si="5872"/>
        <v>0</v>
      </c>
      <c r="V359" s="57">
        <f t="shared" si="5873"/>
        <v>0</v>
      </c>
      <c r="W359" s="243">
        <f t="shared" si="5874"/>
        <v>0</v>
      </c>
      <c r="X359" s="243">
        <f t="shared" si="5875"/>
        <v>0</v>
      </c>
      <c r="Y359" s="344"/>
      <c r="Z359" s="238"/>
      <c r="AA359" s="58"/>
      <c r="AB359" s="58"/>
      <c r="AC359" s="57"/>
      <c r="AD359" s="57"/>
      <c r="AE359" s="57"/>
      <c r="AF359" s="57"/>
      <c r="AG359" s="57">
        <f>VLOOKUP($E359,'факт '!$E$9:$DJ$147,15,0)</f>
        <v>0</v>
      </c>
      <c r="AH359" s="57">
        <f>VLOOKUP($E359,'факт '!$E$9:$DJ$147,16,0)</f>
        <v>0</v>
      </c>
      <c r="AI359" s="57">
        <f>VLOOKUP($E359,'факт '!$E$9:$DJ$147,17,0)</f>
        <v>0</v>
      </c>
      <c r="AJ359" s="57">
        <f>VLOOKUP($E359,'факт '!$E$9:$DJ$147,18,0)</f>
        <v>0</v>
      </c>
      <c r="AK359" s="57">
        <f>VLOOKUP($E359,'факт '!$E$9:$DJ$147,19,0)</f>
        <v>0</v>
      </c>
      <c r="AL359" s="57">
        <f>VLOOKUP($E359,'факт '!$E$9:$DJ$147,20,0)</f>
        <v>0</v>
      </c>
      <c r="AM359" s="57">
        <f t="shared" si="5953"/>
        <v>0</v>
      </c>
      <c r="AN359" s="57">
        <f t="shared" si="5954"/>
        <v>0</v>
      </c>
      <c r="AO359" s="57">
        <f t="shared" si="5955"/>
        <v>0</v>
      </c>
      <c r="AP359" s="243">
        <f t="shared" si="5956"/>
        <v>0</v>
      </c>
      <c r="AQ359" s="243">
        <f t="shared" si="6092"/>
        <v>0</v>
      </c>
      <c r="AR359" s="344"/>
      <c r="AS359" s="238"/>
      <c r="AT359" s="58"/>
      <c r="AU359" s="58"/>
      <c r="AV359" s="57"/>
      <c r="AW359" s="57"/>
      <c r="AX359" s="57"/>
      <c r="AY359" s="57"/>
      <c r="AZ359" s="57">
        <f>VLOOKUP($E359,'факт '!$E$9:$DJ$147,9,0)</f>
        <v>0</v>
      </c>
      <c r="BA359" s="57">
        <f>VLOOKUP($E359,'факт '!$E$9:$DJ$147,10,0)</f>
        <v>0</v>
      </c>
      <c r="BB359" s="57">
        <f>VLOOKUP($E359,'факт '!$E$9:$DJ$147,11,0)</f>
        <v>0</v>
      </c>
      <c r="BC359" s="57">
        <f>VLOOKUP($E359,'факт '!$E$9:$DJ$147,12,0)</f>
        <v>0</v>
      </c>
      <c r="BD359" s="57">
        <f>VLOOKUP($E359,'факт '!$E$9:$DJ$147,13,0)</f>
        <v>0</v>
      </c>
      <c r="BE359" s="57">
        <f>VLOOKUP($E359,'факт '!$E$9:$DJ$147,14,0)</f>
        <v>0</v>
      </c>
      <c r="BF359" s="57">
        <f t="shared" si="5957"/>
        <v>0</v>
      </c>
      <c r="BG359" s="57">
        <f t="shared" si="5958"/>
        <v>0</v>
      </c>
      <c r="BH359" s="57">
        <f t="shared" si="5959"/>
        <v>0</v>
      </c>
      <c r="BI359" s="243">
        <f t="shared" si="5960"/>
        <v>0</v>
      </c>
      <c r="BJ359" s="243">
        <f t="shared" si="6093"/>
        <v>0</v>
      </c>
      <c r="BK359" s="344"/>
      <c r="BL359" s="238"/>
      <c r="BM359" s="58"/>
      <c r="BN359" s="58"/>
      <c r="BO359" s="57"/>
      <c r="BP359" s="57"/>
      <c r="BQ359" s="57"/>
      <c r="BR359" s="57"/>
      <c r="BS359" s="57">
        <f>VLOOKUP($E359,'факт '!$E$9:$DJ$147,21,0)</f>
        <v>0</v>
      </c>
      <c r="BT359" s="57">
        <f>VLOOKUP($E359,'факт '!$E$9:$DJ$147,22,0)</f>
        <v>0</v>
      </c>
      <c r="BU359" s="57">
        <f>VLOOKUP($E359,'факт '!$E$9:$DJ$147,23,0)</f>
        <v>0</v>
      </c>
      <c r="BV359" s="57">
        <f>VLOOKUP($E359,'факт '!$E$9:$DJ$147,24,0)</f>
        <v>0</v>
      </c>
      <c r="BW359" s="57">
        <f>VLOOKUP($E359,'факт '!$E$9:$DJ$147,25,0)</f>
        <v>0</v>
      </c>
      <c r="BX359" s="57">
        <f>VLOOKUP($E359,'факт '!$E$9:$DJ$147,26,0)</f>
        <v>0</v>
      </c>
      <c r="BY359" s="57">
        <f t="shared" si="5961"/>
        <v>0</v>
      </c>
      <c r="BZ359" s="57">
        <f t="shared" si="5962"/>
        <v>0</v>
      </c>
      <c r="CA359" s="57">
        <f t="shared" si="5963"/>
        <v>0</v>
      </c>
      <c r="CB359" s="243">
        <f t="shared" si="5964"/>
        <v>0</v>
      </c>
      <c r="CC359" s="243">
        <f t="shared" si="6094"/>
        <v>0</v>
      </c>
      <c r="CD359" s="344"/>
      <c r="CE359" s="238"/>
      <c r="CF359" s="58"/>
      <c r="CG359" s="58"/>
      <c r="CH359" s="57"/>
      <c r="CI359" s="57"/>
      <c r="CJ359" s="57"/>
      <c r="CK359" s="57"/>
      <c r="CL359" s="57">
        <f>VLOOKUP($E359,'факт '!$E$9:$DJ$148,33,0)</f>
        <v>4</v>
      </c>
      <c r="CM359" s="57">
        <f>VLOOKUP($E359,'факт '!$E$9:$DJ$148,34,0)</f>
        <v>717168</v>
      </c>
      <c r="CN359" s="57">
        <f>VLOOKUP($E359,'факт '!$E$9:$DJ$148,35,0)</f>
        <v>51</v>
      </c>
      <c r="CO359" s="57">
        <f>VLOOKUP($E359,'факт '!$E$9:$DJ$148,36,0)</f>
        <v>0</v>
      </c>
      <c r="CP359" s="57">
        <f>VLOOKUP($E359,'факт '!$E$9:$DJ$148,37,0)</f>
        <v>0</v>
      </c>
      <c r="CQ359" s="57">
        <f>VLOOKUP($E359,'факт '!$E$9:$DJ$148,38,0)</f>
        <v>0</v>
      </c>
      <c r="CR359" s="57">
        <f t="shared" si="5965"/>
        <v>4</v>
      </c>
      <c r="CS359" s="57">
        <f t="shared" si="5966"/>
        <v>717168</v>
      </c>
      <c r="CT359" s="57">
        <f t="shared" si="5967"/>
        <v>51</v>
      </c>
      <c r="CU359" s="243">
        <f t="shared" si="5968"/>
        <v>4</v>
      </c>
      <c r="CV359" s="243">
        <f t="shared" si="6095"/>
        <v>717168</v>
      </c>
      <c r="CW359" s="344"/>
      <c r="CX359" s="238"/>
      <c r="CY359" s="58"/>
      <c r="CZ359" s="58"/>
      <c r="DA359" s="57"/>
      <c r="DB359" s="57"/>
      <c r="DC359" s="57"/>
      <c r="DD359" s="57"/>
      <c r="DE359" s="57">
        <f>VLOOKUP($E359,'факт '!$E$9:$DJ$148,57,0)</f>
        <v>0</v>
      </c>
      <c r="DF359" s="57">
        <f>VLOOKUP($E359,'факт '!$E$9:$DJ$148,58,0)</f>
        <v>0</v>
      </c>
      <c r="DG359" s="57">
        <f>VLOOKUP($E359,'факт '!$E$9:$DJ$148,59,0)</f>
        <v>0</v>
      </c>
      <c r="DH359" s="57">
        <f>VLOOKUP($E359,'факт '!$E$9:$DJ$148,60,0)</f>
        <v>0</v>
      </c>
      <c r="DI359" s="57">
        <f>VLOOKUP($E359,'факт '!$E$9:$DJ$148,61,0)</f>
        <v>0</v>
      </c>
      <c r="DJ359" s="57">
        <f>VLOOKUP($E359,'факт '!$E$9:$DJ$148,62,0)</f>
        <v>0</v>
      </c>
      <c r="DK359" s="57">
        <f t="shared" si="5969"/>
        <v>0</v>
      </c>
      <c r="DL359" s="57">
        <f t="shared" si="5970"/>
        <v>0</v>
      </c>
      <c r="DM359" s="57">
        <f t="shared" si="5971"/>
        <v>0</v>
      </c>
      <c r="DN359" s="243">
        <f t="shared" si="5972"/>
        <v>0</v>
      </c>
      <c r="DO359" s="243">
        <f t="shared" si="6096"/>
        <v>0</v>
      </c>
      <c r="DP359" s="344"/>
      <c r="DQ359" s="238"/>
      <c r="DR359" s="58"/>
      <c r="DS359" s="58"/>
      <c r="DT359" s="57"/>
      <c r="DU359" s="57"/>
      <c r="DV359" s="57"/>
      <c r="DW359" s="57"/>
      <c r="DX359" s="57">
        <f>VLOOKUP($E359,'факт '!$E$9:$DJ$148,27,0)</f>
        <v>0</v>
      </c>
      <c r="DY359" s="57">
        <f>VLOOKUP($E359,'факт '!$E$9:$DJ$148,28,0)</f>
        <v>0</v>
      </c>
      <c r="DZ359" s="57">
        <f>VLOOKUP($E359,'факт '!$E$9:$DJ$148,29,0)</f>
        <v>0</v>
      </c>
      <c r="EA359" s="57">
        <f>VLOOKUP($E359,'факт '!$E$9:$DJ$148,30,0)</f>
        <v>0</v>
      </c>
      <c r="EB359" s="57">
        <f>VLOOKUP($E359,'факт '!$E$9:$DJ$148,31,0)</f>
        <v>0</v>
      </c>
      <c r="EC359" s="57">
        <f>VLOOKUP($E359,'факт '!$E$9:$DJ$148,32,0)</f>
        <v>0</v>
      </c>
      <c r="ED359" s="57">
        <f t="shared" si="5973"/>
        <v>0</v>
      </c>
      <c r="EE359" s="57">
        <f t="shared" si="5974"/>
        <v>0</v>
      </c>
      <c r="EF359" s="57">
        <f t="shared" si="5975"/>
        <v>0</v>
      </c>
      <c r="EG359" s="243">
        <f t="shared" si="5976"/>
        <v>0</v>
      </c>
      <c r="EH359" s="243">
        <f t="shared" si="6097"/>
        <v>0</v>
      </c>
      <c r="EI359" s="344"/>
      <c r="EJ359" s="238"/>
      <c r="EK359" s="58"/>
      <c r="EL359" s="58"/>
      <c r="EM359" s="57"/>
      <c r="EN359" s="57"/>
      <c r="EO359" s="57"/>
      <c r="EP359" s="57"/>
      <c r="EQ359" s="57">
        <f>VLOOKUP($E359,'факт '!$E$9:$DJ$148,63,0)</f>
        <v>0</v>
      </c>
      <c r="ER359" s="57">
        <f>VLOOKUP($E359,'факт '!$E$9:$DJ$148,64,0)</f>
        <v>0</v>
      </c>
      <c r="ES359" s="57">
        <f>VLOOKUP($E359,'факт '!$E$9:$DJ$148,65,0)</f>
        <v>0</v>
      </c>
      <c r="ET359" s="57">
        <f>VLOOKUP($E359,'факт '!$E$9:$DJ$148,66,0)</f>
        <v>0</v>
      </c>
      <c r="EU359" s="57">
        <f>VLOOKUP($E359,'факт '!$E$9:$DJ$148,67,0)</f>
        <v>0</v>
      </c>
      <c r="EV359" s="57">
        <f>VLOOKUP($E359,'факт '!$E$9:$DJ$148,68,0)</f>
        <v>0</v>
      </c>
      <c r="EW359" s="57">
        <f t="shared" si="5977"/>
        <v>0</v>
      </c>
      <c r="EX359" s="57">
        <f t="shared" si="5978"/>
        <v>0</v>
      </c>
      <c r="EY359" s="57">
        <f t="shared" si="5979"/>
        <v>0</v>
      </c>
      <c r="EZ359" s="243">
        <f t="shared" si="5980"/>
        <v>0</v>
      </c>
      <c r="FA359" s="243">
        <f t="shared" si="6098"/>
        <v>0</v>
      </c>
      <c r="FB359" s="344"/>
      <c r="FC359" s="238"/>
      <c r="FD359" s="58"/>
      <c r="FE359" s="58"/>
      <c r="FF359" s="57"/>
      <c r="FG359" s="57"/>
      <c r="FH359" s="57"/>
      <c r="FI359" s="57"/>
      <c r="FJ359" s="57">
        <f>VLOOKUP($E359,'факт '!$E$9:$DJ$148,93,0)</f>
        <v>0</v>
      </c>
      <c r="FK359" s="57">
        <f>VLOOKUP($E359,'факт '!$E$9:$DJ$148,94,0)</f>
        <v>0</v>
      </c>
      <c r="FL359" s="57">
        <f>VLOOKUP($E359,'факт '!$E$9:$DJ$148,95,0)</f>
        <v>0</v>
      </c>
      <c r="FM359" s="57">
        <f>VLOOKUP($E359,'факт '!$E$9:$DJ$148,96,0)</f>
        <v>0</v>
      </c>
      <c r="FN359" s="57">
        <f>VLOOKUP($E359,'факт '!$E$9:$DJ$148,97,0)</f>
        <v>0</v>
      </c>
      <c r="FO359" s="57">
        <f>VLOOKUP($E359,'факт '!$E$9:$DJ$148,98,0)</f>
        <v>0</v>
      </c>
      <c r="FP359" s="57">
        <f t="shared" si="5981"/>
        <v>0</v>
      </c>
      <c r="FQ359" s="57">
        <f t="shared" si="5982"/>
        <v>0</v>
      </c>
      <c r="FR359" s="57">
        <f t="shared" si="5983"/>
        <v>0</v>
      </c>
      <c r="FS359" s="243">
        <f t="shared" si="5984"/>
        <v>0</v>
      </c>
      <c r="FT359" s="243">
        <f t="shared" si="6099"/>
        <v>0</v>
      </c>
      <c r="FU359" s="344"/>
      <c r="FV359" s="238"/>
      <c r="FW359" s="58"/>
      <c r="FX359" s="58"/>
      <c r="FY359" s="57"/>
      <c r="FZ359" s="57"/>
      <c r="GA359" s="57"/>
      <c r="GB359" s="57"/>
      <c r="GC359" s="57">
        <f>VLOOKUP($E359,'факт '!$E$9:$DJ$148,87,0)</f>
        <v>0</v>
      </c>
      <c r="GD359" s="57">
        <f>VLOOKUP($E359,'факт '!$E$9:$DJ$148,88,0)</f>
        <v>0</v>
      </c>
      <c r="GE359" s="57">
        <f>VLOOKUP($E359,'факт '!$E$9:$DJ$148,89,0)</f>
        <v>0</v>
      </c>
      <c r="GF359" s="57">
        <f>VLOOKUP($E359,'факт '!$E$9:$DJ$148,90,0)</f>
        <v>0</v>
      </c>
      <c r="GG359" s="57">
        <f>VLOOKUP($E359,'факт '!$E$9:$DJ$148,91,0)</f>
        <v>0</v>
      </c>
      <c r="GH359" s="57">
        <f>VLOOKUP($E359,'факт '!$E$9:$DJ$148,92,0)</f>
        <v>0</v>
      </c>
      <c r="GI359" s="57">
        <f t="shared" si="5985"/>
        <v>0</v>
      </c>
      <c r="GJ359" s="57">
        <f t="shared" si="5986"/>
        <v>0</v>
      </c>
      <c r="GK359" s="57">
        <f t="shared" si="5987"/>
        <v>0</v>
      </c>
      <c r="GL359" s="243">
        <f t="shared" si="5988"/>
        <v>0</v>
      </c>
      <c r="GM359" s="243">
        <f t="shared" si="6100"/>
        <v>0</v>
      </c>
      <c r="GN359" s="344"/>
      <c r="GO359" s="238"/>
      <c r="GP359" s="58"/>
      <c r="GQ359" s="58"/>
      <c r="GR359" s="57"/>
      <c r="GS359" s="57"/>
      <c r="GT359" s="57"/>
      <c r="GU359" s="57"/>
      <c r="GV359" s="57">
        <f>VLOOKUP($E359,'факт '!$E$9:$DJ$148,99,0)</f>
        <v>0</v>
      </c>
      <c r="GW359" s="57">
        <f>VLOOKUP($E359,'факт '!$E$9:$DJ$148,100,0)</f>
        <v>0</v>
      </c>
      <c r="GX359" s="57">
        <f>VLOOKUP($E359,'факт '!$E$9:$DJ$148,101,0)</f>
        <v>0</v>
      </c>
      <c r="GY359" s="57">
        <f>VLOOKUP($E359,'факт '!$E$9:$DJ$148,102,0)</f>
        <v>0</v>
      </c>
      <c r="GZ359" s="57">
        <f>VLOOKUP($E359,'факт '!$E$9:$DJ$148,103,0)</f>
        <v>0</v>
      </c>
      <c r="HA359" s="57">
        <f>VLOOKUP($E359,'факт '!$E$9:$DJ$148,104,0)</f>
        <v>0</v>
      </c>
      <c r="HB359" s="57">
        <f t="shared" si="5989"/>
        <v>0</v>
      </c>
      <c r="HC359" s="57">
        <f t="shared" si="5990"/>
        <v>0</v>
      </c>
      <c r="HD359" s="57">
        <f t="shared" si="5991"/>
        <v>0</v>
      </c>
      <c r="HE359" s="243">
        <f t="shared" si="5992"/>
        <v>0</v>
      </c>
      <c r="HF359" s="243">
        <f t="shared" si="6101"/>
        <v>0</v>
      </c>
      <c r="HG359" s="344"/>
      <c r="HH359" s="238"/>
      <c r="HI359" s="58"/>
      <c r="HJ359" s="58"/>
      <c r="HK359" s="57"/>
      <c r="HL359" s="57"/>
      <c r="HM359" s="57"/>
      <c r="HN359" s="57"/>
      <c r="HO359" s="57">
        <f>VLOOKUP($E359,'факт '!$E$9:$DJ$148,81,0)</f>
        <v>0</v>
      </c>
      <c r="HP359" s="57">
        <f>VLOOKUP($E359,'факт '!$E$9:$DJ$148,82,0)</f>
        <v>0</v>
      </c>
      <c r="HQ359" s="57">
        <f>VLOOKUP($E359,'факт '!$E$9:$DJ$148,83,0)</f>
        <v>0</v>
      </c>
      <c r="HR359" s="57">
        <f>VLOOKUP($E359,'факт '!$E$9:$DJ$148,84,0)</f>
        <v>0</v>
      </c>
      <c r="HS359" s="57">
        <f>VLOOKUP($E359,'факт '!$E$9:$DJ$148,85,0)</f>
        <v>0</v>
      </c>
      <c r="HT359" s="57">
        <f>VLOOKUP($E359,'факт '!$E$9:$DJ$148,86,0)</f>
        <v>0</v>
      </c>
      <c r="HU359" s="57">
        <f t="shared" si="5993"/>
        <v>0</v>
      </c>
      <c r="HV359" s="57">
        <f t="shared" si="5994"/>
        <v>0</v>
      </c>
      <c r="HW359" s="57">
        <f t="shared" si="5995"/>
        <v>0</v>
      </c>
      <c r="HX359" s="243">
        <f t="shared" si="5996"/>
        <v>0</v>
      </c>
      <c r="HY359" s="243">
        <f t="shared" si="6102"/>
        <v>0</v>
      </c>
      <c r="HZ359" s="344"/>
      <c r="IA359" s="238"/>
      <c r="IB359" s="58"/>
      <c r="IC359" s="58"/>
      <c r="ID359" s="58"/>
      <c r="IE359" s="58"/>
      <c r="IF359" s="57"/>
      <c r="IG359" s="57"/>
      <c r="IH359" s="57">
        <f>VLOOKUP($E359,'факт '!$E$9:$DJ$148,69,0)</f>
        <v>0</v>
      </c>
      <c r="II359" s="57">
        <f>VLOOKUP($E359,'факт '!$E$9:$DJ$148,70,0)</f>
        <v>0</v>
      </c>
      <c r="IJ359" s="57">
        <f>VLOOKUP($E359,'факт '!$E$9:$DJ$148,71,0)</f>
        <v>0</v>
      </c>
      <c r="IK359" s="57">
        <f>VLOOKUP($E359,'факт '!$E$9:$DJ$148,72,0)</f>
        <v>0</v>
      </c>
      <c r="IL359" s="57">
        <f>VLOOKUP($E359,'факт '!$E$9:$DJ$148,73,0)</f>
        <v>0</v>
      </c>
      <c r="IM359" s="57">
        <f>VLOOKUP($E359,'факт '!$E$9:$DJ$148,74,0)</f>
        <v>0</v>
      </c>
      <c r="IN359" s="57">
        <f t="shared" si="5997"/>
        <v>0</v>
      </c>
      <c r="IO359" s="57">
        <f t="shared" si="5998"/>
        <v>0</v>
      </c>
      <c r="IP359" s="57">
        <f t="shared" si="5999"/>
        <v>0</v>
      </c>
      <c r="IQ359" s="243">
        <f t="shared" si="6000"/>
        <v>0</v>
      </c>
      <c r="IR359" s="243">
        <f t="shared" si="6103"/>
        <v>0</v>
      </c>
      <c r="IS359" s="344"/>
      <c r="IT359" s="238"/>
      <c r="IU359" s="58"/>
      <c r="IV359" s="58"/>
      <c r="IW359" s="58"/>
      <c r="IX359" s="58"/>
      <c r="IY359" s="57"/>
      <c r="IZ359" s="57"/>
      <c r="JA359" s="57">
        <f>VLOOKUP($E359,'факт '!$E$9:$DJ$148,75,0)</f>
        <v>0</v>
      </c>
      <c r="JB359" s="57">
        <f>VLOOKUP($E359,'факт '!$E$9:$DJ$148,76,0)</f>
        <v>0</v>
      </c>
      <c r="JC359" s="57">
        <f>VLOOKUP($E359,'факт '!$E$9:$DJ$148,77,0)</f>
        <v>0</v>
      </c>
      <c r="JD359" s="57">
        <f>VLOOKUP($E359,'факт '!$E$9:$DJ$148,78,0)</f>
        <v>0</v>
      </c>
      <c r="JE359" s="57">
        <f>VLOOKUP($E359,'факт '!$E$9:$DJ$148,79,0)</f>
        <v>0</v>
      </c>
      <c r="JF359" s="57">
        <f>VLOOKUP($E359,'факт '!$E$9:$DJ$148,80,0)</f>
        <v>0</v>
      </c>
      <c r="JG359" s="57">
        <f t="shared" si="6001"/>
        <v>0</v>
      </c>
      <c r="JH359" s="57">
        <f t="shared" si="6002"/>
        <v>0</v>
      </c>
      <c r="JI359" s="57">
        <f t="shared" si="6003"/>
        <v>0</v>
      </c>
      <c r="JJ359" s="243">
        <f t="shared" si="6004"/>
        <v>0</v>
      </c>
      <c r="JK359" s="243">
        <f t="shared" si="6104"/>
        <v>0</v>
      </c>
      <c r="JL359" s="344"/>
      <c r="JM359" s="238"/>
      <c r="JN359" s="58"/>
      <c r="JO359" s="58"/>
      <c r="JP359" s="59"/>
      <c r="JQ359" s="60"/>
      <c r="JR359" s="59"/>
      <c r="JS359" s="59"/>
      <c r="JT359" s="519">
        <f t="shared" si="6480"/>
        <v>4</v>
      </c>
      <c r="JU359" s="519">
        <f t="shared" si="6481"/>
        <v>717168</v>
      </c>
      <c r="JV359" s="519">
        <f t="shared" si="6482"/>
        <v>51</v>
      </c>
      <c r="JW359" s="519">
        <f t="shared" si="6483"/>
        <v>0</v>
      </c>
      <c r="JX359" s="519">
        <f t="shared" si="6484"/>
        <v>0</v>
      </c>
      <c r="JY359" s="519">
        <f t="shared" si="6485"/>
        <v>0</v>
      </c>
      <c r="JZ359" s="57">
        <f t="shared" si="6486"/>
        <v>4</v>
      </c>
      <c r="KA359" s="57">
        <f t="shared" si="6087"/>
        <v>717168</v>
      </c>
      <c r="KB359" s="57">
        <f t="shared" si="6088"/>
        <v>51</v>
      </c>
      <c r="KC359" s="243">
        <f t="shared" si="6487"/>
        <v>4</v>
      </c>
      <c r="KD359" s="243">
        <f t="shared" si="6488"/>
        <v>717168</v>
      </c>
      <c r="KE359" s="58"/>
      <c r="KF359" s="58"/>
      <c r="KG359" s="76"/>
      <c r="KH359" s="76"/>
    </row>
    <row r="360" spans="1:294" x14ac:dyDescent="0.2">
      <c r="A360" s="126">
        <v>1</v>
      </c>
      <c r="C360" s="113"/>
      <c r="D360" s="339"/>
      <c r="E360" s="113"/>
      <c r="F360" s="107"/>
      <c r="G360" s="164"/>
      <c r="H360" s="167"/>
      <c r="I360" s="167"/>
      <c r="J360" s="140"/>
      <c r="K360" s="140"/>
      <c r="L360" s="140"/>
      <c r="M360" s="140"/>
      <c r="N360" s="57"/>
      <c r="O360" s="57"/>
      <c r="P360" s="57"/>
      <c r="Q360" s="57"/>
      <c r="R360" s="57"/>
      <c r="S360" s="57"/>
      <c r="T360" s="57">
        <f t="shared" si="5871"/>
        <v>0</v>
      </c>
      <c r="U360" s="57">
        <f t="shared" si="5872"/>
        <v>0</v>
      </c>
      <c r="V360" s="57">
        <f t="shared" si="5873"/>
        <v>0</v>
      </c>
      <c r="W360" s="243">
        <f t="shared" si="5874"/>
        <v>0</v>
      </c>
      <c r="X360" s="243">
        <f t="shared" si="5875"/>
        <v>0</v>
      </c>
      <c r="Y360" s="243"/>
      <c r="Z360" s="243"/>
      <c r="AA360" s="143"/>
      <c r="AB360" s="143"/>
      <c r="AC360" s="140"/>
      <c r="AD360" s="140"/>
      <c r="AE360" s="140"/>
      <c r="AF360" s="140"/>
      <c r="AG360" s="57"/>
      <c r="AH360" s="57"/>
      <c r="AI360" s="57"/>
      <c r="AJ360" s="57"/>
      <c r="AK360" s="57"/>
      <c r="AL360" s="57"/>
      <c r="AM360" s="57">
        <f t="shared" si="5953"/>
        <v>0</v>
      </c>
      <c r="AN360" s="57">
        <f t="shared" si="5954"/>
        <v>0</v>
      </c>
      <c r="AO360" s="57">
        <f t="shared" si="5955"/>
        <v>0</v>
      </c>
      <c r="AP360" s="243">
        <f t="shared" si="5956"/>
        <v>0</v>
      </c>
      <c r="AQ360" s="243">
        <f t="shared" si="6092"/>
        <v>0</v>
      </c>
      <c r="AR360" s="243"/>
      <c r="AS360" s="243"/>
      <c r="AT360" s="143"/>
      <c r="AU360" s="143"/>
      <c r="AV360" s="140"/>
      <c r="AW360" s="140"/>
      <c r="AX360" s="140"/>
      <c r="AY360" s="140"/>
      <c r="AZ360" s="57"/>
      <c r="BA360" s="57"/>
      <c r="BB360" s="57"/>
      <c r="BC360" s="57"/>
      <c r="BD360" s="57"/>
      <c r="BE360" s="57"/>
      <c r="BF360" s="57">
        <f t="shared" si="5957"/>
        <v>0</v>
      </c>
      <c r="BG360" s="57">
        <f t="shared" si="5958"/>
        <v>0</v>
      </c>
      <c r="BH360" s="57">
        <f t="shared" si="5959"/>
        <v>0</v>
      </c>
      <c r="BI360" s="243">
        <f t="shared" si="5960"/>
        <v>0</v>
      </c>
      <c r="BJ360" s="243">
        <f t="shared" si="6093"/>
        <v>0</v>
      </c>
      <c r="BK360" s="243"/>
      <c r="BL360" s="243"/>
      <c r="BM360" s="143"/>
      <c r="BN360" s="143"/>
      <c r="BO360" s="140"/>
      <c r="BP360" s="140"/>
      <c r="BQ360" s="140"/>
      <c r="BR360" s="140"/>
      <c r="BS360" s="57"/>
      <c r="BT360" s="57"/>
      <c r="BU360" s="57"/>
      <c r="BV360" s="57"/>
      <c r="BW360" s="57"/>
      <c r="BX360" s="57"/>
      <c r="BY360" s="57">
        <f t="shared" si="5961"/>
        <v>0</v>
      </c>
      <c r="BZ360" s="57">
        <f t="shared" si="5962"/>
        <v>0</v>
      </c>
      <c r="CA360" s="57">
        <f t="shared" si="5963"/>
        <v>0</v>
      </c>
      <c r="CB360" s="243">
        <f t="shared" si="5964"/>
        <v>0</v>
      </c>
      <c r="CC360" s="243">
        <f t="shared" si="6094"/>
        <v>0</v>
      </c>
      <c r="CD360" s="243"/>
      <c r="CE360" s="243"/>
      <c r="CF360" s="143"/>
      <c r="CG360" s="143"/>
      <c r="CH360" s="140"/>
      <c r="CI360" s="140"/>
      <c r="CJ360" s="140"/>
      <c r="CK360" s="140"/>
      <c r="CL360" s="57"/>
      <c r="CM360" s="57"/>
      <c r="CN360" s="57"/>
      <c r="CO360" s="57"/>
      <c r="CP360" s="57"/>
      <c r="CQ360" s="57"/>
      <c r="CR360" s="57">
        <f t="shared" si="5965"/>
        <v>0</v>
      </c>
      <c r="CS360" s="57">
        <f t="shared" si="5966"/>
        <v>0</v>
      </c>
      <c r="CT360" s="57">
        <f t="shared" si="5967"/>
        <v>0</v>
      </c>
      <c r="CU360" s="243">
        <f t="shared" si="5968"/>
        <v>0</v>
      </c>
      <c r="CV360" s="243">
        <f t="shared" si="6095"/>
        <v>0</v>
      </c>
      <c r="CW360" s="243"/>
      <c r="CX360" s="243"/>
      <c r="CY360" s="143"/>
      <c r="CZ360" s="143"/>
      <c r="DA360" s="140"/>
      <c r="DB360" s="140"/>
      <c r="DC360" s="140"/>
      <c r="DD360" s="140"/>
      <c r="DE360" s="57"/>
      <c r="DF360" s="57"/>
      <c r="DG360" s="57"/>
      <c r="DH360" s="57"/>
      <c r="DI360" s="57"/>
      <c r="DJ360" s="57"/>
      <c r="DK360" s="57">
        <f t="shared" si="5969"/>
        <v>0</v>
      </c>
      <c r="DL360" s="57">
        <f t="shared" si="5970"/>
        <v>0</v>
      </c>
      <c r="DM360" s="57">
        <f t="shared" si="5971"/>
        <v>0</v>
      </c>
      <c r="DN360" s="243">
        <f t="shared" si="5972"/>
        <v>0</v>
      </c>
      <c r="DO360" s="243">
        <f t="shared" si="6096"/>
        <v>0</v>
      </c>
      <c r="DP360" s="243"/>
      <c r="DQ360" s="243"/>
      <c r="DR360" s="143"/>
      <c r="DS360" s="143"/>
      <c r="DT360" s="140"/>
      <c r="DU360" s="140"/>
      <c r="DV360" s="140"/>
      <c r="DW360" s="140"/>
      <c r="DX360" s="57"/>
      <c r="DY360" s="57"/>
      <c r="DZ360" s="57"/>
      <c r="EA360" s="57"/>
      <c r="EB360" s="57"/>
      <c r="EC360" s="57"/>
      <c r="ED360" s="57">
        <f t="shared" si="5973"/>
        <v>0</v>
      </c>
      <c r="EE360" s="57">
        <f t="shared" si="5974"/>
        <v>0</v>
      </c>
      <c r="EF360" s="57">
        <f t="shared" si="5975"/>
        <v>0</v>
      </c>
      <c r="EG360" s="243">
        <f t="shared" si="5976"/>
        <v>0</v>
      </c>
      <c r="EH360" s="243">
        <f t="shared" si="6097"/>
        <v>0</v>
      </c>
      <c r="EI360" s="243"/>
      <c r="EJ360" s="243"/>
      <c r="EK360" s="143"/>
      <c r="EL360" s="143"/>
      <c r="EM360" s="140"/>
      <c r="EN360" s="140"/>
      <c r="EO360" s="140"/>
      <c r="EP360" s="140"/>
      <c r="EQ360" s="57"/>
      <c r="ER360" s="57"/>
      <c r="ES360" s="57"/>
      <c r="ET360" s="57"/>
      <c r="EU360" s="57"/>
      <c r="EV360" s="57"/>
      <c r="EW360" s="57">
        <f t="shared" si="5977"/>
        <v>0</v>
      </c>
      <c r="EX360" s="57">
        <f t="shared" si="5978"/>
        <v>0</v>
      </c>
      <c r="EY360" s="57">
        <f t="shared" si="5979"/>
        <v>0</v>
      </c>
      <c r="EZ360" s="243">
        <f t="shared" si="5980"/>
        <v>0</v>
      </c>
      <c r="FA360" s="243">
        <f t="shared" si="6098"/>
        <v>0</v>
      </c>
      <c r="FB360" s="243"/>
      <c r="FC360" s="243"/>
      <c r="FD360" s="143"/>
      <c r="FE360" s="143"/>
      <c r="FF360" s="140"/>
      <c r="FG360" s="140"/>
      <c r="FH360" s="140"/>
      <c r="FI360" s="140"/>
      <c r="FJ360" s="57"/>
      <c r="FK360" s="57"/>
      <c r="FL360" s="57"/>
      <c r="FM360" s="57"/>
      <c r="FN360" s="57"/>
      <c r="FO360" s="57"/>
      <c r="FP360" s="57">
        <f t="shared" si="5981"/>
        <v>0</v>
      </c>
      <c r="FQ360" s="57">
        <f t="shared" si="5982"/>
        <v>0</v>
      </c>
      <c r="FR360" s="57">
        <f t="shared" si="5983"/>
        <v>0</v>
      </c>
      <c r="FS360" s="243">
        <f t="shared" si="5984"/>
        <v>0</v>
      </c>
      <c r="FT360" s="243">
        <f t="shared" si="6099"/>
        <v>0</v>
      </c>
      <c r="FU360" s="243"/>
      <c r="FV360" s="243"/>
      <c r="FW360" s="143"/>
      <c r="FX360" s="143"/>
      <c r="FY360" s="140"/>
      <c r="FZ360" s="140"/>
      <c r="GA360" s="140"/>
      <c r="GB360" s="140"/>
      <c r="GC360" s="57"/>
      <c r="GD360" s="57"/>
      <c r="GE360" s="57"/>
      <c r="GF360" s="57"/>
      <c r="GG360" s="57"/>
      <c r="GH360" s="57"/>
      <c r="GI360" s="57">
        <f t="shared" si="5985"/>
        <v>0</v>
      </c>
      <c r="GJ360" s="57">
        <f t="shared" si="5986"/>
        <v>0</v>
      </c>
      <c r="GK360" s="57">
        <f t="shared" si="5987"/>
        <v>0</v>
      </c>
      <c r="GL360" s="243">
        <f t="shared" si="5988"/>
        <v>0</v>
      </c>
      <c r="GM360" s="243">
        <f t="shared" si="6100"/>
        <v>0</v>
      </c>
      <c r="GN360" s="243"/>
      <c r="GO360" s="243"/>
      <c r="GP360" s="143"/>
      <c r="GQ360" s="143"/>
      <c r="GR360" s="140"/>
      <c r="GS360" s="140"/>
      <c r="GT360" s="140"/>
      <c r="GU360" s="140"/>
      <c r="GV360" s="57"/>
      <c r="GW360" s="57"/>
      <c r="GX360" s="57"/>
      <c r="GY360" s="57"/>
      <c r="GZ360" s="57"/>
      <c r="HA360" s="57"/>
      <c r="HB360" s="57">
        <f t="shared" si="5989"/>
        <v>0</v>
      </c>
      <c r="HC360" s="57">
        <f t="shared" si="5990"/>
        <v>0</v>
      </c>
      <c r="HD360" s="57">
        <f t="shared" si="5991"/>
        <v>0</v>
      </c>
      <c r="HE360" s="243">
        <f t="shared" si="5992"/>
        <v>0</v>
      </c>
      <c r="HF360" s="243">
        <f t="shared" si="6101"/>
        <v>0</v>
      </c>
      <c r="HG360" s="243"/>
      <c r="HH360" s="243"/>
      <c r="HI360" s="143"/>
      <c r="HJ360" s="143"/>
      <c r="HK360" s="140"/>
      <c r="HL360" s="140"/>
      <c r="HM360" s="140"/>
      <c r="HN360" s="140"/>
      <c r="HO360" s="57"/>
      <c r="HP360" s="57"/>
      <c r="HQ360" s="57"/>
      <c r="HR360" s="57"/>
      <c r="HS360" s="57"/>
      <c r="HT360" s="57"/>
      <c r="HU360" s="57">
        <f t="shared" si="5993"/>
        <v>0</v>
      </c>
      <c r="HV360" s="57">
        <f t="shared" si="5994"/>
        <v>0</v>
      </c>
      <c r="HW360" s="57">
        <f t="shared" si="5995"/>
        <v>0</v>
      </c>
      <c r="HX360" s="243">
        <f t="shared" si="5996"/>
        <v>0</v>
      </c>
      <c r="HY360" s="243">
        <f t="shared" si="6102"/>
        <v>0</v>
      </c>
      <c r="HZ360" s="243"/>
      <c r="IA360" s="243"/>
      <c r="IB360" s="143"/>
      <c r="IC360" s="143"/>
      <c r="ID360" s="143"/>
      <c r="IE360" s="143"/>
      <c r="IF360" s="140"/>
      <c r="IG360" s="140"/>
      <c r="IH360" s="57"/>
      <c r="II360" s="57"/>
      <c r="IJ360" s="57"/>
      <c r="IK360" s="57"/>
      <c r="IL360" s="57"/>
      <c r="IM360" s="57"/>
      <c r="IN360" s="57">
        <f t="shared" si="5997"/>
        <v>0</v>
      </c>
      <c r="IO360" s="57">
        <f t="shared" si="5998"/>
        <v>0</v>
      </c>
      <c r="IP360" s="57">
        <f t="shared" si="5999"/>
        <v>0</v>
      </c>
      <c r="IQ360" s="243">
        <f t="shared" si="6000"/>
        <v>0</v>
      </c>
      <c r="IR360" s="243">
        <f t="shared" si="6103"/>
        <v>0</v>
      </c>
      <c r="IS360" s="243"/>
      <c r="IT360" s="243"/>
      <c r="IU360" s="143"/>
      <c r="IV360" s="143"/>
      <c r="IW360" s="143"/>
      <c r="IX360" s="143"/>
      <c r="IY360" s="140"/>
      <c r="IZ360" s="140"/>
      <c r="JA360" s="57"/>
      <c r="JB360" s="57"/>
      <c r="JC360" s="57"/>
      <c r="JD360" s="57"/>
      <c r="JE360" s="57"/>
      <c r="JF360" s="57"/>
      <c r="JG360" s="57">
        <f t="shared" si="6001"/>
        <v>0</v>
      </c>
      <c r="JH360" s="57">
        <f t="shared" si="6002"/>
        <v>0</v>
      </c>
      <c r="JI360" s="57">
        <f t="shared" si="6003"/>
        <v>0</v>
      </c>
      <c r="JJ360" s="243">
        <f t="shared" si="6004"/>
        <v>0</v>
      </c>
      <c r="JK360" s="243">
        <f t="shared" si="6104"/>
        <v>0</v>
      </c>
      <c r="JL360" s="243"/>
      <c r="JM360" s="243"/>
      <c r="JN360" s="143"/>
      <c r="JO360" s="143"/>
      <c r="JP360" s="144"/>
      <c r="JQ360" s="145"/>
      <c r="JR360" s="144"/>
      <c r="JS360" s="144"/>
      <c r="JT360" s="519">
        <f t="shared" si="6480"/>
        <v>0</v>
      </c>
      <c r="JU360" s="519">
        <f t="shared" si="6481"/>
        <v>0</v>
      </c>
      <c r="JV360" s="519">
        <f t="shared" si="6482"/>
        <v>0</v>
      </c>
      <c r="JW360" s="519">
        <f t="shared" si="6483"/>
        <v>0</v>
      </c>
      <c r="JX360" s="519">
        <f t="shared" si="6484"/>
        <v>0</v>
      </c>
      <c r="JY360" s="519">
        <f t="shared" si="6485"/>
        <v>0</v>
      </c>
      <c r="JZ360" s="57">
        <f t="shared" si="6486"/>
        <v>0</v>
      </c>
      <c r="KA360" s="57">
        <f t="shared" si="6087"/>
        <v>0</v>
      </c>
      <c r="KB360" s="57">
        <f t="shared" si="6088"/>
        <v>0</v>
      </c>
      <c r="KC360" s="243">
        <f t="shared" si="6487"/>
        <v>0</v>
      </c>
      <c r="KD360" s="243">
        <f t="shared" si="6488"/>
        <v>0</v>
      </c>
      <c r="KE360" s="143"/>
      <c r="KF360" s="143"/>
      <c r="KG360" s="76"/>
      <c r="KH360" s="76"/>
    </row>
    <row r="361" spans="1:294" x14ac:dyDescent="0.2">
      <c r="A361" s="126">
        <v>1</v>
      </c>
      <c r="C361" s="84"/>
      <c r="D361" s="215"/>
      <c r="E361" s="84"/>
      <c r="F361" s="74"/>
      <c r="G361" s="77"/>
      <c r="H361" s="115"/>
      <c r="I361" s="115"/>
      <c r="J361" s="57"/>
      <c r="K361" s="57"/>
      <c r="L361" s="57"/>
      <c r="M361" s="57"/>
      <c r="N361" s="57"/>
      <c r="O361" s="57"/>
      <c r="P361" s="57"/>
      <c r="Q361" s="57"/>
      <c r="R361" s="57"/>
      <c r="S361" s="57"/>
      <c r="T361" s="57">
        <f t="shared" si="5871"/>
        <v>0</v>
      </c>
      <c r="U361" s="57">
        <f t="shared" si="5872"/>
        <v>0</v>
      </c>
      <c r="V361" s="57">
        <f t="shared" si="5873"/>
        <v>0</v>
      </c>
      <c r="W361" s="243">
        <f t="shared" si="5874"/>
        <v>0</v>
      </c>
      <c r="X361" s="243">
        <f t="shared" si="5875"/>
        <v>0</v>
      </c>
      <c r="Y361" s="344"/>
      <c r="Z361" s="238"/>
      <c r="AA361" s="58"/>
      <c r="AB361" s="58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>
        <f t="shared" si="5953"/>
        <v>0</v>
      </c>
      <c r="AN361" s="57">
        <f t="shared" si="5954"/>
        <v>0</v>
      </c>
      <c r="AO361" s="57">
        <f t="shared" si="5955"/>
        <v>0</v>
      </c>
      <c r="AP361" s="243">
        <f t="shared" si="5956"/>
        <v>0</v>
      </c>
      <c r="AQ361" s="243">
        <f t="shared" si="6092"/>
        <v>0</v>
      </c>
      <c r="AR361" s="344"/>
      <c r="AS361" s="238"/>
      <c r="AT361" s="58"/>
      <c r="AU361" s="58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>
        <f t="shared" si="5957"/>
        <v>0</v>
      </c>
      <c r="BG361" s="57">
        <f t="shared" si="5958"/>
        <v>0</v>
      </c>
      <c r="BH361" s="57">
        <f t="shared" si="5959"/>
        <v>0</v>
      </c>
      <c r="BI361" s="243">
        <f t="shared" si="5960"/>
        <v>0</v>
      </c>
      <c r="BJ361" s="243">
        <f t="shared" si="6093"/>
        <v>0</v>
      </c>
      <c r="BK361" s="344"/>
      <c r="BL361" s="238"/>
      <c r="BM361" s="58"/>
      <c r="BN361" s="58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>
        <f t="shared" si="5961"/>
        <v>0</v>
      </c>
      <c r="BZ361" s="57">
        <f t="shared" si="5962"/>
        <v>0</v>
      </c>
      <c r="CA361" s="57">
        <f t="shared" si="5963"/>
        <v>0</v>
      </c>
      <c r="CB361" s="243">
        <f t="shared" si="5964"/>
        <v>0</v>
      </c>
      <c r="CC361" s="243">
        <f t="shared" si="6094"/>
        <v>0</v>
      </c>
      <c r="CD361" s="344"/>
      <c r="CE361" s="238"/>
      <c r="CF361" s="58"/>
      <c r="CG361" s="58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>
        <f t="shared" si="5965"/>
        <v>0</v>
      </c>
      <c r="CS361" s="57">
        <f t="shared" si="5966"/>
        <v>0</v>
      </c>
      <c r="CT361" s="57">
        <f t="shared" si="5967"/>
        <v>0</v>
      </c>
      <c r="CU361" s="243">
        <f t="shared" si="5968"/>
        <v>0</v>
      </c>
      <c r="CV361" s="243">
        <f t="shared" si="6095"/>
        <v>0</v>
      </c>
      <c r="CW361" s="344"/>
      <c r="CX361" s="238"/>
      <c r="CY361" s="58"/>
      <c r="CZ361" s="58"/>
      <c r="DA361" s="57"/>
      <c r="DB361" s="57"/>
      <c r="DC361" s="57"/>
      <c r="DD361" s="57"/>
      <c r="DE361" s="57"/>
      <c r="DF361" s="57"/>
      <c r="DG361" s="57"/>
      <c r="DH361" s="57"/>
      <c r="DI361" s="57"/>
      <c r="DJ361" s="57"/>
      <c r="DK361" s="57">
        <f t="shared" si="5969"/>
        <v>0</v>
      </c>
      <c r="DL361" s="57">
        <f t="shared" si="5970"/>
        <v>0</v>
      </c>
      <c r="DM361" s="57">
        <f t="shared" si="5971"/>
        <v>0</v>
      </c>
      <c r="DN361" s="243">
        <f t="shared" si="5972"/>
        <v>0</v>
      </c>
      <c r="DO361" s="243">
        <f t="shared" si="6096"/>
        <v>0</v>
      </c>
      <c r="DP361" s="344"/>
      <c r="DQ361" s="238"/>
      <c r="DR361" s="58"/>
      <c r="DS361" s="58"/>
      <c r="DT361" s="57"/>
      <c r="DU361" s="57"/>
      <c r="DV361" s="57"/>
      <c r="DW361" s="57"/>
      <c r="DX361" s="57"/>
      <c r="DY361" s="57"/>
      <c r="DZ361" s="57"/>
      <c r="EA361" s="57"/>
      <c r="EB361" s="57"/>
      <c r="EC361" s="57"/>
      <c r="ED361" s="57">
        <f t="shared" si="5973"/>
        <v>0</v>
      </c>
      <c r="EE361" s="57">
        <f t="shared" si="5974"/>
        <v>0</v>
      </c>
      <c r="EF361" s="57">
        <f t="shared" si="5975"/>
        <v>0</v>
      </c>
      <c r="EG361" s="243">
        <f t="shared" si="5976"/>
        <v>0</v>
      </c>
      <c r="EH361" s="243">
        <f t="shared" si="6097"/>
        <v>0</v>
      </c>
      <c r="EI361" s="344"/>
      <c r="EJ361" s="238"/>
      <c r="EK361" s="58"/>
      <c r="EL361" s="58"/>
      <c r="EM361" s="57"/>
      <c r="EN361" s="57"/>
      <c r="EO361" s="57"/>
      <c r="EP361" s="57"/>
      <c r="EQ361" s="57"/>
      <c r="ER361" s="57"/>
      <c r="ES361" s="57"/>
      <c r="ET361" s="57"/>
      <c r="EU361" s="57"/>
      <c r="EV361" s="57"/>
      <c r="EW361" s="57">
        <f t="shared" si="5977"/>
        <v>0</v>
      </c>
      <c r="EX361" s="57">
        <f t="shared" si="5978"/>
        <v>0</v>
      </c>
      <c r="EY361" s="57">
        <f t="shared" si="5979"/>
        <v>0</v>
      </c>
      <c r="EZ361" s="243">
        <f t="shared" si="5980"/>
        <v>0</v>
      </c>
      <c r="FA361" s="243">
        <f t="shared" si="6098"/>
        <v>0</v>
      </c>
      <c r="FB361" s="344"/>
      <c r="FC361" s="238"/>
      <c r="FD361" s="58"/>
      <c r="FE361" s="58"/>
      <c r="FF361" s="57"/>
      <c r="FG361" s="57"/>
      <c r="FH361" s="57"/>
      <c r="FI361" s="57"/>
      <c r="FJ361" s="57"/>
      <c r="FK361" s="57"/>
      <c r="FL361" s="57"/>
      <c r="FM361" s="57"/>
      <c r="FN361" s="57"/>
      <c r="FO361" s="57"/>
      <c r="FP361" s="57">
        <f t="shared" si="5981"/>
        <v>0</v>
      </c>
      <c r="FQ361" s="57">
        <f t="shared" si="5982"/>
        <v>0</v>
      </c>
      <c r="FR361" s="57">
        <f t="shared" si="5983"/>
        <v>0</v>
      </c>
      <c r="FS361" s="243">
        <f t="shared" si="5984"/>
        <v>0</v>
      </c>
      <c r="FT361" s="243">
        <f t="shared" si="6099"/>
        <v>0</v>
      </c>
      <c r="FU361" s="344"/>
      <c r="FV361" s="238"/>
      <c r="FW361" s="58"/>
      <c r="FX361" s="58"/>
      <c r="FY361" s="57"/>
      <c r="FZ361" s="57"/>
      <c r="GA361" s="57"/>
      <c r="GB361" s="57"/>
      <c r="GC361" s="57"/>
      <c r="GD361" s="57"/>
      <c r="GE361" s="57"/>
      <c r="GF361" s="57"/>
      <c r="GG361" s="57"/>
      <c r="GH361" s="57"/>
      <c r="GI361" s="57">
        <f t="shared" si="5985"/>
        <v>0</v>
      </c>
      <c r="GJ361" s="57">
        <f t="shared" si="5986"/>
        <v>0</v>
      </c>
      <c r="GK361" s="57">
        <f t="shared" si="5987"/>
        <v>0</v>
      </c>
      <c r="GL361" s="243">
        <f t="shared" si="5988"/>
        <v>0</v>
      </c>
      <c r="GM361" s="243">
        <f t="shared" si="6100"/>
        <v>0</v>
      </c>
      <c r="GN361" s="344"/>
      <c r="GO361" s="238"/>
      <c r="GP361" s="58"/>
      <c r="GQ361" s="58"/>
      <c r="GR361" s="57"/>
      <c r="GS361" s="57"/>
      <c r="GT361" s="57"/>
      <c r="GU361" s="57"/>
      <c r="GV361" s="57"/>
      <c r="GW361" s="57"/>
      <c r="GX361" s="57"/>
      <c r="GY361" s="57"/>
      <c r="GZ361" s="57"/>
      <c r="HA361" s="57"/>
      <c r="HB361" s="57">
        <f t="shared" si="5989"/>
        <v>0</v>
      </c>
      <c r="HC361" s="57">
        <f t="shared" si="5990"/>
        <v>0</v>
      </c>
      <c r="HD361" s="57">
        <f t="shared" si="5991"/>
        <v>0</v>
      </c>
      <c r="HE361" s="243">
        <f t="shared" si="5992"/>
        <v>0</v>
      </c>
      <c r="HF361" s="243">
        <f t="shared" si="6101"/>
        <v>0</v>
      </c>
      <c r="HG361" s="344"/>
      <c r="HH361" s="238"/>
      <c r="HI361" s="58"/>
      <c r="HJ361" s="58"/>
      <c r="HK361" s="57"/>
      <c r="HL361" s="57"/>
      <c r="HM361" s="57"/>
      <c r="HN361" s="57"/>
      <c r="HO361" s="57"/>
      <c r="HP361" s="57"/>
      <c r="HQ361" s="57"/>
      <c r="HR361" s="57"/>
      <c r="HS361" s="57"/>
      <c r="HT361" s="57"/>
      <c r="HU361" s="57">
        <f t="shared" si="5993"/>
        <v>0</v>
      </c>
      <c r="HV361" s="57">
        <f t="shared" si="5994"/>
        <v>0</v>
      </c>
      <c r="HW361" s="57">
        <f t="shared" si="5995"/>
        <v>0</v>
      </c>
      <c r="HX361" s="243">
        <f t="shared" si="5996"/>
        <v>0</v>
      </c>
      <c r="HY361" s="243">
        <f t="shared" si="6102"/>
        <v>0</v>
      </c>
      <c r="HZ361" s="344"/>
      <c r="IA361" s="238"/>
      <c r="IB361" s="58"/>
      <c r="IC361" s="58"/>
      <c r="ID361" s="58"/>
      <c r="IE361" s="58"/>
      <c r="IF361" s="57"/>
      <c r="IG361" s="57"/>
      <c r="IH361" s="57"/>
      <c r="II361" s="57"/>
      <c r="IJ361" s="57"/>
      <c r="IK361" s="57"/>
      <c r="IL361" s="57"/>
      <c r="IM361" s="57"/>
      <c r="IN361" s="57">
        <f t="shared" si="5997"/>
        <v>0</v>
      </c>
      <c r="IO361" s="57">
        <f t="shared" si="5998"/>
        <v>0</v>
      </c>
      <c r="IP361" s="57">
        <f t="shared" si="5999"/>
        <v>0</v>
      </c>
      <c r="IQ361" s="243">
        <f t="shared" si="6000"/>
        <v>0</v>
      </c>
      <c r="IR361" s="243">
        <f t="shared" si="6103"/>
        <v>0</v>
      </c>
      <c r="IS361" s="344"/>
      <c r="IT361" s="238"/>
      <c r="IU361" s="58"/>
      <c r="IV361" s="58"/>
      <c r="IW361" s="58"/>
      <c r="IX361" s="58"/>
      <c r="IY361" s="57"/>
      <c r="IZ361" s="57"/>
      <c r="JA361" s="57"/>
      <c r="JB361" s="57"/>
      <c r="JC361" s="57"/>
      <c r="JD361" s="57"/>
      <c r="JE361" s="57"/>
      <c r="JF361" s="57"/>
      <c r="JG361" s="57">
        <f t="shared" si="6001"/>
        <v>0</v>
      </c>
      <c r="JH361" s="57">
        <f t="shared" si="6002"/>
        <v>0</v>
      </c>
      <c r="JI361" s="57">
        <f t="shared" si="6003"/>
        <v>0</v>
      </c>
      <c r="JJ361" s="243">
        <f t="shared" si="6004"/>
        <v>0</v>
      </c>
      <c r="JK361" s="243">
        <f t="shared" si="6104"/>
        <v>0</v>
      </c>
      <c r="JL361" s="344"/>
      <c r="JM361" s="238"/>
      <c r="JN361" s="58"/>
      <c r="JO361" s="58"/>
      <c r="JP361" s="59"/>
      <c r="JQ361" s="60"/>
      <c r="JR361" s="59"/>
      <c r="JS361" s="59"/>
      <c r="JT361" s="519">
        <f t="shared" si="6480"/>
        <v>0</v>
      </c>
      <c r="JU361" s="519">
        <f t="shared" si="6481"/>
        <v>0</v>
      </c>
      <c r="JV361" s="519">
        <f t="shared" si="6482"/>
        <v>0</v>
      </c>
      <c r="JW361" s="519">
        <f t="shared" si="6483"/>
        <v>0</v>
      </c>
      <c r="JX361" s="519">
        <f t="shared" si="6484"/>
        <v>0</v>
      </c>
      <c r="JY361" s="519">
        <f t="shared" si="6485"/>
        <v>0</v>
      </c>
      <c r="JZ361" s="57">
        <f t="shared" si="6486"/>
        <v>0</v>
      </c>
      <c r="KA361" s="57">
        <f t="shared" si="6087"/>
        <v>0</v>
      </c>
      <c r="KB361" s="57">
        <f t="shared" si="6088"/>
        <v>0</v>
      </c>
      <c r="KC361" s="243">
        <f t="shared" si="6487"/>
        <v>0</v>
      </c>
      <c r="KD361" s="243">
        <f t="shared" si="6488"/>
        <v>0</v>
      </c>
      <c r="KE361" s="58"/>
      <c r="KF361" s="58"/>
      <c r="KG361" s="76"/>
      <c r="KH361" s="76"/>
    </row>
    <row r="362" spans="1:294" s="4" customFormat="1" x14ac:dyDescent="0.2">
      <c r="A362" s="126">
        <v>1</v>
      </c>
      <c r="B362" s="126"/>
      <c r="C362" s="147"/>
      <c r="D362" s="334"/>
      <c r="E362" s="164"/>
      <c r="F362" s="180"/>
      <c r="G362" s="164"/>
      <c r="H362" s="167"/>
      <c r="I362" s="167"/>
      <c r="J362" s="140"/>
      <c r="K362" s="140"/>
      <c r="L362" s="140"/>
      <c r="M362" s="140"/>
      <c r="N362" s="140"/>
      <c r="O362" s="140"/>
      <c r="P362" s="140"/>
      <c r="Q362" s="140"/>
      <c r="R362" s="140"/>
      <c r="S362" s="140"/>
      <c r="T362" s="57">
        <f t="shared" si="5871"/>
        <v>0</v>
      </c>
      <c r="U362" s="57">
        <f t="shared" si="5872"/>
        <v>0</v>
      </c>
      <c r="V362" s="57">
        <f t="shared" si="5873"/>
        <v>0</v>
      </c>
      <c r="W362" s="243">
        <f t="shared" si="5874"/>
        <v>0</v>
      </c>
      <c r="X362" s="243">
        <f t="shared" si="5875"/>
        <v>0</v>
      </c>
      <c r="Y362" s="238"/>
      <c r="Z362" s="238"/>
      <c r="AA362" s="143"/>
      <c r="AB362" s="143"/>
      <c r="AC362" s="140"/>
      <c r="AD362" s="140"/>
      <c r="AE362" s="140"/>
      <c r="AF362" s="140"/>
      <c r="AG362" s="140"/>
      <c r="AH362" s="140"/>
      <c r="AI362" s="140"/>
      <c r="AJ362" s="140"/>
      <c r="AK362" s="140"/>
      <c r="AL362" s="140"/>
      <c r="AM362" s="57">
        <f t="shared" si="5953"/>
        <v>0</v>
      </c>
      <c r="AN362" s="57">
        <f t="shared" si="5954"/>
        <v>0</v>
      </c>
      <c r="AO362" s="57">
        <f t="shared" si="5955"/>
        <v>0</v>
      </c>
      <c r="AP362" s="243">
        <f t="shared" si="5956"/>
        <v>0</v>
      </c>
      <c r="AQ362" s="243">
        <f t="shared" si="6092"/>
        <v>0</v>
      </c>
      <c r="AR362" s="238"/>
      <c r="AS362" s="238"/>
      <c r="AT362" s="143"/>
      <c r="AU362" s="143"/>
      <c r="AV362" s="140"/>
      <c r="AW362" s="140"/>
      <c r="AX362" s="140"/>
      <c r="AY362" s="140"/>
      <c r="AZ362" s="140"/>
      <c r="BA362" s="140"/>
      <c r="BB362" s="140"/>
      <c r="BC362" s="140"/>
      <c r="BD362" s="140"/>
      <c r="BE362" s="140"/>
      <c r="BF362" s="57">
        <f t="shared" si="5957"/>
        <v>0</v>
      </c>
      <c r="BG362" s="57">
        <f t="shared" si="5958"/>
        <v>0</v>
      </c>
      <c r="BH362" s="57">
        <f t="shared" si="5959"/>
        <v>0</v>
      </c>
      <c r="BI362" s="243">
        <f t="shared" si="5960"/>
        <v>0</v>
      </c>
      <c r="BJ362" s="243">
        <f t="shared" si="6093"/>
        <v>0</v>
      </c>
      <c r="BK362" s="238"/>
      <c r="BL362" s="238"/>
      <c r="BM362" s="143"/>
      <c r="BN362" s="143"/>
      <c r="BO362" s="140"/>
      <c r="BP362" s="140"/>
      <c r="BQ362" s="140"/>
      <c r="BR362" s="140"/>
      <c r="BS362" s="140"/>
      <c r="BT362" s="140"/>
      <c r="BU362" s="140"/>
      <c r="BV362" s="140"/>
      <c r="BW362" s="140"/>
      <c r="BX362" s="140"/>
      <c r="BY362" s="57">
        <f t="shared" si="5961"/>
        <v>0</v>
      </c>
      <c r="BZ362" s="57">
        <f t="shared" si="5962"/>
        <v>0</v>
      </c>
      <c r="CA362" s="57">
        <f t="shared" si="5963"/>
        <v>0</v>
      </c>
      <c r="CB362" s="243">
        <f t="shared" si="5964"/>
        <v>0</v>
      </c>
      <c r="CC362" s="243">
        <f t="shared" si="6094"/>
        <v>0</v>
      </c>
      <c r="CD362" s="238"/>
      <c r="CE362" s="238"/>
      <c r="CF362" s="143"/>
      <c r="CG362" s="143"/>
      <c r="CH362" s="140"/>
      <c r="CI362" s="140"/>
      <c r="CJ362" s="140"/>
      <c r="CK362" s="140"/>
      <c r="CL362" s="57"/>
      <c r="CM362" s="57"/>
      <c r="CN362" s="57"/>
      <c r="CO362" s="57"/>
      <c r="CP362" s="57"/>
      <c r="CQ362" s="57"/>
      <c r="CR362" s="57">
        <f t="shared" si="5965"/>
        <v>0</v>
      </c>
      <c r="CS362" s="57">
        <f t="shared" si="5966"/>
        <v>0</v>
      </c>
      <c r="CT362" s="57">
        <f t="shared" si="5967"/>
        <v>0</v>
      </c>
      <c r="CU362" s="243">
        <f t="shared" si="5968"/>
        <v>0</v>
      </c>
      <c r="CV362" s="243">
        <f t="shared" si="6095"/>
        <v>0</v>
      </c>
      <c r="CW362" s="238"/>
      <c r="CX362" s="238"/>
      <c r="CY362" s="143"/>
      <c r="CZ362" s="143"/>
      <c r="DA362" s="140"/>
      <c r="DB362" s="140"/>
      <c r="DC362" s="140"/>
      <c r="DD362" s="140"/>
      <c r="DE362" s="140"/>
      <c r="DF362" s="140"/>
      <c r="DG362" s="140"/>
      <c r="DH362" s="140"/>
      <c r="DI362" s="140"/>
      <c r="DJ362" s="140"/>
      <c r="DK362" s="57">
        <f t="shared" si="5969"/>
        <v>0</v>
      </c>
      <c r="DL362" s="57">
        <f t="shared" si="5970"/>
        <v>0</v>
      </c>
      <c r="DM362" s="57">
        <f t="shared" si="5971"/>
        <v>0</v>
      </c>
      <c r="DN362" s="243">
        <f t="shared" si="5972"/>
        <v>0</v>
      </c>
      <c r="DO362" s="243">
        <f t="shared" si="6096"/>
        <v>0</v>
      </c>
      <c r="DP362" s="238"/>
      <c r="DQ362" s="238"/>
      <c r="DR362" s="143"/>
      <c r="DS362" s="143"/>
      <c r="DT362" s="140"/>
      <c r="DU362" s="140"/>
      <c r="DV362" s="140"/>
      <c r="DW362" s="140"/>
      <c r="DX362" s="140"/>
      <c r="DY362" s="140"/>
      <c r="DZ362" s="140"/>
      <c r="EA362" s="140"/>
      <c r="EB362" s="140"/>
      <c r="EC362" s="140"/>
      <c r="ED362" s="57">
        <f t="shared" si="5973"/>
        <v>0</v>
      </c>
      <c r="EE362" s="57">
        <f t="shared" si="5974"/>
        <v>0</v>
      </c>
      <c r="EF362" s="57">
        <f t="shared" si="5975"/>
        <v>0</v>
      </c>
      <c r="EG362" s="243">
        <f t="shared" si="5976"/>
        <v>0</v>
      </c>
      <c r="EH362" s="243">
        <f t="shared" si="6097"/>
        <v>0</v>
      </c>
      <c r="EI362" s="238"/>
      <c r="EJ362" s="238"/>
      <c r="EK362" s="143"/>
      <c r="EL362" s="143"/>
      <c r="EM362" s="140"/>
      <c r="EN362" s="140"/>
      <c r="EO362" s="140"/>
      <c r="EP362" s="140"/>
      <c r="EQ362" s="57"/>
      <c r="ER362" s="57"/>
      <c r="ES362" s="57"/>
      <c r="ET362" s="57"/>
      <c r="EU362" s="57"/>
      <c r="EV362" s="57"/>
      <c r="EW362" s="57">
        <f t="shared" si="5977"/>
        <v>0</v>
      </c>
      <c r="EX362" s="57">
        <f t="shared" si="5978"/>
        <v>0</v>
      </c>
      <c r="EY362" s="57">
        <f t="shared" si="5979"/>
        <v>0</v>
      </c>
      <c r="EZ362" s="243">
        <f t="shared" si="5980"/>
        <v>0</v>
      </c>
      <c r="FA362" s="243">
        <f t="shared" si="6098"/>
        <v>0</v>
      </c>
      <c r="FB362" s="238"/>
      <c r="FC362" s="238"/>
      <c r="FD362" s="143"/>
      <c r="FE362" s="143"/>
      <c r="FF362" s="140"/>
      <c r="FG362" s="140"/>
      <c r="FH362" s="140"/>
      <c r="FI362" s="140"/>
      <c r="FJ362" s="57"/>
      <c r="FK362" s="57"/>
      <c r="FL362" s="57"/>
      <c r="FM362" s="57"/>
      <c r="FN362" s="57"/>
      <c r="FO362" s="57"/>
      <c r="FP362" s="57">
        <f t="shared" si="5981"/>
        <v>0</v>
      </c>
      <c r="FQ362" s="57">
        <f t="shared" si="5982"/>
        <v>0</v>
      </c>
      <c r="FR362" s="57">
        <f t="shared" si="5983"/>
        <v>0</v>
      </c>
      <c r="FS362" s="243">
        <f t="shared" si="5984"/>
        <v>0</v>
      </c>
      <c r="FT362" s="243">
        <f t="shared" si="6099"/>
        <v>0</v>
      </c>
      <c r="FU362" s="238"/>
      <c r="FV362" s="238"/>
      <c r="FW362" s="143"/>
      <c r="FX362" s="143"/>
      <c r="FY362" s="140"/>
      <c r="FZ362" s="140"/>
      <c r="GA362" s="140"/>
      <c r="GB362" s="140"/>
      <c r="GC362" s="140"/>
      <c r="GD362" s="140"/>
      <c r="GE362" s="140"/>
      <c r="GF362" s="140"/>
      <c r="GG362" s="140"/>
      <c r="GH362" s="140"/>
      <c r="GI362" s="57">
        <f t="shared" si="5985"/>
        <v>0</v>
      </c>
      <c r="GJ362" s="57">
        <f t="shared" si="5986"/>
        <v>0</v>
      </c>
      <c r="GK362" s="57">
        <f t="shared" si="5987"/>
        <v>0</v>
      </c>
      <c r="GL362" s="243">
        <f t="shared" si="5988"/>
        <v>0</v>
      </c>
      <c r="GM362" s="243">
        <f t="shared" si="6100"/>
        <v>0</v>
      </c>
      <c r="GN362" s="238"/>
      <c r="GO362" s="238"/>
      <c r="GP362" s="143"/>
      <c r="GQ362" s="143"/>
      <c r="GR362" s="140"/>
      <c r="GS362" s="140"/>
      <c r="GT362" s="140"/>
      <c r="GU362" s="140"/>
      <c r="GV362" s="140"/>
      <c r="GW362" s="140"/>
      <c r="GX362" s="140"/>
      <c r="GY362" s="140"/>
      <c r="GZ362" s="140"/>
      <c r="HA362" s="140"/>
      <c r="HB362" s="57">
        <f t="shared" si="5989"/>
        <v>0</v>
      </c>
      <c r="HC362" s="57">
        <f t="shared" si="5990"/>
        <v>0</v>
      </c>
      <c r="HD362" s="57">
        <f t="shared" si="5991"/>
        <v>0</v>
      </c>
      <c r="HE362" s="243">
        <f t="shared" si="5992"/>
        <v>0</v>
      </c>
      <c r="HF362" s="243">
        <f t="shared" si="6101"/>
        <v>0</v>
      </c>
      <c r="HG362" s="238"/>
      <c r="HH362" s="238"/>
      <c r="HI362" s="143"/>
      <c r="HJ362" s="143"/>
      <c r="HK362" s="140"/>
      <c r="HL362" s="140"/>
      <c r="HM362" s="140"/>
      <c r="HN362" s="140"/>
      <c r="HO362" s="140"/>
      <c r="HP362" s="140"/>
      <c r="HQ362" s="140"/>
      <c r="HR362" s="140"/>
      <c r="HS362" s="140"/>
      <c r="HT362" s="140"/>
      <c r="HU362" s="57">
        <f t="shared" si="5993"/>
        <v>0</v>
      </c>
      <c r="HV362" s="57">
        <f t="shared" si="5994"/>
        <v>0</v>
      </c>
      <c r="HW362" s="57">
        <f t="shared" si="5995"/>
        <v>0</v>
      </c>
      <c r="HX362" s="243">
        <f t="shared" si="5996"/>
        <v>0</v>
      </c>
      <c r="HY362" s="243">
        <f t="shared" si="6102"/>
        <v>0</v>
      </c>
      <c r="HZ362" s="238"/>
      <c r="IA362" s="238"/>
      <c r="IB362" s="143"/>
      <c r="IC362" s="143"/>
      <c r="ID362" s="143"/>
      <c r="IE362" s="143"/>
      <c r="IF362" s="140"/>
      <c r="IG362" s="140"/>
      <c r="IH362" s="140"/>
      <c r="II362" s="140"/>
      <c r="IJ362" s="140"/>
      <c r="IK362" s="140"/>
      <c r="IL362" s="140"/>
      <c r="IM362" s="140"/>
      <c r="IN362" s="57">
        <f t="shared" si="5997"/>
        <v>0</v>
      </c>
      <c r="IO362" s="57">
        <f t="shared" si="5998"/>
        <v>0</v>
      </c>
      <c r="IP362" s="57">
        <f t="shared" si="5999"/>
        <v>0</v>
      </c>
      <c r="IQ362" s="243">
        <f t="shared" si="6000"/>
        <v>0</v>
      </c>
      <c r="IR362" s="243">
        <f t="shared" si="6103"/>
        <v>0</v>
      </c>
      <c r="IS362" s="238"/>
      <c r="IT362" s="238"/>
      <c r="IU362" s="143"/>
      <c r="IV362" s="143"/>
      <c r="IW362" s="143"/>
      <c r="IX362" s="143"/>
      <c r="IY362" s="140"/>
      <c r="IZ362" s="140"/>
      <c r="JA362" s="57"/>
      <c r="JB362" s="57"/>
      <c r="JC362" s="57"/>
      <c r="JD362" s="57"/>
      <c r="JE362" s="57"/>
      <c r="JF362" s="57"/>
      <c r="JG362" s="57">
        <f t="shared" si="6001"/>
        <v>0</v>
      </c>
      <c r="JH362" s="57">
        <f t="shared" si="6002"/>
        <v>0</v>
      </c>
      <c r="JI362" s="57">
        <f t="shared" si="6003"/>
        <v>0</v>
      </c>
      <c r="JJ362" s="243">
        <f t="shared" si="6004"/>
        <v>0</v>
      </c>
      <c r="JK362" s="243">
        <f t="shared" si="6104"/>
        <v>0</v>
      </c>
      <c r="JL362" s="238"/>
      <c r="JM362" s="238"/>
      <c r="JN362" s="143"/>
      <c r="JO362" s="143"/>
      <c r="JP362" s="144"/>
      <c r="JQ362" s="145"/>
      <c r="JR362" s="144"/>
      <c r="JS362" s="144"/>
      <c r="JT362" s="519">
        <f t="shared" si="6480"/>
        <v>0</v>
      </c>
      <c r="JU362" s="519">
        <f t="shared" si="6481"/>
        <v>0</v>
      </c>
      <c r="JV362" s="519">
        <f t="shared" si="6482"/>
        <v>0</v>
      </c>
      <c r="JW362" s="519">
        <f t="shared" si="6483"/>
        <v>0</v>
      </c>
      <c r="JX362" s="519">
        <f t="shared" si="6484"/>
        <v>0</v>
      </c>
      <c r="JY362" s="519">
        <f t="shared" si="6485"/>
        <v>0</v>
      </c>
      <c r="JZ362" s="57">
        <f t="shared" si="6486"/>
        <v>0</v>
      </c>
      <c r="KA362" s="57">
        <f t="shared" si="6087"/>
        <v>0</v>
      </c>
      <c r="KB362" s="57">
        <f t="shared" si="6088"/>
        <v>0</v>
      </c>
      <c r="KC362" s="243">
        <f t="shared" si="6487"/>
        <v>0</v>
      </c>
      <c r="KD362" s="243">
        <f t="shared" si="6488"/>
        <v>0</v>
      </c>
      <c r="KE362" s="143"/>
      <c r="KF362" s="143"/>
      <c r="KG362" s="61"/>
      <c r="KH362" s="61"/>
    </row>
    <row r="363" spans="1:294" ht="13.5" x14ac:dyDescent="0.2">
      <c r="A363" s="126">
        <v>1</v>
      </c>
      <c r="B363" s="126">
        <v>1</v>
      </c>
      <c r="C363" s="81"/>
      <c r="D363" s="329"/>
      <c r="E363" s="82"/>
      <c r="F363" s="245" t="s">
        <v>141</v>
      </c>
      <c r="G363" s="124">
        <v>55</v>
      </c>
      <c r="H363" s="130">
        <v>309066.32</v>
      </c>
      <c r="I363" s="130">
        <v>321312.34399999998</v>
      </c>
      <c r="J363" s="69">
        <f>VLOOKUP($G363,'ВМП план'!$A$7:$AQ$74,14,0)</f>
        <v>0</v>
      </c>
      <c r="K363" s="69">
        <f>VLOOKUP($G363,'ВМП план'!$A$7:$AQ$74,15,0)</f>
        <v>0</v>
      </c>
      <c r="L363" s="69">
        <f>SUM(J363/12*$B$2)</f>
        <v>0</v>
      </c>
      <c r="M363" s="69">
        <f>SUM(K363/12*$B$2)</f>
        <v>0</v>
      </c>
      <c r="N363" s="68">
        <f>SUM(N364:N367)</f>
        <v>0</v>
      </c>
      <c r="O363" s="68">
        <f t="shared" ref="O363:S363" si="6557">SUM(O364:O367)</f>
        <v>0</v>
      </c>
      <c r="P363" s="68">
        <f t="shared" si="6557"/>
        <v>0</v>
      </c>
      <c r="Q363" s="68">
        <f t="shared" si="6557"/>
        <v>0</v>
      </c>
      <c r="R363" s="68">
        <f t="shared" si="6557"/>
        <v>0</v>
      </c>
      <c r="S363" s="68">
        <f t="shared" si="6557"/>
        <v>0</v>
      </c>
      <c r="T363" s="105">
        <f t="shared" si="5788"/>
        <v>0</v>
      </c>
      <c r="U363" s="71">
        <f t="shared" si="5789"/>
        <v>0</v>
      </c>
      <c r="V363" s="71">
        <f t="shared" si="5790"/>
        <v>0</v>
      </c>
      <c r="W363" s="88">
        <f t="shared" si="5791"/>
        <v>0</v>
      </c>
      <c r="X363" s="88">
        <f t="shared" si="5792"/>
        <v>0</v>
      </c>
      <c r="Y363" s="411"/>
      <c r="Z363" s="410"/>
      <c r="AA363" s="200">
        <f>$H363</f>
        <v>309066.32</v>
      </c>
      <c r="AB363" s="201" t="e">
        <f>O363/N363</f>
        <v>#DIV/0!</v>
      </c>
      <c r="AC363" s="69">
        <f>VLOOKUP($G363,'ВМП план'!$A$7:$AQ$73,12,0)</f>
        <v>0</v>
      </c>
      <c r="AD363" s="69">
        <f>VLOOKUP($G363,'ВМП план'!$A$7:$AQ$73,13,0)</f>
        <v>0</v>
      </c>
      <c r="AE363" s="69">
        <f>SUM(AC363/12*$B$2)</f>
        <v>0</v>
      </c>
      <c r="AF363" s="69">
        <f>SUM(AD363/12*$B$2)</f>
        <v>0</v>
      </c>
      <c r="AG363" s="68">
        <f>SUM(AG364:AG367)</f>
        <v>0</v>
      </c>
      <c r="AH363" s="68">
        <f t="shared" ref="AH363" si="6558">SUM(AH364:AH367)</f>
        <v>0</v>
      </c>
      <c r="AI363" s="68">
        <f t="shared" ref="AI363" si="6559">SUM(AI364:AI367)</f>
        <v>0</v>
      </c>
      <c r="AJ363" s="68">
        <f t="shared" ref="AJ363" si="6560">SUM(AJ364:AJ367)</f>
        <v>0</v>
      </c>
      <c r="AK363" s="68">
        <f t="shared" ref="AK363" si="6561">SUM(AK364:AK367)</f>
        <v>0</v>
      </c>
      <c r="AL363" s="68">
        <f t="shared" ref="AL363" si="6562">SUM(AL364:AL367)</f>
        <v>0</v>
      </c>
      <c r="AM363" s="105">
        <f t="shared" si="5953"/>
        <v>0</v>
      </c>
      <c r="AN363" s="71">
        <f t="shared" si="5954"/>
        <v>0</v>
      </c>
      <c r="AO363" s="71">
        <f t="shared" si="5955"/>
        <v>0</v>
      </c>
      <c r="AP363" s="88">
        <f t="shared" si="5956"/>
        <v>0</v>
      </c>
      <c r="AQ363" s="88">
        <f t="shared" si="6092"/>
        <v>0</v>
      </c>
      <c r="AR363" s="411"/>
      <c r="AS363" s="410"/>
      <c r="AT363" s="200">
        <f>$H363</f>
        <v>309066.32</v>
      </c>
      <c r="AU363" s="201" t="e">
        <f>AH363/AG363</f>
        <v>#DIV/0!</v>
      </c>
      <c r="AV363" s="69">
        <f>VLOOKUP($G363,'ВМП план'!$A$7:$AQ$73,16,0)</f>
        <v>0</v>
      </c>
      <c r="AW363" s="69">
        <f>VLOOKUP($G363,'ВМП план'!$A$7:$AQ$73,17,0)</f>
        <v>0</v>
      </c>
      <c r="AX363" s="69">
        <f>SUM(AV363/12*$B$2)</f>
        <v>0</v>
      </c>
      <c r="AY363" s="69">
        <f>SUM(AW363/12*$B$2)</f>
        <v>0</v>
      </c>
      <c r="AZ363" s="68">
        <f>SUM(AZ364:AZ367)</f>
        <v>0</v>
      </c>
      <c r="BA363" s="68">
        <f t="shared" ref="BA363" si="6563">SUM(BA364:BA367)</f>
        <v>0</v>
      </c>
      <c r="BB363" s="68">
        <f t="shared" ref="BB363" si="6564">SUM(BB364:BB367)</f>
        <v>0</v>
      </c>
      <c r="BC363" s="68">
        <f t="shared" ref="BC363" si="6565">SUM(BC364:BC367)</f>
        <v>0</v>
      </c>
      <c r="BD363" s="68">
        <f t="shared" ref="BD363" si="6566">SUM(BD364:BD367)</f>
        <v>0</v>
      </c>
      <c r="BE363" s="68">
        <f t="shared" ref="BE363" si="6567">SUM(BE364:BE367)</f>
        <v>0</v>
      </c>
      <c r="BF363" s="105">
        <f t="shared" si="5957"/>
        <v>0</v>
      </c>
      <c r="BG363" s="71">
        <f t="shared" si="5958"/>
        <v>0</v>
      </c>
      <c r="BH363" s="71">
        <f t="shared" si="5959"/>
        <v>0</v>
      </c>
      <c r="BI363" s="88">
        <f t="shared" si="5960"/>
        <v>0</v>
      </c>
      <c r="BJ363" s="88">
        <f t="shared" si="6093"/>
        <v>0</v>
      </c>
      <c r="BK363" s="411"/>
      <c r="BL363" s="410"/>
      <c r="BM363" s="200">
        <f>$H363</f>
        <v>309066.32</v>
      </c>
      <c r="BN363" s="201" t="e">
        <f>BA363/AZ363</f>
        <v>#DIV/0!</v>
      </c>
      <c r="BO363" s="69">
        <f>VLOOKUP($G363,'ВМП план'!$A$7:$AQ$73,18,0)</f>
        <v>0</v>
      </c>
      <c r="BP363" s="69">
        <f>VLOOKUP($G363,'ВМП план'!$A$7:$AQ$73,19,0)</f>
        <v>0</v>
      </c>
      <c r="BQ363" s="69">
        <f>SUM(BO363/12*$B$2)</f>
        <v>0</v>
      </c>
      <c r="BR363" s="69">
        <f>SUM(BP363/12*$B$2)</f>
        <v>0</v>
      </c>
      <c r="BS363" s="68">
        <f>SUM(BS364:BS367)</f>
        <v>0</v>
      </c>
      <c r="BT363" s="68">
        <f t="shared" ref="BT363" si="6568">SUM(BT364:BT367)</f>
        <v>0</v>
      </c>
      <c r="BU363" s="68">
        <f t="shared" ref="BU363" si="6569">SUM(BU364:BU367)</f>
        <v>0</v>
      </c>
      <c r="BV363" s="68">
        <f t="shared" ref="BV363" si="6570">SUM(BV364:BV367)</f>
        <v>0</v>
      </c>
      <c r="BW363" s="68">
        <f t="shared" ref="BW363" si="6571">SUM(BW364:BW367)</f>
        <v>0</v>
      </c>
      <c r="BX363" s="68">
        <f t="shared" ref="BX363" si="6572">SUM(BX364:BX367)</f>
        <v>0</v>
      </c>
      <c r="BY363" s="105">
        <f t="shared" si="5961"/>
        <v>0</v>
      </c>
      <c r="BZ363" s="71">
        <f t="shared" si="5962"/>
        <v>0</v>
      </c>
      <c r="CA363" s="71">
        <f t="shared" si="5963"/>
        <v>0</v>
      </c>
      <c r="CB363" s="88">
        <f t="shared" si="5964"/>
        <v>0</v>
      </c>
      <c r="CC363" s="88">
        <f t="shared" si="6094"/>
        <v>0</v>
      </c>
      <c r="CD363" s="411"/>
      <c r="CE363" s="410"/>
      <c r="CF363" s="200">
        <f>$H363</f>
        <v>309066.32</v>
      </c>
      <c r="CG363" s="201" t="e">
        <f>BT363/BS363</f>
        <v>#DIV/0!</v>
      </c>
      <c r="CH363" s="69">
        <f>VLOOKUP($G363,'ВМП план'!$A$7:$AQ$73,10,0)</f>
        <v>7</v>
      </c>
      <c r="CI363" s="69">
        <f>VLOOKUP($G363,'ВМП план'!$A$7:$AQ$73,11,0)</f>
        <v>2163464.2400000002</v>
      </c>
      <c r="CJ363" s="69">
        <f>SUM(CH363/12*$B$2)</f>
        <v>1.1666666666666667</v>
      </c>
      <c r="CK363" s="69">
        <f>SUM(CI363/12*$B$2)</f>
        <v>360577.37333333335</v>
      </c>
      <c r="CL363" s="68">
        <f>SUM(CL364:CL367)</f>
        <v>2</v>
      </c>
      <c r="CM363" s="68">
        <f t="shared" ref="CM363" si="6573">SUM(CM364:CM367)</f>
        <v>618132.64</v>
      </c>
      <c r="CN363" s="68">
        <f t="shared" ref="CN363" si="6574">SUM(CN364:CN367)</f>
        <v>30</v>
      </c>
      <c r="CO363" s="68">
        <f t="shared" ref="CO363" si="6575">SUM(CO364:CO367)</f>
        <v>0</v>
      </c>
      <c r="CP363" s="68">
        <f t="shared" ref="CP363" si="6576">SUM(CP364:CP367)</f>
        <v>0</v>
      </c>
      <c r="CQ363" s="68">
        <f t="shared" ref="CQ363" si="6577">SUM(CQ364:CQ367)</f>
        <v>0</v>
      </c>
      <c r="CR363" s="105">
        <f t="shared" si="5965"/>
        <v>2</v>
      </c>
      <c r="CS363" s="71">
        <f t="shared" si="5966"/>
        <v>618132.64</v>
      </c>
      <c r="CT363" s="71">
        <f t="shared" si="5967"/>
        <v>30</v>
      </c>
      <c r="CU363" s="88">
        <f t="shared" si="5968"/>
        <v>0.83333333333333326</v>
      </c>
      <c r="CV363" s="88">
        <f t="shared" si="6095"/>
        <v>257555.26666666666</v>
      </c>
      <c r="CW363" s="411"/>
      <c r="CX363" s="410"/>
      <c r="CY363" s="200">
        <f>$H363</f>
        <v>309066.32</v>
      </c>
      <c r="CZ363" s="201">
        <f>CM363/CL363</f>
        <v>309066.32</v>
      </c>
      <c r="DA363" s="69">
        <f>VLOOKUP($G363,'ВМП план'!$A$7:$AQ$73,26,0)</f>
        <v>0</v>
      </c>
      <c r="DB363" s="69">
        <f>VLOOKUP($G363,'ВМП план'!$A$7:$AQ$73,27,0)</f>
        <v>0</v>
      </c>
      <c r="DC363" s="69">
        <f>SUM(DA363/12*$B$2)</f>
        <v>0</v>
      </c>
      <c r="DD363" s="69">
        <f>SUM(DB363/12*$B$2)</f>
        <v>0</v>
      </c>
      <c r="DE363" s="68">
        <f>SUM(DE364:DE367)</f>
        <v>0</v>
      </c>
      <c r="DF363" s="68">
        <f t="shared" ref="DF363" si="6578">SUM(DF364:DF367)</f>
        <v>0</v>
      </c>
      <c r="DG363" s="68">
        <f t="shared" ref="DG363" si="6579">SUM(DG364:DG367)</f>
        <v>0</v>
      </c>
      <c r="DH363" s="68">
        <f t="shared" ref="DH363" si="6580">SUM(DH364:DH367)</f>
        <v>0</v>
      </c>
      <c r="DI363" s="68">
        <f t="shared" ref="DI363" si="6581">SUM(DI364:DI367)</f>
        <v>0</v>
      </c>
      <c r="DJ363" s="68">
        <f t="shared" ref="DJ363" si="6582">SUM(DJ364:DJ367)</f>
        <v>0</v>
      </c>
      <c r="DK363" s="105">
        <f t="shared" si="5969"/>
        <v>0</v>
      </c>
      <c r="DL363" s="71">
        <f t="shared" si="5970"/>
        <v>0</v>
      </c>
      <c r="DM363" s="71">
        <f t="shared" si="5971"/>
        <v>0</v>
      </c>
      <c r="DN363" s="88">
        <f t="shared" si="5972"/>
        <v>0</v>
      </c>
      <c r="DO363" s="88">
        <f t="shared" si="6096"/>
        <v>0</v>
      </c>
      <c r="DP363" s="411"/>
      <c r="DQ363" s="410"/>
      <c r="DR363" s="200">
        <f>$H363</f>
        <v>309066.32</v>
      </c>
      <c r="DS363" s="201" t="e">
        <f>DF363/DE363</f>
        <v>#DIV/0!</v>
      </c>
      <c r="DT363" s="69">
        <f>VLOOKUP($G363,'ВМП план'!$A$7:$AQ$73,28,0)</f>
        <v>0</v>
      </c>
      <c r="DU363" s="69">
        <f>VLOOKUP($G363,'ВМП план'!$A$7:$AQ$73,29,0)</f>
        <v>0</v>
      </c>
      <c r="DV363" s="69">
        <f>SUM(DT363/12*$B$2)</f>
        <v>0</v>
      </c>
      <c r="DW363" s="69">
        <f>SUM(DU363/12*$B$2)</f>
        <v>0</v>
      </c>
      <c r="DX363" s="68">
        <f>SUM(DX364:DX367)</f>
        <v>0</v>
      </c>
      <c r="DY363" s="68">
        <f t="shared" ref="DY363" si="6583">SUM(DY364:DY367)</f>
        <v>0</v>
      </c>
      <c r="DZ363" s="68">
        <f t="shared" ref="DZ363" si="6584">SUM(DZ364:DZ367)</f>
        <v>0</v>
      </c>
      <c r="EA363" s="68">
        <f t="shared" ref="EA363" si="6585">SUM(EA364:EA367)</f>
        <v>0</v>
      </c>
      <c r="EB363" s="68">
        <f t="shared" ref="EB363" si="6586">SUM(EB364:EB367)</f>
        <v>0</v>
      </c>
      <c r="EC363" s="68">
        <f t="shared" ref="EC363" si="6587">SUM(EC364:EC367)</f>
        <v>0</v>
      </c>
      <c r="ED363" s="105">
        <f t="shared" si="5973"/>
        <v>0</v>
      </c>
      <c r="EE363" s="71">
        <f t="shared" si="5974"/>
        <v>0</v>
      </c>
      <c r="EF363" s="71">
        <f t="shared" si="5975"/>
        <v>0</v>
      </c>
      <c r="EG363" s="88">
        <f t="shared" si="5976"/>
        <v>0</v>
      </c>
      <c r="EH363" s="88">
        <f t="shared" si="6097"/>
        <v>0</v>
      </c>
      <c r="EI363" s="411"/>
      <c r="EJ363" s="410"/>
      <c r="EK363" s="200">
        <f>$H363</f>
        <v>309066.32</v>
      </c>
      <c r="EL363" s="201" t="e">
        <f>DY363/DX363</f>
        <v>#DIV/0!</v>
      </c>
      <c r="EM363" s="138">
        <f>VLOOKUP($G363,'ВМП план'!$A$7:$AQ$73,30,0)</f>
        <v>0</v>
      </c>
      <c r="EN363" s="138">
        <f>VLOOKUP($G363,'ВМП план'!$A$7:$AQ$73,31,0)</f>
        <v>0</v>
      </c>
      <c r="EO363" s="69">
        <f>SUM(EM363/12*$B$2)</f>
        <v>0</v>
      </c>
      <c r="EP363" s="69">
        <f>SUM(EN363/12*$B$2)</f>
        <v>0</v>
      </c>
      <c r="EQ363" s="68">
        <f>SUM(EQ364:EQ367)</f>
        <v>0</v>
      </c>
      <c r="ER363" s="68">
        <f t="shared" ref="ER363" si="6588">SUM(ER364:ER367)</f>
        <v>0</v>
      </c>
      <c r="ES363" s="68">
        <f t="shared" ref="ES363" si="6589">SUM(ES364:ES367)</f>
        <v>0</v>
      </c>
      <c r="ET363" s="68">
        <f t="shared" ref="ET363" si="6590">SUM(ET364:ET367)</f>
        <v>0</v>
      </c>
      <c r="EU363" s="68">
        <f t="shared" ref="EU363" si="6591">SUM(EU364:EU367)</f>
        <v>0</v>
      </c>
      <c r="EV363" s="68">
        <f t="shared" ref="EV363" si="6592">SUM(EV364:EV367)</f>
        <v>0</v>
      </c>
      <c r="EW363" s="105">
        <f t="shared" si="5977"/>
        <v>0</v>
      </c>
      <c r="EX363" s="71">
        <f t="shared" si="5978"/>
        <v>0</v>
      </c>
      <c r="EY363" s="71">
        <f t="shared" si="5979"/>
        <v>0</v>
      </c>
      <c r="EZ363" s="88">
        <f t="shared" si="5980"/>
        <v>0</v>
      </c>
      <c r="FA363" s="88">
        <f t="shared" si="6098"/>
        <v>0</v>
      </c>
      <c r="FB363" s="411"/>
      <c r="FC363" s="410"/>
      <c r="FD363" s="200">
        <f>$H363</f>
        <v>309066.32</v>
      </c>
      <c r="FE363" s="201" t="e">
        <f>ER363/EQ363</f>
        <v>#DIV/0!</v>
      </c>
      <c r="FF363" s="138">
        <f>VLOOKUP($G363,'ВМП план'!$A$7:$AQ$73,32,0)</f>
        <v>0</v>
      </c>
      <c r="FG363" s="138">
        <f>VLOOKUP($G363,'ВМП план'!$A$7:$AQ$73,33,0)</f>
        <v>0</v>
      </c>
      <c r="FH363" s="69">
        <f>SUM(FF363/12*$B$2)</f>
        <v>0</v>
      </c>
      <c r="FI363" s="69">
        <f>SUM(FG363/12*$B$2)</f>
        <v>0</v>
      </c>
      <c r="FJ363" s="68">
        <f>SUM(FJ364:FJ367)</f>
        <v>0</v>
      </c>
      <c r="FK363" s="68">
        <f t="shared" ref="FK363" si="6593">SUM(FK364:FK367)</f>
        <v>0</v>
      </c>
      <c r="FL363" s="68">
        <f t="shared" ref="FL363" si="6594">SUM(FL364:FL367)</f>
        <v>0</v>
      </c>
      <c r="FM363" s="68">
        <f t="shared" ref="FM363" si="6595">SUM(FM364:FM367)</f>
        <v>0</v>
      </c>
      <c r="FN363" s="68">
        <f t="shared" ref="FN363" si="6596">SUM(FN364:FN367)</f>
        <v>0</v>
      </c>
      <c r="FO363" s="68">
        <f t="shared" ref="FO363" si="6597">SUM(FO364:FO367)</f>
        <v>0</v>
      </c>
      <c r="FP363" s="105">
        <f t="shared" si="5981"/>
        <v>0</v>
      </c>
      <c r="FQ363" s="71">
        <f t="shared" si="5982"/>
        <v>0</v>
      </c>
      <c r="FR363" s="71">
        <f t="shared" si="5983"/>
        <v>0</v>
      </c>
      <c r="FS363" s="88">
        <f t="shared" si="5984"/>
        <v>0</v>
      </c>
      <c r="FT363" s="88">
        <f t="shared" si="6099"/>
        <v>0</v>
      </c>
      <c r="FU363" s="411"/>
      <c r="FV363" s="410"/>
      <c r="FW363" s="200">
        <f>$H363</f>
        <v>309066.32</v>
      </c>
      <c r="FX363" s="201" t="e">
        <f>FK363/FJ363</f>
        <v>#DIV/0!</v>
      </c>
      <c r="FY363" s="69">
        <f>VLOOKUP($G363,'ВМП план'!$A$7:$AQ$73,36,0)</f>
        <v>0</v>
      </c>
      <c r="FZ363" s="69">
        <f>VLOOKUP($G363,'ВМП план'!$A$7:$AQ$73,37,0)</f>
        <v>0</v>
      </c>
      <c r="GA363" s="69">
        <f>SUM(FY363/12*$B$2)</f>
        <v>0</v>
      </c>
      <c r="GB363" s="69">
        <f>SUM(FZ363/12*$B$2)</f>
        <v>0</v>
      </c>
      <c r="GC363" s="68">
        <f>SUM(GC364:GC367)</f>
        <v>0</v>
      </c>
      <c r="GD363" s="68">
        <f t="shared" ref="GD363" si="6598">SUM(GD364:GD367)</f>
        <v>0</v>
      </c>
      <c r="GE363" s="68">
        <f t="shared" ref="GE363" si="6599">SUM(GE364:GE367)</f>
        <v>0</v>
      </c>
      <c r="GF363" s="68">
        <f t="shared" ref="GF363" si="6600">SUM(GF364:GF367)</f>
        <v>0</v>
      </c>
      <c r="GG363" s="68">
        <f t="shared" ref="GG363" si="6601">SUM(GG364:GG367)</f>
        <v>0</v>
      </c>
      <c r="GH363" s="68">
        <f t="shared" ref="GH363" si="6602">SUM(GH364:GH367)</f>
        <v>0</v>
      </c>
      <c r="GI363" s="105">
        <f t="shared" si="5985"/>
        <v>0</v>
      </c>
      <c r="GJ363" s="71">
        <f t="shared" si="5986"/>
        <v>0</v>
      </c>
      <c r="GK363" s="71">
        <f t="shared" si="5987"/>
        <v>0</v>
      </c>
      <c r="GL363" s="88">
        <f t="shared" si="5988"/>
        <v>0</v>
      </c>
      <c r="GM363" s="88">
        <f t="shared" si="6100"/>
        <v>0</v>
      </c>
      <c r="GN363" s="411"/>
      <c r="GO363" s="410"/>
      <c r="GP363" s="200">
        <f>$H363</f>
        <v>309066.32</v>
      </c>
      <c r="GQ363" s="201" t="e">
        <f>GD363/GC363</f>
        <v>#DIV/0!</v>
      </c>
      <c r="GR363" s="69">
        <f>VLOOKUP($G363,'ВМП план'!$A$7:$AQ$73,38,0)</f>
        <v>0</v>
      </c>
      <c r="GS363" s="69">
        <f>VLOOKUP($G363,'ВМП план'!$A$7:$AQ$73,39,0)</f>
        <v>0</v>
      </c>
      <c r="GT363" s="69">
        <f>SUM(GR363/12*$B$2)</f>
        <v>0</v>
      </c>
      <c r="GU363" s="69">
        <f>SUM(GS363/12*$B$2)</f>
        <v>0</v>
      </c>
      <c r="GV363" s="68">
        <f>SUM(GV364:GV367)</f>
        <v>0</v>
      </c>
      <c r="GW363" s="68">
        <f t="shared" ref="GW363" si="6603">SUM(GW364:GW367)</f>
        <v>0</v>
      </c>
      <c r="GX363" s="68">
        <f t="shared" ref="GX363" si="6604">SUM(GX364:GX367)</f>
        <v>0</v>
      </c>
      <c r="GY363" s="68">
        <f t="shared" ref="GY363" si="6605">SUM(GY364:GY367)</f>
        <v>0</v>
      </c>
      <c r="GZ363" s="68">
        <f t="shared" ref="GZ363" si="6606">SUM(GZ364:GZ367)</f>
        <v>0</v>
      </c>
      <c r="HA363" s="68">
        <f t="shared" ref="HA363" si="6607">SUM(HA364:HA367)</f>
        <v>0</v>
      </c>
      <c r="HB363" s="105">
        <f t="shared" si="5989"/>
        <v>0</v>
      </c>
      <c r="HC363" s="71">
        <f t="shared" si="5990"/>
        <v>0</v>
      </c>
      <c r="HD363" s="71">
        <f t="shared" si="5991"/>
        <v>0</v>
      </c>
      <c r="HE363" s="88">
        <f t="shared" si="5992"/>
        <v>0</v>
      </c>
      <c r="HF363" s="88">
        <f t="shared" si="6101"/>
        <v>0</v>
      </c>
      <c r="HG363" s="411"/>
      <c r="HH363" s="410"/>
      <c r="HI363" s="200">
        <f>$H363</f>
        <v>309066.32</v>
      </c>
      <c r="HJ363" s="201" t="e">
        <f>GW363/GV363</f>
        <v>#DIV/0!</v>
      </c>
      <c r="HK363" s="69">
        <f>VLOOKUP($G363,'ВМП план'!$A$7:$AQ$73,40,0)</f>
        <v>0</v>
      </c>
      <c r="HL363" s="69">
        <f>VLOOKUP($G363,'ВМП план'!$A$7:$AQ$73,41,0)</f>
        <v>0</v>
      </c>
      <c r="HM363" s="69">
        <f>SUM(HK363/12*$B$2)</f>
        <v>0</v>
      </c>
      <c r="HN363" s="69">
        <f>SUM(HL363/12*$B$2)</f>
        <v>0</v>
      </c>
      <c r="HO363" s="68">
        <f>SUM(HO364:HO367)</f>
        <v>0</v>
      </c>
      <c r="HP363" s="68">
        <f t="shared" ref="HP363" si="6608">SUM(HP364:HP367)</f>
        <v>0</v>
      </c>
      <c r="HQ363" s="68">
        <f t="shared" ref="HQ363" si="6609">SUM(HQ364:HQ367)</f>
        <v>0</v>
      </c>
      <c r="HR363" s="68">
        <f t="shared" ref="HR363" si="6610">SUM(HR364:HR367)</f>
        <v>0</v>
      </c>
      <c r="HS363" s="68">
        <f t="shared" ref="HS363" si="6611">SUM(HS364:HS367)</f>
        <v>0</v>
      </c>
      <c r="HT363" s="68">
        <f t="shared" ref="HT363" si="6612">SUM(HT364:HT367)</f>
        <v>0</v>
      </c>
      <c r="HU363" s="105">
        <f t="shared" si="5993"/>
        <v>0</v>
      </c>
      <c r="HV363" s="71">
        <f t="shared" si="5994"/>
        <v>0</v>
      </c>
      <c r="HW363" s="71">
        <f t="shared" si="5995"/>
        <v>0</v>
      </c>
      <c r="HX363" s="88">
        <f t="shared" si="5996"/>
        <v>0</v>
      </c>
      <c r="HY363" s="88">
        <f t="shared" si="6102"/>
        <v>0</v>
      </c>
      <c r="HZ363" s="411"/>
      <c r="IA363" s="410"/>
      <c r="IB363" s="200">
        <f>$H363</f>
        <v>309066.32</v>
      </c>
      <c r="IC363" s="201" t="e">
        <f>HP363/HO363</f>
        <v>#DIV/0!</v>
      </c>
      <c r="ID363" s="138">
        <f>VLOOKUP($G363,'ВМП план'!$A$7:$AQ$73,34,0)</f>
        <v>0</v>
      </c>
      <c r="IE363" s="138">
        <f>VLOOKUP($G363,'ВМП план'!$A$7:$AQ$73,35,0)</f>
        <v>0</v>
      </c>
      <c r="IF363" s="69">
        <f>SUM(ID363/12*$B$2)</f>
        <v>0</v>
      </c>
      <c r="IG363" s="69">
        <f>SUM(IE363/12*$B$2)</f>
        <v>0</v>
      </c>
      <c r="IH363" s="68">
        <f>SUM(IH364:IH367)</f>
        <v>0</v>
      </c>
      <c r="II363" s="68">
        <f t="shared" ref="II363" si="6613">SUM(II364:II367)</f>
        <v>0</v>
      </c>
      <c r="IJ363" s="68">
        <f t="shared" ref="IJ363" si="6614">SUM(IJ364:IJ367)</f>
        <v>0</v>
      </c>
      <c r="IK363" s="68">
        <f t="shared" ref="IK363" si="6615">SUM(IK364:IK367)</f>
        <v>0</v>
      </c>
      <c r="IL363" s="68">
        <f t="shared" ref="IL363" si="6616">SUM(IL364:IL367)</f>
        <v>0</v>
      </c>
      <c r="IM363" s="68">
        <f t="shared" ref="IM363" si="6617">SUM(IM364:IM367)</f>
        <v>0</v>
      </c>
      <c r="IN363" s="105">
        <f t="shared" si="5997"/>
        <v>0</v>
      </c>
      <c r="IO363" s="71">
        <f t="shared" si="5998"/>
        <v>0</v>
      </c>
      <c r="IP363" s="71">
        <f t="shared" si="5999"/>
        <v>0</v>
      </c>
      <c r="IQ363" s="88">
        <f t="shared" si="6000"/>
        <v>0</v>
      </c>
      <c r="IR363" s="88">
        <f t="shared" si="6103"/>
        <v>0</v>
      </c>
      <c r="IS363" s="411"/>
      <c r="IT363" s="410"/>
      <c r="IU363" s="200">
        <f>$H363</f>
        <v>309066.32</v>
      </c>
      <c r="IV363" s="201" t="e">
        <f>II363/IH363</f>
        <v>#DIV/0!</v>
      </c>
      <c r="IW363" s="138">
        <f>VLOOKUP($G363,'ВМП план'!$A$7:$AQ$73,42,0)</f>
        <v>0</v>
      </c>
      <c r="IX363" s="138">
        <f>VLOOKUP($G363,'ВМП план'!$A$7:$AQ$73,43,0)</f>
        <v>0</v>
      </c>
      <c r="IY363" s="69">
        <f>SUM(IW363/12*$B$2)</f>
        <v>0</v>
      </c>
      <c r="IZ363" s="69">
        <f>SUM(IX363/12*$B$2)</f>
        <v>0</v>
      </c>
      <c r="JA363" s="68">
        <f>SUM(JA364:JA367)</f>
        <v>0</v>
      </c>
      <c r="JB363" s="68">
        <f t="shared" ref="JB363" si="6618">SUM(JB364:JB367)</f>
        <v>0</v>
      </c>
      <c r="JC363" s="68">
        <f t="shared" ref="JC363" si="6619">SUM(JC364:JC367)</f>
        <v>0</v>
      </c>
      <c r="JD363" s="68">
        <f t="shared" ref="JD363" si="6620">SUM(JD364:JD367)</f>
        <v>0</v>
      </c>
      <c r="JE363" s="68">
        <f t="shared" ref="JE363" si="6621">SUM(JE364:JE367)</f>
        <v>0</v>
      </c>
      <c r="JF363" s="68">
        <f t="shared" ref="JF363" si="6622">SUM(JF364:JF367)</f>
        <v>0</v>
      </c>
      <c r="JG363" s="105">
        <f t="shared" si="6001"/>
        <v>0</v>
      </c>
      <c r="JH363" s="71">
        <f t="shared" si="6002"/>
        <v>0</v>
      </c>
      <c r="JI363" s="71">
        <f t="shared" si="6003"/>
        <v>0</v>
      </c>
      <c r="JJ363" s="88">
        <f t="shared" si="6004"/>
        <v>0</v>
      </c>
      <c r="JK363" s="88">
        <f t="shared" si="6104"/>
        <v>0</v>
      </c>
      <c r="JL363" s="411"/>
      <c r="JM363" s="410"/>
      <c r="JN363" s="200">
        <f>$H363</f>
        <v>309066.32</v>
      </c>
      <c r="JO363" s="201" t="e">
        <f>JB363/JA363</f>
        <v>#DIV/0!</v>
      </c>
      <c r="JP363" s="517">
        <f>J363+AC363+AV363+BO363+CH363+DA363+DT363+EM363+FF363+FY363+GR363+HK363+ID363+IW363</f>
        <v>7</v>
      </c>
      <c r="JQ363" s="517">
        <f t="shared" ref="JQ363" si="6623">K363+AD363+AW363+BP363+CI363+DB363+DU363+EN363+FG363+FZ363+GS363+HL363+IE363+IX363</f>
        <v>2163464.2400000002</v>
      </c>
      <c r="JR363" s="517">
        <f t="shared" ref="JR363" si="6624">L363+AE363+AX363+BQ363+CJ363+DC363+DV363+EO363+FH363+GA363+GT363+HM363+IF363+IY363</f>
        <v>1.1666666666666667</v>
      </c>
      <c r="JS363" s="517">
        <f t="shared" ref="JS363" si="6625">M363+AF363+AY363+BR363+CK363+DD363+DW363+EP363+FI363+GB363+GU363+HN363+IG363+IZ363</f>
        <v>360577.37333333335</v>
      </c>
      <c r="JT363" s="517">
        <f t="shared" ref="JT363:JT367" si="6626">N363+AG363+AZ363+BS363+CL363+DE363+DX363+EQ363+FJ363+GC363+GV363+HO363+IH363+JA363</f>
        <v>2</v>
      </c>
      <c r="JU363" s="517">
        <f t="shared" ref="JU363:JU367" si="6627">O363+AH363+BA363+BT363+CM363+DF363+DY363+ER363+FK363+GD363+GW363+HP363+II363+JB363</f>
        <v>618132.64</v>
      </c>
      <c r="JV363" s="517">
        <f t="shared" ref="JV363:JV367" si="6628">P363+AI363+BB363+BU363+CN363+DG363+DZ363+ES363+FL363+GE363+GX363+HQ363+IJ363+JC363</f>
        <v>30</v>
      </c>
      <c r="JW363" s="517">
        <f t="shared" ref="JW363:JW367" si="6629">Q363+AJ363+BC363+BV363+CO363+DH363+EA363+ET363+FM363+GF363+GY363+HR363+IK363+JD363</f>
        <v>0</v>
      </c>
      <c r="JX363" s="517">
        <f t="shared" ref="JX363:JX367" si="6630">R363+AK363+BD363+BW363+CP363+DI363+EB363+EU363+FN363+GG363+GZ363+HS363+IL363+JE363</f>
        <v>0</v>
      </c>
      <c r="JY363" s="517">
        <f t="shared" ref="JY363:JY367" si="6631">S363+AL363+BE363+BX363+CQ363+DJ363+EC363+EV363+FO363+GH363+HA363+HT363+IM363+JF363</f>
        <v>0</v>
      </c>
      <c r="JZ363" s="517">
        <f>JT363+JW363</f>
        <v>2</v>
      </c>
      <c r="KA363" s="517">
        <f t="shared" si="6087"/>
        <v>618132.64</v>
      </c>
      <c r="KB363" s="517">
        <f t="shared" si="6088"/>
        <v>30</v>
      </c>
      <c r="KC363" s="88">
        <f>JT363-JR363</f>
        <v>0.83333333333333326</v>
      </c>
      <c r="KD363" s="88">
        <f>JU363-JS363</f>
        <v>257555.26666666666</v>
      </c>
      <c r="KE363" s="200">
        <f>$H363</f>
        <v>309066.32</v>
      </c>
      <c r="KF363" s="201">
        <f>JU363/JT363</f>
        <v>309066.32</v>
      </c>
      <c r="KG363" s="412">
        <f>CR363/CJ363</f>
        <v>1.7142857142857142</v>
      </c>
      <c r="KH363" s="412">
        <f>CS363/CK363</f>
        <v>1.7142857142857142</v>
      </c>
    </row>
    <row r="364" spans="1:294" ht="36" x14ac:dyDescent="0.2">
      <c r="A364" s="126">
        <v>1</v>
      </c>
      <c r="B364" s="126">
        <v>1</v>
      </c>
      <c r="C364" s="282">
        <v>195</v>
      </c>
      <c r="D364" s="296" t="s">
        <v>540</v>
      </c>
      <c r="E364" s="257" t="s">
        <v>541</v>
      </c>
      <c r="F364" s="260" t="s">
        <v>542</v>
      </c>
      <c r="G364" s="148"/>
      <c r="H364" s="149"/>
      <c r="I364" s="149"/>
      <c r="J364" s="57"/>
      <c r="K364" s="57"/>
      <c r="L364" s="57"/>
      <c r="M364" s="57"/>
      <c r="N364" s="57">
        <f>VLOOKUP($E364,'факт '!$E$9:$DJ$147,3,0)</f>
        <v>0</v>
      </c>
      <c r="O364" s="57">
        <f>VLOOKUP($E364,'факт '!$E$9:$DJ$147,4,0)</f>
        <v>0</v>
      </c>
      <c r="P364" s="57">
        <f>VLOOKUP($E364,'факт '!$E$9:$DJ$147,5,0)</f>
        <v>0</v>
      </c>
      <c r="Q364" s="57">
        <f>VLOOKUP($E364,'факт '!$E$9:$DJ$147,6,0)</f>
        <v>0</v>
      </c>
      <c r="R364" s="57">
        <f>VLOOKUP($E364,'факт '!$E$9:$DJ$147,7,0)</f>
        <v>0</v>
      </c>
      <c r="S364" s="57">
        <f>VLOOKUP($E364,'факт '!$E$9:$DJ$147,8,0)</f>
        <v>0</v>
      </c>
      <c r="T364" s="57">
        <f t="shared" si="5788"/>
        <v>0</v>
      </c>
      <c r="U364" s="57">
        <f t="shared" si="5789"/>
        <v>0</v>
      </c>
      <c r="V364" s="57">
        <f t="shared" si="5790"/>
        <v>0</v>
      </c>
      <c r="W364" s="243">
        <f t="shared" si="5791"/>
        <v>0</v>
      </c>
      <c r="X364" s="243">
        <f t="shared" si="5792"/>
        <v>0</v>
      </c>
      <c r="Y364" s="345"/>
      <c r="Z364" s="243"/>
      <c r="AA364" s="58"/>
      <c r="AB364" s="58"/>
      <c r="AC364" s="57"/>
      <c r="AD364" s="57"/>
      <c r="AE364" s="57"/>
      <c r="AF364" s="57"/>
      <c r="AG364" s="57">
        <f>VLOOKUP($E364,'факт '!$E$9:$DJ$147,15,0)</f>
        <v>0</v>
      </c>
      <c r="AH364" s="57">
        <f>VLOOKUP($E364,'факт '!$E$9:$DJ$147,16,0)</f>
        <v>0</v>
      </c>
      <c r="AI364" s="57">
        <f>VLOOKUP($E364,'факт '!$E$9:$DJ$147,17,0)</f>
        <v>0</v>
      </c>
      <c r="AJ364" s="57">
        <f>VLOOKUP($E364,'факт '!$E$9:$DJ$147,18,0)</f>
        <v>0</v>
      </c>
      <c r="AK364" s="57">
        <f>VLOOKUP($E364,'факт '!$E$9:$DJ$147,19,0)</f>
        <v>0</v>
      </c>
      <c r="AL364" s="57">
        <f>VLOOKUP($E364,'факт '!$E$9:$DJ$147,20,0)</f>
        <v>0</v>
      </c>
      <c r="AM364" s="57">
        <f t="shared" si="5953"/>
        <v>0</v>
      </c>
      <c r="AN364" s="57">
        <f t="shared" si="5954"/>
        <v>0</v>
      </c>
      <c r="AO364" s="57">
        <f t="shared" si="5955"/>
        <v>0</v>
      </c>
      <c r="AP364" s="243">
        <f t="shared" si="5956"/>
        <v>0</v>
      </c>
      <c r="AQ364" s="243">
        <f t="shared" si="6092"/>
        <v>0</v>
      </c>
      <c r="AR364" s="345"/>
      <c r="AS364" s="243"/>
      <c r="AT364" s="58"/>
      <c r="AU364" s="58"/>
      <c r="AV364" s="57"/>
      <c r="AW364" s="57"/>
      <c r="AX364" s="57"/>
      <c r="AY364" s="57"/>
      <c r="AZ364" s="57">
        <f>VLOOKUP($E364,'факт '!$E$9:$DJ$147,9,0)</f>
        <v>0</v>
      </c>
      <c r="BA364" s="57">
        <f>VLOOKUP($E364,'факт '!$E$9:$DJ$147,10,0)</f>
        <v>0</v>
      </c>
      <c r="BB364" s="57">
        <f>VLOOKUP($E364,'факт '!$E$9:$DJ$147,11,0)</f>
        <v>0</v>
      </c>
      <c r="BC364" s="57">
        <f>VLOOKUP($E364,'факт '!$E$9:$DJ$147,12,0)</f>
        <v>0</v>
      </c>
      <c r="BD364" s="57">
        <f>VLOOKUP($E364,'факт '!$E$9:$DJ$147,13,0)</f>
        <v>0</v>
      </c>
      <c r="BE364" s="57">
        <f>VLOOKUP($E364,'факт '!$E$9:$DJ$147,14,0)</f>
        <v>0</v>
      </c>
      <c r="BF364" s="57">
        <f t="shared" si="5957"/>
        <v>0</v>
      </c>
      <c r="BG364" s="57">
        <f t="shared" si="5958"/>
        <v>0</v>
      </c>
      <c r="BH364" s="57">
        <f t="shared" si="5959"/>
        <v>0</v>
      </c>
      <c r="BI364" s="243">
        <f t="shared" si="5960"/>
        <v>0</v>
      </c>
      <c r="BJ364" s="243">
        <f t="shared" si="6093"/>
        <v>0</v>
      </c>
      <c r="BK364" s="345"/>
      <c r="BL364" s="243"/>
      <c r="BM364" s="58"/>
      <c r="BN364" s="58"/>
      <c r="BO364" s="57"/>
      <c r="BP364" s="57"/>
      <c r="BQ364" s="57"/>
      <c r="BR364" s="57"/>
      <c r="BS364" s="57">
        <f>VLOOKUP($E364,'факт '!$E$9:$DJ$147,21,0)</f>
        <v>0</v>
      </c>
      <c r="BT364" s="57">
        <f>VLOOKUP($E364,'факт '!$E$9:$DJ$147,22,0)</f>
        <v>0</v>
      </c>
      <c r="BU364" s="57">
        <f>VLOOKUP($E364,'факт '!$E$9:$DJ$147,23,0)</f>
        <v>0</v>
      </c>
      <c r="BV364" s="57">
        <f>VLOOKUP($E364,'факт '!$E$9:$DJ$147,24,0)</f>
        <v>0</v>
      </c>
      <c r="BW364" s="57">
        <f>VLOOKUP($E364,'факт '!$E$9:$DJ$147,25,0)</f>
        <v>0</v>
      </c>
      <c r="BX364" s="57">
        <f>VLOOKUP($E364,'факт '!$E$9:$DJ$147,26,0)</f>
        <v>0</v>
      </c>
      <c r="BY364" s="57">
        <f t="shared" si="5961"/>
        <v>0</v>
      </c>
      <c r="BZ364" s="57">
        <f t="shared" si="5962"/>
        <v>0</v>
      </c>
      <c r="CA364" s="57">
        <f t="shared" si="5963"/>
        <v>0</v>
      </c>
      <c r="CB364" s="243">
        <f t="shared" si="5964"/>
        <v>0</v>
      </c>
      <c r="CC364" s="243">
        <f t="shared" si="6094"/>
        <v>0</v>
      </c>
      <c r="CD364" s="345"/>
      <c r="CE364" s="243"/>
      <c r="CF364" s="58"/>
      <c r="CG364" s="58"/>
      <c r="CH364" s="57"/>
      <c r="CI364" s="57"/>
      <c r="CJ364" s="57"/>
      <c r="CK364" s="57"/>
      <c r="CL364" s="57">
        <f>VLOOKUP($E364,'факт '!$E$9:$DJ$148,33,0)</f>
        <v>2</v>
      </c>
      <c r="CM364" s="57">
        <f>VLOOKUP($E364,'факт '!$E$9:$DJ$148,34,0)</f>
        <v>618132.64</v>
      </c>
      <c r="CN364" s="57">
        <f>VLOOKUP($E364,'факт '!$E$9:$DJ$148,35,0)</f>
        <v>30</v>
      </c>
      <c r="CO364" s="57">
        <f>VLOOKUP($E364,'факт '!$E$9:$DJ$148,36,0)</f>
        <v>0</v>
      </c>
      <c r="CP364" s="57">
        <f>VLOOKUP($E364,'факт '!$E$9:$DJ$148,37,0)</f>
        <v>0</v>
      </c>
      <c r="CQ364" s="57">
        <f>VLOOKUP($E364,'факт '!$E$9:$DJ$148,38,0)</f>
        <v>0</v>
      </c>
      <c r="CR364" s="57">
        <f t="shared" si="5965"/>
        <v>2</v>
      </c>
      <c r="CS364" s="57">
        <f t="shared" si="5966"/>
        <v>618132.64</v>
      </c>
      <c r="CT364" s="57">
        <f t="shared" si="5967"/>
        <v>30</v>
      </c>
      <c r="CU364" s="243">
        <f t="shared" si="5968"/>
        <v>2</v>
      </c>
      <c r="CV364" s="243">
        <f t="shared" si="6095"/>
        <v>618132.64</v>
      </c>
      <c r="CW364" s="345"/>
      <c r="CX364" s="243"/>
      <c r="CY364" s="58"/>
      <c r="CZ364" s="58"/>
      <c r="DA364" s="57"/>
      <c r="DB364" s="57"/>
      <c r="DC364" s="57"/>
      <c r="DD364" s="57"/>
      <c r="DE364" s="57">
        <f>VLOOKUP($E364,'факт '!$E$9:$DJ$148,57,0)</f>
        <v>0</v>
      </c>
      <c r="DF364" s="57">
        <f>VLOOKUP($E364,'факт '!$E$9:$DJ$148,58,0)</f>
        <v>0</v>
      </c>
      <c r="DG364" s="57">
        <f>VLOOKUP($E364,'факт '!$E$9:$DJ$148,59,0)</f>
        <v>0</v>
      </c>
      <c r="DH364" s="57">
        <f>VLOOKUP($E364,'факт '!$E$9:$DJ$148,60,0)</f>
        <v>0</v>
      </c>
      <c r="DI364" s="57">
        <f>VLOOKUP($E364,'факт '!$E$9:$DJ$148,61,0)</f>
        <v>0</v>
      </c>
      <c r="DJ364" s="57">
        <f>VLOOKUP($E364,'факт '!$E$9:$DJ$148,62,0)</f>
        <v>0</v>
      </c>
      <c r="DK364" s="57">
        <f t="shared" si="5969"/>
        <v>0</v>
      </c>
      <c r="DL364" s="57">
        <f t="shared" si="5970"/>
        <v>0</v>
      </c>
      <c r="DM364" s="57">
        <f t="shared" si="5971"/>
        <v>0</v>
      </c>
      <c r="DN364" s="243">
        <f t="shared" si="5972"/>
        <v>0</v>
      </c>
      <c r="DO364" s="243">
        <f t="shared" si="6096"/>
        <v>0</v>
      </c>
      <c r="DP364" s="345"/>
      <c r="DQ364" s="243"/>
      <c r="DR364" s="58"/>
      <c r="DS364" s="58"/>
      <c r="DT364" s="57"/>
      <c r="DU364" s="57"/>
      <c r="DV364" s="57"/>
      <c r="DW364" s="57"/>
      <c r="DX364" s="57">
        <f>VLOOKUP($E364,'факт '!$E$9:$DJ$148,27,0)</f>
        <v>0</v>
      </c>
      <c r="DY364" s="57">
        <f>VLOOKUP($E364,'факт '!$E$9:$DJ$148,28,0)</f>
        <v>0</v>
      </c>
      <c r="DZ364" s="57">
        <f>VLOOKUP($E364,'факт '!$E$9:$DJ$148,29,0)</f>
        <v>0</v>
      </c>
      <c r="EA364" s="57">
        <f>VLOOKUP($E364,'факт '!$E$9:$DJ$148,30,0)</f>
        <v>0</v>
      </c>
      <c r="EB364" s="57">
        <f>VLOOKUP($E364,'факт '!$E$9:$DJ$148,31,0)</f>
        <v>0</v>
      </c>
      <c r="EC364" s="57">
        <f>VLOOKUP($E364,'факт '!$E$9:$DJ$148,32,0)</f>
        <v>0</v>
      </c>
      <c r="ED364" s="57">
        <f t="shared" si="5973"/>
        <v>0</v>
      </c>
      <c r="EE364" s="57">
        <f t="shared" si="5974"/>
        <v>0</v>
      </c>
      <c r="EF364" s="57">
        <f t="shared" si="5975"/>
        <v>0</v>
      </c>
      <c r="EG364" s="243">
        <f t="shared" si="5976"/>
        <v>0</v>
      </c>
      <c r="EH364" s="243">
        <f t="shared" si="6097"/>
        <v>0</v>
      </c>
      <c r="EI364" s="345"/>
      <c r="EJ364" s="243"/>
      <c r="EK364" s="58"/>
      <c r="EL364" s="58"/>
      <c r="EM364" s="57"/>
      <c r="EN364" s="57"/>
      <c r="EO364" s="57"/>
      <c r="EP364" s="57"/>
      <c r="EQ364" s="57">
        <f>VLOOKUP($E364,'факт '!$E$9:$DJ$148,63,0)</f>
        <v>0</v>
      </c>
      <c r="ER364" s="57">
        <f>VLOOKUP($E364,'факт '!$E$9:$DJ$148,64,0)</f>
        <v>0</v>
      </c>
      <c r="ES364" s="57">
        <f>VLOOKUP($E364,'факт '!$E$9:$DJ$148,65,0)</f>
        <v>0</v>
      </c>
      <c r="ET364" s="57">
        <f>VLOOKUP($E364,'факт '!$E$9:$DJ$148,66,0)</f>
        <v>0</v>
      </c>
      <c r="EU364" s="57">
        <f>VLOOKUP($E364,'факт '!$E$9:$DJ$148,67,0)</f>
        <v>0</v>
      </c>
      <c r="EV364" s="57">
        <f>VLOOKUP($E364,'факт '!$E$9:$DJ$148,68,0)</f>
        <v>0</v>
      </c>
      <c r="EW364" s="57">
        <f t="shared" si="5977"/>
        <v>0</v>
      </c>
      <c r="EX364" s="57">
        <f t="shared" si="5978"/>
        <v>0</v>
      </c>
      <c r="EY364" s="57">
        <f t="shared" si="5979"/>
        <v>0</v>
      </c>
      <c r="EZ364" s="243">
        <f t="shared" si="5980"/>
        <v>0</v>
      </c>
      <c r="FA364" s="243">
        <f t="shared" si="6098"/>
        <v>0</v>
      </c>
      <c r="FB364" s="345"/>
      <c r="FC364" s="243"/>
      <c r="FD364" s="58"/>
      <c r="FE364" s="58"/>
      <c r="FF364" s="57"/>
      <c r="FG364" s="57"/>
      <c r="FH364" s="57"/>
      <c r="FI364" s="57"/>
      <c r="FJ364" s="57">
        <f>VLOOKUP($E364,'факт '!$E$9:$DJ$148,93,0)</f>
        <v>0</v>
      </c>
      <c r="FK364" s="57">
        <f>VLOOKUP($E364,'факт '!$E$9:$DJ$148,94,0)</f>
        <v>0</v>
      </c>
      <c r="FL364" s="57">
        <f>VLOOKUP($E364,'факт '!$E$9:$DJ$148,95,0)</f>
        <v>0</v>
      </c>
      <c r="FM364" s="57">
        <f>VLOOKUP($E364,'факт '!$E$9:$DJ$148,96,0)</f>
        <v>0</v>
      </c>
      <c r="FN364" s="57">
        <f>VLOOKUP($E364,'факт '!$E$9:$DJ$148,97,0)</f>
        <v>0</v>
      </c>
      <c r="FO364" s="57">
        <f>VLOOKUP($E364,'факт '!$E$9:$DJ$148,98,0)</f>
        <v>0</v>
      </c>
      <c r="FP364" s="57">
        <f t="shared" si="5981"/>
        <v>0</v>
      </c>
      <c r="FQ364" s="57">
        <f t="shared" si="5982"/>
        <v>0</v>
      </c>
      <c r="FR364" s="57">
        <f t="shared" si="5983"/>
        <v>0</v>
      </c>
      <c r="FS364" s="243">
        <f t="shared" si="5984"/>
        <v>0</v>
      </c>
      <c r="FT364" s="243">
        <f t="shared" si="6099"/>
        <v>0</v>
      </c>
      <c r="FU364" s="345"/>
      <c r="FV364" s="243"/>
      <c r="FW364" s="58"/>
      <c r="FX364" s="58"/>
      <c r="FY364" s="57"/>
      <c r="FZ364" s="57"/>
      <c r="GA364" s="57"/>
      <c r="GB364" s="57"/>
      <c r="GC364" s="57">
        <f>VLOOKUP($E364,'факт '!$E$9:$DJ$148,87,0)</f>
        <v>0</v>
      </c>
      <c r="GD364" s="57">
        <f>VLOOKUP($E364,'факт '!$E$9:$DJ$148,88,0)</f>
        <v>0</v>
      </c>
      <c r="GE364" s="57">
        <f>VLOOKUP($E364,'факт '!$E$9:$DJ$148,89,0)</f>
        <v>0</v>
      </c>
      <c r="GF364" s="57">
        <f>VLOOKUP($E364,'факт '!$E$9:$DJ$148,90,0)</f>
        <v>0</v>
      </c>
      <c r="GG364" s="57">
        <f>VLOOKUP($E364,'факт '!$E$9:$DJ$148,91,0)</f>
        <v>0</v>
      </c>
      <c r="GH364" s="57">
        <f>VLOOKUP($E364,'факт '!$E$9:$DJ$148,92,0)</f>
        <v>0</v>
      </c>
      <c r="GI364" s="57">
        <f t="shared" si="5985"/>
        <v>0</v>
      </c>
      <c r="GJ364" s="57">
        <f t="shared" si="5986"/>
        <v>0</v>
      </c>
      <c r="GK364" s="57">
        <f t="shared" si="5987"/>
        <v>0</v>
      </c>
      <c r="GL364" s="243">
        <f t="shared" si="5988"/>
        <v>0</v>
      </c>
      <c r="GM364" s="243">
        <f t="shared" si="6100"/>
        <v>0</v>
      </c>
      <c r="GN364" s="345"/>
      <c r="GO364" s="243"/>
      <c r="GP364" s="58"/>
      <c r="GQ364" s="58"/>
      <c r="GR364" s="57"/>
      <c r="GS364" s="57"/>
      <c r="GT364" s="57"/>
      <c r="GU364" s="57"/>
      <c r="GV364" s="57">
        <f>VLOOKUP($E364,'факт '!$E$9:$DJ$148,99,0)</f>
        <v>0</v>
      </c>
      <c r="GW364" s="57">
        <f>VLOOKUP($E364,'факт '!$E$9:$DJ$148,100,0)</f>
        <v>0</v>
      </c>
      <c r="GX364" s="57">
        <f>VLOOKUP($E364,'факт '!$E$9:$DJ$148,101,0)</f>
        <v>0</v>
      </c>
      <c r="GY364" s="57">
        <f>VLOOKUP($E364,'факт '!$E$9:$DJ$148,102,0)</f>
        <v>0</v>
      </c>
      <c r="GZ364" s="57">
        <f>VLOOKUP($E364,'факт '!$E$9:$DJ$148,103,0)</f>
        <v>0</v>
      </c>
      <c r="HA364" s="57">
        <f>VLOOKUP($E364,'факт '!$E$9:$DJ$148,104,0)</f>
        <v>0</v>
      </c>
      <c r="HB364" s="57">
        <f t="shared" si="5989"/>
        <v>0</v>
      </c>
      <c r="HC364" s="57">
        <f t="shared" si="5990"/>
        <v>0</v>
      </c>
      <c r="HD364" s="57">
        <f t="shared" si="5991"/>
        <v>0</v>
      </c>
      <c r="HE364" s="243">
        <f t="shared" si="5992"/>
        <v>0</v>
      </c>
      <c r="HF364" s="243">
        <f t="shared" si="6101"/>
        <v>0</v>
      </c>
      <c r="HG364" s="345"/>
      <c r="HH364" s="243"/>
      <c r="HI364" s="58"/>
      <c r="HJ364" s="58"/>
      <c r="HK364" s="57"/>
      <c r="HL364" s="57"/>
      <c r="HM364" s="57"/>
      <c r="HN364" s="57"/>
      <c r="HO364" s="57">
        <f>VLOOKUP($E364,'факт '!$E$9:$DJ$148,81,0)</f>
        <v>0</v>
      </c>
      <c r="HP364" s="57">
        <f>VLOOKUP($E364,'факт '!$E$9:$DJ$148,82,0)</f>
        <v>0</v>
      </c>
      <c r="HQ364" s="57">
        <f>VLOOKUP($E364,'факт '!$E$9:$DJ$148,83,0)</f>
        <v>0</v>
      </c>
      <c r="HR364" s="57">
        <f>VLOOKUP($E364,'факт '!$E$9:$DJ$148,84,0)</f>
        <v>0</v>
      </c>
      <c r="HS364" s="57">
        <f>VLOOKUP($E364,'факт '!$E$9:$DJ$148,85,0)</f>
        <v>0</v>
      </c>
      <c r="HT364" s="57">
        <f>VLOOKUP($E364,'факт '!$E$9:$DJ$148,86,0)</f>
        <v>0</v>
      </c>
      <c r="HU364" s="57">
        <f t="shared" si="5993"/>
        <v>0</v>
      </c>
      <c r="HV364" s="57">
        <f t="shared" si="5994"/>
        <v>0</v>
      </c>
      <c r="HW364" s="57">
        <f t="shared" si="5995"/>
        <v>0</v>
      </c>
      <c r="HX364" s="243">
        <f t="shared" si="5996"/>
        <v>0</v>
      </c>
      <c r="HY364" s="243">
        <f t="shared" si="6102"/>
        <v>0</v>
      </c>
      <c r="HZ364" s="345"/>
      <c r="IA364" s="243"/>
      <c r="IB364" s="58"/>
      <c r="IC364" s="58"/>
      <c r="ID364" s="58"/>
      <c r="IE364" s="58"/>
      <c r="IF364" s="57"/>
      <c r="IG364" s="57"/>
      <c r="IH364" s="57">
        <f>VLOOKUP($E364,'факт '!$E$9:$DJ$148,69,0)</f>
        <v>0</v>
      </c>
      <c r="II364" s="57">
        <f>VLOOKUP($E364,'факт '!$E$9:$DJ$148,70,0)</f>
        <v>0</v>
      </c>
      <c r="IJ364" s="57">
        <f>VLOOKUP($E364,'факт '!$E$9:$DJ$148,71,0)</f>
        <v>0</v>
      </c>
      <c r="IK364" s="57">
        <f>VLOOKUP($E364,'факт '!$E$9:$DJ$148,72,0)</f>
        <v>0</v>
      </c>
      <c r="IL364" s="57">
        <f>VLOOKUP($E364,'факт '!$E$9:$DJ$148,73,0)</f>
        <v>0</v>
      </c>
      <c r="IM364" s="57">
        <f>VLOOKUP($E364,'факт '!$E$9:$DJ$148,74,0)</f>
        <v>0</v>
      </c>
      <c r="IN364" s="57">
        <f t="shared" si="5997"/>
        <v>0</v>
      </c>
      <c r="IO364" s="57">
        <f t="shared" si="5998"/>
        <v>0</v>
      </c>
      <c r="IP364" s="57">
        <f t="shared" si="5999"/>
        <v>0</v>
      </c>
      <c r="IQ364" s="243">
        <f t="shared" si="6000"/>
        <v>0</v>
      </c>
      <c r="IR364" s="243">
        <f t="shared" si="6103"/>
        <v>0</v>
      </c>
      <c r="IS364" s="345"/>
      <c r="IT364" s="243"/>
      <c r="IU364" s="58"/>
      <c r="IV364" s="58"/>
      <c r="IW364" s="58"/>
      <c r="IX364" s="58"/>
      <c r="IY364" s="57"/>
      <c r="IZ364" s="57"/>
      <c r="JA364" s="57"/>
      <c r="JB364" s="57"/>
      <c r="JC364" s="57"/>
      <c r="JD364" s="57"/>
      <c r="JE364" s="57"/>
      <c r="JF364" s="57"/>
      <c r="JG364" s="57">
        <f t="shared" si="6001"/>
        <v>0</v>
      </c>
      <c r="JH364" s="57">
        <f t="shared" si="6002"/>
        <v>0</v>
      </c>
      <c r="JI364" s="57">
        <f t="shared" si="6003"/>
        <v>0</v>
      </c>
      <c r="JJ364" s="243">
        <f t="shared" si="6004"/>
        <v>0</v>
      </c>
      <c r="JK364" s="243">
        <f t="shared" si="6104"/>
        <v>0</v>
      </c>
      <c r="JL364" s="345"/>
      <c r="JM364" s="243"/>
      <c r="JN364" s="58"/>
      <c r="JO364" s="58"/>
      <c r="JP364" s="59"/>
      <c r="JQ364" s="60"/>
      <c r="JR364" s="59"/>
      <c r="JS364" s="59"/>
      <c r="JT364" s="519">
        <f t="shared" si="6626"/>
        <v>2</v>
      </c>
      <c r="JU364" s="519">
        <f t="shared" si="6627"/>
        <v>618132.64</v>
      </c>
      <c r="JV364" s="519">
        <f t="shared" si="6628"/>
        <v>30</v>
      </c>
      <c r="JW364" s="519">
        <f t="shared" si="6629"/>
        <v>0</v>
      </c>
      <c r="JX364" s="519">
        <f t="shared" si="6630"/>
        <v>0</v>
      </c>
      <c r="JY364" s="519">
        <f t="shared" si="6631"/>
        <v>0</v>
      </c>
      <c r="JZ364" s="57">
        <f t="shared" ref="JZ364:JZ367" si="6632">JT364+JW364</f>
        <v>2</v>
      </c>
      <c r="KA364" s="57">
        <f t="shared" si="6087"/>
        <v>618132.64</v>
      </c>
      <c r="KB364" s="57">
        <f t="shared" si="6088"/>
        <v>30</v>
      </c>
      <c r="KC364" s="243">
        <f t="shared" ref="KC364:KC367" si="6633">JT364-JR364</f>
        <v>2</v>
      </c>
      <c r="KD364" s="243">
        <f t="shared" ref="KD364:KD367" si="6634">JU364-JS364</f>
        <v>618132.64</v>
      </c>
      <c r="KE364" s="58"/>
      <c r="KF364" s="58"/>
      <c r="KG364" s="76"/>
      <c r="KH364" s="76"/>
    </row>
    <row r="365" spans="1:294" s="4" customFormat="1" x14ac:dyDescent="0.2">
      <c r="A365" s="126">
        <v>1</v>
      </c>
      <c r="B365" s="126"/>
      <c r="C365" s="147"/>
      <c r="D365" s="331"/>
      <c r="E365" s="150"/>
      <c r="F365" s="180"/>
      <c r="G365" s="164"/>
      <c r="H365" s="167"/>
      <c r="I365" s="167"/>
      <c r="J365" s="140"/>
      <c r="K365" s="140"/>
      <c r="L365" s="140"/>
      <c r="M365" s="140"/>
      <c r="N365" s="140"/>
      <c r="O365" s="140"/>
      <c r="P365" s="140"/>
      <c r="Q365" s="140"/>
      <c r="R365" s="140"/>
      <c r="S365" s="140"/>
      <c r="T365" s="57">
        <f t="shared" si="5788"/>
        <v>0</v>
      </c>
      <c r="U365" s="57">
        <f t="shared" si="5789"/>
        <v>0</v>
      </c>
      <c r="V365" s="57">
        <f t="shared" si="5790"/>
        <v>0</v>
      </c>
      <c r="W365" s="243">
        <f t="shared" si="5791"/>
        <v>0</v>
      </c>
      <c r="X365" s="243">
        <f t="shared" si="5792"/>
        <v>0</v>
      </c>
      <c r="Y365" s="238"/>
      <c r="Z365" s="238"/>
      <c r="AA365" s="143"/>
      <c r="AB365" s="143"/>
      <c r="AC365" s="140"/>
      <c r="AD365" s="140"/>
      <c r="AE365" s="140"/>
      <c r="AF365" s="140"/>
      <c r="AG365" s="140"/>
      <c r="AH365" s="140"/>
      <c r="AI365" s="140"/>
      <c r="AJ365" s="140"/>
      <c r="AK365" s="140"/>
      <c r="AL365" s="140"/>
      <c r="AM365" s="57">
        <f t="shared" si="5953"/>
        <v>0</v>
      </c>
      <c r="AN365" s="57">
        <f t="shared" si="5954"/>
        <v>0</v>
      </c>
      <c r="AO365" s="57">
        <f t="shared" si="5955"/>
        <v>0</v>
      </c>
      <c r="AP365" s="243">
        <f t="shared" si="5956"/>
        <v>0</v>
      </c>
      <c r="AQ365" s="243">
        <f t="shared" si="6092"/>
        <v>0</v>
      </c>
      <c r="AR365" s="238"/>
      <c r="AS365" s="238"/>
      <c r="AT365" s="143"/>
      <c r="AU365" s="143"/>
      <c r="AV365" s="140"/>
      <c r="AW365" s="140"/>
      <c r="AX365" s="140"/>
      <c r="AY365" s="140"/>
      <c r="AZ365" s="140"/>
      <c r="BA365" s="140"/>
      <c r="BB365" s="140"/>
      <c r="BC365" s="140"/>
      <c r="BD365" s="140"/>
      <c r="BE365" s="140"/>
      <c r="BF365" s="57">
        <f t="shared" si="5957"/>
        <v>0</v>
      </c>
      <c r="BG365" s="57">
        <f t="shared" si="5958"/>
        <v>0</v>
      </c>
      <c r="BH365" s="57">
        <f t="shared" si="5959"/>
        <v>0</v>
      </c>
      <c r="BI365" s="243">
        <f t="shared" si="5960"/>
        <v>0</v>
      </c>
      <c r="BJ365" s="243">
        <f t="shared" si="6093"/>
        <v>0</v>
      </c>
      <c r="BK365" s="238"/>
      <c r="BL365" s="238"/>
      <c r="BM365" s="143"/>
      <c r="BN365" s="143"/>
      <c r="BO365" s="140"/>
      <c r="BP365" s="140"/>
      <c r="BQ365" s="140"/>
      <c r="BR365" s="140"/>
      <c r="BS365" s="140"/>
      <c r="BT365" s="140"/>
      <c r="BU365" s="140"/>
      <c r="BV365" s="140"/>
      <c r="BW365" s="140"/>
      <c r="BX365" s="140"/>
      <c r="BY365" s="57">
        <f t="shared" si="5961"/>
        <v>0</v>
      </c>
      <c r="BZ365" s="57">
        <f t="shared" si="5962"/>
        <v>0</v>
      </c>
      <c r="CA365" s="57">
        <f t="shared" si="5963"/>
        <v>0</v>
      </c>
      <c r="CB365" s="243">
        <f t="shared" si="5964"/>
        <v>0</v>
      </c>
      <c r="CC365" s="243">
        <f t="shared" si="6094"/>
        <v>0</v>
      </c>
      <c r="CD365" s="238"/>
      <c r="CE365" s="238"/>
      <c r="CF365" s="143"/>
      <c r="CG365" s="143"/>
      <c r="CH365" s="140"/>
      <c r="CI365" s="140"/>
      <c r="CJ365" s="140"/>
      <c r="CK365" s="140"/>
      <c r="CL365" s="57"/>
      <c r="CM365" s="57"/>
      <c r="CN365" s="57"/>
      <c r="CO365" s="57"/>
      <c r="CP365" s="57"/>
      <c r="CQ365" s="57"/>
      <c r="CR365" s="57">
        <f t="shared" si="5965"/>
        <v>0</v>
      </c>
      <c r="CS365" s="57">
        <f t="shared" si="5966"/>
        <v>0</v>
      </c>
      <c r="CT365" s="57">
        <f t="shared" si="5967"/>
        <v>0</v>
      </c>
      <c r="CU365" s="243">
        <f t="shared" si="5968"/>
        <v>0</v>
      </c>
      <c r="CV365" s="243">
        <f t="shared" si="6095"/>
        <v>0</v>
      </c>
      <c r="CW365" s="238"/>
      <c r="CX365" s="238"/>
      <c r="CY365" s="143"/>
      <c r="CZ365" s="143"/>
      <c r="DA365" s="140"/>
      <c r="DB365" s="140"/>
      <c r="DC365" s="140"/>
      <c r="DD365" s="140"/>
      <c r="DE365" s="140"/>
      <c r="DF365" s="140"/>
      <c r="DG365" s="140"/>
      <c r="DH365" s="140"/>
      <c r="DI365" s="140"/>
      <c r="DJ365" s="140"/>
      <c r="DK365" s="57">
        <f t="shared" si="5969"/>
        <v>0</v>
      </c>
      <c r="DL365" s="57">
        <f t="shared" si="5970"/>
        <v>0</v>
      </c>
      <c r="DM365" s="57">
        <f t="shared" si="5971"/>
        <v>0</v>
      </c>
      <c r="DN365" s="243">
        <f t="shared" si="5972"/>
        <v>0</v>
      </c>
      <c r="DO365" s="243">
        <f t="shared" si="6096"/>
        <v>0</v>
      </c>
      <c r="DP365" s="238"/>
      <c r="DQ365" s="238"/>
      <c r="DR365" s="143"/>
      <c r="DS365" s="143"/>
      <c r="DT365" s="140"/>
      <c r="DU365" s="140"/>
      <c r="DV365" s="140"/>
      <c r="DW365" s="140"/>
      <c r="DX365" s="140"/>
      <c r="DY365" s="140"/>
      <c r="DZ365" s="140"/>
      <c r="EA365" s="140"/>
      <c r="EB365" s="140"/>
      <c r="EC365" s="140"/>
      <c r="ED365" s="57">
        <f t="shared" si="5973"/>
        <v>0</v>
      </c>
      <c r="EE365" s="57">
        <f t="shared" si="5974"/>
        <v>0</v>
      </c>
      <c r="EF365" s="57">
        <f t="shared" si="5975"/>
        <v>0</v>
      </c>
      <c r="EG365" s="243">
        <f t="shared" si="5976"/>
        <v>0</v>
      </c>
      <c r="EH365" s="243">
        <f t="shared" si="6097"/>
        <v>0</v>
      </c>
      <c r="EI365" s="238"/>
      <c r="EJ365" s="238"/>
      <c r="EK365" s="143"/>
      <c r="EL365" s="143"/>
      <c r="EM365" s="140"/>
      <c r="EN365" s="140"/>
      <c r="EO365" s="140"/>
      <c r="EP365" s="140"/>
      <c r="EQ365" s="57"/>
      <c r="ER365" s="57"/>
      <c r="ES365" s="57"/>
      <c r="ET365" s="57"/>
      <c r="EU365" s="57"/>
      <c r="EV365" s="57"/>
      <c r="EW365" s="57">
        <f t="shared" si="5977"/>
        <v>0</v>
      </c>
      <c r="EX365" s="57">
        <f t="shared" si="5978"/>
        <v>0</v>
      </c>
      <c r="EY365" s="57">
        <f t="shared" si="5979"/>
        <v>0</v>
      </c>
      <c r="EZ365" s="243">
        <f t="shared" si="5980"/>
        <v>0</v>
      </c>
      <c r="FA365" s="243">
        <f t="shared" si="6098"/>
        <v>0</v>
      </c>
      <c r="FB365" s="238"/>
      <c r="FC365" s="238"/>
      <c r="FD365" s="143"/>
      <c r="FE365" s="143"/>
      <c r="FF365" s="140"/>
      <c r="FG365" s="140"/>
      <c r="FH365" s="140"/>
      <c r="FI365" s="140"/>
      <c r="FJ365" s="57"/>
      <c r="FK365" s="57"/>
      <c r="FL365" s="57"/>
      <c r="FM365" s="57"/>
      <c r="FN365" s="57"/>
      <c r="FO365" s="57"/>
      <c r="FP365" s="57">
        <f t="shared" si="5981"/>
        <v>0</v>
      </c>
      <c r="FQ365" s="57">
        <f t="shared" si="5982"/>
        <v>0</v>
      </c>
      <c r="FR365" s="57">
        <f t="shared" si="5983"/>
        <v>0</v>
      </c>
      <c r="FS365" s="243">
        <f t="shared" si="5984"/>
        <v>0</v>
      </c>
      <c r="FT365" s="243">
        <f t="shared" si="6099"/>
        <v>0</v>
      </c>
      <c r="FU365" s="238"/>
      <c r="FV365" s="238"/>
      <c r="FW365" s="143"/>
      <c r="FX365" s="143"/>
      <c r="FY365" s="140"/>
      <c r="FZ365" s="140"/>
      <c r="GA365" s="140"/>
      <c r="GB365" s="140"/>
      <c r="GC365" s="140"/>
      <c r="GD365" s="140"/>
      <c r="GE365" s="140"/>
      <c r="GF365" s="140"/>
      <c r="GG365" s="140"/>
      <c r="GH365" s="140"/>
      <c r="GI365" s="57">
        <f t="shared" si="5985"/>
        <v>0</v>
      </c>
      <c r="GJ365" s="57">
        <f t="shared" si="5986"/>
        <v>0</v>
      </c>
      <c r="GK365" s="57">
        <f t="shared" si="5987"/>
        <v>0</v>
      </c>
      <c r="GL365" s="243">
        <f t="shared" si="5988"/>
        <v>0</v>
      </c>
      <c r="GM365" s="243">
        <f t="shared" si="6100"/>
        <v>0</v>
      </c>
      <c r="GN365" s="238"/>
      <c r="GO365" s="238"/>
      <c r="GP365" s="143"/>
      <c r="GQ365" s="143"/>
      <c r="GR365" s="140"/>
      <c r="GS365" s="140"/>
      <c r="GT365" s="140"/>
      <c r="GU365" s="140"/>
      <c r="GV365" s="140"/>
      <c r="GW365" s="140"/>
      <c r="GX365" s="140"/>
      <c r="GY365" s="140"/>
      <c r="GZ365" s="140"/>
      <c r="HA365" s="140"/>
      <c r="HB365" s="57">
        <f t="shared" si="5989"/>
        <v>0</v>
      </c>
      <c r="HC365" s="57">
        <f t="shared" si="5990"/>
        <v>0</v>
      </c>
      <c r="HD365" s="57">
        <f t="shared" si="5991"/>
        <v>0</v>
      </c>
      <c r="HE365" s="243">
        <f t="shared" si="5992"/>
        <v>0</v>
      </c>
      <c r="HF365" s="243">
        <f t="shared" si="6101"/>
        <v>0</v>
      </c>
      <c r="HG365" s="238"/>
      <c r="HH365" s="238"/>
      <c r="HI365" s="143"/>
      <c r="HJ365" s="143"/>
      <c r="HK365" s="140"/>
      <c r="HL365" s="140"/>
      <c r="HM365" s="140"/>
      <c r="HN365" s="140"/>
      <c r="HO365" s="140"/>
      <c r="HP365" s="140"/>
      <c r="HQ365" s="140"/>
      <c r="HR365" s="140"/>
      <c r="HS365" s="140"/>
      <c r="HT365" s="140"/>
      <c r="HU365" s="57">
        <f t="shared" si="5993"/>
        <v>0</v>
      </c>
      <c r="HV365" s="57">
        <f t="shared" si="5994"/>
        <v>0</v>
      </c>
      <c r="HW365" s="57">
        <f t="shared" si="5995"/>
        <v>0</v>
      </c>
      <c r="HX365" s="243">
        <f t="shared" si="5996"/>
        <v>0</v>
      </c>
      <c r="HY365" s="243">
        <f t="shared" si="6102"/>
        <v>0</v>
      </c>
      <c r="HZ365" s="238"/>
      <c r="IA365" s="238"/>
      <c r="IB365" s="143"/>
      <c r="IC365" s="143"/>
      <c r="ID365" s="143"/>
      <c r="IE365" s="143"/>
      <c r="IF365" s="140"/>
      <c r="IG365" s="140"/>
      <c r="IH365" s="140"/>
      <c r="II365" s="140"/>
      <c r="IJ365" s="140"/>
      <c r="IK365" s="140"/>
      <c r="IL365" s="140"/>
      <c r="IM365" s="140"/>
      <c r="IN365" s="57">
        <f t="shared" si="5997"/>
        <v>0</v>
      </c>
      <c r="IO365" s="57">
        <f t="shared" si="5998"/>
        <v>0</v>
      </c>
      <c r="IP365" s="57">
        <f t="shared" si="5999"/>
        <v>0</v>
      </c>
      <c r="IQ365" s="243">
        <f t="shared" si="6000"/>
        <v>0</v>
      </c>
      <c r="IR365" s="243">
        <f t="shared" si="6103"/>
        <v>0</v>
      </c>
      <c r="IS365" s="238"/>
      <c r="IT365" s="238"/>
      <c r="IU365" s="143"/>
      <c r="IV365" s="143"/>
      <c r="IW365" s="143"/>
      <c r="IX365" s="143"/>
      <c r="IY365" s="140"/>
      <c r="IZ365" s="140"/>
      <c r="JA365" s="57"/>
      <c r="JB365" s="57"/>
      <c r="JC365" s="57"/>
      <c r="JD365" s="57"/>
      <c r="JE365" s="57"/>
      <c r="JF365" s="57"/>
      <c r="JG365" s="57">
        <f t="shared" si="6001"/>
        <v>0</v>
      </c>
      <c r="JH365" s="57">
        <f t="shared" si="6002"/>
        <v>0</v>
      </c>
      <c r="JI365" s="57">
        <f t="shared" si="6003"/>
        <v>0</v>
      </c>
      <c r="JJ365" s="243">
        <f t="shared" si="6004"/>
        <v>0</v>
      </c>
      <c r="JK365" s="243">
        <f t="shared" si="6104"/>
        <v>0</v>
      </c>
      <c r="JL365" s="238"/>
      <c r="JM365" s="238"/>
      <c r="JN365" s="143"/>
      <c r="JO365" s="143"/>
      <c r="JP365" s="144"/>
      <c r="JQ365" s="145"/>
      <c r="JR365" s="144"/>
      <c r="JS365" s="144"/>
      <c r="JT365" s="519">
        <f t="shared" si="6626"/>
        <v>0</v>
      </c>
      <c r="JU365" s="519">
        <f t="shared" si="6627"/>
        <v>0</v>
      </c>
      <c r="JV365" s="519">
        <f t="shared" si="6628"/>
        <v>0</v>
      </c>
      <c r="JW365" s="519">
        <f t="shared" si="6629"/>
        <v>0</v>
      </c>
      <c r="JX365" s="519">
        <f t="shared" si="6630"/>
        <v>0</v>
      </c>
      <c r="JY365" s="519">
        <f t="shared" si="6631"/>
        <v>0</v>
      </c>
      <c r="JZ365" s="57">
        <f t="shared" si="6632"/>
        <v>0</v>
      </c>
      <c r="KA365" s="57">
        <f t="shared" si="6087"/>
        <v>0</v>
      </c>
      <c r="KB365" s="57">
        <f t="shared" si="6088"/>
        <v>0</v>
      </c>
      <c r="KC365" s="243">
        <f t="shared" si="6633"/>
        <v>0</v>
      </c>
      <c r="KD365" s="243">
        <f t="shared" si="6634"/>
        <v>0</v>
      </c>
      <c r="KE365" s="143"/>
      <c r="KF365" s="143"/>
      <c r="KG365" s="61"/>
      <c r="KH365" s="61"/>
    </row>
    <row r="366" spans="1:294" s="4" customFormat="1" x14ac:dyDescent="0.2">
      <c r="A366" s="126">
        <v>1</v>
      </c>
      <c r="B366" s="126"/>
      <c r="C366" s="61"/>
      <c r="D366" s="333"/>
      <c r="E366" s="163"/>
      <c r="F366" s="181"/>
      <c r="G366" s="80"/>
      <c r="H366" s="98"/>
      <c r="I366" s="98"/>
      <c r="J366" s="57"/>
      <c r="K366" s="57"/>
      <c r="L366" s="57"/>
      <c r="M366" s="57"/>
      <c r="N366" s="57"/>
      <c r="O366" s="57"/>
      <c r="P366" s="57"/>
      <c r="Q366" s="57"/>
      <c r="R366" s="57"/>
      <c r="S366" s="57"/>
      <c r="T366" s="57">
        <f t="shared" si="5788"/>
        <v>0</v>
      </c>
      <c r="U366" s="57">
        <f t="shared" si="5789"/>
        <v>0</v>
      </c>
      <c r="V366" s="57">
        <f t="shared" si="5790"/>
        <v>0</v>
      </c>
      <c r="W366" s="243">
        <f t="shared" si="5791"/>
        <v>0</v>
      </c>
      <c r="X366" s="243">
        <f t="shared" si="5792"/>
        <v>0</v>
      </c>
      <c r="Y366" s="238"/>
      <c r="Z366" s="238"/>
      <c r="AA366" s="58"/>
      <c r="AB366" s="58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>
        <f t="shared" si="5953"/>
        <v>0</v>
      </c>
      <c r="AN366" s="57">
        <f t="shared" si="5954"/>
        <v>0</v>
      </c>
      <c r="AO366" s="57">
        <f t="shared" si="5955"/>
        <v>0</v>
      </c>
      <c r="AP366" s="243">
        <f t="shared" si="5956"/>
        <v>0</v>
      </c>
      <c r="AQ366" s="243">
        <f t="shared" si="6092"/>
        <v>0</v>
      </c>
      <c r="AR366" s="238"/>
      <c r="AS366" s="238"/>
      <c r="AT366" s="58"/>
      <c r="AU366" s="58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>
        <f t="shared" si="5957"/>
        <v>0</v>
      </c>
      <c r="BG366" s="57">
        <f t="shared" si="5958"/>
        <v>0</v>
      </c>
      <c r="BH366" s="57">
        <f t="shared" si="5959"/>
        <v>0</v>
      </c>
      <c r="BI366" s="243">
        <f t="shared" si="5960"/>
        <v>0</v>
      </c>
      <c r="BJ366" s="243">
        <f t="shared" si="6093"/>
        <v>0</v>
      </c>
      <c r="BK366" s="238"/>
      <c r="BL366" s="238"/>
      <c r="BM366" s="58"/>
      <c r="BN366" s="58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>
        <f t="shared" si="5961"/>
        <v>0</v>
      </c>
      <c r="BZ366" s="57">
        <f t="shared" si="5962"/>
        <v>0</v>
      </c>
      <c r="CA366" s="57">
        <f t="shared" si="5963"/>
        <v>0</v>
      </c>
      <c r="CB366" s="243">
        <f t="shared" si="5964"/>
        <v>0</v>
      </c>
      <c r="CC366" s="243">
        <f t="shared" si="6094"/>
        <v>0</v>
      </c>
      <c r="CD366" s="238"/>
      <c r="CE366" s="238"/>
      <c r="CF366" s="58"/>
      <c r="CG366" s="58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>
        <f t="shared" si="5965"/>
        <v>0</v>
      </c>
      <c r="CS366" s="57">
        <f t="shared" si="5966"/>
        <v>0</v>
      </c>
      <c r="CT366" s="57">
        <f t="shared" si="5967"/>
        <v>0</v>
      </c>
      <c r="CU366" s="243">
        <f t="shared" si="5968"/>
        <v>0</v>
      </c>
      <c r="CV366" s="243">
        <f t="shared" si="6095"/>
        <v>0</v>
      </c>
      <c r="CW366" s="238"/>
      <c r="CX366" s="238"/>
      <c r="CY366" s="58"/>
      <c r="CZ366" s="58"/>
      <c r="DA366" s="57"/>
      <c r="DB366" s="57"/>
      <c r="DC366" s="57"/>
      <c r="DD366" s="57"/>
      <c r="DE366" s="57"/>
      <c r="DF366" s="57"/>
      <c r="DG366" s="57"/>
      <c r="DH366" s="57"/>
      <c r="DI366" s="57"/>
      <c r="DJ366" s="57"/>
      <c r="DK366" s="57">
        <f t="shared" si="5969"/>
        <v>0</v>
      </c>
      <c r="DL366" s="57">
        <f t="shared" si="5970"/>
        <v>0</v>
      </c>
      <c r="DM366" s="57">
        <f t="shared" si="5971"/>
        <v>0</v>
      </c>
      <c r="DN366" s="243">
        <f t="shared" si="5972"/>
        <v>0</v>
      </c>
      <c r="DO366" s="243">
        <f t="shared" si="6096"/>
        <v>0</v>
      </c>
      <c r="DP366" s="238"/>
      <c r="DQ366" s="238"/>
      <c r="DR366" s="58"/>
      <c r="DS366" s="58"/>
      <c r="DT366" s="57"/>
      <c r="DU366" s="57"/>
      <c r="DV366" s="57"/>
      <c r="DW366" s="57"/>
      <c r="DX366" s="57"/>
      <c r="DY366" s="57"/>
      <c r="DZ366" s="57"/>
      <c r="EA366" s="57"/>
      <c r="EB366" s="57"/>
      <c r="EC366" s="57"/>
      <c r="ED366" s="57">
        <f t="shared" si="5973"/>
        <v>0</v>
      </c>
      <c r="EE366" s="57">
        <f t="shared" si="5974"/>
        <v>0</v>
      </c>
      <c r="EF366" s="57">
        <f t="shared" si="5975"/>
        <v>0</v>
      </c>
      <c r="EG366" s="243">
        <f t="shared" si="5976"/>
        <v>0</v>
      </c>
      <c r="EH366" s="243">
        <f t="shared" si="6097"/>
        <v>0</v>
      </c>
      <c r="EI366" s="238"/>
      <c r="EJ366" s="238"/>
      <c r="EK366" s="58"/>
      <c r="EL366" s="58"/>
      <c r="EM366" s="57"/>
      <c r="EN366" s="57"/>
      <c r="EO366" s="57"/>
      <c r="EP366" s="57"/>
      <c r="EQ366" s="57"/>
      <c r="ER366" s="57"/>
      <c r="ES366" s="57"/>
      <c r="ET366" s="57"/>
      <c r="EU366" s="57"/>
      <c r="EV366" s="57"/>
      <c r="EW366" s="57">
        <f t="shared" si="5977"/>
        <v>0</v>
      </c>
      <c r="EX366" s="57">
        <f t="shared" si="5978"/>
        <v>0</v>
      </c>
      <c r="EY366" s="57">
        <f t="shared" si="5979"/>
        <v>0</v>
      </c>
      <c r="EZ366" s="243">
        <f t="shared" si="5980"/>
        <v>0</v>
      </c>
      <c r="FA366" s="243">
        <f t="shared" si="6098"/>
        <v>0</v>
      </c>
      <c r="FB366" s="238"/>
      <c r="FC366" s="238"/>
      <c r="FD366" s="58"/>
      <c r="FE366" s="58"/>
      <c r="FF366" s="57"/>
      <c r="FG366" s="57"/>
      <c r="FH366" s="57"/>
      <c r="FI366" s="57"/>
      <c r="FJ366" s="57"/>
      <c r="FK366" s="57"/>
      <c r="FL366" s="57"/>
      <c r="FM366" s="57"/>
      <c r="FN366" s="57"/>
      <c r="FO366" s="57"/>
      <c r="FP366" s="57">
        <f t="shared" si="5981"/>
        <v>0</v>
      </c>
      <c r="FQ366" s="57">
        <f t="shared" si="5982"/>
        <v>0</v>
      </c>
      <c r="FR366" s="57">
        <f t="shared" si="5983"/>
        <v>0</v>
      </c>
      <c r="FS366" s="243">
        <f t="shared" si="5984"/>
        <v>0</v>
      </c>
      <c r="FT366" s="243">
        <f t="shared" si="6099"/>
        <v>0</v>
      </c>
      <c r="FU366" s="238"/>
      <c r="FV366" s="238"/>
      <c r="FW366" s="58"/>
      <c r="FX366" s="58"/>
      <c r="FY366" s="57"/>
      <c r="FZ366" s="57"/>
      <c r="GA366" s="57"/>
      <c r="GB366" s="57"/>
      <c r="GC366" s="57"/>
      <c r="GD366" s="57"/>
      <c r="GE366" s="57"/>
      <c r="GF366" s="57"/>
      <c r="GG366" s="57"/>
      <c r="GH366" s="57"/>
      <c r="GI366" s="57">
        <f t="shared" si="5985"/>
        <v>0</v>
      </c>
      <c r="GJ366" s="57">
        <f t="shared" si="5986"/>
        <v>0</v>
      </c>
      <c r="GK366" s="57">
        <f t="shared" si="5987"/>
        <v>0</v>
      </c>
      <c r="GL366" s="243">
        <f t="shared" si="5988"/>
        <v>0</v>
      </c>
      <c r="GM366" s="243">
        <f t="shared" si="6100"/>
        <v>0</v>
      </c>
      <c r="GN366" s="238"/>
      <c r="GO366" s="238"/>
      <c r="GP366" s="58"/>
      <c r="GQ366" s="58"/>
      <c r="GR366" s="57"/>
      <c r="GS366" s="57"/>
      <c r="GT366" s="57"/>
      <c r="GU366" s="57"/>
      <c r="GV366" s="57"/>
      <c r="GW366" s="57"/>
      <c r="GX366" s="57"/>
      <c r="GY366" s="57"/>
      <c r="GZ366" s="57"/>
      <c r="HA366" s="57"/>
      <c r="HB366" s="57">
        <f t="shared" si="5989"/>
        <v>0</v>
      </c>
      <c r="HC366" s="57">
        <f t="shared" si="5990"/>
        <v>0</v>
      </c>
      <c r="HD366" s="57">
        <f t="shared" si="5991"/>
        <v>0</v>
      </c>
      <c r="HE366" s="243">
        <f t="shared" si="5992"/>
        <v>0</v>
      </c>
      <c r="HF366" s="243">
        <f t="shared" si="6101"/>
        <v>0</v>
      </c>
      <c r="HG366" s="238"/>
      <c r="HH366" s="238"/>
      <c r="HI366" s="58"/>
      <c r="HJ366" s="58"/>
      <c r="HK366" s="57"/>
      <c r="HL366" s="57"/>
      <c r="HM366" s="57"/>
      <c r="HN366" s="57"/>
      <c r="HO366" s="57"/>
      <c r="HP366" s="57"/>
      <c r="HQ366" s="57"/>
      <c r="HR366" s="57"/>
      <c r="HS366" s="57"/>
      <c r="HT366" s="57"/>
      <c r="HU366" s="57">
        <f t="shared" si="5993"/>
        <v>0</v>
      </c>
      <c r="HV366" s="57">
        <f t="shared" si="5994"/>
        <v>0</v>
      </c>
      <c r="HW366" s="57">
        <f t="shared" si="5995"/>
        <v>0</v>
      </c>
      <c r="HX366" s="243">
        <f t="shared" si="5996"/>
        <v>0</v>
      </c>
      <c r="HY366" s="243">
        <f t="shared" si="6102"/>
        <v>0</v>
      </c>
      <c r="HZ366" s="238"/>
      <c r="IA366" s="238"/>
      <c r="IB366" s="58"/>
      <c r="IC366" s="58"/>
      <c r="ID366" s="58"/>
      <c r="IE366" s="58"/>
      <c r="IF366" s="57"/>
      <c r="IG366" s="57"/>
      <c r="IH366" s="57"/>
      <c r="II366" s="57"/>
      <c r="IJ366" s="57"/>
      <c r="IK366" s="57"/>
      <c r="IL366" s="57"/>
      <c r="IM366" s="57"/>
      <c r="IN366" s="57">
        <f t="shared" si="5997"/>
        <v>0</v>
      </c>
      <c r="IO366" s="57">
        <f t="shared" si="5998"/>
        <v>0</v>
      </c>
      <c r="IP366" s="57">
        <f t="shared" si="5999"/>
        <v>0</v>
      </c>
      <c r="IQ366" s="243">
        <f t="shared" si="6000"/>
        <v>0</v>
      </c>
      <c r="IR366" s="243">
        <f t="shared" si="6103"/>
        <v>0</v>
      </c>
      <c r="IS366" s="238"/>
      <c r="IT366" s="238"/>
      <c r="IU366" s="58"/>
      <c r="IV366" s="58"/>
      <c r="IW366" s="58"/>
      <c r="IX366" s="58"/>
      <c r="IY366" s="57"/>
      <c r="IZ366" s="57"/>
      <c r="JA366" s="57"/>
      <c r="JB366" s="57"/>
      <c r="JC366" s="57"/>
      <c r="JD366" s="57"/>
      <c r="JE366" s="57"/>
      <c r="JF366" s="57"/>
      <c r="JG366" s="57">
        <f t="shared" si="6001"/>
        <v>0</v>
      </c>
      <c r="JH366" s="57">
        <f t="shared" si="6002"/>
        <v>0</v>
      </c>
      <c r="JI366" s="57">
        <f t="shared" si="6003"/>
        <v>0</v>
      </c>
      <c r="JJ366" s="243">
        <f t="shared" si="6004"/>
        <v>0</v>
      </c>
      <c r="JK366" s="243">
        <f t="shared" si="6104"/>
        <v>0</v>
      </c>
      <c r="JL366" s="238"/>
      <c r="JM366" s="238"/>
      <c r="JN366" s="58"/>
      <c r="JO366" s="58"/>
      <c r="JP366" s="59"/>
      <c r="JQ366" s="60"/>
      <c r="JR366" s="59"/>
      <c r="JS366" s="59"/>
      <c r="JT366" s="519">
        <f t="shared" si="6626"/>
        <v>0</v>
      </c>
      <c r="JU366" s="519">
        <f t="shared" si="6627"/>
        <v>0</v>
      </c>
      <c r="JV366" s="519">
        <f t="shared" si="6628"/>
        <v>0</v>
      </c>
      <c r="JW366" s="519">
        <f t="shared" si="6629"/>
        <v>0</v>
      </c>
      <c r="JX366" s="519">
        <f t="shared" si="6630"/>
        <v>0</v>
      </c>
      <c r="JY366" s="519">
        <f t="shared" si="6631"/>
        <v>0</v>
      </c>
      <c r="JZ366" s="57">
        <f t="shared" si="6632"/>
        <v>0</v>
      </c>
      <c r="KA366" s="57">
        <f t="shared" si="6087"/>
        <v>0</v>
      </c>
      <c r="KB366" s="57">
        <f t="shared" si="6088"/>
        <v>0</v>
      </c>
      <c r="KC366" s="243">
        <f t="shared" si="6633"/>
        <v>0</v>
      </c>
      <c r="KD366" s="243">
        <f t="shared" si="6634"/>
        <v>0</v>
      </c>
      <c r="KE366" s="58"/>
      <c r="KF366" s="58"/>
      <c r="KG366" s="61"/>
      <c r="KH366" s="61"/>
    </row>
    <row r="367" spans="1:294" s="4" customFormat="1" x14ac:dyDescent="0.2">
      <c r="A367" s="126">
        <v>1</v>
      </c>
      <c r="B367" s="126"/>
      <c r="C367" s="61"/>
      <c r="D367" s="333"/>
      <c r="E367" s="163"/>
      <c r="F367" s="181"/>
      <c r="G367" s="80"/>
      <c r="H367" s="98"/>
      <c r="I367" s="98"/>
      <c r="J367" s="57"/>
      <c r="K367" s="57"/>
      <c r="L367" s="57"/>
      <c r="M367" s="57"/>
      <c r="N367" s="57"/>
      <c r="O367" s="57"/>
      <c r="P367" s="57"/>
      <c r="Q367" s="57"/>
      <c r="R367" s="57"/>
      <c r="S367" s="57"/>
      <c r="T367" s="57">
        <f t="shared" si="5788"/>
        <v>0</v>
      </c>
      <c r="U367" s="57">
        <f t="shared" si="5789"/>
        <v>0</v>
      </c>
      <c r="V367" s="57">
        <f t="shared" si="5790"/>
        <v>0</v>
      </c>
      <c r="W367" s="243">
        <f t="shared" si="5791"/>
        <v>0</v>
      </c>
      <c r="X367" s="243">
        <f t="shared" si="5792"/>
        <v>0</v>
      </c>
      <c r="Y367" s="238"/>
      <c r="Z367" s="238"/>
      <c r="AA367" s="58"/>
      <c r="AB367" s="58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>
        <f t="shared" si="5953"/>
        <v>0</v>
      </c>
      <c r="AN367" s="57">
        <f t="shared" si="5954"/>
        <v>0</v>
      </c>
      <c r="AO367" s="57">
        <f t="shared" si="5955"/>
        <v>0</v>
      </c>
      <c r="AP367" s="243">
        <f t="shared" si="5956"/>
        <v>0</v>
      </c>
      <c r="AQ367" s="243">
        <f t="shared" si="6092"/>
        <v>0</v>
      </c>
      <c r="AR367" s="238"/>
      <c r="AS367" s="238"/>
      <c r="AT367" s="58"/>
      <c r="AU367" s="58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>
        <f t="shared" si="5957"/>
        <v>0</v>
      </c>
      <c r="BG367" s="57">
        <f t="shared" si="5958"/>
        <v>0</v>
      </c>
      <c r="BH367" s="57">
        <f t="shared" si="5959"/>
        <v>0</v>
      </c>
      <c r="BI367" s="243">
        <f t="shared" si="5960"/>
        <v>0</v>
      </c>
      <c r="BJ367" s="243">
        <f t="shared" si="6093"/>
        <v>0</v>
      </c>
      <c r="BK367" s="238"/>
      <c r="BL367" s="238"/>
      <c r="BM367" s="58"/>
      <c r="BN367" s="58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>
        <f t="shared" si="5961"/>
        <v>0</v>
      </c>
      <c r="BZ367" s="57">
        <f t="shared" si="5962"/>
        <v>0</v>
      </c>
      <c r="CA367" s="57">
        <f t="shared" si="5963"/>
        <v>0</v>
      </c>
      <c r="CB367" s="243">
        <f t="shared" si="5964"/>
        <v>0</v>
      </c>
      <c r="CC367" s="243">
        <f t="shared" si="6094"/>
        <v>0</v>
      </c>
      <c r="CD367" s="238"/>
      <c r="CE367" s="238"/>
      <c r="CF367" s="58"/>
      <c r="CG367" s="58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>
        <f t="shared" si="5965"/>
        <v>0</v>
      </c>
      <c r="CS367" s="57">
        <f t="shared" si="5966"/>
        <v>0</v>
      </c>
      <c r="CT367" s="57">
        <f t="shared" si="5967"/>
        <v>0</v>
      </c>
      <c r="CU367" s="243">
        <f t="shared" si="5968"/>
        <v>0</v>
      </c>
      <c r="CV367" s="243">
        <f t="shared" si="6095"/>
        <v>0</v>
      </c>
      <c r="CW367" s="238"/>
      <c r="CX367" s="238"/>
      <c r="CY367" s="58"/>
      <c r="CZ367" s="58"/>
      <c r="DA367" s="57"/>
      <c r="DB367" s="57"/>
      <c r="DC367" s="57"/>
      <c r="DD367" s="57"/>
      <c r="DE367" s="57"/>
      <c r="DF367" s="57"/>
      <c r="DG367" s="57"/>
      <c r="DH367" s="57"/>
      <c r="DI367" s="57"/>
      <c r="DJ367" s="57"/>
      <c r="DK367" s="57">
        <f t="shared" si="5969"/>
        <v>0</v>
      </c>
      <c r="DL367" s="57">
        <f t="shared" si="5970"/>
        <v>0</v>
      </c>
      <c r="DM367" s="57">
        <f t="shared" si="5971"/>
        <v>0</v>
      </c>
      <c r="DN367" s="243">
        <f t="shared" si="5972"/>
        <v>0</v>
      </c>
      <c r="DO367" s="243">
        <f t="shared" si="6096"/>
        <v>0</v>
      </c>
      <c r="DP367" s="238"/>
      <c r="DQ367" s="238"/>
      <c r="DR367" s="58"/>
      <c r="DS367" s="58"/>
      <c r="DT367" s="57"/>
      <c r="DU367" s="57"/>
      <c r="DV367" s="57"/>
      <c r="DW367" s="57"/>
      <c r="DX367" s="57"/>
      <c r="DY367" s="57"/>
      <c r="DZ367" s="57"/>
      <c r="EA367" s="57"/>
      <c r="EB367" s="57"/>
      <c r="EC367" s="57"/>
      <c r="ED367" s="57">
        <f t="shared" si="5973"/>
        <v>0</v>
      </c>
      <c r="EE367" s="57">
        <f t="shared" si="5974"/>
        <v>0</v>
      </c>
      <c r="EF367" s="57">
        <f t="shared" si="5975"/>
        <v>0</v>
      </c>
      <c r="EG367" s="243">
        <f t="shared" si="5976"/>
        <v>0</v>
      </c>
      <c r="EH367" s="243">
        <f t="shared" si="6097"/>
        <v>0</v>
      </c>
      <c r="EI367" s="238"/>
      <c r="EJ367" s="238"/>
      <c r="EK367" s="58"/>
      <c r="EL367" s="58"/>
      <c r="EM367" s="57"/>
      <c r="EN367" s="57"/>
      <c r="EO367" s="57"/>
      <c r="EP367" s="57"/>
      <c r="EQ367" s="57"/>
      <c r="ER367" s="57"/>
      <c r="ES367" s="57"/>
      <c r="ET367" s="57"/>
      <c r="EU367" s="57"/>
      <c r="EV367" s="57"/>
      <c r="EW367" s="57">
        <f t="shared" si="5977"/>
        <v>0</v>
      </c>
      <c r="EX367" s="57">
        <f t="shared" si="5978"/>
        <v>0</v>
      </c>
      <c r="EY367" s="57">
        <f t="shared" si="5979"/>
        <v>0</v>
      </c>
      <c r="EZ367" s="243">
        <f t="shared" si="5980"/>
        <v>0</v>
      </c>
      <c r="FA367" s="243">
        <f t="shared" si="6098"/>
        <v>0</v>
      </c>
      <c r="FB367" s="238"/>
      <c r="FC367" s="238"/>
      <c r="FD367" s="58"/>
      <c r="FE367" s="58"/>
      <c r="FF367" s="57"/>
      <c r="FG367" s="57"/>
      <c r="FH367" s="57"/>
      <c r="FI367" s="57"/>
      <c r="FJ367" s="57"/>
      <c r="FK367" s="57"/>
      <c r="FL367" s="57"/>
      <c r="FM367" s="57"/>
      <c r="FN367" s="57"/>
      <c r="FO367" s="57"/>
      <c r="FP367" s="57">
        <f t="shared" si="5981"/>
        <v>0</v>
      </c>
      <c r="FQ367" s="57">
        <f t="shared" si="5982"/>
        <v>0</v>
      </c>
      <c r="FR367" s="57">
        <f t="shared" si="5983"/>
        <v>0</v>
      </c>
      <c r="FS367" s="243">
        <f t="shared" si="5984"/>
        <v>0</v>
      </c>
      <c r="FT367" s="243">
        <f t="shared" si="6099"/>
        <v>0</v>
      </c>
      <c r="FU367" s="238"/>
      <c r="FV367" s="238"/>
      <c r="FW367" s="58"/>
      <c r="FX367" s="58"/>
      <c r="FY367" s="57"/>
      <c r="FZ367" s="57"/>
      <c r="GA367" s="57"/>
      <c r="GB367" s="57"/>
      <c r="GC367" s="57"/>
      <c r="GD367" s="57"/>
      <c r="GE367" s="57"/>
      <c r="GF367" s="57"/>
      <c r="GG367" s="57"/>
      <c r="GH367" s="57"/>
      <c r="GI367" s="57">
        <f t="shared" si="5985"/>
        <v>0</v>
      </c>
      <c r="GJ367" s="57">
        <f t="shared" si="5986"/>
        <v>0</v>
      </c>
      <c r="GK367" s="57">
        <f t="shared" si="5987"/>
        <v>0</v>
      </c>
      <c r="GL367" s="243">
        <f t="shared" si="5988"/>
        <v>0</v>
      </c>
      <c r="GM367" s="243">
        <f t="shared" si="6100"/>
        <v>0</v>
      </c>
      <c r="GN367" s="238"/>
      <c r="GO367" s="238"/>
      <c r="GP367" s="58"/>
      <c r="GQ367" s="58"/>
      <c r="GR367" s="57"/>
      <c r="GS367" s="57"/>
      <c r="GT367" s="57"/>
      <c r="GU367" s="57"/>
      <c r="GV367" s="57"/>
      <c r="GW367" s="57"/>
      <c r="GX367" s="57"/>
      <c r="GY367" s="57"/>
      <c r="GZ367" s="57"/>
      <c r="HA367" s="57"/>
      <c r="HB367" s="57">
        <f t="shared" si="5989"/>
        <v>0</v>
      </c>
      <c r="HC367" s="57">
        <f t="shared" si="5990"/>
        <v>0</v>
      </c>
      <c r="HD367" s="57">
        <f t="shared" si="5991"/>
        <v>0</v>
      </c>
      <c r="HE367" s="243">
        <f t="shared" si="5992"/>
        <v>0</v>
      </c>
      <c r="HF367" s="243">
        <f t="shared" si="6101"/>
        <v>0</v>
      </c>
      <c r="HG367" s="238"/>
      <c r="HH367" s="238"/>
      <c r="HI367" s="58"/>
      <c r="HJ367" s="58"/>
      <c r="HK367" s="57"/>
      <c r="HL367" s="57"/>
      <c r="HM367" s="57"/>
      <c r="HN367" s="57"/>
      <c r="HO367" s="57"/>
      <c r="HP367" s="57"/>
      <c r="HQ367" s="57"/>
      <c r="HR367" s="57"/>
      <c r="HS367" s="57"/>
      <c r="HT367" s="57"/>
      <c r="HU367" s="57">
        <f t="shared" si="5993"/>
        <v>0</v>
      </c>
      <c r="HV367" s="57">
        <f t="shared" si="5994"/>
        <v>0</v>
      </c>
      <c r="HW367" s="57">
        <f t="shared" si="5995"/>
        <v>0</v>
      </c>
      <c r="HX367" s="243">
        <f t="shared" si="5996"/>
        <v>0</v>
      </c>
      <c r="HY367" s="243">
        <f t="shared" si="6102"/>
        <v>0</v>
      </c>
      <c r="HZ367" s="238"/>
      <c r="IA367" s="238"/>
      <c r="IB367" s="58"/>
      <c r="IC367" s="58"/>
      <c r="ID367" s="58"/>
      <c r="IE367" s="58"/>
      <c r="IF367" s="57"/>
      <c r="IG367" s="57"/>
      <c r="IH367" s="57"/>
      <c r="II367" s="57"/>
      <c r="IJ367" s="57"/>
      <c r="IK367" s="57"/>
      <c r="IL367" s="57"/>
      <c r="IM367" s="57"/>
      <c r="IN367" s="57">
        <f t="shared" si="5997"/>
        <v>0</v>
      </c>
      <c r="IO367" s="57">
        <f t="shared" si="5998"/>
        <v>0</v>
      </c>
      <c r="IP367" s="57">
        <f t="shared" si="5999"/>
        <v>0</v>
      </c>
      <c r="IQ367" s="243">
        <f t="shared" si="6000"/>
        <v>0</v>
      </c>
      <c r="IR367" s="243">
        <f t="shared" si="6103"/>
        <v>0</v>
      </c>
      <c r="IS367" s="238"/>
      <c r="IT367" s="238"/>
      <c r="IU367" s="58"/>
      <c r="IV367" s="58"/>
      <c r="IW367" s="58"/>
      <c r="IX367" s="58"/>
      <c r="IY367" s="57"/>
      <c r="IZ367" s="57"/>
      <c r="JA367" s="57"/>
      <c r="JB367" s="57"/>
      <c r="JC367" s="57"/>
      <c r="JD367" s="57"/>
      <c r="JE367" s="57"/>
      <c r="JF367" s="57"/>
      <c r="JG367" s="57">
        <f t="shared" si="6001"/>
        <v>0</v>
      </c>
      <c r="JH367" s="57">
        <f t="shared" si="6002"/>
        <v>0</v>
      </c>
      <c r="JI367" s="57">
        <f t="shared" si="6003"/>
        <v>0</v>
      </c>
      <c r="JJ367" s="243">
        <f t="shared" si="6004"/>
        <v>0</v>
      </c>
      <c r="JK367" s="243">
        <f t="shared" si="6104"/>
        <v>0</v>
      </c>
      <c r="JL367" s="238"/>
      <c r="JM367" s="238"/>
      <c r="JN367" s="58"/>
      <c r="JO367" s="58"/>
      <c r="JP367" s="59"/>
      <c r="JQ367" s="60"/>
      <c r="JR367" s="59"/>
      <c r="JS367" s="59"/>
      <c r="JT367" s="519">
        <f t="shared" si="6626"/>
        <v>0</v>
      </c>
      <c r="JU367" s="519">
        <f t="shared" si="6627"/>
        <v>0</v>
      </c>
      <c r="JV367" s="519">
        <f t="shared" si="6628"/>
        <v>0</v>
      </c>
      <c r="JW367" s="519">
        <f t="shared" si="6629"/>
        <v>0</v>
      </c>
      <c r="JX367" s="519">
        <f t="shared" si="6630"/>
        <v>0</v>
      </c>
      <c r="JY367" s="519">
        <f t="shared" si="6631"/>
        <v>0</v>
      </c>
      <c r="JZ367" s="57">
        <f t="shared" si="6632"/>
        <v>0</v>
      </c>
      <c r="KA367" s="57">
        <f t="shared" si="6087"/>
        <v>0</v>
      </c>
      <c r="KB367" s="57">
        <f t="shared" si="6088"/>
        <v>0</v>
      </c>
      <c r="KC367" s="243">
        <f t="shared" si="6633"/>
        <v>0</v>
      </c>
      <c r="KD367" s="243">
        <f t="shared" si="6634"/>
        <v>0</v>
      </c>
      <c r="KE367" s="58"/>
      <c r="KF367" s="58"/>
      <c r="KG367" s="61"/>
      <c r="KH367" s="61"/>
    </row>
    <row r="368" spans="1:294" x14ac:dyDescent="0.2">
      <c r="A368" s="126">
        <v>1</v>
      </c>
      <c r="B368" s="126">
        <v>1</v>
      </c>
      <c r="C368" s="81"/>
      <c r="D368" s="329"/>
      <c r="E368" s="82"/>
      <c r="F368" s="87" t="s">
        <v>37</v>
      </c>
      <c r="G368" s="87"/>
      <c r="H368" s="153"/>
      <c r="I368" s="153"/>
      <c r="J368" s="69">
        <f t="shared" ref="J368:K368" si="6635">SUM(J369,J379,J386,J392,J399,)</f>
        <v>34</v>
      </c>
      <c r="K368" s="69">
        <f t="shared" si="6635"/>
        <v>6810615.688000001</v>
      </c>
      <c r="L368" s="69">
        <f t="shared" ref="L368:L369" si="6636">SUM(J368/12*$B$2)</f>
        <v>5.666666666666667</v>
      </c>
      <c r="M368" s="69">
        <f t="shared" ref="M368:M369" si="6637">SUM(K368/12*$B$2)</f>
        <v>1135102.6146666668</v>
      </c>
      <c r="N368" s="69">
        <f>SUM(N369,N378,N386,N392,N399,)</f>
        <v>0</v>
      </c>
      <c r="O368" s="69">
        <f t="shared" ref="O368:S368" si="6638">SUM(O369,O378,O386,O392,O399,)</f>
        <v>0</v>
      </c>
      <c r="P368" s="69">
        <f t="shared" si="6638"/>
        <v>0</v>
      </c>
      <c r="Q368" s="69">
        <f t="shared" si="6638"/>
        <v>0</v>
      </c>
      <c r="R368" s="69">
        <f t="shared" si="6638"/>
        <v>0</v>
      </c>
      <c r="S368" s="69">
        <f t="shared" si="6638"/>
        <v>0</v>
      </c>
      <c r="T368" s="105">
        <f t="shared" si="5788"/>
        <v>0</v>
      </c>
      <c r="U368" s="71">
        <f t="shared" si="5789"/>
        <v>0</v>
      </c>
      <c r="V368" s="71">
        <f t="shared" si="5790"/>
        <v>0</v>
      </c>
      <c r="W368" s="88">
        <f t="shared" si="5791"/>
        <v>-5.666666666666667</v>
      </c>
      <c r="X368" s="88">
        <f t="shared" si="5792"/>
        <v>-1135102.6146666668</v>
      </c>
      <c r="Y368" s="411">
        <f>N368/L368</f>
        <v>0</v>
      </c>
      <c r="Z368" s="410">
        <f>O368/M368</f>
        <v>0</v>
      </c>
      <c r="AA368" s="200">
        <f t="shared" ref="AA368:AA369" si="6639">$H368</f>
        <v>0</v>
      </c>
      <c r="AB368" s="201" t="e">
        <f t="shared" ref="AB368:AB369" si="6640">O368/N368</f>
        <v>#DIV/0!</v>
      </c>
      <c r="AC368" s="69">
        <f>SUM(AC369,AC378,AC386,AC392,AC399,)</f>
        <v>830</v>
      </c>
      <c r="AD368" s="69">
        <f t="shared" ref="AD368" si="6641">SUM(AD369,AD378,AD386,AD392,AD399,)</f>
        <v>182169022.08000004</v>
      </c>
      <c r="AE368" s="69">
        <f t="shared" ref="AE368:AE369" si="6642">SUM(AC368/12*$B$2)</f>
        <v>138.33333333333334</v>
      </c>
      <c r="AF368" s="69">
        <f t="shared" ref="AF368:AF369" si="6643">SUM(AD368/12*$B$2)</f>
        <v>30361503.680000007</v>
      </c>
      <c r="AG368" s="69">
        <f>SUM(AG369,AG378,AG386,AG392,AG399,)</f>
        <v>154</v>
      </c>
      <c r="AH368" s="69">
        <f t="shared" ref="AH368" si="6644">SUM(AH369,AH378,AH386,AH392,AH399,)</f>
        <v>33043677.699999999</v>
      </c>
      <c r="AI368" s="69">
        <f t="shared" ref="AI368" si="6645">SUM(AI369,AI378,AI386,AI392,AI399,)</f>
        <v>1292</v>
      </c>
      <c r="AJ368" s="69">
        <f t="shared" ref="AJ368" si="6646">SUM(AJ369,AJ378,AJ386,AJ392,AJ399,)</f>
        <v>2</v>
      </c>
      <c r="AK368" s="69">
        <f t="shared" ref="AK368" si="6647">SUM(AK369,AK378,AK386,AK392,AK399,)</f>
        <v>491927.97</v>
      </c>
      <c r="AL368" s="69">
        <f t="shared" ref="AL368" si="6648">SUM(AL369,AL378,AL386,AL392,AL399,)</f>
        <v>16</v>
      </c>
      <c r="AM368" s="105">
        <f t="shared" si="5953"/>
        <v>156</v>
      </c>
      <c r="AN368" s="71">
        <f t="shared" si="5954"/>
        <v>33535605.669999998</v>
      </c>
      <c r="AO368" s="71">
        <f t="shared" si="5955"/>
        <v>1308</v>
      </c>
      <c r="AP368" s="88">
        <f t="shared" si="5956"/>
        <v>15.666666666666657</v>
      </c>
      <c r="AQ368" s="88">
        <f t="shared" si="6092"/>
        <v>2682174.0199999921</v>
      </c>
      <c r="AR368" s="411">
        <f>AG368/AE368</f>
        <v>1.1132530120481927</v>
      </c>
      <c r="AS368" s="410">
        <f>AH368/AF368</f>
        <v>1.0883412774370202</v>
      </c>
      <c r="AT368" s="200">
        <f t="shared" ref="AT368:AT369" si="6649">$H368</f>
        <v>0</v>
      </c>
      <c r="AU368" s="201">
        <f t="shared" ref="AU368:AU369" si="6650">AH368/AG368</f>
        <v>214569.3357142857</v>
      </c>
      <c r="AV368" s="69">
        <f t="shared" ref="AV368:AW368" si="6651">SUM(AV369,AV379,AV386,AV392,AV399,)</f>
        <v>0</v>
      </c>
      <c r="AW368" s="69">
        <f t="shared" si="6651"/>
        <v>0</v>
      </c>
      <c r="AX368" s="69">
        <f t="shared" ref="AX368:AX369" si="6652">SUM(AV368/12*$B$2)</f>
        <v>0</v>
      </c>
      <c r="AY368" s="69">
        <f t="shared" ref="AY368:AY369" si="6653">SUM(AW368/12*$B$2)</f>
        <v>0</v>
      </c>
      <c r="AZ368" s="69">
        <f>SUM(AZ369,AZ378,AZ386,AZ392,AZ399,)</f>
        <v>0</v>
      </c>
      <c r="BA368" s="69">
        <f t="shared" ref="BA368" si="6654">SUM(BA369,BA378,BA386,BA392,BA399,)</f>
        <v>0</v>
      </c>
      <c r="BB368" s="69">
        <f t="shared" ref="BB368" si="6655">SUM(BB369,BB378,BB386,BB392,BB399,)</f>
        <v>0</v>
      </c>
      <c r="BC368" s="69">
        <f t="shared" ref="BC368" si="6656">SUM(BC369,BC378,BC386,BC392,BC399,)</f>
        <v>0</v>
      </c>
      <c r="BD368" s="69">
        <f t="shared" ref="BD368" si="6657">SUM(BD369,BD378,BD386,BD392,BD399,)</f>
        <v>0</v>
      </c>
      <c r="BE368" s="69">
        <f t="shared" ref="BE368" si="6658">SUM(BE369,BE378,BE386,BE392,BE399,)</f>
        <v>0</v>
      </c>
      <c r="BF368" s="105">
        <f t="shared" si="5957"/>
        <v>0</v>
      </c>
      <c r="BG368" s="71">
        <f t="shared" si="5958"/>
        <v>0</v>
      </c>
      <c r="BH368" s="71">
        <f t="shared" si="5959"/>
        <v>0</v>
      </c>
      <c r="BI368" s="88">
        <f t="shared" si="5960"/>
        <v>0</v>
      </c>
      <c r="BJ368" s="88">
        <f t="shared" si="6093"/>
        <v>0</v>
      </c>
      <c r="BK368" s="411" t="e">
        <f>AZ368/AX368</f>
        <v>#DIV/0!</v>
      </c>
      <c r="BL368" s="410" t="e">
        <f>BA368/AY368</f>
        <v>#DIV/0!</v>
      </c>
      <c r="BM368" s="200">
        <f t="shared" ref="BM368:BM369" si="6659">$H368</f>
        <v>0</v>
      </c>
      <c r="BN368" s="201" t="e">
        <f t="shared" ref="BN368:BN369" si="6660">BA368/AZ368</f>
        <v>#DIV/0!</v>
      </c>
      <c r="BO368" s="69">
        <f t="shared" ref="BO368:BP368" si="6661">SUM(BO369,BO379,BO386,BO392,BO399,)</f>
        <v>0</v>
      </c>
      <c r="BP368" s="69">
        <f t="shared" si="6661"/>
        <v>0</v>
      </c>
      <c r="BQ368" s="69">
        <f t="shared" ref="BQ368:BQ369" si="6662">SUM(BO368/12*$B$2)</f>
        <v>0</v>
      </c>
      <c r="BR368" s="69">
        <f t="shared" ref="BR368:BR369" si="6663">SUM(BP368/12*$B$2)</f>
        <v>0</v>
      </c>
      <c r="BS368" s="69">
        <f>SUM(BS369,BS378,BS386,BS392,BS399,)</f>
        <v>0</v>
      </c>
      <c r="BT368" s="69">
        <f t="shared" ref="BT368" si="6664">SUM(BT369,BT378,BT386,BT392,BT399,)</f>
        <v>0</v>
      </c>
      <c r="BU368" s="69">
        <f t="shared" ref="BU368" si="6665">SUM(BU369,BU378,BU386,BU392,BU399,)</f>
        <v>0</v>
      </c>
      <c r="BV368" s="69">
        <f t="shared" ref="BV368" si="6666">SUM(BV369,BV378,BV386,BV392,BV399,)</f>
        <v>0</v>
      </c>
      <c r="BW368" s="69">
        <f t="shared" ref="BW368" si="6667">SUM(BW369,BW378,BW386,BW392,BW399,)</f>
        <v>0</v>
      </c>
      <c r="BX368" s="69">
        <f t="shared" ref="BX368" si="6668">SUM(BX369,BX378,BX386,BX392,BX399,)</f>
        <v>0</v>
      </c>
      <c r="BY368" s="105">
        <f t="shared" si="5961"/>
        <v>0</v>
      </c>
      <c r="BZ368" s="71">
        <f t="shared" si="5962"/>
        <v>0</v>
      </c>
      <c r="CA368" s="71">
        <f t="shared" si="5963"/>
        <v>0</v>
      </c>
      <c r="CB368" s="88">
        <f t="shared" si="5964"/>
        <v>0</v>
      </c>
      <c r="CC368" s="88">
        <f t="shared" si="6094"/>
        <v>0</v>
      </c>
      <c r="CD368" s="411" t="e">
        <f>BS368/BQ368</f>
        <v>#DIV/0!</v>
      </c>
      <c r="CE368" s="410" t="e">
        <f>BT368/BR368</f>
        <v>#DIV/0!</v>
      </c>
      <c r="CF368" s="200">
        <f t="shared" ref="CF368:CF369" si="6669">$H368</f>
        <v>0</v>
      </c>
      <c r="CG368" s="201" t="e">
        <f t="shared" ref="CG368:CG369" si="6670">BT368/BS368</f>
        <v>#DIV/0!</v>
      </c>
      <c r="CH368" s="69">
        <f>SUM(CH369,CH378,CH386,CH392,CH399,)</f>
        <v>211</v>
      </c>
      <c r="CI368" s="69">
        <f t="shared" ref="CI368" si="6671">SUM(CI369,CI378,CI386,CI392,CI399,)</f>
        <v>43652311.652000003</v>
      </c>
      <c r="CJ368" s="69">
        <f t="shared" ref="CJ368:CJ369" si="6672">SUM(CH368/12*$B$2)</f>
        <v>35.166666666666664</v>
      </c>
      <c r="CK368" s="69">
        <f t="shared" ref="CK368:CK369" si="6673">SUM(CI368/12*$B$2)</f>
        <v>7275385.2753333338</v>
      </c>
      <c r="CL368" s="69">
        <f>SUM(CL369,CL378,CL386,CL392,CL399,)</f>
        <v>38</v>
      </c>
      <c r="CM368" s="69">
        <f t="shared" ref="CM368" si="6674">SUM(CM369,CM378,CM386,CM392,CM399,)</f>
        <v>7367305.6199999992</v>
      </c>
      <c r="CN368" s="69">
        <f t="shared" ref="CN368" si="6675">SUM(CN369,CN378,CN386,CN392,CN399,)</f>
        <v>493</v>
      </c>
      <c r="CO368" s="69">
        <f t="shared" ref="CO368" si="6676">SUM(CO369,CO378,CO386,CO392,CO399,)</f>
        <v>0</v>
      </c>
      <c r="CP368" s="69">
        <f t="shared" ref="CP368" si="6677">SUM(CP369,CP378,CP386,CP392,CP399,)</f>
        <v>0</v>
      </c>
      <c r="CQ368" s="69">
        <f t="shared" ref="CQ368" si="6678">SUM(CQ369,CQ378,CQ386,CQ392,CQ399,)</f>
        <v>0</v>
      </c>
      <c r="CR368" s="105">
        <f t="shared" si="5965"/>
        <v>38</v>
      </c>
      <c r="CS368" s="71">
        <f t="shared" si="5966"/>
        <v>7367305.6199999992</v>
      </c>
      <c r="CT368" s="71">
        <f t="shared" si="5967"/>
        <v>493</v>
      </c>
      <c r="CU368" s="88">
        <f t="shared" si="5968"/>
        <v>2.8333333333333357</v>
      </c>
      <c r="CV368" s="88">
        <f t="shared" si="6095"/>
        <v>91920.34466666542</v>
      </c>
      <c r="CW368" s="411">
        <f>CL368/CJ368</f>
        <v>1.080568720379147</v>
      </c>
      <c r="CX368" s="410">
        <f>CM368/CK368</f>
        <v>1.0126344298189012</v>
      </c>
      <c r="CY368" s="200">
        <f t="shared" ref="CY368:CY369" si="6679">$H368</f>
        <v>0</v>
      </c>
      <c r="CZ368" s="201">
        <f t="shared" ref="CZ368:CZ369" si="6680">CM368/CL368</f>
        <v>193876.4636842105</v>
      </c>
      <c r="DA368" s="69">
        <f t="shared" ref="DA368:DB368" si="6681">SUM(DA369,DA379,DA386,DA392,DA399,)</f>
        <v>0</v>
      </c>
      <c r="DB368" s="69">
        <f t="shared" si="6681"/>
        <v>0</v>
      </c>
      <c r="DC368" s="69">
        <f t="shared" ref="DC368:DC369" si="6682">SUM(DA368/12*$B$2)</f>
        <v>0</v>
      </c>
      <c r="DD368" s="69">
        <f t="shared" ref="DD368:DD369" si="6683">SUM(DB368/12*$B$2)</f>
        <v>0</v>
      </c>
      <c r="DE368" s="69">
        <f>SUM(DE369,DE378,DE386,DE392,DE399,)</f>
        <v>0</v>
      </c>
      <c r="DF368" s="69">
        <f t="shared" ref="DF368" si="6684">SUM(DF369,DF378,DF386,DF392,DF399,)</f>
        <v>0</v>
      </c>
      <c r="DG368" s="69">
        <f t="shared" ref="DG368" si="6685">SUM(DG369,DG378,DG386,DG392,DG399,)</f>
        <v>0</v>
      </c>
      <c r="DH368" s="69">
        <f t="shared" ref="DH368" si="6686">SUM(DH369,DH378,DH386,DH392,DH399,)</f>
        <v>0</v>
      </c>
      <c r="DI368" s="69">
        <f t="shared" ref="DI368" si="6687">SUM(DI369,DI378,DI386,DI392,DI399,)</f>
        <v>0</v>
      </c>
      <c r="DJ368" s="69">
        <f t="shared" ref="DJ368" si="6688">SUM(DJ369,DJ378,DJ386,DJ392,DJ399,)</f>
        <v>0</v>
      </c>
      <c r="DK368" s="105">
        <f t="shared" si="5969"/>
        <v>0</v>
      </c>
      <c r="DL368" s="71">
        <f t="shared" si="5970"/>
        <v>0</v>
      </c>
      <c r="DM368" s="71">
        <f t="shared" si="5971"/>
        <v>0</v>
      </c>
      <c r="DN368" s="88">
        <f t="shared" si="5972"/>
        <v>0</v>
      </c>
      <c r="DO368" s="88">
        <f t="shared" si="6096"/>
        <v>0</v>
      </c>
      <c r="DP368" s="411" t="e">
        <f>DE368/DC368</f>
        <v>#DIV/0!</v>
      </c>
      <c r="DQ368" s="410" t="e">
        <f>DF368/DD368</f>
        <v>#DIV/0!</v>
      </c>
      <c r="DR368" s="200">
        <f t="shared" ref="DR368:DR369" si="6689">$H368</f>
        <v>0</v>
      </c>
      <c r="DS368" s="201" t="e">
        <f t="shared" ref="DS368:DS369" si="6690">DF368/DE368</f>
        <v>#DIV/0!</v>
      </c>
      <c r="DT368" s="69">
        <f t="shared" ref="DT368:DU368" si="6691">SUM(DT369,DT379,DT386,DT392,DT399,)</f>
        <v>0</v>
      </c>
      <c r="DU368" s="69">
        <f t="shared" si="6691"/>
        <v>0</v>
      </c>
      <c r="DV368" s="69">
        <f t="shared" ref="DV368:DV369" si="6692">SUM(DT368/12*$B$2)</f>
        <v>0</v>
      </c>
      <c r="DW368" s="69">
        <f t="shared" ref="DW368:DW369" si="6693">SUM(DU368/12*$B$2)</f>
        <v>0</v>
      </c>
      <c r="DX368" s="69">
        <f>SUM(DX369,DX378,DX386,DX392,DX399,)</f>
        <v>0</v>
      </c>
      <c r="DY368" s="69">
        <f t="shared" ref="DY368" si="6694">SUM(DY369,DY378,DY386,DY392,DY399,)</f>
        <v>0</v>
      </c>
      <c r="DZ368" s="69">
        <f t="shared" ref="DZ368" si="6695">SUM(DZ369,DZ378,DZ386,DZ392,DZ399,)</f>
        <v>0</v>
      </c>
      <c r="EA368" s="69">
        <f t="shared" ref="EA368" si="6696">SUM(EA369,EA378,EA386,EA392,EA399,)</f>
        <v>0</v>
      </c>
      <c r="EB368" s="69">
        <f t="shared" ref="EB368" si="6697">SUM(EB369,EB378,EB386,EB392,EB399,)</f>
        <v>0</v>
      </c>
      <c r="EC368" s="69">
        <f t="shared" ref="EC368" si="6698">SUM(EC369,EC378,EC386,EC392,EC399,)</f>
        <v>0</v>
      </c>
      <c r="ED368" s="105">
        <f t="shared" si="5973"/>
        <v>0</v>
      </c>
      <c r="EE368" s="71">
        <f t="shared" si="5974"/>
        <v>0</v>
      </c>
      <c r="EF368" s="71">
        <f t="shared" si="5975"/>
        <v>0</v>
      </c>
      <c r="EG368" s="88">
        <f t="shared" si="5976"/>
        <v>0</v>
      </c>
      <c r="EH368" s="88">
        <f t="shared" si="6097"/>
        <v>0</v>
      </c>
      <c r="EI368" s="411" t="e">
        <f>DX368/DV368</f>
        <v>#DIV/0!</v>
      </c>
      <c r="EJ368" s="410" t="e">
        <f>DY368/DW368</f>
        <v>#DIV/0!</v>
      </c>
      <c r="EK368" s="200">
        <f t="shared" ref="EK368:EK369" si="6699">$H368</f>
        <v>0</v>
      </c>
      <c r="EL368" s="201" t="e">
        <f t="shared" ref="EL368:EL369" si="6700">DY368/DX368</f>
        <v>#DIV/0!</v>
      </c>
      <c r="EM368" s="69">
        <f t="shared" ref="EM368:EN368" si="6701">SUM(EM369,EM379,EM386,EM392,EM399,)</f>
        <v>0</v>
      </c>
      <c r="EN368" s="69">
        <f t="shared" si="6701"/>
        <v>0</v>
      </c>
      <c r="EO368" s="69">
        <f t="shared" ref="EO368:EO369" si="6702">SUM(EM368/12*$B$2)</f>
        <v>0</v>
      </c>
      <c r="EP368" s="69">
        <f t="shared" ref="EP368:EP369" si="6703">SUM(EN368/12*$B$2)</f>
        <v>0</v>
      </c>
      <c r="EQ368" s="69">
        <f>SUM(EQ369,EQ378,EQ386,EQ392,EQ399,)</f>
        <v>0</v>
      </c>
      <c r="ER368" s="69">
        <f t="shared" ref="ER368" si="6704">SUM(ER369,ER378,ER386,ER392,ER399,)</f>
        <v>0</v>
      </c>
      <c r="ES368" s="69">
        <f t="shared" ref="ES368" si="6705">SUM(ES369,ES378,ES386,ES392,ES399,)</f>
        <v>0</v>
      </c>
      <c r="ET368" s="69">
        <f t="shared" ref="ET368" si="6706">SUM(ET369,ET378,ET386,ET392,ET399,)</f>
        <v>0</v>
      </c>
      <c r="EU368" s="69">
        <f t="shared" ref="EU368" si="6707">SUM(EU369,EU378,EU386,EU392,EU399,)</f>
        <v>0</v>
      </c>
      <c r="EV368" s="69">
        <f t="shared" ref="EV368" si="6708">SUM(EV369,EV378,EV386,EV392,EV399,)</f>
        <v>0</v>
      </c>
      <c r="EW368" s="105">
        <f t="shared" si="5977"/>
        <v>0</v>
      </c>
      <c r="EX368" s="71">
        <f t="shared" si="5978"/>
        <v>0</v>
      </c>
      <c r="EY368" s="71">
        <f t="shared" si="5979"/>
        <v>0</v>
      </c>
      <c r="EZ368" s="88">
        <f t="shared" si="5980"/>
        <v>0</v>
      </c>
      <c r="FA368" s="88">
        <f t="shared" si="6098"/>
        <v>0</v>
      </c>
      <c r="FB368" s="411" t="e">
        <f>EQ368/EO368</f>
        <v>#DIV/0!</v>
      </c>
      <c r="FC368" s="410" t="e">
        <f>ER368/EP368</f>
        <v>#DIV/0!</v>
      </c>
      <c r="FD368" s="200">
        <f t="shared" ref="FD368:FD369" si="6709">$H368</f>
        <v>0</v>
      </c>
      <c r="FE368" s="201" t="e">
        <f t="shared" ref="FE368:FE369" si="6710">ER368/EQ368</f>
        <v>#DIV/0!</v>
      </c>
      <c r="FF368" s="69">
        <f t="shared" ref="FF368:FG368" si="6711">SUM(FF369,FF379,FF386,FF392,FF399,)</f>
        <v>210</v>
      </c>
      <c r="FG368" s="69">
        <f t="shared" si="6711"/>
        <v>45571449.800000012</v>
      </c>
      <c r="FH368" s="69">
        <f t="shared" ref="FH368:FH369" si="6712">SUM(FF368/12*$B$2)</f>
        <v>35</v>
      </c>
      <c r="FI368" s="69">
        <f t="shared" ref="FI368:FI369" si="6713">SUM(FG368/12*$B$2)</f>
        <v>7595241.6333333356</v>
      </c>
      <c r="FJ368" s="69">
        <f>SUM(FJ369,FJ378,FJ386,FJ392,FJ399,)</f>
        <v>3</v>
      </c>
      <c r="FK368" s="69">
        <f t="shared" ref="FK368" si="6714">SUM(FK369,FK378,FK386,FK392,FK399,)</f>
        <v>516657.89999999997</v>
      </c>
      <c r="FL368" s="69">
        <f t="shared" ref="FL368" si="6715">SUM(FL369,FL378,FL386,FL392,FL399,)</f>
        <v>15</v>
      </c>
      <c r="FM368" s="69">
        <f t="shared" ref="FM368" si="6716">SUM(FM369,FM378,FM386,FM392,FM399,)</f>
        <v>0</v>
      </c>
      <c r="FN368" s="69">
        <f t="shared" ref="FN368" si="6717">SUM(FN369,FN378,FN386,FN392,FN399,)</f>
        <v>0</v>
      </c>
      <c r="FO368" s="69">
        <f t="shared" ref="FO368" si="6718">SUM(FO369,FO378,FO386,FO392,FO399,)</f>
        <v>0</v>
      </c>
      <c r="FP368" s="105">
        <f t="shared" si="5981"/>
        <v>3</v>
      </c>
      <c r="FQ368" s="71">
        <f t="shared" si="5982"/>
        <v>516657.89999999997</v>
      </c>
      <c r="FR368" s="71">
        <f t="shared" si="5983"/>
        <v>15</v>
      </c>
      <c r="FS368" s="88">
        <f t="shared" si="5984"/>
        <v>-32</v>
      </c>
      <c r="FT368" s="88">
        <f t="shared" si="6099"/>
        <v>-7078583.7333333353</v>
      </c>
      <c r="FU368" s="411">
        <f>FJ368/FH368</f>
        <v>8.5714285714285715E-2</v>
      </c>
      <c r="FV368" s="410">
        <f>FK368/FI368</f>
        <v>6.8023892450312137E-2</v>
      </c>
      <c r="FW368" s="200">
        <f t="shared" ref="FW368:FW369" si="6719">$H368</f>
        <v>0</v>
      </c>
      <c r="FX368" s="201">
        <f t="shared" ref="FX368:FX369" si="6720">FK368/FJ368</f>
        <v>172219.3</v>
      </c>
      <c r="FY368" s="69">
        <f t="shared" ref="FY368:FZ368" si="6721">SUM(FY369,FY379,FY386,FY392,FY399,)</f>
        <v>0</v>
      </c>
      <c r="FZ368" s="69">
        <f t="shared" si="6721"/>
        <v>0</v>
      </c>
      <c r="GA368" s="69">
        <f t="shared" ref="GA368:GA369" si="6722">SUM(FY368/12*$B$2)</f>
        <v>0</v>
      </c>
      <c r="GB368" s="69">
        <f t="shared" ref="GB368:GB369" si="6723">SUM(FZ368/12*$B$2)</f>
        <v>0</v>
      </c>
      <c r="GC368" s="69">
        <f>SUM(GC369,GC378,GC386,GC392,GC399,)</f>
        <v>0</v>
      </c>
      <c r="GD368" s="69">
        <f t="shared" ref="GD368" si="6724">SUM(GD369,GD378,GD386,GD392,GD399,)</f>
        <v>0</v>
      </c>
      <c r="GE368" s="69">
        <f t="shared" ref="GE368" si="6725">SUM(GE369,GE378,GE386,GE392,GE399,)</f>
        <v>0</v>
      </c>
      <c r="GF368" s="69">
        <f t="shared" ref="GF368" si="6726">SUM(GF369,GF378,GF386,GF392,GF399,)</f>
        <v>0</v>
      </c>
      <c r="GG368" s="69">
        <f t="shared" ref="GG368" si="6727">SUM(GG369,GG378,GG386,GG392,GG399,)</f>
        <v>0</v>
      </c>
      <c r="GH368" s="69">
        <f t="shared" ref="GH368" si="6728">SUM(GH369,GH378,GH386,GH392,GH399,)</f>
        <v>0</v>
      </c>
      <c r="GI368" s="105">
        <f t="shared" si="5985"/>
        <v>0</v>
      </c>
      <c r="GJ368" s="71">
        <f t="shared" si="5986"/>
        <v>0</v>
      </c>
      <c r="GK368" s="71">
        <f t="shared" si="5987"/>
        <v>0</v>
      </c>
      <c r="GL368" s="88">
        <f t="shared" si="5988"/>
        <v>0</v>
      </c>
      <c r="GM368" s="88">
        <f t="shared" si="6100"/>
        <v>0</v>
      </c>
      <c r="GN368" s="411" t="e">
        <f>GC368/GA368</f>
        <v>#DIV/0!</v>
      </c>
      <c r="GO368" s="410" t="e">
        <f>GD368/GB368</f>
        <v>#DIV/0!</v>
      </c>
      <c r="GP368" s="200">
        <f t="shared" ref="GP368:GP369" si="6729">$H368</f>
        <v>0</v>
      </c>
      <c r="GQ368" s="201" t="e">
        <f t="shared" ref="GQ368:GQ369" si="6730">GD368/GC368</f>
        <v>#DIV/0!</v>
      </c>
      <c r="GR368" s="69">
        <f t="shared" ref="GR368:GS368" si="6731">SUM(GR369,GR379,GR386,GR392,GR399,)</f>
        <v>0</v>
      </c>
      <c r="GS368" s="69">
        <f t="shared" si="6731"/>
        <v>0</v>
      </c>
      <c r="GT368" s="69">
        <f t="shared" ref="GT368:GT369" si="6732">SUM(GR368/12*$B$2)</f>
        <v>0</v>
      </c>
      <c r="GU368" s="69">
        <f t="shared" ref="GU368:GU369" si="6733">SUM(GS368/12*$B$2)</f>
        <v>0</v>
      </c>
      <c r="GV368" s="69">
        <f>SUM(GV369,GV378,GV386,GV392,GV399,)</f>
        <v>0</v>
      </c>
      <c r="GW368" s="69">
        <f t="shared" ref="GW368" si="6734">SUM(GW369,GW378,GW386,GW392,GW399,)</f>
        <v>0</v>
      </c>
      <c r="GX368" s="69">
        <f t="shared" ref="GX368" si="6735">SUM(GX369,GX378,GX386,GX392,GX399,)</f>
        <v>0</v>
      </c>
      <c r="GY368" s="69">
        <f t="shared" ref="GY368" si="6736">SUM(GY369,GY378,GY386,GY392,GY399,)</f>
        <v>0</v>
      </c>
      <c r="GZ368" s="69">
        <f t="shared" ref="GZ368" si="6737">SUM(GZ369,GZ378,GZ386,GZ392,GZ399,)</f>
        <v>0</v>
      </c>
      <c r="HA368" s="69">
        <f t="shared" ref="HA368" si="6738">SUM(HA369,HA378,HA386,HA392,HA399,)</f>
        <v>0</v>
      </c>
      <c r="HB368" s="105">
        <f t="shared" si="5989"/>
        <v>0</v>
      </c>
      <c r="HC368" s="71">
        <f t="shared" si="5990"/>
        <v>0</v>
      </c>
      <c r="HD368" s="71">
        <f t="shared" si="5991"/>
        <v>0</v>
      </c>
      <c r="HE368" s="88">
        <f t="shared" si="5992"/>
        <v>0</v>
      </c>
      <c r="HF368" s="88">
        <f t="shared" si="6101"/>
        <v>0</v>
      </c>
      <c r="HG368" s="411" t="e">
        <f>GV368/GT368</f>
        <v>#DIV/0!</v>
      </c>
      <c r="HH368" s="410" t="e">
        <f>GW368/GU368</f>
        <v>#DIV/0!</v>
      </c>
      <c r="HI368" s="200">
        <f t="shared" ref="HI368:HI369" si="6739">$H368</f>
        <v>0</v>
      </c>
      <c r="HJ368" s="201" t="e">
        <f t="shared" ref="HJ368:HJ369" si="6740">GW368/GV368</f>
        <v>#DIV/0!</v>
      </c>
      <c r="HK368" s="69">
        <f t="shared" ref="HK368:HL368" si="6741">SUM(HK369,HK379,HK386,HK392,HK399,)</f>
        <v>0</v>
      </c>
      <c r="HL368" s="69">
        <f t="shared" si="6741"/>
        <v>0</v>
      </c>
      <c r="HM368" s="69">
        <f t="shared" ref="HM368:HM369" si="6742">SUM(HK368/12*$B$2)</f>
        <v>0</v>
      </c>
      <c r="HN368" s="69">
        <f t="shared" ref="HN368:HN369" si="6743">SUM(HL368/12*$B$2)</f>
        <v>0</v>
      </c>
      <c r="HO368" s="69">
        <f>SUM(HO369,HO378,HO386,HO392,HO399,)</f>
        <v>0</v>
      </c>
      <c r="HP368" s="69">
        <f t="shared" ref="HP368" si="6744">SUM(HP369,HP378,HP386,HP392,HP399,)</f>
        <v>0</v>
      </c>
      <c r="HQ368" s="69">
        <f t="shared" ref="HQ368" si="6745">SUM(HQ369,HQ378,HQ386,HQ392,HQ399,)</f>
        <v>0</v>
      </c>
      <c r="HR368" s="69">
        <f t="shared" ref="HR368" si="6746">SUM(HR369,HR378,HR386,HR392,HR399,)</f>
        <v>0</v>
      </c>
      <c r="HS368" s="69">
        <f t="shared" ref="HS368" si="6747">SUM(HS369,HS378,HS386,HS392,HS399,)</f>
        <v>0</v>
      </c>
      <c r="HT368" s="69">
        <f t="shared" ref="HT368" si="6748">SUM(HT369,HT378,HT386,HT392,HT399,)</f>
        <v>0</v>
      </c>
      <c r="HU368" s="105">
        <f t="shared" si="5993"/>
        <v>0</v>
      </c>
      <c r="HV368" s="71">
        <f t="shared" si="5994"/>
        <v>0</v>
      </c>
      <c r="HW368" s="71">
        <f t="shared" si="5995"/>
        <v>0</v>
      </c>
      <c r="HX368" s="88">
        <f t="shared" si="5996"/>
        <v>0</v>
      </c>
      <c r="HY368" s="88">
        <f t="shared" si="6102"/>
        <v>0</v>
      </c>
      <c r="HZ368" s="411" t="e">
        <f>HO368/HM368</f>
        <v>#DIV/0!</v>
      </c>
      <c r="IA368" s="410" t="e">
        <f>HP368/HN368</f>
        <v>#DIV/0!</v>
      </c>
      <c r="IB368" s="200">
        <f t="shared" ref="IB368:IB369" si="6749">$H368</f>
        <v>0</v>
      </c>
      <c r="IC368" s="201" t="e">
        <f t="shared" ref="IC368:IC369" si="6750">HP368/HO368</f>
        <v>#DIV/0!</v>
      </c>
      <c r="ID368" s="69">
        <f t="shared" ref="ID368:IE368" si="6751">SUM(ID369,ID379,ID386,ID392,ID399,)</f>
        <v>0</v>
      </c>
      <c r="IE368" s="69">
        <f t="shared" si="6751"/>
        <v>0</v>
      </c>
      <c r="IF368" s="69">
        <f t="shared" ref="IF368:IF369" si="6752">SUM(ID368/12*$B$2)</f>
        <v>0</v>
      </c>
      <c r="IG368" s="69">
        <f t="shared" ref="IG368:IG369" si="6753">SUM(IE368/12*$B$2)</f>
        <v>0</v>
      </c>
      <c r="IH368" s="69">
        <f>SUM(IH369,IH378,IH386,IH392,IH399,)</f>
        <v>0</v>
      </c>
      <c r="II368" s="69">
        <f t="shared" ref="II368" si="6754">SUM(II369,II378,II386,II392,II399,)</f>
        <v>0</v>
      </c>
      <c r="IJ368" s="69">
        <f t="shared" ref="IJ368" si="6755">SUM(IJ369,IJ378,IJ386,IJ392,IJ399,)</f>
        <v>0</v>
      </c>
      <c r="IK368" s="69">
        <f t="shared" ref="IK368" si="6756">SUM(IK369,IK378,IK386,IK392,IK399,)</f>
        <v>0</v>
      </c>
      <c r="IL368" s="69">
        <f t="shared" ref="IL368" si="6757">SUM(IL369,IL378,IL386,IL392,IL399,)</f>
        <v>0</v>
      </c>
      <c r="IM368" s="69">
        <f t="shared" ref="IM368" si="6758">SUM(IM369,IM378,IM386,IM392,IM399,)</f>
        <v>0</v>
      </c>
      <c r="IN368" s="105">
        <f t="shared" si="5997"/>
        <v>0</v>
      </c>
      <c r="IO368" s="71">
        <f t="shared" si="5998"/>
        <v>0</v>
      </c>
      <c r="IP368" s="71">
        <f t="shared" si="5999"/>
        <v>0</v>
      </c>
      <c r="IQ368" s="88">
        <f t="shared" si="6000"/>
        <v>0</v>
      </c>
      <c r="IR368" s="88">
        <f t="shared" si="6103"/>
        <v>0</v>
      </c>
      <c r="IS368" s="411" t="e">
        <f>IH368/IF368</f>
        <v>#DIV/0!</v>
      </c>
      <c r="IT368" s="410" t="e">
        <f>II368/IG368</f>
        <v>#DIV/0!</v>
      </c>
      <c r="IU368" s="200">
        <f t="shared" ref="IU368:IU369" si="6759">$H368</f>
        <v>0</v>
      </c>
      <c r="IV368" s="201" t="e">
        <f t="shared" ref="IV368:IV369" si="6760">II368/IH368</f>
        <v>#DIV/0!</v>
      </c>
      <c r="IW368" s="69">
        <f t="shared" ref="IW368:IX368" si="6761">SUM(IW369,IW379,IW386,IW392,IW399,)</f>
        <v>0</v>
      </c>
      <c r="IX368" s="69">
        <f t="shared" si="6761"/>
        <v>0</v>
      </c>
      <c r="IY368" s="69">
        <f t="shared" ref="IY368:IY369" si="6762">SUM(IW368/12*$B$2)</f>
        <v>0</v>
      </c>
      <c r="IZ368" s="69">
        <f t="shared" ref="IZ368:IZ369" si="6763">SUM(IX368/12*$B$2)</f>
        <v>0</v>
      </c>
      <c r="JA368" s="69">
        <f>SUM(JA369,JA378,JA386,JA392,JA399,)</f>
        <v>0</v>
      </c>
      <c r="JB368" s="69">
        <f t="shared" ref="JB368" si="6764">SUM(JB369,JB378,JB386,JB392,JB399,)</f>
        <v>0</v>
      </c>
      <c r="JC368" s="69">
        <f t="shared" ref="JC368" si="6765">SUM(JC369,JC378,JC386,JC392,JC399,)</f>
        <v>0</v>
      </c>
      <c r="JD368" s="69">
        <f t="shared" ref="JD368" si="6766">SUM(JD369,JD378,JD386,JD392,JD399,)</f>
        <v>0</v>
      </c>
      <c r="JE368" s="69">
        <f t="shared" ref="JE368" si="6767">SUM(JE369,JE378,JE386,JE392,JE399,)</f>
        <v>0</v>
      </c>
      <c r="JF368" s="69">
        <f t="shared" ref="JF368" si="6768">SUM(JF369,JF378,JF386,JF392,JF399,)</f>
        <v>0</v>
      </c>
      <c r="JG368" s="105">
        <f t="shared" si="6001"/>
        <v>0</v>
      </c>
      <c r="JH368" s="71">
        <f t="shared" si="6002"/>
        <v>0</v>
      </c>
      <c r="JI368" s="71">
        <f t="shared" si="6003"/>
        <v>0</v>
      </c>
      <c r="JJ368" s="88">
        <f t="shared" si="6004"/>
        <v>0</v>
      </c>
      <c r="JK368" s="88">
        <f t="shared" si="6104"/>
        <v>0</v>
      </c>
      <c r="JL368" s="411" t="e">
        <f>JA368/IY368</f>
        <v>#DIV/0!</v>
      </c>
      <c r="JM368" s="410" t="e">
        <f>JB368/IZ368</f>
        <v>#DIV/0!</v>
      </c>
      <c r="JN368" s="200">
        <f t="shared" ref="JN368:JN369" si="6769">$H368</f>
        <v>0</v>
      </c>
      <c r="JO368" s="201" t="e">
        <f t="shared" ref="JO368:JO369" si="6770">JB368/JA368</f>
        <v>#DIV/0!</v>
      </c>
      <c r="JP368" s="517">
        <f t="shared" ref="JP368:JP369" si="6771">J368+AC368+AV368+BO368+CH368+DA368+DT368+EM368+FF368+FY368+GR368+HK368+ID368+IW368</f>
        <v>1285</v>
      </c>
      <c r="JQ368" s="517">
        <f t="shared" ref="JQ368:JQ369" si="6772">K368+AD368+AW368+BP368+CI368+DB368+DU368+EN368+FG368+FZ368+GS368+HL368+IE368+IX368</f>
        <v>278203399.22000003</v>
      </c>
      <c r="JR368" s="517">
        <f t="shared" ref="JR368:JR369" si="6773">L368+AE368+AX368+BQ368+CJ368+DC368+DV368+EO368+FH368+GA368+GT368+HM368+IF368+IY368</f>
        <v>214.16666666666666</v>
      </c>
      <c r="JS368" s="517">
        <f t="shared" ref="JS368:JS369" si="6774">M368+AF368+AY368+BR368+CK368+DD368+DW368+EP368+FI368+GB368+GU368+HN368+IG368+IZ368</f>
        <v>46367233.203333341</v>
      </c>
      <c r="JT368" s="517">
        <f t="shared" ref="JT368:JT377" si="6775">N368+AG368+AZ368+BS368+CL368+DE368+DX368+EQ368+FJ368+GC368+GV368+HO368+IH368+JA368</f>
        <v>195</v>
      </c>
      <c r="JU368" s="517">
        <f t="shared" ref="JU368:JU377" si="6776">O368+AH368+BA368+BT368+CM368+DF368+DY368+ER368+FK368+GD368+GW368+HP368+II368+JB368</f>
        <v>40927641.219999999</v>
      </c>
      <c r="JV368" s="517">
        <f t="shared" ref="JV368:JV377" si="6777">P368+AI368+BB368+BU368+CN368+DG368+DZ368+ES368+FL368+GE368+GX368+HQ368+IJ368+JC368</f>
        <v>1800</v>
      </c>
      <c r="JW368" s="517">
        <f t="shared" ref="JW368:JW377" si="6778">Q368+AJ368+BC368+BV368+CO368+DH368+EA368+ET368+FM368+GF368+GY368+HR368+IK368+JD368</f>
        <v>2</v>
      </c>
      <c r="JX368" s="517">
        <f t="shared" ref="JX368:JX377" si="6779">R368+AK368+BD368+BW368+CP368+DI368+EB368+EU368+FN368+GG368+GZ368+HS368+IL368+JE368</f>
        <v>491927.97</v>
      </c>
      <c r="JY368" s="517">
        <f t="shared" ref="JY368:JY377" si="6780">S368+AL368+BE368+BX368+CQ368+DJ368+EC368+EV368+FO368+GH368+HA368+HT368+IM368+JF368</f>
        <v>16</v>
      </c>
      <c r="JZ368" s="517">
        <f t="shared" si="6486"/>
        <v>197</v>
      </c>
      <c r="KA368" s="517">
        <f t="shared" si="6087"/>
        <v>41419569.189999998</v>
      </c>
      <c r="KB368" s="517">
        <f t="shared" si="6088"/>
        <v>1816</v>
      </c>
      <c r="KC368" s="88">
        <f t="shared" ref="KC368:KC377" si="6781">JT368-JR368</f>
        <v>-19.166666666666657</v>
      </c>
      <c r="KD368" s="88">
        <f t="shared" ref="KD368:KD377" si="6782">JU368-JS368</f>
        <v>-5439591.9833333418</v>
      </c>
      <c r="KE368" s="200">
        <f t="shared" ref="KE368:KE369" si="6783">$H368</f>
        <v>0</v>
      </c>
      <c r="KF368" s="201">
        <f t="shared" ref="KF368:KF369" si="6784">JU368/JT368</f>
        <v>209885.33958974358</v>
      </c>
      <c r="KG368" s="412">
        <f>CR368/CJ368</f>
        <v>1.080568720379147</v>
      </c>
      <c r="KH368" s="412">
        <f>CS368/CK368</f>
        <v>1.0126344298189012</v>
      </c>
    </row>
    <row r="369" spans="1:296" ht="13.5" x14ac:dyDescent="0.2">
      <c r="A369" s="126">
        <v>1</v>
      </c>
      <c r="B369" s="126">
        <v>1</v>
      </c>
      <c r="C369" s="81"/>
      <c r="D369" s="326"/>
      <c r="E369" s="78"/>
      <c r="F369" s="245" t="s">
        <v>142</v>
      </c>
      <c r="G369" s="124">
        <v>56</v>
      </c>
      <c r="H369" s="130">
        <v>172219.30000000002</v>
      </c>
      <c r="I369" s="130">
        <v>183178.71</v>
      </c>
      <c r="J369" s="69">
        <f>VLOOKUP($G369,'ВМП план'!$A$7:$AQ$74,14,0)</f>
        <v>30</v>
      </c>
      <c r="K369" s="69">
        <f>VLOOKUP($G369,'ВМП план'!$A$7:$AQ$74,15,0)</f>
        <v>5166579.0000000009</v>
      </c>
      <c r="L369" s="69">
        <f t="shared" si="6636"/>
        <v>5</v>
      </c>
      <c r="M369" s="69">
        <f t="shared" si="6637"/>
        <v>861096.50000000012</v>
      </c>
      <c r="N369" s="69">
        <f>SUM(N370:N377)</f>
        <v>0</v>
      </c>
      <c r="O369" s="69">
        <f t="shared" ref="O369:S369" si="6785">SUM(O370:O377)</f>
        <v>0</v>
      </c>
      <c r="P369" s="69">
        <f t="shared" si="6785"/>
        <v>0</v>
      </c>
      <c r="Q369" s="69">
        <f t="shared" si="6785"/>
        <v>0</v>
      </c>
      <c r="R369" s="69">
        <f t="shared" si="6785"/>
        <v>0</v>
      </c>
      <c r="S369" s="69">
        <f t="shared" si="6785"/>
        <v>0</v>
      </c>
      <c r="T369" s="105">
        <f t="shared" si="5788"/>
        <v>0</v>
      </c>
      <c r="U369" s="71">
        <f t="shared" si="5789"/>
        <v>0</v>
      </c>
      <c r="V369" s="71">
        <f t="shared" si="5790"/>
        <v>0</v>
      </c>
      <c r="W369" s="88">
        <f t="shared" si="5791"/>
        <v>-5</v>
      </c>
      <c r="X369" s="88">
        <f t="shared" si="5792"/>
        <v>-861096.50000000012</v>
      </c>
      <c r="Y369" s="411">
        <f>N369/L369</f>
        <v>0</v>
      </c>
      <c r="Z369" s="410">
        <f>O369/M369</f>
        <v>0</v>
      </c>
      <c r="AA369" s="200">
        <f t="shared" si="6639"/>
        <v>172219.30000000002</v>
      </c>
      <c r="AB369" s="201" t="e">
        <f t="shared" si="6640"/>
        <v>#DIV/0!</v>
      </c>
      <c r="AC369" s="69">
        <f>VLOOKUP($G369,'ВМП план'!$A$7:$AQ$73,12,0)</f>
        <v>440</v>
      </c>
      <c r="AD369" s="69">
        <f>VLOOKUP($G369,'ВМП план'!$A$7:$AQ$73,13,0)</f>
        <v>75776492.000000015</v>
      </c>
      <c r="AE369" s="69">
        <f t="shared" si="6642"/>
        <v>73.333333333333329</v>
      </c>
      <c r="AF369" s="69">
        <f t="shared" si="6643"/>
        <v>12629415.333333336</v>
      </c>
      <c r="AG369" s="69">
        <f>SUM(AG370:AG377)</f>
        <v>75</v>
      </c>
      <c r="AH369" s="69">
        <f t="shared" ref="AH369" si="6786">SUM(AH370:AH377)</f>
        <v>12916447.500000004</v>
      </c>
      <c r="AI369" s="69">
        <f t="shared" ref="AI369" si="6787">SUM(AI370:AI377)</f>
        <v>576</v>
      </c>
      <c r="AJ369" s="69">
        <f t="shared" ref="AJ369" si="6788">SUM(AJ370:AJ377)</f>
        <v>0</v>
      </c>
      <c r="AK369" s="69">
        <f t="shared" ref="AK369" si="6789">SUM(AK370:AK377)</f>
        <v>0</v>
      </c>
      <c r="AL369" s="69">
        <f t="shared" ref="AL369" si="6790">SUM(AL370:AL377)</f>
        <v>0</v>
      </c>
      <c r="AM369" s="105">
        <f t="shared" si="5953"/>
        <v>75</v>
      </c>
      <c r="AN369" s="71">
        <f t="shared" si="5954"/>
        <v>12916447.500000004</v>
      </c>
      <c r="AO369" s="71">
        <f t="shared" si="5955"/>
        <v>576</v>
      </c>
      <c r="AP369" s="88">
        <f t="shared" si="5956"/>
        <v>1.6666666666666714</v>
      </c>
      <c r="AQ369" s="88">
        <f t="shared" si="6092"/>
        <v>287032.16666666791</v>
      </c>
      <c r="AR369" s="411">
        <f>AG369/AE369</f>
        <v>1.0227272727272727</v>
      </c>
      <c r="AS369" s="410">
        <f>AH369/AF369</f>
        <v>1.0227272727272729</v>
      </c>
      <c r="AT369" s="200">
        <f t="shared" si="6649"/>
        <v>172219.30000000002</v>
      </c>
      <c r="AU369" s="201">
        <f t="shared" si="6650"/>
        <v>172219.30000000005</v>
      </c>
      <c r="AV369" s="69">
        <f>VLOOKUP($G369,'ВМП план'!$A$7:$AQ$73,16,0)</f>
        <v>0</v>
      </c>
      <c r="AW369" s="69">
        <f>VLOOKUP($G369,'ВМП план'!$A$7:$AQ$73,17,0)</f>
        <v>0</v>
      </c>
      <c r="AX369" s="69">
        <f t="shared" si="6652"/>
        <v>0</v>
      </c>
      <c r="AY369" s="69">
        <f t="shared" si="6653"/>
        <v>0</v>
      </c>
      <c r="AZ369" s="69">
        <f>SUM(AZ370:AZ377)</f>
        <v>0</v>
      </c>
      <c r="BA369" s="69">
        <f t="shared" ref="BA369" si="6791">SUM(BA370:BA377)</f>
        <v>0</v>
      </c>
      <c r="BB369" s="69">
        <f t="shared" ref="BB369" si="6792">SUM(BB370:BB377)</f>
        <v>0</v>
      </c>
      <c r="BC369" s="69">
        <f t="shared" ref="BC369" si="6793">SUM(BC370:BC377)</f>
        <v>0</v>
      </c>
      <c r="BD369" s="69">
        <f t="shared" ref="BD369" si="6794">SUM(BD370:BD377)</f>
        <v>0</v>
      </c>
      <c r="BE369" s="69">
        <f t="shared" ref="BE369" si="6795">SUM(BE370:BE377)</f>
        <v>0</v>
      </c>
      <c r="BF369" s="105">
        <f t="shared" si="5957"/>
        <v>0</v>
      </c>
      <c r="BG369" s="71">
        <f t="shared" si="5958"/>
        <v>0</v>
      </c>
      <c r="BH369" s="71">
        <f t="shared" si="5959"/>
        <v>0</v>
      </c>
      <c r="BI369" s="88">
        <f t="shared" si="5960"/>
        <v>0</v>
      </c>
      <c r="BJ369" s="88">
        <f t="shared" si="6093"/>
        <v>0</v>
      </c>
      <c r="BK369" s="411" t="e">
        <f>AZ369/AX369</f>
        <v>#DIV/0!</v>
      </c>
      <c r="BL369" s="410" t="e">
        <f>BA369/AY369</f>
        <v>#DIV/0!</v>
      </c>
      <c r="BM369" s="200">
        <f t="shared" si="6659"/>
        <v>172219.30000000002</v>
      </c>
      <c r="BN369" s="201" t="e">
        <f t="shared" si="6660"/>
        <v>#DIV/0!</v>
      </c>
      <c r="BO369" s="69">
        <f>VLOOKUP($G369,'ВМП план'!$A$7:$AQ$73,18,0)</f>
        <v>0</v>
      </c>
      <c r="BP369" s="69">
        <f>VLOOKUP($G369,'ВМП план'!$A$7:$AQ$73,19,0)</f>
        <v>0</v>
      </c>
      <c r="BQ369" s="69">
        <f t="shared" si="6662"/>
        <v>0</v>
      </c>
      <c r="BR369" s="69">
        <f t="shared" si="6663"/>
        <v>0</v>
      </c>
      <c r="BS369" s="69">
        <f>SUM(BS370:BS377)</f>
        <v>0</v>
      </c>
      <c r="BT369" s="69">
        <f t="shared" ref="BT369" si="6796">SUM(BT370:BT377)</f>
        <v>0</v>
      </c>
      <c r="BU369" s="69">
        <f t="shared" ref="BU369" si="6797">SUM(BU370:BU377)</f>
        <v>0</v>
      </c>
      <c r="BV369" s="69">
        <f t="shared" ref="BV369" si="6798">SUM(BV370:BV377)</f>
        <v>0</v>
      </c>
      <c r="BW369" s="69">
        <f t="shared" ref="BW369" si="6799">SUM(BW370:BW377)</f>
        <v>0</v>
      </c>
      <c r="BX369" s="69">
        <f t="shared" ref="BX369" si="6800">SUM(BX370:BX377)</f>
        <v>0</v>
      </c>
      <c r="BY369" s="105">
        <f t="shared" si="5961"/>
        <v>0</v>
      </c>
      <c r="BZ369" s="71">
        <f t="shared" si="5962"/>
        <v>0</v>
      </c>
      <c r="CA369" s="71">
        <f t="shared" si="5963"/>
        <v>0</v>
      </c>
      <c r="CB369" s="88">
        <f t="shared" si="5964"/>
        <v>0</v>
      </c>
      <c r="CC369" s="88">
        <f t="shared" si="6094"/>
        <v>0</v>
      </c>
      <c r="CD369" s="411" t="e">
        <f>BS369/BQ369</f>
        <v>#DIV/0!</v>
      </c>
      <c r="CE369" s="410" t="e">
        <f>BT369/BR369</f>
        <v>#DIV/0!</v>
      </c>
      <c r="CF369" s="200">
        <f t="shared" si="6669"/>
        <v>172219.30000000002</v>
      </c>
      <c r="CG369" s="201" t="e">
        <f t="shared" si="6670"/>
        <v>#DIV/0!</v>
      </c>
      <c r="CH369" s="69">
        <f>VLOOKUP($G369,'ВМП план'!$A$7:$AQ$73,10,0)</f>
        <v>120</v>
      </c>
      <c r="CI369" s="69">
        <f>VLOOKUP($G369,'ВМП план'!$A$7:$AQ$73,11,0)</f>
        <v>20666316.000000004</v>
      </c>
      <c r="CJ369" s="69">
        <f t="shared" si="6672"/>
        <v>20</v>
      </c>
      <c r="CK369" s="69">
        <f t="shared" si="6673"/>
        <v>3444386.0000000005</v>
      </c>
      <c r="CL369" s="69">
        <f>SUM(CL370:CL377)</f>
        <v>31</v>
      </c>
      <c r="CM369" s="69">
        <f t="shared" ref="CM369" si="6801">SUM(CM370:CM377)</f>
        <v>5338798.2999999989</v>
      </c>
      <c r="CN369" s="69">
        <f t="shared" ref="CN369" si="6802">SUM(CN370:CN377)</f>
        <v>427</v>
      </c>
      <c r="CO369" s="69">
        <f t="shared" ref="CO369" si="6803">SUM(CO370:CO377)</f>
        <v>0</v>
      </c>
      <c r="CP369" s="69">
        <f t="shared" ref="CP369" si="6804">SUM(CP370:CP377)</f>
        <v>0</v>
      </c>
      <c r="CQ369" s="69">
        <f t="shared" ref="CQ369" si="6805">SUM(CQ370:CQ377)</f>
        <v>0</v>
      </c>
      <c r="CR369" s="105">
        <f t="shared" si="5965"/>
        <v>31</v>
      </c>
      <c r="CS369" s="71">
        <f t="shared" si="5966"/>
        <v>5338798.2999999989</v>
      </c>
      <c r="CT369" s="71">
        <f t="shared" si="5967"/>
        <v>427</v>
      </c>
      <c r="CU369" s="88">
        <f t="shared" si="5968"/>
        <v>11</v>
      </c>
      <c r="CV369" s="88">
        <f t="shared" si="6095"/>
        <v>1894412.2999999984</v>
      </c>
      <c r="CW369" s="411">
        <f>CL369/CJ369</f>
        <v>1.55</v>
      </c>
      <c r="CX369" s="410">
        <f>CM369/CK369</f>
        <v>1.5499999999999994</v>
      </c>
      <c r="CY369" s="200">
        <f t="shared" si="6679"/>
        <v>172219.30000000002</v>
      </c>
      <c r="CZ369" s="201">
        <f t="shared" si="6680"/>
        <v>172219.29999999996</v>
      </c>
      <c r="DA369" s="69">
        <f>VLOOKUP($G369,'ВМП план'!$A$7:$AQ$73,26,0)</f>
        <v>0</v>
      </c>
      <c r="DB369" s="69">
        <f>VLOOKUP($G369,'ВМП план'!$A$7:$AQ$73,27,0)</f>
        <v>0</v>
      </c>
      <c r="DC369" s="69">
        <f t="shared" si="6682"/>
        <v>0</v>
      </c>
      <c r="DD369" s="69">
        <f t="shared" si="6683"/>
        <v>0</v>
      </c>
      <c r="DE369" s="69">
        <f>SUM(DE370:DE377)</f>
        <v>0</v>
      </c>
      <c r="DF369" s="69">
        <f t="shared" ref="DF369" si="6806">SUM(DF370:DF377)</f>
        <v>0</v>
      </c>
      <c r="DG369" s="69">
        <f t="shared" ref="DG369" si="6807">SUM(DG370:DG377)</f>
        <v>0</v>
      </c>
      <c r="DH369" s="69">
        <f t="shared" ref="DH369" si="6808">SUM(DH370:DH377)</f>
        <v>0</v>
      </c>
      <c r="DI369" s="69">
        <f t="shared" ref="DI369" si="6809">SUM(DI370:DI377)</f>
        <v>0</v>
      </c>
      <c r="DJ369" s="69">
        <f t="shared" ref="DJ369" si="6810">SUM(DJ370:DJ377)</f>
        <v>0</v>
      </c>
      <c r="DK369" s="105">
        <f t="shared" si="5969"/>
        <v>0</v>
      </c>
      <c r="DL369" s="71">
        <f t="shared" si="5970"/>
        <v>0</v>
      </c>
      <c r="DM369" s="71">
        <f t="shared" si="5971"/>
        <v>0</v>
      </c>
      <c r="DN369" s="88">
        <f t="shared" si="5972"/>
        <v>0</v>
      </c>
      <c r="DO369" s="88">
        <f t="shared" si="6096"/>
        <v>0</v>
      </c>
      <c r="DP369" s="411" t="e">
        <f>DE369/DC369</f>
        <v>#DIV/0!</v>
      </c>
      <c r="DQ369" s="410" t="e">
        <f>DF369/DD369</f>
        <v>#DIV/0!</v>
      </c>
      <c r="DR369" s="200">
        <f t="shared" si="6689"/>
        <v>172219.30000000002</v>
      </c>
      <c r="DS369" s="201" t="e">
        <f t="shared" si="6690"/>
        <v>#DIV/0!</v>
      </c>
      <c r="DT369" s="69">
        <f>VLOOKUP($G369,'ВМП план'!$A$7:$AQ$73,28,0)</f>
        <v>0</v>
      </c>
      <c r="DU369" s="69">
        <f>VLOOKUP($G369,'ВМП план'!$A$7:$AQ$73,29,0)</f>
        <v>0</v>
      </c>
      <c r="DV369" s="69">
        <f t="shared" si="6692"/>
        <v>0</v>
      </c>
      <c r="DW369" s="69">
        <f t="shared" si="6693"/>
        <v>0</v>
      </c>
      <c r="DX369" s="69">
        <f>SUM(DX370:DX377)</f>
        <v>0</v>
      </c>
      <c r="DY369" s="69">
        <f t="shared" ref="DY369" si="6811">SUM(DY370:DY377)</f>
        <v>0</v>
      </c>
      <c r="DZ369" s="69">
        <f t="shared" ref="DZ369" si="6812">SUM(DZ370:DZ377)</f>
        <v>0</v>
      </c>
      <c r="EA369" s="69">
        <f t="shared" ref="EA369" si="6813">SUM(EA370:EA377)</f>
        <v>0</v>
      </c>
      <c r="EB369" s="69">
        <f t="shared" ref="EB369" si="6814">SUM(EB370:EB377)</f>
        <v>0</v>
      </c>
      <c r="EC369" s="69">
        <f t="shared" ref="EC369" si="6815">SUM(EC370:EC377)</f>
        <v>0</v>
      </c>
      <c r="ED369" s="105">
        <f t="shared" si="5973"/>
        <v>0</v>
      </c>
      <c r="EE369" s="71">
        <f t="shared" si="5974"/>
        <v>0</v>
      </c>
      <c r="EF369" s="71">
        <f t="shared" si="5975"/>
        <v>0</v>
      </c>
      <c r="EG369" s="88">
        <f t="shared" si="5976"/>
        <v>0</v>
      </c>
      <c r="EH369" s="88">
        <f t="shared" si="6097"/>
        <v>0</v>
      </c>
      <c r="EI369" s="411" t="e">
        <f>DX369/DV369</f>
        <v>#DIV/0!</v>
      </c>
      <c r="EJ369" s="410" t="e">
        <f>DY369/DW369</f>
        <v>#DIV/0!</v>
      </c>
      <c r="EK369" s="200">
        <f t="shared" si="6699"/>
        <v>172219.30000000002</v>
      </c>
      <c r="EL369" s="201" t="e">
        <f t="shared" si="6700"/>
        <v>#DIV/0!</v>
      </c>
      <c r="EM369" s="138">
        <f>VLOOKUP($G369,'ВМП план'!$A$7:$AQ$73,30,0)</f>
        <v>0</v>
      </c>
      <c r="EN369" s="138">
        <f>VLOOKUP($G369,'ВМП план'!$A$7:$AQ$73,31,0)</f>
        <v>0</v>
      </c>
      <c r="EO369" s="69">
        <f t="shared" si="6702"/>
        <v>0</v>
      </c>
      <c r="EP369" s="69">
        <f t="shared" si="6703"/>
        <v>0</v>
      </c>
      <c r="EQ369" s="69">
        <f>SUM(EQ370:EQ377)</f>
        <v>0</v>
      </c>
      <c r="ER369" s="69">
        <f t="shared" ref="ER369" si="6816">SUM(ER370:ER377)</f>
        <v>0</v>
      </c>
      <c r="ES369" s="69">
        <f t="shared" ref="ES369" si="6817">SUM(ES370:ES377)</f>
        <v>0</v>
      </c>
      <c r="ET369" s="69">
        <f t="shared" ref="ET369" si="6818">SUM(ET370:ET377)</f>
        <v>0</v>
      </c>
      <c r="EU369" s="69">
        <f t="shared" ref="EU369" si="6819">SUM(EU370:EU377)</f>
        <v>0</v>
      </c>
      <c r="EV369" s="69">
        <f t="shared" ref="EV369" si="6820">SUM(EV370:EV377)</f>
        <v>0</v>
      </c>
      <c r="EW369" s="105">
        <f t="shared" si="5977"/>
        <v>0</v>
      </c>
      <c r="EX369" s="71">
        <f t="shared" si="5978"/>
        <v>0</v>
      </c>
      <c r="EY369" s="71">
        <f t="shared" si="5979"/>
        <v>0</v>
      </c>
      <c r="EZ369" s="88">
        <f t="shared" si="5980"/>
        <v>0</v>
      </c>
      <c r="FA369" s="88">
        <f t="shared" si="6098"/>
        <v>0</v>
      </c>
      <c r="FB369" s="411" t="e">
        <f>EQ369/EO369</f>
        <v>#DIV/0!</v>
      </c>
      <c r="FC369" s="410" t="e">
        <f>ER369/EP369</f>
        <v>#DIV/0!</v>
      </c>
      <c r="FD369" s="200">
        <f t="shared" si="6709"/>
        <v>172219.30000000002</v>
      </c>
      <c r="FE369" s="201" t="e">
        <f t="shared" si="6710"/>
        <v>#DIV/0!</v>
      </c>
      <c r="FF369" s="138">
        <f>VLOOKUP($G369,'ВМП план'!$A$7:$AQ$73,32,0)</f>
        <v>130</v>
      </c>
      <c r="FG369" s="138">
        <f>VLOOKUP($G369,'ВМП план'!$A$7:$AQ$73,33,0)</f>
        <v>22388509.000000004</v>
      </c>
      <c r="FH369" s="69">
        <f t="shared" si="6712"/>
        <v>21.666666666666668</v>
      </c>
      <c r="FI369" s="69">
        <f t="shared" si="6713"/>
        <v>3731418.1666666674</v>
      </c>
      <c r="FJ369" s="69">
        <f>SUM(FJ370:FJ377)</f>
        <v>3</v>
      </c>
      <c r="FK369" s="69">
        <f t="shared" ref="FK369" si="6821">SUM(FK370:FK377)</f>
        <v>516657.89999999997</v>
      </c>
      <c r="FL369" s="69">
        <f t="shared" ref="FL369" si="6822">SUM(FL370:FL377)</f>
        <v>15</v>
      </c>
      <c r="FM369" s="69">
        <f t="shared" ref="FM369" si="6823">SUM(FM370:FM377)</f>
        <v>0</v>
      </c>
      <c r="FN369" s="69">
        <f t="shared" ref="FN369" si="6824">SUM(FN370:FN377)</f>
        <v>0</v>
      </c>
      <c r="FO369" s="69">
        <f t="shared" ref="FO369" si="6825">SUM(FO370:FO377)</f>
        <v>0</v>
      </c>
      <c r="FP369" s="105">
        <f t="shared" si="5981"/>
        <v>3</v>
      </c>
      <c r="FQ369" s="71">
        <f t="shared" si="5982"/>
        <v>516657.89999999997</v>
      </c>
      <c r="FR369" s="71">
        <f t="shared" si="5983"/>
        <v>15</v>
      </c>
      <c r="FS369" s="88">
        <f t="shared" si="5984"/>
        <v>-18.666666666666668</v>
      </c>
      <c r="FT369" s="88">
        <f t="shared" si="6099"/>
        <v>-3214760.2666666675</v>
      </c>
      <c r="FU369" s="411">
        <f>FJ369/FH369</f>
        <v>0.13846153846153844</v>
      </c>
      <c r="FV369" s="410">
        <f>FK369/FI369</f>
        <v>0.13846153846153841</v>
      </c>
      <c r="FW369" s="200">
        <f t="shared" si="6719"/>
        <v>172219.30000000002</v>
      </c>
      <c r="FX369" s="201">
        <f t="shared" si="6720"/>
        <v>172219.3</v>
      </c>
      <c r="FY369" s="69">
        <f>VLOOKUP($G369,'ВМП план'!$A$7:$AQ$73,36,0)</f>
        <v>0</v>
      </c>
      <c r="FZ369" s="69">
        <f>VLOOKUP($G369,'ВМП план'!$A$7:$AQ$73,37,0)</f>
        <v>0</v>
      </c>
      <c r="GA369" s="69">
        <f t="shared" si="6722"/>
        <v>0</v>
      </c>
      <c r="GB369" s="69">
        <f t="shared" si="6723"/>
        <v>0</v>
      </c>
      <c r="GC369" s="69">
        <f>SUM(GC370:GC377)</f>
        <v>0</v>
      </c>
      <c r="GD369" s="69">
        <f t="shared" ref="GD369" si="6826">SUM(GD370:GD377)</f>
        <v>0</v>
      </c>
      <c r="GE369" s="69">
        <f t="shared" ref="GE369" si="6827">SUM(GE370:GE377)</f>
        <v>0</v>
      </c>
      <c r="GF369" s="69">
        <f t="shared" ref="GF369" si="6828">SUM(GF370:GF377)</f>
        <v>0</v>
      </c>
      <c r="GG369" s="69">
        <f t="shared" ref="GG369" si="6829">SUM(GG370:GG377)</f>
        <v>0</v>
      </c>
      <c r="GH369" s="69">
        <f t="shared" ref="GH369" si="6830">SUM(GH370:GH377)</f>
        <v>0</v>
      </c>
      <c r="GI369" s="105">
        <f t="shared" si="5985"/>
        <v>0</v>
      </c>
      <c r="GJ369" s="71">
        <f t="shared" si="5986"/>
        <v>0</v>
      </c>
      <c r="GK369" s="71">
        <f t="shared" si="5987"/>
        <v>0</v>
      </c>
      <c r="GL369" s="88">
        <f t="shared" si="5988"/>
        <v>0</v>
      </c>
      <c r="GM369" s="88">
        <f t="shared" si="6100"/>
        <v>0</v>
      </c>
      <c r="GN369" s="411" t="e">
        <f>GC369/GA369</f>
        <v>#DIV/0!</v>
      </c>
      <c r="GO369" s="410" t="e">
        <f>GD369/GB369</f>
        <v>#DIV/0!</v>
      </c>
      <c r="GP369" s="200">
        <f t="shared" si="6729"/>
        <v>172219.30000000002</v>
      </c>
      <c r="GQ369" s="201" t="e">
        <f t="shared" si="6730"/>
        <v>#DIV/0!</v>
      </c>
      <c r="GR369" s="69">
        <f>VLOOKUP($G369,'ВМП план'!$A$7:$AQ$73,38,0)</f>
        <v>0</v>
      </c>
      <c r="GS369" s="69">
        <f>VLOOKUP($G369,'ВМП план'!$A$7:$AQ$73,39,0)</f>
        <v>0</v>
      </c>
      <c r="GT369" s="69">
        <f t="shared" si="6732"/>
        <v>0</v>
      </c>
      <c r="GU369" s="69">
        <f t="shared" si="6733"/>
        <v>0</v>
      </c>
      <c r="GV369" s="69">
        <f>SUM(GV370:GV377)</f>
        <v>0</v>
      </c>
      <c r="GW369" s="69">
        <f t="shared" ref="GW369" si="6831">SUM(GW370:GW377)</f>
        <v>0</v>
      </c>
      <c r="GX369" s="69">
        <f t="shared" ref="GX369" si="6832">SUM(GX370:GX377)</f>
        <v>0</v>
      </c>
      <c r="GY369" s="69">
        <f t="shared" ref="GY369" si="6833">SUM(GY370:GY377)</f>
        <v>0</v>
      </c>
      <c r="GZ369" s="69">
        <f t="shared" ref="GZ369" si="6834">SUM(GZ370:GZ377)</f>
        <v>0</v>
      </c>
      <c r="HA369" s="69">
        <f t="shared" ref="HA369" si="6835">SUM(HA370:HA377)</f>
        <v>0</v>
      </c>
      <c r="HB369" s="105">
        <f t="shared" si="5989"/>
        <v>0</v>
      </c>
      <c r="HC369" s="71">
        <f t="shared" si="5990"/>
        <v>0</v>
      </c>
      <c r="HD369" s="71">
        <f t="shared" si="5991"/>
        <v>0</v>
      </c>
      <c r="HE369" s="88">
        <f t="shared" si="5992"/>
        <v>0</v>
      </c>
      <c r="HF369" s="88">
        <f t="shared" si="6101"/>
        <v>0</v>
      </c>
      <c r="HG369" s="411" t="e">
        <f>GV369/GT369</f>
        <v>#DIV/0!</v>
      </c>
      <c r="HH369" s="410" t="e">
        <f>GW369/GU369</f>
        <v>#DIV/0!</v>
      </c>
      <c r="HI369" s="200">
        <f t="shared" si="6739"/>
        <v>172219.30000000002</v>
      </c>
      <c r="HJ369" s="201" t="e">
        <f t="shared" si="6740"/>
        <v>#DIV/0!</v>
      </c>
      <c r="HK369" s="69">
        <f>VLOOKUP($G369,'ВМП план'!$A$7:$AQ$73,40,0)</f>
        <v>0</v>
      </c>
      <c r="HL369" s="69">
        <f>VLOOKUP($G369,'ВМП план'!$A$7:$AQ$73,41,0)</f>
        <v>0</v>
      </c>
      <c r="HM369" s="69">
        <f t="shared" si="6742"/>
        <v>0</v>
      </c>
      <c r="HN369" s="69">
        <f t="shared" si="6743"/>
        <v>0</v>
      </c>
      <c r="HO369" s="69">
        <f>SUM(HO370:HO377)</f>
        <v>0</v>
      </c>
      <c r="HP369" s="69">
        <f t="shared" ref="HP369" si="6836">SUM(HP370:HP377)</f>
        <v>0</v>
      </c>
      <c r="HQ369" s="69">
        <f t="shared" ref="HQ369" si="6837">SUM(HQ370:HQ377)</f>
        <v>0</v>
      </c>
      <c r="HR369" s="69">
        <f t="shared" ref="HR369" si="6838">SUM(HR370:HR377)</f>
        <v>0</v>
      </c>
      <c r="HS369" s="69">
        <f t="shared" ref="HS369" si="6839">SUM(HS370:HS377)</f>
        <v>0</v>
      </c>
      <c r="HT369" s="69">
        <f t="shared" ref="HT369" si="6840">SUM(HT370:HT377)</f>
        <v>0</v>
      </c>
      <c r="HU369" s="105">
        <f t="shared" si="5993"/>
        <v>0</v>
      </c>
      <c r="HV369" s="71">
        <f t="shared" si="5994"/>
        <v>0</v>
      </c>
      <c r="HW369" s="71">
        <f t="shared" si="5995"/>
        <v>0</v>
      </c>
      <c r="HX369" s="88">
        <f t="shared" si="5996"/>
        <v>0</v>
      </c>
      <c r="HY369" s="88">
        <f t="shared" si="6102"/>
        <v>0</v>
      </c>
      <c r="HZ369" s="411" t="e">
        <f>HO369/HM369</f>
        <v>#DIV/0!</v>
      </c>
      <c r="IA369" s="410" t="e">
        <f>HP369/HN369</f>
        <v>#DIV/0!</v>
      </c>
      <c r="IB369" s="200">
        <f t="shared" si="6749"/>
        <v>172219.30000000002</v>
      </c>
      <c r="IC369" s="201" t="e">
        <f t="shared" si="6750"/>
        <v>#DIV/0!</v>
      </c>
      <c r="ID369" s="138">
        <f>VLOOKUP($G369,'ВМП план'!$A$7:$AQ$73,34,0)</f>
        <v>0</v>
      </c>
      <c r="IE369" s="138">
        <f>VLOOKUP($G369,'ВМП план'!$A$7:$AQ$73,35,0)</f>
        <v>0</v>
      </c>
      <c r="IF369" s="69">
        <f t="shared" si="6752"/>
        <v>0</v>
      </c>
      <c r="IG369" s="69">
        <f t="shared" si="6753"/>
        <v>0</v>
      </c>
      <c r="IH369" s="69">
        <f>SUM(IH370:IH377)</f>
        <v>0</v>
      </c>
      <c r="II369" s="69">
        <f t="shared" ref="II369" si="6841">SUM(II370:II377)</f>
        <v>0</v>
      </c>
      <c r="IJ369" s="69">
        <f t="shared" ref="IJ369" si="6842">SUM(IJ370:IJ377)</f>
        <v>0</v>
      </c>
      <c r="IK369" s="69">
        <f t="shared" ref="IK369" si="6843">SUM(IK370:IK377)</f>
        <v>0</v>
      </c>
      <c r="IL369" s="69">
        <f t="shared" ref="IL369" si="6844">SUM(IL370:IL377)</f>
        <v>0</v>
      </c>
      <c r="IM369" s="69">
        <f t="shared" ref="IM369" si="6845">SUM(IM370:IM377)</f>
        <v>0</v>
      </c>
      <c r="IN369" s="105">
        <f t="shared" si="5997"/>
        <v>0</v>
      </c>
      <c r="IO369" s="71">
        <f t="shared" si="5998"/>
        <v>0</v>
      </c>
      <c r="IP369" s="71">
        <f t="shared" si="5999"/>
        <v>0</v>
      </c>
      <c r="IQ369" s="88">
        <f t="shared" si="6000"/>
        <v>0</v>
      </c>
      <c r="IR369" s="88">
        <f t="shared" si="6103"/>
        <v>0</v>
      </c>
      <c r="IS369" s="411" t="e">
        <f>IH369/IF369</f>
        <v>#DIV/0!</v>
      </c>
      <c r="IT369" s="410" t="e">
        <f>II369/IG369</f>
        <v>#DIV/0!</v>
      </c>
      <c r="IU369" s="200">
        <f t="shared" si="6759"/>
        <v>172219.30000000002</v>
      </c>
      <c r="IV369" s="201" t="e">
        <f t="shared" si="6760"/>
        <v>#DIV/0!</v>
      </c>
      <c r="IW369" s="138">
        <f>VLOOKUP($G369,'ВМП план'!$A$7:$AQ$73,42,0)</f>
        <v>0</v>
      </c>
      <c r="IX369" s="138">
        <f>VLOOKUP($G369,'ВМП план'!$A$7:$AQ$73,43,0)</f>
        <v>0</v>
      </c>
      <c r="IY369" s="69">
        <f t="shared" si="6762"/>
        <v>0</v>
      </c>
      <c r="IZ369" s="69">
        <f t="shared" si="6763"/>
        <v>0</v>
      </c>
      <c r="JA369" s="69">
        <f>SUM(JA370:JA377)</f>
        <v>0</v>
      </c>
      <c r="JB369" s="69">
        <f t="shared" ref="JB369" si="6846">SUM(JB370:JB377)</f>
        <v>0</v>
      </c>
      <c r="JC369" s="69">
        <f t="shared" ref="JC369" si="6847">SUM(JC370:JC377)</f>
        <v>0</v>
      </c>
      <c r="JD369" s="69">
        <f t="shared" ref="JD369" si="6848">SUM(JD370:JD377)</f>
        <v>0</v>
      </c>
      <c r="JE369" s="69">
        <f t="shared" ref="JE369" si="6849">SUM(JE370:JE377)</f>
        <v>0</v>
      </c>
      <c r="JF369" s="69">
        <f t="shared" ref="JF369" si="6850">SUM(JF370:JF377)</f>
        <v>0</v>
      </c>
      <c r="JG369" s="105">
        <f t="shared" si="6001"/>
        <v>0</v>
      </c>
      <c r="JH369" s="71">
        <f t="shared" si="6002"/>
        <v>0</v>
      </c>
      <c r="JI369" s="71">
        <f t="shared" si="6003"/>
        <v>0</v>
      </c>
      <c r="JJ369" s="88">
        <f t="shared" si="6004"/>
        <v>0</v>
      </c>
      <c r="JK369" s="88">
        <f t="shared" si="6104"/>
        <v>0</v>
      </c>
      <c r="JL369" s="411" t="e">
        <f>JA369/IY369</f>
        <v>#DIV/0!</v>
      </c>
      <c r="JM369" s="410" t="e">
        <f>JB369/IZ369</f>
        <v>#DIV/0!</v>
      </c>
      <c r="JN369" s="200">
        <f t="shared" si="6769"/>
        <v>172219.30000000002</v>
      </c>
      <c r="JO369" s="201" t="e">
        <f t="shared" si="6770"/>
        <v>#DIV/0!</v>
      </c>
      <c r="JP369" s="517">
        <f t="shared" si="6771"/>
        <v>720</v>
      </c>
      <c r="JQ369" s="517">
        <f t="shared" si="6772"/>
        <v>123997896.00000001</v>
      </c>
      <c r="JR369" s="517">
        <f t="shared" si="6773"/>
        <v>120</v>
      </c>
      <c r="JS369" s="517">
        <f t="shared" si="6774"/>
        <v>20666316.000000004</v>
      </c>
      <c r="JT369" s="517">
        <f t="shared" si="6775"/>
        <v>109</v>
      </c>
      <c r="JU369" s="517">
        <f t="shared" si="6776"/>
        <v>18771903.700000003</v>
      </c>
      <c r="JV369" s="517">
        <f t="shared" si="6777"/>
        <v>1018</v>
      </c>
      <c r="JW369" s="517">
        <f t="shared" si="6778"/>
        <v>0</v>
      </c>
      <c r="JX369" s="517">
        <f t="shared" si="6779"/>
        <v>0</v>
      </c>
      <c r="JY369" s="517">
        <f t="shared" si="6780"/>
        <v>0</v>
      </c>
      <c r="JZ369" s="517">
        <f t="shared" si="6486"/>
        <v>109</v>
      </c>
      <c r="KA369" s="517">
        <f t="shared" si="6087"/>
        <v>18771903.700000003</v>
      </c>
      <c r="KB369" s="517">
        <f t="shared" si="6088"/>
        <v>1018</v>
      </c>
      <c r="KC369" s="88">
        <f t="shared" si="6781"/>
        <v>-11</v>
      </c>
      <c r="KD369" s="88">
        <f t="shared" si="6782"/>
        <v>-1894412.3000000007</v>
      </c>
      <c r="KE369" s="200">
        <f t="shared" si="6783"/>
        <v>172219.30000000002</v>
      </c>
      <c r="KF369" s="201">
        <f t="shared" si="6784"/>
        <v>172219.30000000002</v>
      </c>
      <c r="KG369" s="412">
        <f>CR369/CJ369</f>
        <v>1.55</v>
      </c>
      <c r="KH369" s="412">
        <f>CS369/CK369</f>
        <v>1.5499999999999994</v>
      </c>
    </row>
    <row r="370" spans="1:296" ht="21" customHeight="1" x14ac:dyDescent="0.2">
      <c r="A370" s="126">
        <v>1</v>
      </c>
      <c r="B370" s="126">
        <v>1</v>
      </c>
      <c r="C370" s="529">
        <v>198</v>
      </c>
      <c r="D370" s="530" t="s">
        <v>191</v>
      </c>
      <c r="E370" s="531" t="s">
        <v>402</v>
      </c>
      <c r="F370" s="532" t="s">
        <v>192</v>
      </c>
      <c r="G370" s="77"/>
      <c r="H370" s="115"/>
      <c r="I370" s="115"/>
      <c r="J370" s="57"/>
      <c r="K370" s="57"/>
      <c r="L370" s="57"/>
      <c r="M370" s="57"/>
      <c r="N370" s="57">
        <f>VLOOKUP($E370,'факт '!$E$9:$DJ$147,3,0)</f>
        <v>0</v>
      </c>
      <c r="O370" s="57">
        <f>VLOOKUP($E370,'факт '!$E$9:$DJ$147,4,0)</f>
        <v>0</v>
      </c>
      <c r="P370" s="57">
        <f>VLOOKUP($E370,'факт '!$E$9:$DJ$147,5,0)</f>
        <v>0</v>
      </c>
      <c r="Q370" s="57">
        <f>VLOOKUP($E370,'факт '!$E$9:$DJ$147,6,0)</f>
        <v>0</v>
      </c>
      <c r="R370" s="57">
        <f>VLOOKUP($E370,'факт '!$E$9:$DJ$147,7,0)</f>
        <v>0</v>
      </c>
      <c r="S370" s="57">
        <f>VLOOKUP($E370,'факт '!$E$9:$DJ$147,8,0)</f>
        <v>0</v>
      </c>
      <c r="T370" s="57">
        <f t="shared" si="5788"/>
        <v>0</v>
      </c>
      <c r="U370" s="57">
        <f t="shared" si="5789"/>
        <v>0</v>
      </c>
      <c r="V370" s="57">
        <f t="shared" si="5790"/>
        <v>0</v>
      </c>
      <c r="W370" s="243">
        <f t="shared" si="5791"/>
        <v>0</v>
      </c>
      <c r="X370" s="243">
        <f t="shared" si="5792"/>
        <v>0</v>
      </c>
      <c r="Y370" s="344"/>
      <c r="Z370" s="238"/>
      <c r="AA370" s="136"/>
      <c r="AB370" s="58"/>
      <c r="AC370" s="57"/>
      <c r="AD370" s="57"/>
      <c r="AE370" s="57"/>
      <c r="AF370" s="57"/>
      <c r="AG370" s="57">
        <f>VLOOKUP($E370,'факт '!$E$9:$DJ$147,15,0)</f>
        <v>63</v>
      </c>
      <c r="AH370" s="57">
        <f>VLOOKUP($E370,'факт '!$E$9:$DJ$147,16,0)</f>
        <v>10849815.900000004</v>
      </c>
      <c r="AI370" s="57">
        <f>VLOOKUP($E370,'факт '!$E$9:$DJ$147,17,0)</f>
        <v>474</v>
      </c>
      <c r="AJ370" s="57">
        <f>VLOOKUP($E370,'факт '!$E$9:$DJ$147,18,0)</f>
        <v>0</v>
      </c>
      <c r="AK370" s="57">
        <f>VLOOKUP($E370,'факт '!$E$9:$DJ$147,19,0)</f>
        <v>0</v>
      </c>
      <c r="AL370" s="57">
        <f>VLOOKUP($E370,'факт '!$E$9:$DJ$147,20,0)</f>
        <v>0</v>
      </c>
      <c r="AM370" s="57">
        <f t="shared" si="5953"/>
        <v>63</v>
      </c>
      <c r="AN370" s="57">
        <f t="shared" si="5954"/>
        <v>10849815.900000004</v>
      </c>
      <c r="AO370" s="57">
        <f t="shared" si="5955"/>
        <v>474</v>
      </c>
      <c r="AP370" s="243">
        <f t="shared" si="5956"/>
        <v>63</v>
      </c>
      <c r="AQ370" s="243">
        <f t="shared" si="6092"/>
        <v>10849815.900000004</v>
      </c>
      <c r="AR370" s="344"/>
      <c r="AS370" s="238"/>
      <c r="AT370" s="136"/>
      <c r="AU370" s="58"/>
      <c r="AV370" s="57"/>
      <c r="AW370" s="57"/>
      <c r="AX370" s="57"/>
      <c r="AY370" s="57"/>
      <c r="AZ370" s="57">
        <f>VLOOKUP($E370,'факт '!$E$9:$DJ$147,9,0)</f>
        <v>0</v>
      </c>
      <c r="BA370" s="57">
        <f>VLOOKUP($E370,'факт '!$E$9:$DJ$147,10,0)</f>
        <v>0</v>
      </c>
      <c r="BB370" s="57">
        <f>VLOOKUP($E370,'факт '!$E$9:$DJ$147,11,0)</f>
        <v>0</v>
      </c>
      <c r="BC370" s="57">
        <f>VLOOKUP($E370,'факт '!$E$9:$DJ$147,12,0)</f>
        <v>0</v>
      </c>
      <c r="BD370" s="57">
        <f>VLOOKUP($E370,'факт '!$E$9:$DJ$147,13,0)</f>
        <v>0</v>
      </c>
      <c r="BE370" s="57">
        <f>VLOOKUP($E370,'факт '!$E$9:$DJ$147,14,0)</f>
        <v>0</v>
      </c>
      <c r="BF370" s="57">
        <f t="shared" si="5957"/>
        <v>0</v>
      </c>
      <c r="BG370" s="57">
        <f t="shared" si="5958"/>
        <v>0</v>
      </c>
      <c r="BH370" s="57">
        <f t="shared" si="5959"/>
        <v>0</v>
      </c>
      <c r="BI370" s="243">
        <f t="shared" si="5960"/>
        <v>0</v>
      </c>
      <c r="BJ370" s="243">
        <f t="shared" si="6093"/>
        <v>0</v>
      </c>
      <c r="BK370" s="344"/>
      <c r="BL370" s="238"/>
      <c r="BM370" s="136"/>
      <c r="BN370" s="58"/>
      <c r="BO370" s="57"/>
      <c r="BP370" s="57"/>
      <c r="BQ370" s="57"/>
      <c r="BR370" s="57"/>
      <c r="BS370" s="57">
        <f>VLOOKUP($E370,'факт '!$E$9:$DJ$147,21,0)</f>
        <v>0</v>
      </c>
      <c r="BT370" s="57">
        <f>VLOOKUP($E370,'факт '!$E$9:$DJ$147,22,0)</f>
        <v>0</v>
      </c>
      <c r="BU370" s="57">
        <f>VLOOKUP($E370,'факт '!$E$9:$DJ$147,23,0)</f>
        <v>0</v>
      </c>
      <c r="BV370" s="57">
        <f>VLOOKUP($E370,'факт '!$E$9:$DJ$147,24,0)</f>
        <v>0</v>
      </c>
      <c r="BW370" s="57">
        <f>VLOOKUP($E370,'факт '!$E$9:$DJ$147,25,0)</f>
        <v>0</v>
      </c>
      <c r="BX370" s="57">
        <f>VLOOKUP($E370,'факт '!$E$9:$DJ$147,26,0)</f>
        <v>0</v>
      </c>
      <c r="BY370" s="57">
        <f t="shared" si="5961"/>
        <v>0</v>
      </c>
      <c r="BZ370" s="57">
        <f t="shared" si="5962"/>
        <v>0</v>
      </c>
      <c r="CA370" s="57">
        <f t="shared" si="5963"/>
        <v>0</v>
      </c>
      <c r="CB370" s="243">
        <f t="shared" si="5964"/>
        <v>0</v>
      </c>
      <c r="CC370" s="243">
        <f t="shared" si="6094"/>
        <v>0</v>
      </c>
      <c r="CD370" s="344"/>
      <c r="CE370" s="238"/>
      <c r="CF370" s="136"/>
      <c r="CG370" s="58"/>
      <c r="CH370" s="57"/>
      <c r="CI370" s="57"/>
      <c r="CJ370" s="57"/>
      <c r="CK370" s="57"/>
      <c r="CL370" s="57">
        <f>VLOOKUP($E370,'факт '!$E$9:$DJ$148,33,0)</f>
        <v>22</v>
      </c>
      <c r="CM370" s="57">
        <f>VLOOKUP($E370,'факт '!$E$9:$DJ$148,34,0)</f>
        <v>3788824.5999999987</v>
      </c>
      <c r="CN370" s="57">
        <f>VLOOKUP($E370,'факт '!$E$9:$DJ$148,35,0)</f>
        <v>298</v>
      </c>
      <c r="CO370" s="57">
        <f>VLOOKUP($E370,'факт '!$E$9:$DJ$148,36,0)</f>
        <v>0</v>
      </c>
      <c r="CP370" s="57">
        <f>VLOOKUP($E370,'факт '!$E$9:$DJ$148,37,0)</f>
        <v>0</v>
      </c>
      <c r="CQ370" s="57">
        <f>VLOOKUP($E370,'факт '!$E$9:$DJ$148,38,0)</f>
        <v>0</v>
      </c>
      <c r="CR370" s="57">
        <f t="shared" si="5965"/>
        <v>22</v>
      </c>
      <c r="CS370" s="57">
        <f t="shared" si="5966"/>
        <v>3788824.5999999987</v>
      </c>
      <c r="CT370" s="57">
        <f t="shared" si="5967"/>
        <v>298</v>
      </c>
      <c r="CU370" s="243">
        <f t="shared" si="5968"/>
        <v>22</v>
      </c>
      <c r="CV370" s="243">
        <f t="shared" si="6095"/>
        <v>3788824.5999999987</v>
      </c>
      <c r="CW370" s="344"/>
      <c r="CX370" s="238"/>
      <c r="CY370" s="136"/>
      <c r="CZ370" s="58"/>
      <c r="DA370" s="57"/>
      <c r="DB370" s="57"/>
      <c r="DC370" s="57"/>
      <c r="DD370" s="57"/>
      <c r="DE370" s="57">
        <f>VLOOKUP($E370,'факт '!$E$9:$DJ$148,57,0)</f>
        <v>0</v>
      </c>
      <c r="DF370" s="57">
        <f>VLOOKUP($E370,'факт '!$E$9:$DJ$148,58,0)</f>
        <v>0</v>
      </c>
      <c r="DG370" s="57">
        <f>VLOOKUP($E370,'факт '!$E$9:$DJ$148,59,0)</f>
        <v>0</v>
      </c>
      <c r="DH370" s="57">
        <f>VLOOKUP($E370,'факт '!$E$9:$DJ$148,60,0)</f>
        <v>0</v>
      </c>
      <c r="DI370" s="57">
        <f>VLOOKUP($E370,'факт '!$E$9:$DJ$148,61,0)</f>
        <v>0</v>
      </c>
      <c r="DJ370" s="57">
        <f>VLOOKUP($E370,'факт '!$E$9:$DJ$148,62,0)</f>
        <v>0</v>
      </c>
      <c r="DK370" s="57">
        <f t="shared" si="5969"/>
        <v>0</v>
      </c>
      <c r="DL370" s="57">
        <f t="shared" si="5970"/>
        <v>0</v>
      </c>
      <c r="DM370" s="57">
        <f t="shared" si="5971"/>
        <v>0</v>
      </c>
      <c r="DN370" s="243">
        <f t="shared" si="5972"/>
        <v>0</v>
      </c>
      <c r="DO370" s="243">
        <f t="shared" si="6096"/>
        <v>0</v>
      </c>
      <c r="DP370" s="344"/>
      <c r="DQ370" s="238"/>
      <c r="DR370" s="136"/>
      <c r="DS370" s="58"/>
      <c r="DT370" s="57"/>
      <c r="DU370" s="57"/>
      <c r="DV370" s="57"/>
      <c r="DW370" s="57"/>
      <c r="DX370" s="57">
        <f>VLOOKUP($E370,'факт '!$E$9:$DJ$148,27,0)</f>
        <v>0</v>
      </c>
      <c r="DY370" s="57">
        <f>VLOOKUP($E370,'факт '!$E$9:$DJ$148,28,0)</f>
        <v>0</v>
      </c>
      <c r="DZ370" s="57">
        <f>VLOOKUP($E370,'факт '!$E$9:$DJ$148,29,0)</f>
        <v>0</v>
      </c>
      <c r="EA370" s="57">
        <f>VLOOKUP($E370,'факт '!$E$9:$DJ$148,30,0)</f>
        <v>0</v>
      </c>
      <c r="EB370" s="57">
        <f>VLOOKUP($E370,'факт '!$E$9:$DJ$148,31,0)</f>
        <v>0</v>
      </c>
      <c r="EC370" s="57">
        <f>VLOOKUP($E370,'факт '!$E$9:$DJ$148,32,0)</f>
        <v>0</v>
      </c>
      <c r="ED370" s="57">
        <f t="shared" si="5973"/>
        <v>0</v>
      </c>
      <c r="EE370" s="57">
        <f t="shared" si="5974"/>
        <v>0</v>
      </c>
      <c r="EF370" s="57">
        <f t="shared" si="5975"/>
        <v>0</v>
      </c>
      <c r="EG370" s="243">
        <f t="shared" si="5976"/>
        <v>0</v>
      </c>
      <c r="EH370" s="243">
        <f t="shared" si="6097"/>
        <v>0</v>
      </c>
      <c r="EI370" s="344"/>
      <c r="EJ370" s="238"/>
      <c r="EK370" s="136"/>
      <c r="EL370" s="58"/>
      <c r="EM370" s="57"/>
      <c r="EN370" s="57"/>
      <c r="EO370" s="57"/>
      <c r="EP370" s="57"/>
      <c r="EQ370" s="57">
        <f>VLOOKUP($E370,'факт '!$E$9:$DJ$148,63,0)</f>
        <v>0</v>
      </c>
      <c r="ER370" s="57">
        <f>VLOOKUP($E370,'факт '!$E$9:$DJ$148,64,0)</f>
        <v>0</v>
      </c>
      <c r="ES370" s="57">
        <f>VLOOKUP($E370,'факт '!$E$9:$DJ$148,65,0)</f>
        <v>0</v>
      </c>
      <c r="ET370" s="57">
        <f>VLOOKUP($E370,'факт '!$E$9:$DJ$148,66,0)</f>
        <v>0</v>
      </c>
      <c r="EU370" s="57">
        <f>VLOOKUP($E370,'факт '!$E$9:$DJ$148,67,0)</f>
        <v>0</v>
      </c>
      <c r="EV370" s="57">
        <f>VLOOKUP($E370,'факт '!$E$9:$DJ$148,68,0)</f>
        <v>0</v>
      </c>
      <c r="EW370" s="57">
        <f t="shared" si="5977"/>
        <v>0</v>
      </c>
      <c r="EX370" s="57">
        <f t="shared" si="5978"/>
        <v>0</v>
      </c>
      <c r="EY370" s="57">
        <f t="shared" si="5979"/>
        <v>0</v>
      </c>
      <c r="EZ370" s="243">
        <f t="shared" si="5980"/>
        <v>0</v>
      </c>
      <c r="FA370" s="243">
        <f t="shared" si="6098"/>
        <v>0</v>
      </c>
      <c r="FB370" s="344"/>
      <c r="FC370" s="238"/>
      <c r="FD370" s="136"/>
      <c r="FE370" s="58"/>
      <c r="FF370" s="57"/>
      <c r="FG370" s="57"/>
      <c r="FH370" s="57"/>
      <c r="FI370" s="57"/>
      <c r="FJ370" s="57">
        <f>VLOOKUP($E370,'факт '!$E$9:$DJ$148,93,0)</f>
        <v>0</v>
      </c>
      <c r="FK370" s="57">
        <f>VLOOKUP($E370,'факт '!$E$9:$DJ$148,94,0)</f>
        <v>0</v>
      </c>
      <c r="FL370" s="57">
        <f>VLOOKUP($E370,'факт '!$E$9:$DJ$148,95,0)</f>
        <v>0</v>
      </c>
      <c r="FM370" s="57">
        <f>VLOOKUP($E370,'факт '!$E$9:$DJ$148,96,0)</f>
        <v>0</v>
      </c>
      <c r="FN370" s="57">
        <f>VLOOKUP($E370,'факт '!$E$9:$DJ$148,97,0)</f>
        <v>0</v>
      </c>
      <c r="FO370" s="57">
        <f>VLOOKUP($E370,'факт '!$E$9:$DJ$148,98,0)</f>
        <v>0</v>
      </c>
      <c r="FP370" s="57">
        <f t="shared" si="5981"/>
        <v>0</v>
      </c>
      <c r="FQ370" s="57">
        <f t="shared" si="5982"/>
        <v>0</v>
      </c>
      <c r="FR370" s="57">
        <f t="shared" si="5983"/>
        <v>0</v>
      </c>
      <c r="FS370" s="243">
        <f t="shared" si="5984"/>
        <v>0</v>
      </c>
      <c r="FT370" s="243">
        <f t="shared" si="6099"/>
        <v>0</v>
      </c>
      <c r="FU370" s="344"/>
      <c r="FV370" s="238"/>
      <c r="FW370" s="136"/>
      <c r="FX370" s="58"/>
      <c r="FY370" s="57"/>
      <c r="FZ370" s="57"/>
      <c r="GA370" s="57"/>
      <c r="GB370" s="57"/>
      <c r="GC370" s="57">
        <f>VLOOKUP($E370,'факт '!$E$9:$DJ$148,87,0)</f>
        <v>0</v>
      </c>
      <c r="GD370" s="57">
        <f>VLOOKUP($E370,'факт '!$E$9:$DJ$148,88,0)</f>
        <v>0</v>
      </c>
      <c r="GE370" s="57">
        <f>VLOOKUP($E370,'факт '!$E$9:$DJ$148,89,0)</f>
        <v>0</v>
      </c>
      <c r="GF370" s="57">
        <f>VLOOKUP($E370,'факт '!$E$9:$DJ$148,90,0)</f>
        <v>0</v>
      </c>
      <c r="GG370" s="57">
        <f>VLOOKUP($E370,'факт '!$E$9:$DJ$148,91,0)</f>
        <v>0</v>
      </c>
      <c r="GH370" s="57">
        <f>VLOOKUP($E370,'факт '!$E$9:$DJ$148,92,0)</f>
        <v>0</v>
      </c>
      <c r="GI370" s="57">
        <f t="shared" si="5985"/>
        <v>0</v>
      </c>
      <c r="GJ370" s="57">
        <f t="shared" si="5986"/>
        <v>0</v>
      </c>
      <c r="GK370" s="57">
        <f t="shared" si="5987"/>
        <v>0</v>
      </c>
      <c r="GL370" s="243">
        <f t="shared" si="5988"/>
        <v>0</v>
      </c>
      <c r="GM370" s="243">
        <f t="shared" si="6100"/>
        <v>0</v>
      </c>
      <c r="GN370" s="344"/>
      <c r="GO370" s="238"/>
      <c r="GP370" s="136"/>
      <c r="GQ370" s="58"/>
      <c r="GR370" s="57"/>
      <c r="GS370" s="57"/>
      <c r="GT370" s="57"/>
      <c r="GU370" s="57"/>
      <c r="GV370" s="57">
        <f>VLOOKUP($E370,'факт '!$E$9:$DJ$148,99,0)</f>
        <v>0</v>
      </c>
      <c r="GW370" s="57">
        <f>VLOOKUP($E370,'факт '!$E$9:$DJ$148,100,0)</f>
        <v>0</v>
      </c>
      <c r="GX370" s="57">
        <f>VLOOKUP($E370,'факт '!$E$9:$DJ$148,101,0)</f>
        <v>0</v>
      </c>
      <c r="GY370" s="57">
        <f>VLOOKUP($E370,'факт '!$E$9:$DJ$148,102,0)</f>
        <v>0</v>
      </c>
      <c r="GZ370" s="57">
        <f>VLOOKUP($E370,'факт '!$E$9:$DJ$148,103,0)</f>
        <v>0</v>
      </c>
      <c r="HA370" s="57">
        <f>VLOOKUP($E370,'факт '!$E$9:$DJ$148,104,0)</f>
        <v>0</v>
      </c>
      <c r="HB370" s="57">
        <f t="shared" si="5989"/>
        <v>0</v>
      </c>
      <c r="HC370" s="57">
        <f t="shared" si="5990"/>
        <v>0</v>
      </c>
      <c r="HD370" s="57">
        <f t="shared" si="5991"/>
        <v>0</v>
      </c>
      <c r="HE370" s="243">
        <f t="shared" si="5992"/>
        <v>0</v>
      </c>
      <c r="HF370" s="243">
        <f t="shared" si="6101"/>
        <v>0</v>
      </c>
      <c r="HG370" s="344"/>
      <c r="HH370" s="238"/>
      <c r="HI370" s="136"/>
      <c r="HJ370" s="58"/>
      <c r="HK370" s="57"/>
      <c r="HL370" s="57"/>
      <c r="HM370" s="57"/>
      <c r="HN370" s="57"/>
      <c r="HO370" s="57">
        <f>VLOOKUP($E370,'факт '!$E$9:$DJ$148,81,0)</f>
        <v>0</v>
      </c>
      <c r="HP370" s="57">
        <f>VLOOKUP($E370,'факт '!$E$9:$DJ$148,82,0)</f>
        <v>0</v>
      </c>
      <c r="HQ370" s="57">
        <f>VLOOKUP($E370,'факт '!$E$9:$DJ$148,83,0)</f>
        <v>0</v>
      </c>
      <c r="HR370" s="57">
        <f>VLOOKUP($E370,'факт '!$E$9:$DJ$148,84,0)</f>
        <v>0</v>
      </c>
      <c r="HS370" s="57">
        <f>VLOOKUP($E370,'факт '!$E$9:$DJ$148,85,0)</f>
        <v>0</v>
      </c>
      <c r="HT370" s="57">
        <f>VLOOKUP($E370,'факт '!$E$9:$DJ$148,86,0)</f>
        <v>0</v>
      </c>
      <c r="HU370" s="57">
        <f t="shared" si="5993"/>
        <v>0</v>
      </c>
      <c r="HV370" s="57">
        <f t="shared" si="5994"/>
        <v>0</v>
      </c>
      <c r="HW370" s="57">
        <f t="shared" si="5995"/>
        <v>0</v>
      </c>
      <c r="HX370" s="243">
        <f t="shared" si="5996"/>
        <v>0</v>
      </c>
      <c r="HY370" s="243">
        <f t="shared" si="6102"/>
        <v>0</v>
      </c>
      <c r="HZ370" s="344"/>
      <c r="IA370" s="238"/>
      <c r="IB370" s="136"/>
      <c r="IC370" s="58"/>
      <c r="ID370" s="58"/>
      <c r="IE370" s="58"/>
      <c r="IF370" s="57"/>
      <c r="IG370" s="57"/>
      <c r="IH370" s="57">
        <f>VLOOKUP($E370,'факт '!$E$9:$DJ$148,69,0)</f>
        <v>0</v>
      </c>
      <c r="II370" s="57">
        <f>VLOOKUP($E370,'факт '!$E$9:$DJ$148,70,0)</f>
        <v>0</v>
      </c>
      <c r="IJ370" s="57">
        <f>VLOOKUP($E370,'факт '!$E$9:$DJ$148,71,0)</f>
        <v>0</v>
      </c>
      <c r="IK370" s="57">
        <f>VLOOKUP($E370,'факт '!$E$9:$DJ$148,72,0)</f>
        <v>0</v>
      </c>
      <c r="IL370" s="57">
        <f>VLOOKUP($E370,'факт '!$E$9:$DJ$148,73,0)</f>
        <v>0</v>
      </c>
      <c r="IM370" s="57">
        <f>VLOOKUP($E370,'факт '!$E$9:$DJ$148,74,0)</f>
        <v>0</v>
      </c>
      <c r="IN370" s="57">
        <f t="shared" si="5997"/>
        <v>0</v>
      </c>
      <c r="IO370" s="57">
        <f t="shared" si="5998"/>
        <v>0</v>
      </c>
      <c r="IP370" s="57">
        <f t="shared" si="5999"/>
        <v>0</v>
      </c>
      <c r="IQ370" s="243">
        <f t="shared" si="6000"/>
        <v>0</v>
      </c>
      <c r="IR370" s="243">
        <f t="shared" si="6103"/>
        <v>0</v>
      </c>
      <c r="IS370" s="344"/>
      <c r="IT370" s="238"/>
      <c r="IU370" s="136"/>
      <c r="IV370" s="58"/>
      <c r="IW370" s="58"/>
      <c r="IX370" s="58"/>
      <c r="IY370" s="57"/>
      <c r="IZ370" s="57"/>
      <c r="JA370" s="57">
        <f>VLOOKUP($E370,'факт '!$E$9:$DJ$148,75,0)</f>
        <v>0</v>
      </c>
      <c r="JB370" s="57">
        <f>VLOOKUP($E370,'факт '!$E$9:$DJ$148,76,0)</f>
        <v>0</v>
      </c>
      <c r="JC370" s="57">
        <f>VLOOKUP($E370,'факт '!$E$9:$DJ$148,77,0)</f>
        <v>0</v>
      </c>
      <c r="JD370" s="57">
        <f>VLOOKUP($E370,'факт '!$E$9:$DJ$148,78,0)</f>
        <v>0</v>
      </c>
      <c r="JE370" s="57">
        <f>VLOOKUP($E370,'факт '!$E$9:$DJ$148,79,0)</f>
        <v>0</v>
      </c>
      <c r="JF370" s="57">
        <f>VLOOKUP($E370,'факт '!$E$9:$DJ$148,80,0)</f>
        <v>0</v>
      </c>
      <c r="JG370" s="57">
        <f t="shared" si="6001"/>
        <v>0</v>
      </c>
      <c r="JH370" s="57">
        <f t="shared" si="6002"/>
        <v>0</v>
      </c>
      <c r="JI370" s="57">
        <f t="shared" si="6003"/>
        <v>0</v>
      </c>
      <c r="JJ370" s="243">
        <f t="shared" si="6004"/>
        <v>0</v>
      </c>
      <c r="JK370" s="243">
        <f t="shared" si="6104"/>
        <v>0</v>
      </c>
      <c r="JL370" s="344"/>
      <c r="JM370" s="238"/>
      <c r="JN370" s="136"/>
      <c r="JO370" s="58"/>
      <c r="JP370" s="59"/>
      <c r="JQ370" s="60"/>
      <c r="JR370" s="59"/>
      <c r="JS370" s="59"/>
      <c r="JT370" s="519">
        <f t="shared" si="6775"/>
        <v>85</v>
      </c>
      <c r="JU370" s="519">
        <f t="shared" si="6776"/>
        <v>14638640.500000004</v>
      </c>
      <c r="JV370" s="519">
        <f t="shared" si="6777"/>
        <v>772</v>
      </c>
      <c r="JW370" s="519">
        <f t="shared" si="6778"/>
        <v>0</v>
      </c>
      <c r="JX370" s="519">
        <f t="shared" si="6779"/>
        <v>0</v>
      </c>
      <c r="JY370" s="519">
        <f t="shared" si="6780"/>
        <v>0</v>
      </c>
      <c r="JZ370" s="57">
        <f t="shared" si="6486"/>
        <v>85</v>
      </c>
      <c r="KA370" s="57">
        <f t="shared" si="6087"/>
        <v>14638640.500000004</v>
      </c>
      <c r="KB370" s="57">
        <f t="shared" si="6088"/>
        <v>772</v>
      </c>
      <c r="KC370" s="243">
        <f t="shared" si="6781"/>
        <v>85</v>
      </c>
      <c r="KD370" s="243">
        <f t="shared" si="6782"/>
        <v>14638640.500000004</v>
      </c>
      <c r="KE370" s="136"/>
      <c r="KF370" s="58"/>
      <c r="KG370" s="76"/>
      <c r="KH370" s="76"/>
    </row>
    <row r="371" spans="1:296" ht="21" customHeight="1" x14ac:dyDescent="0.2">
      <c r="A371" s="126">
        <v>1</v>
      </c>
      <c r="B371" s="126">
        <v>1</v>
      </c>
      <c r="C371" s="529">
        <v>198</v>
      </c>
      <c r="D371" s="530" t="s">
        <v>191</v>
      </c>
      <c r="E371" s="531" t="s">
        <v>403</v>
      </c>
      <c r="F371" s="532" t="s">
        <v>193</v>
      </c>
      <c r="G371" s="77"/>
      <c r="H371" s="115"/>
      <c r="I371" s="115"/>
      <c r="J371" s="57"/>
      <c r="K371" s="57"/>
      <c r="L371" s="57"/>
      <c r="M371" s="57"/>
      <c r="N371" s="57">
        <f>VLOOKUP($E371,'факт '!$E$9:$DJ$147,3,0)</f>
        <v>0</v>
      </c>
      <c r="O371" s="57">
        <f>VLOOKUP($E371,'факт '!$E$9:$DJ$147,4,0)</f>
        <v>0</v>
      </c>
      <c r="P371" s="57">
        <f>VLOOKUP($E371,'факт '!$E$9:$DJ$147,5,0)</f>
        <v>0</v>
      </c>
      <c r="Q371" s="57">
        <f>VLOOKUP($E371,'факт '!$E$9:$DJ$147,6,0)</f>
        <v>0</v>
      </c>
      <c r="R371" s="57">
        <f>VLOOKUP($E371,'факт '!$E$9:$DJ$147,7,0)</f>
        <v>0</v>
      </c>
      <c r="S371" s="57">
        <f>VLOOKUP($E371,'факт '!$E$9:$DJ$147,8,0)</f>
        <v>0</v>
      </c>
      <c r="T371" s="57">
        <f t="shared" si="5788"/>
        <v>0</v>
      </c>
      <c r="U371" s="57">
        <f t="shared" si="5789"/>
        <v>0</v>
      </c>
      <c r="V371" s="57">
        <f t="shared" si="5790"/>
        <v>0</v>
      </c>
      <c r="W371" s="243">
        <f t="shared" si="5791"/>
        <v>0</v>
      </c>
      <c r="X371" s="243">
        <f t="shared" si="5792"/>
        <v>0</v>
      </c>
      <c r="Y371" s="344"/>
      <c r="Z371" s="238"/>
      <c r="AA371" s="136"/>
      <c r="AB371" s="137"/>
      <c r="AC371" s="57"/>
      <c r="AD371" s="57"/>
      <c r="AE371" s="57"/>
      <c r="AF371" s="57"/>
      <c r="AG371" s="57">
        <f>VLOOKUP($E371,'факт '!$E$9:$DJ$147,15,0)</f>
        <v>0</v>
      </c>
      <c r="AH371" s="57">
        <f>VLOOKUP($E371,'факт '!$E$9:$DJ$147,16,0)</f>
        <v>0</v>
      </c>
      <c r="AI371" s="57">
        <f>VLOOKUP($E371,'факт '!$E$9:$DJ$147,17,0)</f>
        <v>0</v>
      </c>
      <c r="AJ371" s="57">
        <f>VLOOKUP($E371,'факт '!$E$9:$DJ$147,18,0)</f>
        <v>0</v>
      </c>
      <c r="AK371" s="57">
        <f>VLOOKUP($E371,'факт '!$E$9:$DJ$147,19,0)</f>
        <v>0</v>
      </c>
      <c r="AL371" s="57">
        <f>VLOOKUP($E371,'факт '!$E$9:$DJ$147,20,0)</f>
        <v>0</v>
      </c>
      <c r="AM371" s="57">
        <f t="shared" si="5953"/>
        <v>0</v>
      </c>
      <c r="AN371" s="57">
        <f t="shared" si="5954"/>
        <v>0</v>
      </c>
      <c r="AO371" s="57">
        <f t="shared" si="5955"/>
        <v>0</v>
      </c>
      <c r="AP371" s="243">
        <f t="shared" si="5956"/>
        <v>0</v>
      </c>
      <c r="AQ371" s="243">
        <f t="shared" si="6092"/>
        <v>0</v>
      </c>
      <c r="AR371" s="344"/>
      <c r="AS371" s="238"/>
      <c r="AT371" s="136"/>
      <c r="AU371" s="137"/>
      <c r="AV371" s="57"/>
      <c r="AW371" s="57"/>
      <c r="AX371" s="57"/>
      <c r="AY371" s="57"/>
      <c r="AZ371" s="57">
        <f>VLOOKUP($E371,'факт '!$E$9:$DJ$147,9,0)</f>
        <v>0</v>
      </c>
      <c r="BA371" s="57">
        <f>VLOOKUP($E371,'факт '!$E$9:$DJ$147,10,0)</f>
        <v>0</v>
      </c>
      <c r="BB371" s="57">
        <f>VLOOKUP($E371,'факт '!$E$9:$DJ$147,11,0)</f>
        <v>0</v>
      </c>
      <c r="BC371" s="57">
        <f>VLOOKUP($E371,'факт '!$E$9:$DJ$147,12,0)</f>
        <v>0</v>
      </c>
      <c r="BD371" s="57">
        <f>VLOOKUP($E371,'факт '!$E$9:$DJ$147,13,0)</f>
        <v>0</v>
      </c>
      <c r="BE371" s="57">
        <f>VLOOKUP($E371,'факт '!$E$9:$DJ$147,14,0)</f>
        <v>0</v>
      </c>
      <c r="BF371" s="57">
        <f t="shared" si="5957"/>
        <v>0</v>
      </c>
      <c r="BG371" s="57">
        <f t="shared" si="5958"/>
        <v>0</v>
      </c>
      <c r="BH371" s="57">
        <f t="shared" si="5959"/>
        <v>0</v>
      </c>
      <c r="BI371" s="243">
        <f t="shared" si="5960"/>
        <v>0</v>
      </c>
      <c r="BJ371" s="243">
        <f t="shared" si="6093"/>
        <v>0</v>
      </c>
      <c r="BK371" s="344"/>
      <c r="BL371" s="238"/>
      <c r="BM371" s="136"/>
      <c r="BN371" s="137"/>
      <c r="BO371" s="57"/>
      <c r="BP371" s="57"/>
      <c r="BQ371" s="57"/>
      <c r="BR371" s="57"/>
      <c r="BS371" s="57">
        <f>VLOOKUP($E371,'факт '!$E$9:$DJ$147,21,0)</f>
        <v>0</v>
      </c>
      <c r="BT371" s="57">
        <f>VLOOKUP($E371,'факт '!$E$9:$DJ$147,22,0)</f>
        <v>0</v>
      </c>
      <c r="BU371" s="57">
        <f>VLOOKUP($E371,'факт '!$E$9:$DJ$147,23,0)</f>
        <v>0</v>
      </c>
      <c r="BV371" s="57">
        <f>VLOOKUP($E371,'факт '!$E$9:$DJ$147,24,0)</f>
        <v>0</v>
      </c>
      <c r="BW371" s="57">
        <f>VLOOKUP($E371,'факт '!$E$9:$DJ$147,25,0)</f>
        <v>0</v>
      </c>
      <c r="BX371" s="57">
        <f>VLOOKUP($E371,'факт '!$E$9:$DJ$147,26,0)</f>
        <v>0</v>
      </c>
      <c r="BY371" s="57">
        <f t="shared" si="5961"/>
        <v>0</v>
      </c>
      <c r="BZ371" s="57">
        <f t="shared" si="5962"/>
        <v>0</v>
      </c>
      <c r="CA371" s="57">
        <f t="shared" si="5963"/>
        <v>0</v>
      </c>
      <c r="CB371" s="243">
        <f t="shared" si="5964"/>
        <v>0</v>
      </c>
      <c r="CC371" s="243">
        <f t="shared" si="6094"/>
        <v>0</v>
      </c>
      <c r="CD371" s="344"/>
      <c r="CE371" s="238"/>
      <c r="CF371" s="136"/>
      <c r="CG371" s="137"/>
      <c r="CH371" s="57"/>
      <c r="CI371" s="57"/>
      <c r="CJ371" s="57"/>
      <c r="CK371" s="57"/>
      <c r="CL371" s="57">
        <f>VLOOKUP($E371,'факт '!$E$9:$DJ$148,33,0)</f>
        <v>7</v>
      </c>
      <c r="CM371" s="57">
        <f>VLOOKUP($E371,'факт '!$E$9:$DJ$148,34,0)</f>
        <v>1205535.1000000001</v>
      </c>
      <c r="CN371" s="57">
        <f>VLOOKUP($E371,'факт '!$E$9:$DJ$148,35,0)</f>
        <v>106</v>
      </c>
      <c r="CO371" s="57">
        <f>VLOOKUP($E371,'факт '!$E$9:$DJ$148,36,0)</f>
        <v>0</v>
      </c>
      <c r="CP371" s="57">
        <f>VLOOKUP($E371,'факт '!$E$9:$DJ$148,37,0)</f>
        <v>0</v>
      </c>
      <c r="CQ371" s="57">
        <f>VLOOKUP($E371,'факт '!$E$9:$DJ$148,38,0)</f>
        <v>0</v>
      </c>
      <c r="CR371" s="57">
        <f t="shared" si="5965"/>
        <v>7</v>
      </c>
      <c r="CS371" s="57">
        <f t="shared" si="5966"/>
        <v>1205535.1000000001</v>
      </c>
      <c r="CT371" s="57">
        <f t="shared" si="5967"/>
        <v>106</v>
      </c>
      <c r="CU371" s="243">
        <f t="shared" si="5968"/>
        <v>7</v>
      </c>
      <c r="CV371" s="243">
        <f t="shared" si="6095"/>
        <v>1205535.1000000001</v>
      </c>
      <c r="CW371" s="344"/>
      <c r="CX371" s="238"/>
      <c r="CY371" s="136"/>
      <c r="CZ371" s="137"/>
      <c r="DA371" s="57"/>
      <c r="DB371" s="57"/>
      <c r="DC371" s="57"/>
      <c r="DD371" s="57"/>
      <c r="DE371" s="57">
        <f>VLOOKUP($E371,'факт '!$E$9:$DJ$148,57,0)</f>
        <v>0</v>
      </c>
      <c r="DF371" s="57">
        <f>VLOOKUP($E371,'факт '!$E$9:$DJ$148,58,0)</f>
        <v>0</v>
      </c>
      <c r="DG371" s="57">
        <f>VLOOKUP($E371,'факт '!$E$9:$DJ$148,59,0)</f>
        <v>0</v>
      </c>
      <c r="DH371" s="57">
        <f>VLOOKUP($E371,'факт '!$E$9:$DJ$148,60,0)</f>
        <v>0</v>
      </c>
      <c r="DI371" s="57">
        <f>VLOOKUP($E371,'факт '!$E$9:$DJ$148,61,0)</f>
        <v>0</v>
      </c>
      <c r="DJ371" s="57">
        <f>VLOOKUP($E371,'факт '!$E$9:$DJ$148,62,0)</f>
        <v>0</v>
      </c>
      <c r="DK371" s="57">
        <f t="shared" si="5969"/>
        <v>0</v>
      </c>
      <c r="DL371" s="57">
        <f t="shared" si="5970"/>
        <v>0</v>
      </c>
      <c r="DM371" s="57">
        <f t="shared" si="5971"/>
        <v>0</v>
      </c>
      <c r="DN371" s="243">
        <f t="shared" si="5972"/>
        <v>0</v>
      </c>
      <c r="DO371" s="243">
        <f t="shared" si="6096"/>
        <v>0</v>
      </c>
      <c r="DP371" s="344"/>
      <c r="DQ371" s="238"/>
      <c r="DR371" s="136"/>
      <c r="DS371" s="137"/>
      <c r="DT371" s="57"/>
      <c r="DU371" s="57"/>
      <c r="DV371" s="57"/>
      <c r="DW371" s="57"/>
      <c r="DX371" s="57">
        <f>VLOOKUP($E371,'факт '!$E$9:$DJ$148,27,0)</f>
        <v>0</v>
      </c>
      <c r="DY371" s="57">
        <f>VLOOKUP($E371,'факт '!$E$9:$DJ$148,28,0)</f>
        <v>0</v>
      </c>
      <c r="DZ371" s="57">
        <f>VLOOKUP($E371,'факт '!$E$9:$DJ$148,29,0)</f>
        <v>0</v>
      </c>
      <c r="EA371" s="57">
        <f>VLOOKUP($E371,'факт '!$E$9:$DJ$148,30,0)</f>
        <v>0</v>
      </c>
      <c r="EB371" s="57">
        <f>VLOOKUP($E371,'факт '!$E$9:$DJ$148,31,0)</f>
        <v>0</v>
      </c>
      <c r="EC371" s="57">
        <f>VLOOKUP($E371,'факт '!$E$9:$DJ$148,32,0)</f>
        <v>0</v>
      </c>
      <c r="ED371" s="57">
        <f t="shared" si="5973"/>
        <v>0</v>
      </c>
      <c r="EE371" s="57">
        <f t="shared" si="5974"/>
        <v>0</v>
      </c>
      <c r="EF371" s="57">
        <f t="shared" si="5975"/>
        <v>0</v>
      </c>
      <c r="EG371" s="243">
        <f t="shared" si="5976"/>
        <v>0</v>
      </c>
      <c r="EH371" s="243">
        <f t="shared" si="6097"/>
        <v>0</v>
      </c>
      <c r="EI371" s="344"/>
      <c r="EJ371" s="238"/>
      <c r="EK371" s="136"/>
      <c r="EL371" s="137"/>
      <c r="EM371" s="57"/>
      <c r="EN371" s="57"/>
      <c r="EO371" s="57"/>
      <c r="EP371" s="57"/>
      <c r="EQ371" s="57">
        <f>VLOOKUP($E371,'факт '!$E$9:$DJ$148,63,0)</f>
        <v>0</v>
      </c>
      <c r="ER371" s="57">
        <f>VLOOKUP($E371,'факт '!$E$9:$DJ$148,64,0)</f>
        <v>0</v>
      </c>
      <c r="ES371" s="57">
        <f>VLOOKUP($E371,'факт '!$E$9:$DJ$148,65,0)</f>
        <v>0</v>
      </c>
      <c r="ET371" s="57">
        <f>VLOOKUP($E371,'факт '!$E$9:$DJ$148,66,0)</f>
        <v>0</v>
      </c>
      <c r="EU371" s="57">
        <f>VLOOKUP($E371,'факт '!$E$9:$DJ$148,67,0)</f>
        <v>0</v>
      </c>
      <c r="EV371" s="57">
        <f>VLOOKUP($E371,'факт '!$E$9:$DJ$148,68,0)</f>
        <v>0</v>
      </c>
      <c r="EW371" s="57">
        <f t="shared" si="5977"/>
        <v>0</v>
      </c>
      <c r="EX371" s="57">
        <f t="shared" si="5978"/>
        <v>0</v>
      </c>
      <c r="EY371" s="57">
        <f t="shared" si="5979"/>
        <v>0</v>
      </c>
      <c r="EZ371" s="243">
        <f t="shared" si="5980"/>
        <v>0</v>
      </c>
      <c r="FA371" s="243">
        <f t="shared" si="6098"/>
        <v>0</v>
      </c>
      <c r="FB371" s="344"/>
      <c r="FC371" s="238"/>
      <c r="FD371" s="136"/>
      <c r="FE371" s="137"/>
      <c r="FF371" s="57"/>
      <c r="FG371" s="57"/>
      <c r="FH371" s="57"/>
      <c r="FI371" s="57"/>
      <c r="FJ371" s="57">
        <f>VLOOKUP($E371,'факт '!$E$9:$DJ$148,93,0)</f>
        <v>2</v>
      </c>
      <c r="FK371" s="57">
        <f>VLOOKUP($E371,'факт '!$E$9:$DJ$148,94,0)</f>
        <v>344438.6</v>
      </c>
      <c r="FL371" s="57">
        <f>VLOOKUP($E371,'факт '!$E$9:$DJ$148,95,0)</f>
        <v>8</v>
      </c>
      <c r="FM371" s="57">
        <f>VLOOKUP($E371,'факт '!$E$9:$DJ$148,96,0)</f>
        <v>0</v>
      </c>
      <c r="FN371" s="57">
        <f>VLOOKUP($E371,'факт '!$E$9:$DJ$148,97,0)</f>
        <v>0</v>
      </c>
      <c r="FO371" s="57">
        <f>VLOOKUP($E371,'факт '!$E$9:$DJ$148,98,0)</f>
        <v>0</v>
      </c>
      <c r="FP371" s="57">
        <f t="shared" si="5981"/>
        <v>2</v>
      </c>
      <c r="FQ371" s="57">
        <f t="shared" si="5982"/>
        <v>344438.6</v>
      </c>
      <c r="FR371" s="57">
        <f t="shared" si="5983"/>
        <v>8</v>
      </c>
      <c r="FS371" s="243">
        <f t="shared" si="5984"/>
        <v>2</v>
      </c>
      <c r="FT371" s="243">
        <f t="shared" si="6099"/>
        <v>344438.6</v>
      </c>
      <c r="FU371" s="344"/>
      <c r="FV371" s="238"/>
      <c r="FW371" s="136"/>
      <c r="FX371" s="137"/>
      <c r="FY371" s="57"/>
      <c r="FZ371" s="57"/>
      <c r="GA371" s="57"/>
      <c r="GB371" s="57"/>
      <c r="GC371" s="57">
        <f>VLOOKUP($E371,'факт '!$E$9:$DJ$148,87,0)</f>
        <v>0</v>
      </c>
      <c r="GD371" s="57">
        <f>VLOOKUP($E371,'факт '!$E$9:$DJ$148,88,0)</f>
        <v>0</v>
      </c>
      <c r="GE371" s="57">
        <f>VLOOKUP($E371,'факт '!$E$9:$DJ$148,89,0)</f>
        <v>0</v>
      </c>
      <c r="GF371" s="57">
        <f>VLOOKUP($E371,'факт '!$E$9:$DJ$148,90,0)</f>
        <v>0</v>
      </c>
      <c r="GG371" s="57">
        <f>VLOOKUP($E371,'факт '!$E$9:$DJ$148,91,0)</f>
        <v>0</v>
      </c>
      <c r="GH371" s="57">
        <f>VLOOKUP($E371,'факт '!$E$9:$DJ$148,92,0)</f>
        <v>0</v>
      </c>
      <c r="GI371" s="57">
        <f t="shared" si="5985"/>
        <v>0</v>
      </c>
      <c r="GJ371" s="57">
        <f t="shared" si="5986"/>
        <v>0</v>
      </c>
      <c r="GK371" s="57">
        <f t="shared" si="5987"/>
        <v>0</v>
      </c>
      <c r="GL371" s="243">
        <f t="shared" si="5988"/>
        <v>0</v>
      </c>
      <c r="GM371" s="243">
        <f t="shared" si="6100"/>
        <v>0</v>
      </c>
      <c r="GN371" s="344"/>
      <c r="GO371" s="238"/>
      <c r="GP371" s="136"/>
      <c r="GQ371" s="137"/>
      <c r="GR371" s="57"/>
      <c r="GS371" s="57"/>
      <c r="GT371" s="57"/>
      <c r="GU371" s="57"/>
      <c r="GV371" s="57">
        <f>VLOOKUP($E371,'факт '!$E$9:$DJ$148,99,0)</f>
        <v>0</v>
      </c>
      <c r="GW371" s="57">
        <f>VLOOKUP($E371,'факт '!$E$9:$DJ$148,100,0)</f>
        <v>0</v>
      </c>
      <c r="GX371" s="57">
        <f>VLOOKUP($E371,'факт '!$E$9:$DJ$148,101,0)</f>
        <v>0</v>
      </c>
      <c r="GY371" s="57">
        <f>VLOOKUP($E371,'факт '!$E$9:$DJ$148,102,0)</f>
        <v>0</v>
      </c>
      <c r="GZ371" s="57">
        <f>VLOOKUP($E371,'факт '!$E$9:$DJ$148,103,0)</f>
        <v>0</v>
      </c>
      <c r="HA371" s="57">
        <f>VLOOKUP($E371,'факт '!$E$9:$DJ$148,104,0)</f>
        <v>0</v>
      </c>
      <c r="HB371" s="57">
        <f t="shared" si="5989"/>
        <v>0</v>
      </c>
      <c r="HC371" s="57">
        <f t="shared" si="5990"/>
        <v>0</v>
      </c>
      <c r="HD371" s="57">
        <f t="shared" si="5991"/>
        <v>0</v>
      </c>
      <c r="HE371" s="243">
        <f t="shared" si="5992"/>
        <v>0</v>
      </c>
      <c r="HF371" s="243">
        <f t="shared" si="6101"/>
        <v>0</v>
      </c>
      <c r="HG371" s="344"/>
      <c r="HH371" s="238"/>
      <c r="HI371" s="136"/>
      <c r="HJ371" s="137"/>
      <c r="HK371" s="57"/>
      <c r="HL371" s="57"/>
      <c r="HM371" s="57"/>
      <c r="HN371" s="57"/>
      <c r="HO371" s="57">
        <f>VLOOKUP($E371,'факт '!$E$9:$DJ$148,81,0)</f>
        <v>0</v>
      </c>
      <c r="HP371" s="57">
        <f>VLOOKUP($E371,'факт '!$E$9:$DJ$148,82,0)</f>
        <v>0</v>
      </c>
      <c r="HQ371" s="57">
        <f>VLOOKUP($E371,'факт '!$E$9:$DJ$148,83,0)</f>
        <v>0</v>
      </c>
      <c r="HR371" s="57">
        <f>VLOOKUP($E371,'факт '!$E$9:$DJ$148,84,0)</f>
        <v>0</v>
      </c>
      <c r="HS371" s="57">
        <f>VLOOKUP($E371,'факт '!$E$9:$DJ$148,85,0)</f>
        <v>0</v>
      </c>
      <c r="HT371" s="57">
        <f>VLOOKUP($E371,'факт '!$E$9:$DJ$148,86,0)</f>
        <v>0</v>
      </c>
      <c r="HU371" s="57">
        <f t="shared" si="5993"/>
        <v>0</v>
      </c>
      <c r="HV371" s="57">
        <f t="shared" si="5994"/>
        <v>0</v>
      </c>
      <c r="HW371" s="57">
        <f t="shared" si="5995"/>
        <v>0</v>
      </c>
      <c r="HX371" s="243">
        <f t="shared" si="5996"/>
        <v>0</v>
      </c>
      <c r="HY371" s="243">
        <f t="shared" si="6102"/>
        <v>0</v>
      </c>
      <c r="HZ371" s="344"/>
      <c r="IA371" s="238"/>
      <c r="IB371" s="136"/>
      <c r="IC371" s="137"/>
      <c r="ID371" s="58"/>
      <c r="IE371" s="58"/>
      <c r="IF371" s="57"/>
      <c r="IG371" s="57"/>
      <c r="IH371" s="57">
        <f>VLOOKUP($E371,'факт '!$E$9:$DJ$148,69,0)</f>
        <v>0</v>
      </c>
      <c r="II371" s="57">
        <f>VLOOKUP($E371,'факт '!$E$9:$DJ$148,70,0)</f>
        <v>0</v>
      </c>
      <c r="IJ371" s="57">
        <f>VLOOKUP($E371,'факт '!$E$9:$DJ$148,71,0)</f>
        <v>0</v>
      </c>
      <c r="IK371" s="57">
        <f>VLOOKUP($E371,'факт '!$E$9:$DJ$148,72,0)</f>
        <v>0</v>
      </c>
      <c r="IL371" s="57">
        <f>VLOOKUP($E371,'факт '!$E$9:$DJ$148,73,0)</f>
        <v>0</v>
      </c>
      <c r="IM371" s="57">
        <f>VLOOKUP($E371,'факт '!$E$9:$DJ$148,74,0)</f>
        <v>0</v>
      </c>
      <c r="IN371" s="57">
        <f t="shared" si="5997"/>
        <v>0</v>
      </c>
      <c r="IO371" s="57">
        <f t="shared" si="5998"/>
        <v>0</v>
      </c>
      <c r="IP371" s="57">
        <f t="shared" si="5999"/>
        <v>0</v>
      </c>
      <c r="IQ371" s="243">
        <f t="shared" si="6000"/>
        <v>0</v>
      </c>
      <c r="IR371" s="243">
        <f t="shared" si="6103"/>
        <v>0</v>
      </c>
      <c r="IS371" s="344"/>
      <c r="IT371" s="238"/>
      <c r="IU371" s="136"/>
      <c r="IV371" s="137"/>
      <c r="IW371" s="58"/>
      <c r="IX371" s="58"/>
      <c r="IY371" s="57"/>
      <c r="IZ371" s="57"/>
      <c r="JA371" s="57">
        <f>VLOOKUP($E371,'факт '!$E$9:$DJ$148,75,0)</f>
        <v>0</v>
      </c>
      <c r="JB371" s="57">
        <f>VLOOKUP($E371,'факт '!$E$9:$DJ$148,76,0)</f>
        <v>0</v>
      </c>
      <c r="JC371" s="57">
        <f>VLOOKUP($E371,'факт '!$E$9:$DJ$148,77,0)</f>
        <v>0</v>
      </c>
      <c r="JD371" s="57">
        <f>VLOOKUP($E371,'факт '!$E$9:$DJ$148,78,0)</f>
        <v>0</v>
      </c>
      <c r="JE371" s="57">
        <f>VLOOKUP($E371,'факт '!$E$9:$DJ$148,79,0)</f>
        <v>0</v>
      </c>
      <c r="JF371" s="57">
        <f>VLOOKUP($E371,'факт '!$E$9:$DJ$148,80,0)</f>
        <v>0</v>
      </c>
      <c r="JG371" s="57">
        <f t="shared" si="6001"/>
        <v>0</v>
      </c>
      <c r="JH371" s="57">
        <f t="shared" si="6002"/>
        <v>0</v>
      </c>
      <c r="JI371" s="57">
        <f t="shared" si="6003"/>
        <v>0</v>
      </c>
      <c r="JJ371" s="243">
        <f t="shared" si="6004"/>
        <v>0</v>
      </c>
      <c r="JK371" s="243">
        <f t="shared" si="6104"/>
        <v>0</v>
      </c>
      <c r="JL371" s="344"/>
      <c r="JM371" s="238"/>
      <c r="JN371" s="136"/>
      <c r="JO371" s="137"/>
      <c r="JP371" s="59"/>
      <c r="JQ371" s="60"/>
      <c r="JR371" s="59"/>
      <c r="JS371" s="59"/>
      <c r="JT371" s="519">
        <f t="shared" si="6775"/>
        <v>9</v>
      </c>
      <c r="JU371" s="519">
        <f t="shared" si="6776"/>
        <v>1549973.7000000002</v>
      </c>
      <c r="JV371" s="519">
        <f t="shared" si="6777"/>
        <v>114</v>
      </c>
      <c r="JW371" s="519">
        <f t="shared" si="6778"/>
        <v>0</v>
      </c>
      <c r="JX371" s="519">
        <f t="shared" si="6779"/>
        <v>0</v>
      </c>
      <c r="JY371" s="519">
        <f t="shared" si="6780"/>
        <v>0</v>
      </c>
      <c r="JZ371" s="57">
        <f t="shared" si="6486"/>
        <v>9</v>
      </c>
      <c r="KA371" s="57">
        <f t="shared" si="6087"/>
        <v>1549973.7000000002</v>
      </c>
      <c r="KB371" s="57">
        <f t="shared" si="6088"/>
        <v>114</v>
      </c>
      <c r="KC371" s="243">
        <f t="shared" si="6781"/>
        <v>9</v>
      </c>
      <c r="KD371" s="243">
        <f t="shared" si="6782"/>
        <v>1549973.7000000002</v>
      </c>
      <c r="KE371" s="136"/>
      <c r="KF371" s="137"/>
      <c r="KG371" s="76"/>
      <c r="KH371" s="76"/>
    </row>
    <row r="372" spans="1:296" ht="21" customHeight="1" x14ac:dyDescent="0.2">
      <c r="A372" s="126">
        <v>1</v>
      </c>
      <c r="B372" s="126">
        <v>1</v>
      </c>
      <c r="C372" s="529">
        <v>202</v>
      </c>
      <c r="D372" s="530" t="s">
        <v>194</v>
      </c>
      <c r="E372" s="531" t="s">
        <v>404</v>
      </c>
      <c r="F372" s="532" t="s">
        <v>195</v>
      </c>
      <c r="G372" s="77"/>
      <c r="H372" s="115"/>
      <c r="I372" s="115"/>
      <c r="J372" s="57"/>
      <c r="K372" s="57"/>
      <c r="L372" s="57"/>
      <c r="M372" s="57"/>
      <c r="N372" s="57">
        <f>VLOOKUP($E372,'факт '!$E$9:$DJ$147,3,0)</f>
        <v>0</v>
      </c>
      <c r="O372" s="57">
        <f>VLOOKUP($E372,'факт '!$E$9:$DJ$147,4,0)</f>
        <v>0</v>
      </c>
      <c r="P372" s="57">
        <f>VLOOKUP($E372,'факт '!$E$9:$DJ$147,5,0)</f>
        <v>0</v>
      </c>
      <c r="Q372" s="57">
        <f>VLOOKUP($E372,'факт '!$E$9:$DJ$147,6,0)</f>
        <v>0</v>
      </c>
      <c r="R372" s="57">
        <f>VLOOKUP($E372,'факт '!$E$9:$DJ$147,7,0)</f>
        <v>0</v>
      </c>
      <c r="S372" s="57">
        <f>VLOOKUP($E372,'факт '!$E$9:$DJ$147,8,0)</f>
        <v>0</v>
      </c>
      <c r="T372" s="57">
        <f t="shared" si="5788"/>
        <v>0</v>
      </c>
      <c r="U372" s="57">
        <f t="shared" si="5789"/>
        <v>0</v>
      </c>
      <c r="V372" s="57">
        <f t="shared" si="5790"/>
        <v>0</v>
      </c>
      <c r="W372" s="243">
        <f t="shared" si="5791"/>
        <v>0</v>
      </c>
      <c r="X372" s="243">
        <f t="shared" si="5792"/>
        <v>0</v>
      </c>
      <c r="Y372" s="344"/>
      <c r="Z372" s="238"/>
      <c r="AA372" s="136"/>
      <c r="AB372" s="137"/>
      <c r="AC372" s="57"/>
      <c r="AD372" s="57"/>
      <c r="AE372" s="57"/>
      <c r="AF372" s="57"/>
      <c r="AG372" s="57">
        <f>VLOOKUP($E372,'факт '!$E$9:$DJ$147,15,0)</f>
        <v>10</v>
      </c>
      <c r="AH372" s="57">
        <f>VLOOKUP($E372,'факт '!$E$9:$DJ$147,16,0)</f>
        <v>1722193.0000000002</v>
      </c>
      <c r="AI372" s="57">
        <f>VLOOKUP($E372,'факт '!$E$9:$DJ$147,17,0)</f>
        <v>67</v>
      </c>
      <c r="AJ372" s="57">
        <f>VLOOKUP($E372,'факт '!$E$9:$DJ$147,18,0)</f>
        <v>0</v>
      </c>
      <c r="AK372" s="57">
        <f>VLOOKUP($E372,'факт '!$E$9:$DJ$147,19,0)</f>
        <v>0</v>
      </c>
      <c r="AL372" s="57">
        <f>VLOOKUP($E372,'факт '!$E$9:$DJ$147,20,0)</f>
        <v>0</v>
      </c>
      <c r="AM372" s="57">
        <f t="shared" si="5953"/>
        <v>10</v>
      </c>
      <c r="AN372" s="57">
        <f t="shared" si="5954"/>
        <v>1722193.0000000002</v>
      </c>
      <c r="AO372" s="57">
        <f t="shared" si="5955"/>
        <v>67</v>
      </c>
      <c r="AP372" s="243">
        <f t="shared" si="5956"/>
        <v>10</v>
      </c>
      <c r="AQ372" s="243">
        <f t="shared" si="6092"/>
        <v>1722193.0000000002</v>
      </c>
      <c r="AR372" s="344"/>
      <c r="AS372" s="238"/>
      <c r="AT372" s="136"/>
      <c r="AU372" s="137"/>
      <c r="AV372" s="57"/>
      <c r="AW372" s="57"/>
      <c r="AX372" s="57"/>
      <c r="AY372" s="57"/>
      <c r="AZ372" s="57">
        <f>VLOOKUP($E372,'факт '!$E$9:$DJ$147,9,0)</f>
        <v>0</v>
      </c>
      <c r="BA372" s="57">
        <f>VLOOKUP($E372,'факт '!$E$9:$DJ$147,10,0)</f>
        <v>0</v>
      </c>
      <c r="BB372" s="57">
        <f>VLOOKUP($E372,'факт '!$E$9:$DJ$147,11,0)</f>
        <v>0</v>
      </c>
      <c r="BC372" s="57">
        <f>VLOOKUP($E372,'факт '!$E$9:$DJ$147,12,0)</f>
        <v>0</v>
      </c>
      <c r="BD372" s="57">
        <f>VLOOKUP($E372,'факт '!$E$9:$DJ$147,13,0)</f>
        <v>0</v>
      </c>
      <c r="BE372" s="57">
        <f>VLOOKUP($E372,'факт '!$E$9:$DJ$147,14,0)</f>
        <v>0</v>
      </c>
      <c r="BF372" s="57">
        <f t="shared" si="5957"/>
        <v>0</v>
      </c>
      <c r="BG372" s="57">
        <f t="shared" si="5958"/>
        <v>0</v>
      </c>
      <c r="BH372" s="57">
        <f t="shared" si="5959"/>
        <v>0</v>
      </c>
      <c r="BI372" s="243">
        <f t="shared" si="5960"/>
        <v>0</v>
      </c>
      <c r="BJ372" s="243">
        <f t="shared" si="6093"/>
        <v>0</v>
      </c>
      <c r="BK372" s="344"/>
      <c r="BL372" s="238"/>
      <c r="BM372" s="136"/>
      <c r="BN372" s="137"/>
      <c r="BO372" s="57"/>
      <c r="BP372" s="57"/>
      <c r="BQ372" s="57"/>
      <c r="BR372" s="57"/>
      <c r="BS372" s="57">
        <f>VLOOKUP($E372,'факт '!$E$9:$DJ$147,21,0)</f>
        <v>0</v>
      </c>
      <c r="BT372" s="57">
        <f>VLOOKUP($E372,'факт '!$E$9:$DJ$147,22,0)</f>
        <v>0</v>
      </c>
      <c r="BU372" s="57">
        <f>VLOOKUP($E372,'факт '!$E$9:$DJ$147,23,0)</f>
        <v>0</v>
      </c>
      <c r="BV372" s="57">
        <f>VLOOKUP($E372,'факт '!$E$9:$DJ$147,24,0)</f>
        <v>0</v>
      </c>
      <c r="BW372" s="57">
        <f>VLOOKUP($E372,'факт '!$E$9:$DJ$147,25,0)</f>
        <v>0</v>
      </c>
      <c r="BX372" s="57">
        <f>VLOOKUP($E372,'факт '!$E$9:$DJ$147,26,0)</f>
        <v>0</v>
      </c>
      <c r="BY372" s="57">
        <f t="shared" si="5961"/>
        <v>0</v>
      </c>
      <c r="BZ372" s="57">
        <f t="shared" si="5962"/>
        <v>0</v>
      </c>
      <c r="CA372" s="57">
        <f t="shared" si="5963"/>
        <v>0</v>
      </c>
      <c r="CB372" s="243">
        <f t="shared" si="5964"/>
        <v>0</v>
      </c>
      <c r="CC372" s="243">
        <f t="shared" si="6094"/>
        <v>0</v>
      </c>
      <c r="CD372" s="344"/>
      <c r="CE372" s="238"/>
      <c r="CF372" s="136"/>
      <c r="CG372" s="137"/>
      <c r="CH372" s="57"/>
      <c r="CI372" s="57"/>
      <c r="CJ372" s="57"/>
      <c r="CK372" s="57"/>
      <c r="CL372" s="57">
        <f>VLOOKUP($E372,'факт '!$E$9:$DJ$148,33,0)</f>
        <v>2</v>
      </c>
      <c r="CM372" s="57">
        <f>VLOOKUP($E372,'факт '!$E$9:$DJ$148,34,0)</f>
        <v>344438.6</v>
      </c>
      <c r="CN372" s="57">
        <f>VLOOKUP($E372,'факт '!$E$9:$DJ$148,35,0)</f>
        <v>23</v>
      </c>
      <c r="CO372" s="57">
        <f>VLOOKUP($E372,'факт '!$E$9:$DJ$148,36,0)</f>
        <v>0</v>
      </c>
      <c r="CP372" s="57">
        <f>VLOOKUP($E372,'факт '!$E$9:$DJ$148,37,0)</f>
        <v>0</v>
      </c>
      <c r="CQ372" s="57">
        <f>VLOOKUP($E372,'факт '!$E$9:$DJ$148,38,0)</f>
        <v>0</v>
      </c>
      <c r="CR372" s="57">
        <f t="shared" si="5965"/>
        <v>2</v>
      </c>
      <c r="CS372" s="57">
        <f t="shared" si="5966"/>
        <v>344438.6</v>
      </c>
      <c r="CT372" s="57">
        <f t="shared" si="5967"/>
        <v>23</v>
      </c>
      <c r="CU372" s="243">
        <f t="shared" si="5968"/>
        <v>2</v>
      </c>
      <c r="CV372" s="243">
        <f t="shared" si="6095"/>
        <v>344438.6</v>
      </c>
      <c r="CW372" s="344"/>
      <c r="CX372" s="238"/>
      <c r="CY372" s="136"/>
      <c r="CZ372" s="137"/>
      <c r="DA372" s="57"/>
      <c r="DB372" s="57"/>
      <c r="DC372" s="57"/>
      <c r="DD372" s="57"/>
      <c r="DE372" s="57">
        <f>VLOOKUP($E372,'факт '!$E$9:$DJ$148,57,0)</f>
        <v>0</v>
      </c>
      <c r="DF372" s="57">
        <f>VLOOKUP($E372,'факт '!$E$9:$DJ$148,58,0)</f>
        <v>0</v>
      </c>
      <c r="DG372" s="57">
        <f>VLOOKUP($E372,'факт '!$E$9:$DJ$148,59,0)</f>
        <v>0</v>
      </c>
      <c r="DH372" s="57">
        <f>VLOOKUP($E372,'факт '!$E$9:$DJ$148,60,0)</f>
        <v>0</v>
      </c>
      <c r="DI372" s="57">
        <f>VLOOKUP($E372,'факт '!$E$9:$DJ$148,61,0)</f>
        <v>0</v>
      </c>
      <c r="DJ372" s="57">
        <f>VLOOKUP($E372,'факт '!$E$9:$DJ$148,62,0)</f>
        <v>0</v>
      </c>
      <c r="DK372" s="57">
        <f t="shared" si="5969"/>
        <v>0</v>
      </c>
      <c r="DL372" s="57">
        <f t="shared" si="5970"/>
        <v>0</v>
      </c>
      <c r="DM372" s="57">
        <f t="shared" si="5971"/>
        <v>0</v>
      </c>
      <c r="DN372" s="243">
        <f t="shared" si="5972"/>
        <v>0</v>
      </c>
      <c r="DO372" s="243">
        <f t="shared" si="6096"/>
        <v>0</v>
      </c>
      <c r="DP372" s="344"/>
      <c r="DQ372" s="238"/>
      <c r="DR372" s="136"/>
      <c r="DS372" s="137"/>
      <c r="DT372" s="57"/>
      <c r="DU372" s="57"/>
      <c r="DV372" s="57"/>
      <c r="DW372" s="57"/>
      <c r="DX372" s="57">
        <f>VLOOKUP($E372,'факт '!$E$9:$DJ$148,27,0)</f>
        <v>0</v>
      </c>
      <c r="DY372" s="57">
        <f>VLOOKUP($E372,'факт '!$E$9:$DJ$148,28,0)</f>
        <v>0</v>
      </c>
      <c r="DZ372" s="57">
        <f>VLOOKUP($E372,'факт '!$E$9:$DJ$148,29,0)</f>
        <v>0</v>
      </c>
      <c r="EA372" s="57">
        <f>VLOOKUP($E372,'факт '!$E$9:$DJ$148,30,0)</f>
        <v>0</v>
      </c>
      <c r="EB372" s="57">
        <f>VLOOKUP($E372,'факт '!$E$9:$DJ$148,31,0)</f>
        <v>0</v>
      </c>
      <c r="EC372" s="57">
        <f>VLOOKUP($E372,'факт '!$E$9:$DJ$148,32,0)</f>
        <v>0</v>
      </c>
      <c r="ED372" s="57">
        <f t="shared" si="5973"/>
        <v>0</v>
      </c>
      <c r="EE372" s="57">
        <f t="shared" si="5974"/>
        <v>0</v>
      </c>
      <c r="EF372" s="57">
        <f t="shared" si="5975"/>
        <v>0</v>
      </c>
      <c r="EG372" s="243">
        <f t="shared" si="5976"/>
        <v>0</v>
      </c>
      <c r="EH372" s="243">
        <f t="shared" si="6097"/>
        <v>0</v>
      </c>
      <c r="EI372" s="344"/>
      <c r="EJ372" s="238"/>
      <c r="EK372" s="136"/>
      <c r="EL372" s="137"/>
      <c r="EM372" s="57"/>
      <c r="EN372" s="57"/>
      <c r="EO372" s="57"/>
      <c r="EP372" s="57"/>
      <c r="EQ372" s="57">
        <f>VLOOKUP($E372,'факт '!$E$9:$DJ$148,63,0)</f>
        <v>0</v>
      </c>
      <c r="ER372" s="57">
        <f>VLOOKUP($E372,'факт '!$E$9:$DJ$148,64,0)</f>
        <v>0</v>
      </c>
      <c r="ES372" s="57">
        <f>VLOOKUP($E372,'факт '!$E$9:$DJ$148,65,0)</f>
        <v>0</v>
      </c>
      <c r="ET372" s="57">
        <f>VLOOKUP($E372,'факт '!$E$9:$DJ$148,66,0)</f>
        <v>0</v>
      </c>
      <c r="EU372" s="57">
        <f>VLOOKUP($E372,'факт '!$E$9:$DJ$148,67,0)</f>
        <v>0</v>
      </c>
      <c r="EV372" s="57">
        <f>VLOOKUP($E372,'факт '!$E$9:$DJ$148,68,0)</f>
        <v>0</v>
      </c>
      <c r="EW372" s="57">
        <f t="shared" si="5977"/>
        <v>0</v>
      </c>
      <c r="EX372" s="57">
        <f t="shared" si="5978"/>
        <v>0</v>
      </c>
      <c r="EY372" s="57">
        <f t="shared" si="5979"/>
        <v>0</v>
      </c>
      <c r="EZ372" s="243">
        <f t="shared" si="5980"/>
        <v>0</v>
      </c>
      <c r="FA372" s="243">
        <f t="shared" si="6098"/>
        <v>0</v>
      </c>
      <c r="FB372" s="344"/>
      <c r="FC372" s="238"/>
      <c r="FD372" s="136"/>
      <c r="FE372" s="137"/>
      <c r="FF372" s="57"/>
      <c r="FG372" s="57"/>
      <c r="FH372" s="57"/>
      <c r="FI372" s="57"/>
      <c r="FJ372" s="57">
        <f>VLOOKUP($E372,'факт '!$E$9:$DJ$148,93,0)</f>
        <v>0</v>
      </c>
      <c r="FK372" s="57">
        <f>VLOOKUP($E372,'факт '!$E$9:$DJ$148,94,0)</f>
        <v>0</v>
      </c>
      <c r="FL372" s="57">
        <f>VLOOKUP($E372,'факт '!$E$9:$DJ$148,95,0)</f>
        <v>0</v>
      </c>
      <c r="FM372" s="57">
        <f>VLOOKUP($E372,'факт '!$E$9:$DJ$148,96,0)</f>
        <v>0</v>
      </c>
      <c r="FN372" s="57">
        <f>VLOOKUP($E372,'факт '!$E$9:$DJ$148,97,0)</f>
        <v>0</v>
      </c>
      <c r="FO372" s="57">
        <f>VLOOKUP($E372,'факт '!$E$9:$DJ$148,98,0)</f>
        <v>0</v>
      </c>
      <c r="FP372" s="57">
        <f t="shared" si="5981"/>
        <v>0</v>
      </c>
      <c r="FQ372" s="57">
        <f t="shared" si="5982"/>
        <v>0</v>
      </c>
      <c r="FR372" s="57">
        <f t="shared" si="5983"/>
        <v>0</v>
      </c>
      <c r="FS372" s="243">
        <f t="shared" si="5984"/>
        <v>0</v>
      </c>
      <c r="FT372" s="243">
        <f t="shared" si="6099"/>
        <v>0</v>
      </c>
      <c r="FU372" s="344"/>
      <c r="FV372" s="238"/>
      <c r="FW372" s="136"/>
      <c r="FX372" s="137"/>
      <c r="FY372" s="57"/>
      <c r="FZ372" s="57"/>
      <c r="GA372" s="57"/>
      <c r="GB372" s="57"/>
      <c r="GC372" s="57">
        <f>VLOOKUP($E372,'факт '!$E$9:$DJ$148,87,0)</f>
        <v>0</v>
      </c>
      <c r="GD372" s="57">
        <f>VLOOKUP($E372,'факт '!$E$9:$DJ$148,88,0)</f>
        <v>0</v>
      </c>
      <c r="GE372" s="57">
        <f>VLOOKUP($E372,'факт '!$E$9:$DJ$148,89,0)</f>
        <v>0</v>
      </c>
      <c r="GF372" s="57">
        <f>VLOOKUP($E372,'факт '!$E$9:$DJ$148,90,0)</f>
        <v>0</v>
      </c>
      <c r="GG372" s="57">
        <f>VLOOKUP($E372,'факт '!$E$9:$DJ$148,91,0)</f>
        <v>0</v>
      </c>
      <c r="GH372" s="57">
        <f>VLOOKUP($E372,'факт '!$E$9:$DJ$148,92,0)</f>
        <v>0</v>
      </c>
      <c r="GI372" s="57">
        <f t="shared" si="5985"/>
        <v>0</v>
      </c>
      <c r="GJ372" s="57">
        <f t="shared" si="5986"/>
        <v>0</v>
      </c>
      <c r="GK372" s="57">
        <f t="shared" si="5987"/>
        <v>0</v>
      </c>
      <c r="GL372" s="243">
        <f t="shared" si="5988"/>
        <v>0</v>
      </c>
      <c r="GM372" s="243">
        <f t="shared" si="6100"/>
        <v>0</v>
      </c>
      <c r="GN372" s="344"/>
      <c r="GO372" s="238"/>
      <c r="GP372" s="136"/>
      <c r="GQ372" s="137"/>
      <c r="GR372" s="57"/>
      <c r="GS372" s="57"/>
      <c r="GT372" s="57"/>
      <c r="GU372" s="57"/>
      <c r="GV372" s="57">
        <f>VLOOKUP($E372,'факт '!$E$9:$DJ$148,99,0)</f>
        <v>0</v>
      </c>
      <c r="GW372" s="57">
        <f>VLOOKUP($E372,'факт '!$E$9:$DJ$148,100,0)</f>
        <v>0</v>
      </c>
      <c r="GX372" s="57">
        <f>VLOOKUP($E372,'факт '!$E$9:$DJ$148,101,0)</f>
        <v>0</v>
      </c>
      <c r="GY372" s="57">
        <f>VLOOKUP($E372,'факт '!$E$9:$DJ$148,102,0)</f>
        <v>0</v>
      </c>
      <c r="GZ372" s="57">
        <f>VLOOKUP($E372,'факт '!$E$9:$DJ$148,103,0)</f>
        <v>0</v>
      </c>
      <c r="HA372" s="57">
        <f>VLOOKUP($E372,'факт '!$E$9:$DJ$148,104,0)</f>
        <v>0</v>
      </c>
      <c r="HB372" s="57">
        <f t="shared" si="5989"/>
        <v>0</v>
      </c>
      <c r="HC372" s="57">
        <f t="shared" si="5990"/>
        <v>0</v>
      </c>
      <c r="HD372" s="57">
        <f t="shared" si="5991"/>
        <v>0</v>
      </c>
      <c r="HE372" s="243">
        <f t="shared" si="5992"/>
        <v>0</v>
      </c>
      <c r="HF372" s="243">
        <f t="shared" si="6101"/>
        <v>0</v>
      </c>
      <c r="HG372" s="344"/>
      <c r="HH372" s="238"/>
      <c r="HI372" s="136"/>
      <c r="HJ372" s="137"/>
      <c r="HK372" s="57"/>
      <c r="HL372" s="57"/>
      <c r="HM372" s="57"/>
      <c r="HN372" s="57"/>
      <c r="HO372" s="57">
        <f>VLOOKUP($E372,'факт '!$E$9:$DJ$148,81,0)</f>
        <v>0</v>
      </c>
      <c r="HP372" s="57">
        <f>VLOOKUP($E372,'факт '!$E$9:$DJ$148,82,0)</f>
        <v>0</v>
      </c>
      <c r="HQ372" s="57">
        <f>VLOOKUP($E372,'факт '!$E$9:$DJ$148,83,0)</f>
        <v>0</v>
      </c>
      <c r="HR372" s="57">
        <f>VLOOKUP($E372,'факт '!$E$9:$DJ$148,84,0)</f>
        <v>0</v>
      </c>
      <c r="HS372" s="57">
        <f>VLOOKUP($E372,'факт '!$E$9:$DJ$148,85,0)</f>
        <v>0</v>
      </c>
      <c r="HT372" s="57">
        <f>VLOOKUP($E372,'факт '!$E$9:$DJ$148,86,0)</f>
        <v>0</v>
      </c>
      <c r="HU372" s="57">
        <f t="shared" si="5993"/>
        <v>0</v>
      </c>
      <c r="HV372" s="57">
        <f t="shared" si="5994"/>
        <v>0</v>
      </c>
      <c r="HW372" s="57">
        <f t="shared" si="5995"/>
        <v>0</v>
      </c>
      <c r="HX372" s="243">
        <f t="shared" si="5996"/>
        <v>0</v>
      </c>
      <c r="HY372" s="243">
        <f t="shared" si="6102"/>
        <v>0</v>
      </c>
      <c r="HZ372" s="344"/>
      <c r="IA372" s="238"/>
      <c r="IB372" s="136"/>
      <c r="IC372" s="137"/>
      <c r="ID372" s="58"/>
      <c r="IE372" s="58"/>
      <c r="IF372" s="57"/>
      <c r="IG372" s="57"/>
      <c r="IH372" s="57">
        <f>VLOOKUP($E372,'факт '!$E$9:$DJ$148,69,0)</f>
        <v>0</v>
      </c>
      <c r="II372" s="57">
        <f>VLOOKUP($E372,'факт '!$E$9:$DJ$148,70,0)</f>
        <v>0</v>
      </c>
      <c r="IJ372" s="57">
        <f>VLOOKUP($E372,'факт '!$E$9:$DJ$148,71,0)</f>
        <v>0</v>
      </c>
      <c r="IK372" s="57">
        <f>VLOOKUP($E372,'факт '!$E$9:$DJ$148,72,0)</f>
        <v>0</v>
      </c>
      <c r="IL372" s="57">
        <f>VLOOKUP($E372,'факт '!$E$9:$DJ$148,73,0)</f>
        <v>0</v>
      </c>
      <c r="IM372" s="57">
        <f>VLOOKUP($E372,'факт '!$E$9:$DJ$148,74,0)</f>
        <v>0</v>
      </c>
      <c r="IN372" s="57">
        <f t="shared" si="5997"/>
        <v>0</v>
      </c>
      <c r="IO372" s="57">
        <f t="shared" si="5998"/>
        <v>0</v>
      </c>
      <c r="IP372" s="57">
        <f t="shared" si="5999"/>
        <v>0</v>
      </c>
      <c r="IQ372" s="243">
        <f t="shared" si="6000"/>
        <v>0</v>
      </c>
      <c r="IR372" s="243">
        <f t="shared" si="6103"/>
        <v>0</v>
      </c>
      <c r="IS372" s="344"/>
      <c r="IT372" s="238"/>
      <c r="IU372" s="136"/>
      <c r="IV372" s="137"/>
      <c r="IW372" s="58"/>
      <c r="IX372" s="58"/>
      <c r="IY372" s="57"/>
      <c r="IZ372" s="57"/>
      <c r="JA372" s="57">
        <f>VLOOKUP($E372,'факт '!$E$9:$DJ$148,75,0)</f>
        <v>0</v>
      </c>
      <c r="JB372" s="57">
        <f>VLOOKUP($E372,'факт '!$E$9:$DJ$148,76,0)</f>
        <v>0</v>
      </c>
      <c r="JC372" s="57">
        <f>VLOOKUP($E372,'факт '!$E$9:$DJ$148,77,0)</f>
        <v>0</v>
      </c>
      <c r="JD372" s="57">
        <f>VLOOKUP($E372,'факт '!$E$9:$DJ$148,78,0)</f>
        <v>0</v>
      </c>
      <c r="JE372" s="57">
        <f>VLOOKUP($E372,'факт '!$E$9:$DJ$148,79,0)</f>
        <v>0</v>
      </c>
      <c r="JF372" s="57">
        <f>VLOOKUP($E372,'факт '!$E$9:$DJ$148,80,0)</f>
        <v>0</v>
      </c>
      <c r="JG372" s="57">
        <f t="shared" si="6001"/>
        <v>0</v>
      </c>
      <c r="JH372" s="57">
        <f t="shared" si="6002"/>
        <v>0</v>
      </c>
      <c r="JI372" s="57">
        <f t="shared" si="6003"/>
        <v>0</v>
      </c>
      <c r="JJ372" s="243">
        <f t="shared" si="6004"/>
        <v>0</v>
      </c>
      <c r="JK372" s="243">
        <f t="shared" si="6104"/>
        <v>0</v>
      </c>
      <c r="JL372" s="344"/>
      <c r="JM372" s="238"/>
      <c r="JN372" s="136"/>
      <c r="JO372" s="137"/>
      <c r="JP372" s="59"/>
      <c r="JQ372" s="60"/>
      <c r="JR372" s="59"/>
      <c r="JS372" s="59"/>
      <c r="JT372" s="519">
        <f t="shared" si="6775"/>
        <v>12</v>
      </c>
      <c r="JU372" s="519">
        <f t="shared" si="6776"/>
        <v>2066631.6</v>
      </c>
      <c r="JV372" s="519">
        <f t="shared" si="6777"/>
        <v>90</v>
      </c>
      <c r="JW372" s="519">
        <f t="shared" si="6778"/>
        <v>0</v>
      </c>
      <c r="JX372" s="519">
        <f t="shared" si="6779"/>
        <v>0</v>
      </c>
      <c r="JY372" s="519">
        <f t="shared" si="6780"/>
        <v>0</v>
      </c>
      <c r="JZ372" s="57">
        <f t="shared" si="6486"/>
        <v>12</v>
      </c>
      <c r="KA372" s="57">
        <f t="shared" si="6087"/>
        <v>2066631.6</v>
      </c>
      <c r="KB372" s="57">
        <f t="shared" si="6088"/>
        <v>90</v>
      </c>
      <c r="KC372" s="243">
        <f t="shared" si="6781"/>
        <v>12</v>
      </c>
      <c r="KD372" s="243">
        <f t="shared" si="6782"/>
        <v>2066631.6</v>
      </c>
      <c r="KE372" s="136"/>
      <c r="KF372" s="137"/>
      <c r="KG372" s="76"/>
      <c r="KH372" s="76"/>
    </row>
    <row r="373" spans="1:296" ht="21" customHeight="1" x14ac:dyDescent="0.2">
      <c r="A373" s="126">
        <v>1</v>
      </c>
      <c r="B373" s="126">
        <v>1</v>
      </c>
      <c r="C373" s="217">
        <v>198</v>
      </c>
      <c r="D373" s="215" t="s">
        <v>191</v>
      </c>
      <c r="E373" s="74" t="s">
        <v>488</v>
      </c>
      <c r="F373" s="75" t="s">
        <v>489</v>
      </c>
      <c r="G373" s="77"/>
      <c r="H373" s="115"/>
      <c r="I373" s="115"/>
      <c r="J373" s="57"/>
      <c r="K373" s="57"/>
      <c r="L373" s="57"/>
      <c r="M373" s="57"/>
      <c r="N373" s="57">
        <f>VLOOKUP($E373,'факт '!$E$9:$DJ$147,3,0)</f>
        <v>0</v>
      </c>
      <c r="O373" s="57">
        <f>VLOOKUP($E373,'факт '!$E$9:$DJ$147,4,0)</f>
        <v>0</v>
      </c>
      <c r="P373" s="57">
        <f>VLOOKUP($E373,'факт '!$E$9:$DJ$147,5,0)</f>
        <v>0</v>
      </c>
      <c r="Q373" s="57">
        <f>VLOOKUP($E373,'факт '!$E$9:$DJ$147,6,0)</f>
        <v>0</v>
      </c>
      <c r="R373" s="57">
        <f>VLOOKUP($E373,'факт '!$E$9:$DJ$147,7,0)</f>
        <v>0</v>
      </c>
      <c r="S373" s="57">
        <f>VLOOKUP($E373,'факт '!$E$9:$DJ$147,8,0)</f>
        <v>0</v>
      </c>
      <c r="T373" s="57">
        <f t="shared" si="5788"/>
        <v>0</v>
      </c>
      <c r="U373" s="57">
        <f t="shared" si="5789"/>
        <v>0</v>
      </c>
      <c r="V373" s="57">
        <f t="shared" si="5790"/>
        <v>0</v>
      </c>
      <c r="W373" s="243">
        <f t="shared" si="5791"/>
        <v>0</v>
      </c>
      <c r="X373" s="243">
        <f t="shared" si="5792"/>
        <v>0</v>
      </c>
      <c r="Y373" s="344"/>
      <c r="Z373" s="238"/>
      <c r="AA373" s="136"/>
      <c r="AB373" s="137"/>
      <c r="AC373" s="57"/>
      <c r="AD373" s="57"/>
      <c r="AE373" s="57"/>
      <c r="AF373" s="57"/>
      <c r="AG373" s="57">
        <f>VLOOKUP($E373,'факт '!$E$9:$DJ$147,15,0)</f>
        <v>2</v>
      </c>
      <c r="AH373" s="57">
        <f>VLOOKUP($E373,'факт '!$E$9:$DJ$147,16,0)</f>
        <v>344438.6</v>
      </c>
      <c r="AI373" s="57">
        <f>VLOOKUP($E373,'факт '!$E$9:$DJ$147,17,0)</f>
        <v>35</v>
      </c>
      <c r="AJ373" s="57">
        <f>VLOOKUP($E373,'факт '!$E$9:$DJ$147,18,0)</f>
        <v>0</v>
      </c>
      <c r="AK373" s="57">
        <f>VLOOKUP($E373,'факт '!$E$9:$DJ$147,19,0)</f>
        <v>0</v>
      </c>
      <c r="AL373" s="57">
        <f>VLOOKUP($E373,'факт '!$E$9:$DJ$147,20,0)</f>
        <v>0</v>
      </c>
      <c r="AM373" s="57">
        <f t="shared" si="5953"/>
        <v>2</v>
      </c>
      <c r="AN373" s="57">
        <f t="shared" si="5954"/>
        <v>344438.6</v>
      </c>
      <c r="AO373" s="57">
        <f t="shared" si="5955"/>
        <v>35</v>
      </c>
      <c r="AP373" s="243">
        <f t="shared" si="5956"/>
        <v>2</v>
      </c>
      <c r="AQ373" s="243">
        <f t="shared" si="6092"/>
        <v>344438.6</v>
      </c>
      <c r="AR373" s="344"/>
      <c r="AS373" s="238"/>
      <c r="AT373" s="136"/>
      <c r="AU373" s="137"/>
      <c r="AV373" s="57"/>
      <c r="AW373" s="57"/>
      <c r="AX373" s="57"/>
      <c r="AY373" s="57"/>
      <c r="AZ373" s="57">
        <f>VLOOKUP($E373,'факт '!$E$9:$DJ$147,9,0)</f>
        <v>0</v>
      </c>
      <c r="BA373" s="57">
        <f>VLOOKUP($E373,'факт '!$E$9:$DJ$147,10,0)</f>
        <v>0</v>
      </c>
      <c r="BB373" s="57">
        <f>VLOOKUP($E373,'факт '!$E$9:$DJ$147,11,0)</f>
        <v>0</v>
      </c>
      <c r="BC373" s="57">
        <f>VLOOKUP($E373,'факт '!$E$9:$DJ$147,12,0)</f>
        <v>0</v>
      </c>
      <c r="BD373" s="57">
        <f>VLOOKUP($E373,'факт '!$E$9:$DJ$147,13,0)</f>
        <v>0</v>
      </c>
      <c r="BE373" s="57">
        <f>VLOOKUP($E373,'факт '!$E$9:$DJ$147,14,0)</f>
        <v>0</v>
      </c>
      <c r="BF373" s="57">
        <f t="shared" si="5957"/>
        <v>0</v>
      </c>
      <c r="BG373" s="57">
        <f t="shared" si="5958"/>
        <v>0</v>
      </c>
      <c r="BH373" s="57">
        <f t="shared" si="5959"/>
        <v>0</v>
      </c>
      <c r="BI373" s="243">
        <f t="shared" si="5960"/>
        <v>0</v>
      </c>
      <c r="BJ373" s="243">
        <f t="shared" si="6093"/>
        <v>0</v>
      </c>
      <c r="BK373" s="344"/>
      <c r="BL373" s="238"/>
      <c r="BM373" s="136"/>
      <c r="BN373" s="137"/>
      <c r="BO373" s="57"/>
      <c r="BP373" s="57"/>
      <c r="BQ373" s="57"/>
      <c r="BR373" s="57"/>
      <c r="BS373" s="57">
        <f>VLOOKUP($E373,'факт '!$E$9:$DJ$147,21,0)</f>
        <v>0</v>
      </c>
      <c r="BT373" s="57">
        <f>VLOOKUP($E373,'факт '!$E$9:$DJ$147,22,0)</f>
        <v>0</v>
      </c>
      <c r="BU373" s="57">
        <f>VLOOKUP($E373,'факт '!$E$9:$DJ$147,23,0)</f>
        <v>0</v>
      </c>
      <c r="BV373" s="57">
        <f>VLOOKUP($E373,'факт '!$E$9:$DJ$147,24,0)</f>
        <v>0</v>
      </c>
      <c r="BW373" s="57">
        <f>VLOOKUP($E373,'факт '!$E$9:$DJ$147,25,0)</f>
        <v>0</v>
      </c>
      <c r="BX373" s="57">
        <f>VLOOKUP($E373,'факт '!$E$9:$DJ$147,26,0)</f>
        <v>0</v>
      </c>
      <c r="BY373" s="57">
        <f t="shared" si="5961"/>
        <v>0</v>
      </c>
      <c r="BZ373" s="57">
        <f t="shared" si="5962"/>
        <v>0</v>
      </c>
      <c r="CA373" s="57">
        <f t="shared" si="5963"/>
        <v>0</v>
      </c>
      <c r="CB373" s="243">
        <f t="shared" si="5964"/>
        <v>0</v>
      </c>
      <c r="CC373" s="243">
        <f t="shared" si="6094"/>
        <v>0</v>
      </c>
      <c r="CD373" s="344"/>
      <c r="CE373" s="238"/>
      <c r="CF373" s="136"/>
      <c r="CG373" s="137"/>
      <c r="CH373" s="57"/>
      <c r="CI373" s="57"/>
      <c r="CJ373" s="57"/>
      <c r="CK373" s="57"/>
      <c r="CL373" s="57">
        <f>VLOOKUP($E373,'факт '!$E$9:$DJ$148,33,0)</f>
        <v>0</v>
      </c>
      <c r="CM373" s="57">
        <f>VLOOKUP($E373,'факт '!$E$9:$DJ$148,34,0)</f>
        <v>0</v>
      </c>
      <c r="CN373" s="57">
        <f>VLOOKUP($E373,'факт '!$E$9:$DJ$148,35,0)</f>
        <v>0</v>
      </c>
      <c r="CO373" s="57">
        <f>VLOOKUP($E373,'факт '!$E$9:$DJ$148,36,0)</f>
        <v>0</v>
      </c>
      <c r="CP373" s="57">
        <f>VLOOKUP($E373,'факт '!$E$9:$DJ$148,37,0)</f>
        <v>0</v>
      </c>
      <c r="CQ373" s="57">
        <f>VLOOKUP($E373,'факт '!$E$9:$DJ$148,38,0)</f>
        <v>0</v>
      </c>
      <c r="CR373" s="57">
        <f t="shared" si="5965"/>
        <v>0</v>
      </c>
      <c r="CS373" s="57">
        <f t="shared" si="5966"/>
        <v>0</v>
      </c>
      <c r="CT373" s="57">
        <f t="shared" si="5967"/>
        <v>0</v>
      </c>
      <c r="CU373" s="243">
        <f t="shared" si="5968"/>
        <v>0</v>
      </c>
      <c r="CV373" s="243">
        <f t="shared" si="6095"/>
        <v>0</v>
      </c>
      <c r="CW373" s="344"/>
      <c r="CX373" s="238"/>
      <c r="CY373" s="136"/>
      <c r="CZ373" s="137"/>
      <c r="DA373" s="57"/>
      <c r="DB373" s="57"/>
      <c r="DC373" s="57"/>
      <c r="DD373" s="57"/>
      <c r="DE373" s="57">
        <f>VLOOKUP($E373,'факт '!$E$9:$DJ$148,57,0)</f>
        <v>0</v>
      </c>
      <c r="DF373" s="57">
        <f>VLOOKUP($E373,'факт '!$E$9:$DJ$148,58,0)</f>
        <v>0</v>
      </c>
      <c r="DG373" s="57">
        <f>VLOOKUP($E373,'факт '!$E$9:$DJ$148,59,0)</f>
        <v>0</v>
      </c>
      <c r="DH373" s="57">
        <f>VLOOKUP($E373,'факт '!$E$9:$DJ$148,60,0)</f>
        <v>0</v>
      </c>
      <c r="DI373" s="57">
        <f>VLOOKUP($E373,'факт '!$E$9:$DJ$148,61,0)</f>
        <v>0</v>
      </c>
      <c r="DJ373" s="57">
        <f>VLOOKUP($E373,'факт '!$E$9:$DJ$148,62,0)</f>
        <v>0</v>
      </c>
      <c r="DK373" s="57">
        <f t="shared" si="5969"/>
        <v>0</v>
      </c>
      <c r="DL373" s="57">
        <f t="shared" si="5970"/>
        <v>0</v>
      </c>
      <c r="DM373" s="57">
        <f t="shared" si="5971"/>
        <v>0</v>
      </c>
      <c r="DN373" s="243">
        <f t="shared" si="5972"/>
        <v>0</v>
      </c>
      <c r="DO373" s="243">
        <f t="shared" si="6096"/>
        <v>0</v>
      </c>
      <c r="DP373" s="344"/>
      <c r="DQ373" s="238"/>
      <c r="DR373" s="136"/>
      <c r="DS373" s="137"/>
      <c r="DT373" s="57"/>
      <c r="DU373" s="57"/>
      <c r="DV373" s="57"/>
      <c r="DW373" s="57"/>
      <c r="DX373" s="57">
        <f>VLOOKUP($E373,'факт '!$E$9:$DJ$148,27,0)</f>
        <v>0</v>
      </c>
      <c r="DY373" s="57">
        <f>VLOOKUP($E373,'факт '!$E$9:$DJ$148,28,0)</f>
        <v>0</v>
      </c>
      <c r="DZ373" s="57">
        <f>VLOOKUP($E373,'факт '!$E$9:$DJ$148,29,0)</f>
        <v>0</v>
      </c>
      <c r="EA373" s="57">
        <f>VLOOKUP($E373,'факт '!$E$9:$DJ$148,30,0)</f>
        <v>0</v>
      </c>
      <c r="EB373" s="57">
        <f>VLOOKUP($E373,'факт '!$E$9:$DJ$148,31,0)</f>
        <v>0</v>
      </c>
      <c r="EC373" s="57">
        <f>VLOOKUP($E373,'факт '!$E$9:$DJ$148,32,0)</f>
        <v>0</v>
      </c>
      <c r="ED373" s="57">
        <f t="shared" si="5973"/>
        <v>0</v>
      </c>
      <c r="EE373" s="57">
        <f t="shared" si="5974"/>
        <v>0</v>
      </c>
      <c r="EF373" s="57">
        <f t="shared" si="5975"/>
        <v>0</v>
      </c>
      <c r="EG373" s="243">
        <f t="shared" si="5976"/>
        <v>0</v>
      </c>
      <c r="EH373" s="243">
        <f t="shared" si="6097"/>
        <v>0</v>
      </c>
      <c r="EI373" s="344"/>
      <c r="EJ373" s="238"/>
      <c r="EK373" s="136"/>
      <c r="EL373" s="137"/>
      <c r="EM373" s="57"/>
      <c r="EN373" s="57"/>
      <c r="EO373" s="57"/>
      <c r="EP373" s="57"/>
      <c r="EQ373" s="57">
        <f>VLOOKUP($E373,'факт '!$E$9:$DJ$148,63,0)</f>
        <v>0</v>
      </c>
      <c r="ER373" s="57">
        <f>VLOOKUP($E373,'факт '!$E$9:$DJ$148,64,0)</f>
        <v>0</v>
      </c>
      <c r="ES373" s="57">
        <f>VLOOKUP($E373,'факт '!$E$9:$DJ$148,65,0)</f>
        <v>0</v>
      </c>
      <c r="ET373" s="57">
        <f>VLOOKUP($E373,'факт '!$E$9:$DJ$148,66,0)</f>
        <v>0</v>
      </c>
      <c r="EU373" s="57">
        <f>VLOOKUP($E373,'факт '!$E$9:$DJ$148,67,0)</f>
        <v>0</v>
      </c>
      <c r="EV373" s="57">
        <f>VLOOKUP($E373,'факт '!$E$9:$DJ$148,68,0)</f>
        <v>0</v>
      </c>
      <c r="EW373" s="57">
        <f t="shared" si="5977"/>
        <v>0</v>
      </c>
      <c r="EX373" s="57">
        <f t="shared" si="5978"/>
        <v>0</v>
      </c>
      <c r="EY373" s="57">
        <f t="shared" si="5979"/>
        <v>0</v>
      </c>
      <c r="EZ373" s="243">
        <f t="shared" si="5980"/>
        <v>0</v>
      </c>
      <c r="FA373" s="243">
        <f t="shared" si="6098"/>
        <v>0</v>
      </c>
      <c r="FB373" s="344"/>
      <c r="FC373" s="238"/>
      <c r="FD373" s="136"/>
      <c r="FE373" s="137"/>
      <c r="FF373" s="57"/>
      <c r="FG373" s="57"/>
      <c r="FH373" s="57"/>
      <c r="FI373" s="57"/>
      <c r="FJ373" s="57">
        <f>VLOOKUP($E373,'факт '!$E$9:$DJ$148,93,0)</f>
        <v>0</v>
      </c>
      <c r="FK373" s="57">
        <f>VLOOKUP($E373,'факт '!$E$9:$DJ$148,94,0)</f>
        <v>0</v>
      </c>
      <c r="FL373" s="57">
        <f>VLOOKUP($E373,'факт '!$E$9:$DJ$148,95,0)</f>
        <v>0</v>
      </c>
      <c r="FM373" s="57">
        <f>VLOOKUP($E373,'факт '!$E$9:$DJ$148,96,0)</f>
        <v>0</v>
      </c>
      <c r="FN373" s="57">
        <f>VLOOKUP($E373,'факт '!$E$9:$DJ$148,97,0)</f>
        <v>0</v>
      </c>
      <c r="FO373" s="57">
        <f>VLOOKUP($E373,'факт '!$E$9:$DJ$148,98,0)</f>
        <v>0</v>
      </c>
      <c r="FP373" s="57">
        <f t="shared" si="5981"/>
        <v>0</v>
      </c>
      <c r="FQ373" s="57">
        <f t="shared" si="5982"/>
        <v>0</v>
      </c>
      <c r="FR373" s="57">
        <f t="shared" si="5983"/>
        <v>0</v>
      </c>
      <c r="FS373" s="243">
        <f t="shared" si="5984"/>
        <v>0</v>
      </c>
      <c r="FT373" s="243">
        <f t="shared" si="6099"/>
        <v>0</v>
      </c>
      <c r="FU373" s="344"/>
      <c r="FV373" s="238"/>
      <c r="FW373" s="136"/>
      <c r="FX373" s="137"/>
      <c r="FY373" s="57"/>
      <c r="FZ373" s="57"/>
      <c r="GA373" s="57"/>
      <c r="GB373" s="57"/>
      <c r="GC373" s="57">
        <f>VLOOKUP($E373,'факт '!$E$9:$DJ$148,87,0)</f>
        <v>0</v>
      </c>
      <c r="GD373" s="57">
        <f>VLOOKUP($E373,'факт '!$E$9:$DJ$148,88,0)</f>
        <v>0</v>
      </c>
      <c r="GE373" s="57">
        <f>VLOOKUP($E373,'факт '!$E$9:$DJ$148,89,0)</f>
        <v>0</v>
      </c>
      <c r="GF373" s="57">
        <f>VLOOKUP($E373,'факт '!$E$9:$DJ$148,90,0)</f>
        <v>0</v>
      </c>
      <c r="GG373" s="57">
        <f>VLOOKUP($E373,'факт '!$E$9:$DJ$148,91,0)</f>
        <v>0</v>
      </c>
      <c r="GH373" s="57">
        <f>VLOOKUP($E373,'факт '!$E$9:$DJ$148,92,0)</f>
        <v>0</v>
      </c>
      <c r="GI373" s="57">
        <f t="shared" si="5985"/>
        <v>0</v>
      </c>
      <c r="GJ373" s="57">
        <f t="shared" si="5986"/>
        <v>0</v>
      </c>
      <c r="GK373" s="57">
        <f t="shared" si="5987"/>
        <v>0</v>
      </c>
      <c r="GL373" s="243">
        <f t="shared" si="5988"/>
        <v>0</v>
      </c>
      <c r="GM373" s="243">
        <f t="shared" si="6100"/>
        <v>0</v>
      </c>
      <c r="GN373" s="344"/>
      <c r="GO373" s="238"/>
      <c r="GP373" s="136"/>
      <c r="GQ373" s="137"/>
      <c r="GR373" s="57"/>
      <c r="GS373" s="57"/>
      <c r="GT373" s="57"/>
      <c r="GU373" s="57"/>
      <c r="GV373" s="57">
        <f>VLOOKUP($E373,'факт '!$E$9:$DJ$148,99,0)</f>
        <v>0</v>
      </c>
      <c r="GW373" s="57">
        <f>VLOOKUP($E373,'факт '!$E$9:$DJ$148,100,0)</f>
        <v>0</v>
      </c>
      <c r="GX373" s="57">
        <f>VLOOKUP($E373,'факт '!$E$9:$DJ$148,101,0)</f>
        <v>0</v>
      </c>
      <c r="GY373" s="57">
        <f>VLOOKUP($E373,'факт '!$E$9:$DJ$148,102,0)</f>
        <v>0</v>
      </c>
      <c r="GZ373" s="57">
        <f>VLOOKUP($E373,'факт '!$E$9:$DJ$148,103,0)</f>
        <v>0</v>
      </c>
      <c r="HA373" s="57">
        <f>VLOOKUP($E373,'факт '!$E$9:$DJ$148,104,0)</f>
        <v>0</v>
      </c>
      <c r="HB373" s="57">
        <f t="shared" si="5989"/>
        <v>0</v>
      </c>
      <c r="HC373" s="57">
        <f t="shared" si="5990"/>
        <v>0</v>
      </c>
      <c r="HD373" s="57">
        <f t="shared" si="5991"/>
        <v>0</v>
      </c>
      <c r="HE373" s="243">
        <f t="shared" si="5992"/>
        <v>0</v>
      </c>
      <c r="HF373" s="243">
        <f t="shared" si="6101"/>
        <v>0</v>
      </c>
      <c r="HG373" s="344"/>
      <c r="HH373" s="238"/>
      <c r="HI373" s="136"/>
      <c r="HJ373" s="137"/>
      <c r="HK373" s="57"/>
      <c r="HL373" s="57"/>
      <c r="HM373" s="57"/>
      <c r="HN373" s="57"/>
      <c r="HO373" s="57">
        <f>VLOOKUP($E373,'факт '!$E$9:$DJ$148,81,0)</f>
        <v>0</v>
      </c>
      <c r="HP373" s="57">
        <f>VLOOKUP($E373,'факт '!$E$9:$DJ$148,82,0)</f>
        <v>0</v>
      </c>
      <c r="HQ373" s="57">
        <f>VLOOKUP($E373,'факт '!$E$9:$DJ$148,83,0)</f>
        <v>0</v>
      </c>
      <c r="HR373" s="57">
        <f>VLOOKUP($E373,'факт '!$E$9:$DJ$148,84,0)</f>
        <v>0</v>
      </c>
      <c r="HS373" s="57">
        <f>VLOOKUP($E373,'факт '!$E$9:$DJ$148,85,0)</f>
        <v>0</v>
      </c>
      <c r="HT373" s="57">
        <f>VLOOKUP($E373,'факт '!$E$9:$DJ$148,86,0)</f>
        <v>0</v>
      </c>
      <c r="HU373" s="57">
        <f t="shared" si="5993"/>
        <v>0</v>
      </c>
      <c r="HV373" s="57">
        <f t="shared" si="5994"/>
        <v>0</v>
      </c>
      <c r="HW373" s="57">
        <f t="shared" si="5995"/>
        <v>0</v>
      </c>
      <c r="HX373" s="243">
        <f t="shared" si="5996"/>
        <v>0</v>
      </c>
      <c r="HY373" s="243">
        <f t="shared" si="6102"/>
        <v>0</v>
      </c>
      <c r="HZ373" s="344"/>
      <c r="IA373" s="238"/>
      <c r="IB373" s="136"/>
      <c r="IC373" s="137"/>
      <c r="ID373" s="58"/>
      <c r="IE373" s="58"/>
      <c r="IF373" s="57"/>
      <c r="IG373" s="57"/>
      <c r="IH373" s="57">
        <f>VLOOKUP($E373,'факт '!$E$9:$DJ$148,69,0)</f>
        <v>0</v>
      </c>
      <c r="II373" s="57">
        <f>VLOOKUP($E373,'факт '!$E$9:$DJ$148,70,0)</f>
        <v>0</v>
      </c>
      <c r="IJ373" s="57">
        <f>VLOOKUP($E373,'факт '!$E$9:$DJ$148,71,0)</f>
        <v>0</v>
      </c>
      <c r="IK373" s="57">
        <f>VLOOKUP($E373,'факт '!$E$9:$DJ$148,72,0)</f>
        <v>0</v>
      </c>
      <c r="IL373" s="57">
        <f>VLOOKUP($E373,'факт '!$E$9:$DJ$148,73,0)</f>
        <v>0</v>
      </c>
      <c r="IM373" s="57">
        <f>VLOOKUP($E373,'факт '!$E$9:$DJ$148,74,0)</f>
        <v>0</v>
      </c>
      <c r="IN373" s="57">
        <f t="shared" si="5997"/>
        <v>0</v>
      </c>
      <c r="IO373" s="57">
        <f t="shared" si="5998"/>
        <v>0</v>
      </c>
      <c r="IP373" s="57">
        <f t="shared" si="5999"/>
        <v>0</v>
      </c>
      <c r="IQ373" s="243">
        <f t="shared" si="6000"/>
        <v>0</v>
      </c>
      <c r="IR373" s="243">
        <f t="shared" si="6103"/>
        <v>0</v>
      </c>
      <c r="IS373" s="344"/>
      <c r="IT373" s="238"/>
      <c r="IU373" s="136"/>
      <c r="IV373" s="137"/>
      <c r="IW373" s="58"/>
      <c r="IX373" s="58"/>
      <c r="IY373" s="57"/>
      <c r="IZ373" s="57"/>
      <c r="JA373" s="57"/>
      <c r="JB373" s="57"/>
      <c r="JC373" s="57"/>
      <c r="JD373" s="57"/>
      <c r="JE373" s="57"/>
      <c r="JF373" s="57"/>
      <c r="JG373" s="57">
        <f t="shared" si="6001"/>
        <v>0</v>
      </c>
      <c r="JH373" s="57">
        <f t="shared" si="6002"/>
        <v>0</v>
      </c>
      <c r="JI373" s="57">
        <f t="shared" si="6003"/>
        <v>0</v>
      </c>
      <c r="JJ373" s="243">
        <f t="shared" si="6004"/>
        <v>0</v>
      </c>
      <c r="JK373" s="243">
        <f t="shared" si="6104"/>
        <v>0</v>
      </c>
      <c r="JL373" s="344"/>
      <c r="JM373" s="238"/>
      <c r="JN373" s="136"/>
      <c r="JO373" s="137"/>
      <c r="JP373" s="59"/>
      <c r="JQ373" s="60"/>
      <c r="JR373" s="59"/>
      <c r="JS373" s="59"/>
      <c r="JT373" s="519">
        <f t="shared" si="6775"/>
        <v>2</v>
      </c>
      <c r="JU373" s="519">
        <f t="shared" si="6776"/>
        <v>344438.6</v>
      </c>
      <c r="JV373" s="519">
        <f t="shared" si="6777"/>
        <v>35</v>
      </c>
      <c r="JW373" s="519">
        <f t="shared" si="6778"/>
        <v>0</v>
      </c>
      <c r="JX373" s="519">
        <f t="shared" si="6779"/>
        <v>0</v>
      </c>
      <c r="JY373" s="519">
        <f t="shared" si="6780"/>
        <v>0</v>
      </c>
      <c r="JZ373" s="57">
        <f t="shared" si="6486"/>
        <v>2</v>
      </c>
      <c r="KA373" s="57">
        <f t="shared" si="6087"/>
        <v>344438.6</v>
      </c>
      <c r="KB373" s="57">
        <f t="shared" si="6088"/>
        <v>35</v>
      </c>
      <c r="KC373" s="243">
        <f t="shared" si="6781"/>
        <v>2</v>
      </c>
      <c r="KD373" s="243">
        <f t="shared" si="6782"/>
        <v>344438.6</v>
      </c>
      <c r="KE373" s="136"/>
      <c r="KF373" s="137"/>
      <c r="KG373" s="76"/>
      <c r="KH373" s="76"/>
    </row>
    <row r="374" spans="1:296" ht="21" customHeight="1" x14ac:dyDescent="0.2">
      <c r="A374" s="126">
        <v>1</v>
      </c>
      <c r="B374" s="126">
        <v>1</v>
      </c>
      <c r="C374" s="217">
        <v>187</v>
      </c>
      <c r="D374" s="215" t="s">
        <v>490</v>
      </c>
      <c r="E374" s="498" t="s">
        <v>491</v>
      </c>
      <c r="F374" s="75" t="s">
        <v>492</v>
      </c>
      <c r="G374" s="77"/>
      <c r="H374" s="115"/>
      <c r="I374" s="115"/>
      <c r="J374" s="57"/>
      <c r="K374" s="57"/>
      <c r="L374" s="57"/>
      <c r="M374" s="57"/>
      <c r="N374" s="57">
        <f>VLOOKUP($E374,'факт '!$E$9:$DJ$147,3,0)</f>
        <v>0</v>
      </c>
      <c r="O374" s="57">
        <f>VLOOKUP($E374,'факт '!$E$9:$DJ$147,4,0)</f>
        <v>0</v>
      </c>
      <c r="P374" s="57">
        <f>VLOOKUP($E374,'факт '!$E$9:$DJ$147,5,0)</f>
        <v>0</v>
      </c>
      <c r="Q374" s="57">
        <f>VLOOKUP($E374,'факт '!$E$9:$DJ$147,6,0)</f>
        <v>0</v>
      </c>
      <c r="R374" s="57">
        <f>VLOOKUP($E374,'факт '!$E$9:$DJ$147,7,0)</f>
        <v>0</v>
      </c>
      <c r="S374" s="57">
        <f>VLOOKUP($E374,'факт '!$E$9:$DJ$147,8,0)</f>
        <v>0</v>
      </c>
      <c r="T374" s="57">
        <f t="shared" si="5788"/>
        <v>0</v>
      </c>
      <c r="U374" s="57">
        <f t="shared" si="5789"/>
        <v>0</v>
      </c>
      <c r="V374" s="57">
        <f t="shared" si="5790"/>
        <v>0</v>
      </c>
      <c r="W374" s="243">
        <f t="shared" si="5791"/>
        <v>0</v>
      </c>
      <c r="X374" s="243">
        <f t="shared" si="5792"/>
        <v>0</v>
      </c>
      <c r="Y374" s="344"/>
      <c r="Z374" s="238"/>
      <c r="AA374" s="136"/>
      <c r="AB374" s="137"/>
      <c r="AC374" s="57"/>
      <c r="AD374" s="57"/>
      <c r="AE374" s="57"/>
      <c r="AF374" s="57"/>
      <c r="AG374" s="57">
        <f>VLOOKUP($E374,'факт '!$E$9:$DJ$147,15,0)</f>
        <v>0</v>
      </c>
      <c r="AH374" s="57">
        <f>VLOOKUP($E374,'факт '!$E$9:$DJ$147,16,0)</f>
        <v>0</v>
      </c>
      <c r="AI374" s="57">
        <f>VLOOKUP($E374,'факт '!$E$9:$DJ$147,17,0)</f>
        <v>0</v>
      </c>
      <c r="AJ374" s="57">
        <f>VLOOKUP($E374,'факт '!$E$9:$DJ$147,18,0)</f>
        <v>0</v>
      </c>
      <c r="AK374" s="57">
        <f>VLOOKUP($E374,'факт '!$E$9:$DJ$147,19,0)</f>
        <v>0</v>
      </c>
      <c r="AL374" s="57">
        <f>VLOOKUP($E374,'факт '!$E$9:$DJ$147,20,0)</f>
        <v>0</v>
      </c>
      <c r="AM374" s="57">
        <f t="shared" si="5953"/>
        <v>0</v>
      </c>
      <c r="AN374" s="57">
        <f t="shared" si="5954"/>
        <v>0</v>
      </c>
      <c r="AO374" s="57">
        <f t="shared" si="5955"/>
        <v>0</v>
      </c>
      <c r="AP374" s="243">
        <f t="shared" si="5956"/>
        <v>0</v>
      </c>
      <c r="AQ374" s="243">
        <f t="shared" si="6092"/>
        <v>0</v>
      </c>
      <c r="AR374" s="344"/>
      <c r="AS374" s="238"/>
      <c r="AT374" s="136"/>
      <c r="AU374" s="137"/>
      <c r="AV374" s="57"/>
      <c r="AW374" s="57"/>
      <c r="AX374" s="57"/>
      <c r="AY374" s="57"/>
      <c r="AZ374" s="57">
        <f>VLOOKUP($E374,'факт '!$E$9:$DJ$147,9,0)</f>
        <v>0</v>
      </c>
      <c r="BA374" s="57">
        <f>VLOOKUP($E374,'факт '!$E$9:$DJ$147,10,0)</f>
        <v>0</v>
      </c>
      <c r="BB374" s="57">
        <f>VLOOKUP($E374,'факт '!$E$9:$DJ$147,11,0)</f>
        <v>0</v>
      </c>
      <c r="BC374" s="57">
        <f>VLOOKUP($E374,'факт '!$E$9:$DJ$147,12,0)</f>
        <v>0</v>
      </c>
      <c r="BD374" s="57">
        <f>VLOOKUP($E374,'факт '!$E$9:$DJ$147,13,0)</f>
        <v>0</v>
      </c>
      <c r="BE374" s="57">
        <f>VLOOKUP($E374,'факт '!$E$9:$DJ$147,14,0)</f>
        <v>0</v>
      </c>
      <c r="BF374" s="57">
        <f t="shared" si="5957"/>
        <v>0</v>
      </c>
      <c r="BG374" s="57">
        <f t="shared" si="5958"/>
        <v>0</v>
      </c>
      <c r="BH374" s="57">
        <f t="shared" si="5959"/>
        <v>0</v>
      </c>
      <c r="BI374" s="243">
        <f t="shared" si="5960"/>
        <v>0</v>
      </c>
      <c r="BJ374" s="243">
        <f t="shared" si="6093"/>
        <v>0</v>
      </c>
      <c r="BK374" s="344"/>
      <c r="BL374" s="238"/>
      <c r="BM374" s="136"/>
      <c r="BN374" s="137"/>
      <c r="BO374" s="57"/>
      <c r="BP374" s="57"/>
      <c r="BQ374" s="57"/>
      <c r="BR374" s="57"/>
      <c r="BS374" s="57">
        <f>VLOOKUP($E374,'факт '!$E$9:$DJ$147,21,0)</f>
        <v>0</v>
      </c>
      <c r="BT374" s="57">
        <f>VLOOKUP($E374,'факт '!$E$9:$DJ$147,22,0)</f>
        <v>0</v>
      </c>
      <c r="BU374" s="57">
        <f>VLOOKUP($E374,'факт '!$E$9:$DJ$147,23,0)</f>
        <v>0</v>
      </c>
      <c r="BV374" s="57">
        <f>VLOOKUP($E374,'факт '!$E$9:$DJ$147,24,0)</f>
        <v>0</v>
      </c>
      <c r="BW374" s="57">
        <f>VLOOKUP($E374,'факт '!$E$9:$DJ$147,25,0)</f>
        <v>0</v>
      </c>
      <c r="BX374" s="57">
        <f>VLOOKUP($E374,'факт '!$E$9:$DJ$147,26,0)</f>
        <v>0</v>
      </c>
      <c r="BY374" s="57">
        <f t="shared" si="5961"/>
        <v>0</v>
      </c>
      <c r="BZ374" s="57">
        <f t="shared" si="5962"/>
        <v>0</v>
      </c>
      <c r="CA374" s="57">
        <f t="shared" si="5963"/>
        <v>0</v>
      </c>
      <c r="CB374" s="243">
        <f t="shared" si="5964"/>
        <v>0</v>
      </c>
      <c r="CC374" s="243">
        <f t="shared" si="6094"/>
        <v>0</v>
      </c>
      <c r="CD374" s="344"/>
      <c r="CE374" s="238"/>
      <c r="CF374" s="136"/>
      <c r="CG374" s="137"/>
      <c r="CH374" s="57"/>
      <c r="CI374" s="57"/>
      <c r="CJ374" s="57"/>
      <c r="CK374" s="57"/>
      <c r="CL374" s="57">
        <f>VLOOKUP($E374,'факт '!$E$9:$DJ$148,33,0)</f>
        <v>0</v>
      </c>
      <c r="CM374" s="57">
        <f>VLOOKUP($E374,'факт '!$E$9:$DJ$148,34,0)</f>
        <v>0</v>
      </c>
      <c r="CN374" s="57">
        <f>VLOOKUP($E374,'факт '!$E$9:$DJ$148,35,0)</f>
        <v>0</v>
      </c>
      <c r="CO374" s="57">
        <f>VLOOKUP($E374,'факт '!$E$9:$DJ$148,36,0)</f>
        <v>0</v>
      </c>
      <c r="CP374" s="57">
        <f>VLOOKUP($E374,'факт '!$E$9:$DJ$148,37,0)</f>
        <v>0</v>
      </c>
      <c r="CQ374" s="57">
        <f>VLOOKUP($E374,'факт '!$E$9:$DJ$148,38,0)</f>
        <v>0</v>
      </c>
      <c r="CR374" s="57">
        <f t="shared" si="5965"/>
        <v>0</v>
      </c>
      <c r="CS374" s="57">
        <f t="shared" si="5966"/>
        <v>0</v>
      </c>
      <c r="CT374" s="57">
        <f t="shared" si="5967"/>
        <v>0</v>
      </c>
      <c r="CU374" s="243">
        <f t="shared" si="5968"/>
        <v>0</v>
      </c>
      <c r="CV374" s="243">
        <f t="shared" si="6095"/>
        <v>0</v>
      </c>
      <c r="CW374" s="344"/>
      <c r="CX374" s="238"/>
      <c r="CY374" s="136"/>
      <c r="CZ374" s="137"/>
      <c r="DA374" s="57"/>
      <c r="DB374" s="57"/>
      <c r="DC374" s="57"/>
      <c r="DD374" s="57"/>
      <c r="DE374" s="57">
        <f>VLOOKUP($E374,'факт '!$E$9:$DJ$148,57,0)</f>
        <v>0</v>
      </c>
      <c r="DF374" s="57">
        <f>VLOOKUP($E374,'факт '!$E$9:$DJ$148,58,0)</f>
        <v>0</v>
      </c>
      <c r="DG374" s="57">
        <f>VLOOKUP($E374,'факт '!$E$9:$DJ$148,59,0)</f>
        <v>0</v>
      </c>
      <c r="DH374" s="57">
        <f>VLOOKUP($E374,'факт '!$E$9:$DJ$148,60,0)</f>
        <v>0</v>
      </c>
      <c r="DI374" s="57">
        <f>VLOOKUP($E374,'факт '!$E$9:$DJ$148,61,0)</f>
        <v>0</v>
      </c>
      <c r="DJ374" s="57">
        <f>VLOOKUP($E374,'факт '!$E$9:$DJ$148,62,0)</f>
        <v>0</v>
      </c>
      <c r="DK374" s="57">
        <f t="shared" si="5969"/>
        <v>0</v>
      </c>
      <c r="DL374" s="57">
        <f t="shared" si="5970"/>
        <v>0</v>
      </c>
      <c r="DM374" s="57">
        <f t="shared" si="5971"/>
        <v>0</v>
      </c>
      <c r="DN374" s="243">
        <f t="shared" si="5972"/>
        <v>0</v>
      </c>
      <c r="DO374" s="243">
        <f t="shared" si="6096"/>
        <v>0</v>
      </c>
      <c r="DP374" s="344"/>
      <c r="DQ374" s="238"/>
      <c r="DR374" s="136"/>
      <c r="DS374" s="137"/>
      <c r="DT374" s="57"/>
      <c r="DU374" s="57"/>
      <c r="DV374" s="57"/>
      <c r="DW374" s="57"/>
      <c r="DX374" s="57">
        <f>VLOOKUP($E374,'факт '!$E$9:$DJ$148,27,0)</f>
        <v>0</v>
      </c>
      <c r="DY374" s="57">
        <f>VLOOKUP($E374,'факт '!$E$9:$DJ$148,28,0)</f>
        <v>0</v>
      </c>
      <c r="DZ374" s="57">
        <f>VLOOKUP($E374,'факт '!$E$9:$DJ$148,29,0)</f>
        <v>0</v>
      </c>
      <c r="EA374" s="57">
        <f>VLOOKUP($E374,'факт '!$E$9:$DJ$148,30,0)</f>
        <v>0</v>
      </c>
      <c r="EB374" s="57">
        <f>VLOOKUP($E374,'факт '!$E$9:$DJ$148,31,0)</f>
        <v>0</v>
      </c>
      <c r="EC374" s="57">
        <f>VLOOKUP($E374,'факт '!$E$9:$DJ$148,32,0)</f>
        <v>0</v>
      </c>
      <c r="ED374" s="57">
        <f t="shared" si="5973"/>
        <v>0</v>
      </c>
      <c r="EE374" s="57">
        <f t="shared" si="5974"/>
        <v>0</v>
      </c>
      <c r="EF374" s="57">
        <f t="shared" si="5975"/>
        <v>0</v>
      </c>
      <c r="EG374" s="243">
        <f t="shared" si="5976"/>
        <v>0</v>
      </c>
      <c r="EH374" s="243">
        <f t="shared" si="6097"/>
        <v>0</v>
      </c>
      <c r="EI374" s="344"/>
      <c r="EJ374" s="238"/>
      <c r="EK374" s="136"/>
      <c r="EL374" s="137"/>
      <c r="EM374" s="57"/>
      <c r="EN374" s="57"/>
      <c r="EO374" s="57"/>
      <c r="EP374" s="57"/>
      <c r="EQ374" s="57">
        <f>VLOOKUP($E374,'факт '!$E$9:$DJ$148,63,0)</f>
        <v>0</v>
      </c>
      <c r="ER374" s="57">
        <f>VLOOKUP($E374,'факт '!$E$9:$DJ$148,64,0)</f>
        <v>0</v>
      </c>
      <c r="ES374" s="57">
        <f>VLOOKUP($E374,'факт '!$E$9:$DJ$148,65,0)</f>
        <v>0</v>
      </c>
      <c r="ET374" s="57">
        <f>VLOOKUP($E374,'факт '!$E$9:$DJ$148,66,0)</f>
        <v>0</v>
      </c>
      <c r="EU374" s="57">
        <f>VLOOKUP($E374,'факт '!$E$9:$DJ$148,67,0)</f>
        <v>0</v>
      </c>
      <c r="EV374" s="57">
        <f>VLOOKUP($E374,'факт '!$E$9:$DJ$148,68,0)</f>
        <v>0</v>
      </c>
      <c r="EW374" s="57">
        <f t="shared" si="5977"/>
        <v>0</v>
      </c>
      <c r="EX374" s="57">
        <f t="shared" si="5978"/>
        <v>0</v>
      </c>
      <c r="EY374" s="57">
        <f t="shared" si="5979"/>
        <v>0</v>
      </c>
      <c r="EZ374" s="243">
        <f t="shared" si="5980"/>
        <v>0</v>
      </c>
      <c r="FA374" s="243">
        <f t="shared" si="6098"/>
        <v>0</v>
      </c>
      <c r="FB374" s="344"/>
      <c r="FC374" s="238"/>
      <c r="FD374" s="136"/>
      <c r="FE374" s="137"/>
      <c r="FF374" s="57"/>
      <c r="FG374" s="57"/>
      <c r="FH374" s="57"/>
      <c r="FI374" s="57"/>
      <c r="FJ374" s="57">
        <f>VLOOKUP($E374,'факт '!$E$9:$DJ$148,93,0)</f>
        <v>1</v>
      </c>
      <c r="FK374" s="57">
        <f>VLOOKUP($E374,'факт '!$E$9:$DJ$148,94,0)</f>
        <v>172219.3</v>
      </c>
      <c r="FL374" s="57">
        <f>VLOOKUP($E374,'факт '!$E$9:$DJ$148,95,0)</f>
        <v>7</v>
      </c>
      <c r="FM374" s="57">
        <f>VLOOKUP($E374,'факт '!$E$9:$DJ$148,96,0)</f>
        <v>0</v>
      </c>
      <c r="FN374" s="57">
        <f>VLOOKUP($E374,'факт '!$E$9:$DJ$148,97,0)</f>
        <v>0</v>
      </c>
      <c r="FO374" s="57">
        <f>VLOOKUP($E374,'факт '!$E$9:$DJ$148,98,0)</f>
        <v>0</v>
      </c>
      <c r="FP374" s="57">
        <f t="shared" si="5981"/>
        <v>1</v>
      </c>
      <c r="FQ374" s="57">
        <f t="shared" si="5982"/>
        <v>172219.3</v>
      </c>
      <c r="FR374" s="57">
        <f t="shared" si="5983"/>
        <v>7</v>
      </c>
      <c r="FS374" s="243">
        <f t="shared" si="5984"/>
        <v>1</v>
      </c>
      <c r="FT374" s="243">
        <f t="shared" si="6099"/>
        <v>172219.3</v>
      </c>
      <c r="FU374" s="344"/>
      <c r="FV374" s="238"/>
      <c r="FW374" s="136"/>
      <c r="FX374" s="137"/>
      <c r="FY374" s="57"/>
      <c r="FZ374" s="57"/>
      <c r="GA374" s="57"/>
      <c r="GB374" s="57"/>
      <c r="GC374" s="57">
        <f>VLOOKUP($E374,'факт '!$E$9:$DJ$148,87,0)</f>
        <v>0</v>
      </c>
      <c r="GD374" s="57">
        <f>VLOOKUP($E374,'факт '!$E$9:$DJ$148,88,0)</f>
        <v>0</v>
      </c>
      <c r="GE374" s="57">
        <f>VLOOKUP($E374,'факт '!$E$9:$DJ$148,89,0)</f>
        <v>0</v>
      </c>
      <c r="GF374" s="57">
        <f>VLOOKUP($E374,'факт '!$E$9:$DJ$148,90,0)</f>
        <v>0</v>
      </c>
      <c r="GG374" s="57">
        <f>VLOOKUP($E374,'факт '!$E$9:$DJ$148,91,0)</f>
        <v>0</v>
      </c>
      <c r="GH374" s="57">
        <f>VLOOKUP($E374,'факт '!$E$9:$DJ$148,92,0)</f>
        <v>0</v>
      </c>
      <c r="GI374" s="57">
        <f t="shared" si="5985"/>
        <v>0</v>
      </c>
      <c r="GJ374" s="57">
        <f t="shared" si="5986"/>
        <v>0</v>
      </c>
      <c r="GK374" s="57">
        <f t="shared" si="5987"/>
        <v>0</v>
      </c>
      <c r="GL374" s="243">
        <f t="shared" si="5988"/>
        <v>0</v>
      </c>
      <c r="GM374" s="243">
        <f t="shared" si="6100"/>
        <v>0</v>
      </c>
      <c r="GN374" s="344"/>
      <c r="GO374" s="238"/>
      <c r="GP374" s="136"/>
      <c r="GQ374" s="137"/>
      <c r="GR374" s="57"/>
      <c r="GS374" s="57"/>
      <c r="GT374" s="57"/>
      <c r="GU374" s="57"/>
      <c r="GV374" s="57">
        <f>VLOOKUP($E374,'факт '!$E$9:$DJ$148,99,0)</f>
        <v>0</v>
      </c>
      <c r="GW374" s="57">
        <f>VLOOKUP($E374,'факт '!$E$9:$DJ$148,100,0)</f>
        <v>0</v>
      </c>
      <c r="GX374" s="57">
        <f>VLOOKUP($E374,'факт '!$E$9:$DJ$148,101,0)</f>
        <v>0</v>
      </c>
      <c r="GY374" s="57">
        <f>VLOOKUP($E374,'факт '!$E$9:$DJ$148,102,0)</f>
        <v>0</v>
      </c>
      <c r="GZ374" s="57">
        <f>VLOOKUP($E374,'факт '!$E$9:$DJ$148,103,0)</f>
        <v>0</v>
      </c>
      <c r="HA374" s="57">
        <f>VLOOKUP($E374,'факт '!$E$9:$DJ$148,104,0)</f>
        <v>0</v>
      </c>
      <c r="HB374" s="57">
        <f t="shared" si="5989"/>
        <v>0</v>
      </c>
      <c r="HC374" s="57">
        <f t="shared" si="5990"/>
        <v>0</v>
      </c>
      <c r="HD374" s="57">
        <f t="shared" si="5991"/>
        <v>0</v>
      </c>
      <c r="HE374" s="243">
        <f t="shared" si="5992"/>
        <v>0</v>
      </c>
      <c r="HF374" s="243">
        <f t="shared" si="6101"/>
        <v>0</v>
      </c>
      <c r="HG374" s="344"/>
      <c r="HH374" s="238"/>
      <c r="HI374" s="136"/>
      <c r="HJ374" s="137"/>
      <c r="HK374" s="57"/>
      <c r="HL374" s="57"/>
      <c r="HM374" s="57"/>
      <c r="HN374" s="57"/>
      <c r="HO374" s="57">
        <f>VLOOKUP($E374,'факт '!$E$9:$DJ$148,81,0)</f>
        <v>0</v>
      </c>
      <c r="HP374" s="57">
        <f>VLOOKUP($E374,'факт '!$E$9:$DJ$148,82,0)</f>
        <v>0</v>
      </c>
      <c r="HQ374" s="57">
        <f>VLOOKUP($E374,'факт '!$E$9:$DJ$148,83,0)</f>
        <v>0</v>
      </c>
      <c r="HR374" s="57">
        <f>VLOOKUP($E374,'факт '!$E$9:$DJ$148,84,0)</f>
        <v>0</v>
      </c>
      <c r="HS374" s="57">
        <f>VLOOKUP($E374,'факт '!$E$9:$DJ$148,85,0)</f>
        <v>0</v>
      </c>
      <c r="HT374" s="57">
        <f>VLOOKUP($E374,'факт '!$E$9:$DJ$148,86,0)</f>
        <v>0</v>
      </c>
      <c r="HU374" s="57">
        <f t="shared" si="5993"/>
        <v>0</v>
      </c>
      <c r="HV374" s="57">
        <f t="shared" si="5994"/>
        <v>0</v>
      </c>
      <c r="HW374" s="57">
        <f t="shared" si="5995"/>
        <v>0</v>
      </c>
      <c r="HX374" s="243">
        <f t="shared" si="5996"/>
        <v>0</v>
      </c>
      <c r="HY374" s="243">
        <f t="shared" si="6102"/>
        <v>0</v>
      </c>
      <c r="HZ374" s="344"/>
      <c r="IA374" s="238"/>
      <c r="IB374" s="136"/>
      <c r="IC374" s="137"/>
      <c r="ID374" s="58"/>
      <c r="IE374" s="58"/>
      <c r="IF374" s="57"/>
      <c r="IG374" s="57"/>
      <c r="IH374" s="57">
        <f>VLOOKUP($E374,'факт '!$E$9:$DJ$148,69,0)</f>
        <v>0</v>
      </c>
      <c r="II374" s="57">
        <f>VLOOKUP($E374,'факт '!$E$9:$DJ$148,70,0)</f>
        <v>0</v>
      </c>
      <c r="IJ374" s="57">
        <f>VLOOKUP($E374,'факт '!$E$9:$DJ$148,71,0)</f>
        <v>0</v>
      </c>
      <c r="IK374" s="57">
        <f>VLOOKUP($E374,'факт '!$E$9:$DJ$148,72,0)</f>
        <v>0</v>
      </c>
      <c r="IL374" s="57">
        <f>VLOOKUP($E374,'факт '!$E$9:$DJ$148,73,0)</f>
        <v>0</v>
      </c>
      <c r="IM374" s="57">
        <f>VLOOKUP($E374,'факт '!$E$9:$DJ$148,74,0)</f>
        <v>0</v>
      </c>
      <c r="IN374" s="57">
        <f t="shared" si="5997"/>
        <v>0</v>
      </c>
      <c r="IO374" s="57">
        <f t="shared" si="5998"/>
        <v>0</v>
      </c>
      <c r="IP374" s="57">
        <f t="shared" si="5999"/>
        <v>0</v>
      </c>
      <c r="IQ374" s="243">
        <f t="shared" si="6000"/>
        <v>0</v>
      </c>
      <c r="IR374" s="243">
        <f t="shared" si="6103"/>
        <v>0</v>
      </c>
      <c r="IS374" s="344"/>
      <c r="IT374" s="238"/>
      <c r="IU374" s="136"/>
      <c r="IV374" s="137"/>
      <c r="IW374" s="58"/>
      <c r="IX374" s="58"/>
      <c r="IY374" s="57"/>
      <c r="IZ374" s="57"/>
      <c r="JA374" s="57"/>
      <c r="JB374" s="57"/>
      <c r="JC374" s="57"/>
      <c r="JD374" s="57"/>
      <c r="JE374" s="57"/>
      <c r="JF374" s="57"/>
      <c r="JG374" s="57">
        <f t="shared" si="6001"/>
        <v>0</v>
      </c>
      <c r="JH374" s="57">
        <f t="shared" si="6002"/>
        <v>0</v>
      </c>
      <c r="JI374" s="57">
        <f t="shared" si="6003"/>
        <v>0</v>
      </c>
      <c r="JJ374" s="243">
        <f t="shared" si="6004"/>
        <v>0</v>
      </c>
      <c r="JK374" s="243">
        <f t="shared" si="6104"/>
        <v>0</v>
      </c>
      <c r="JL374" s="344"/>
      <c r="JM374" s="238"/>
      <c r="JN374" s="136"/>
      <c r="JO374" s="137"/>
      <c r="JP374" s="59"/>
      <c r="JQ374" s="60"/>
      <c r="JR374" s="59"/>
      <c r="JS374" s="59"/>
      <c r="JT374" s="519">
        <f t="shared" si="6775"/>
        <v>1</v>
      </c>
      <c r="JU374" s="519">
        <f t="shared" si="6776"/>
        <v>172219.3</v>
      </c>
      <c r="JV374" s="519">
        <f t="shared" si="6777"/>
        <v>7</v>
      </c>
      <c r="JW374" s="519">
        <f t="shared" si="6778"/>
        <v>0</v>
      </c>
      <c r="JX374" s="519">
        <f t="shared" si="6779"/>
        <v>0</v>
      </c>
      <c r="JY374" s="519">
        <f t="shared" si="6780"/>
        <v>0</v>
      </c>
      <c r="JZ374" s="57">
        <f t="shared" si="6486"/>
        <v>1</v>
      </c>
      <c r="KA374" s="57">
        <f t="shared" si="6087"/>
        <v>172219.3</v>
      </c>
      <c r="KB374" s="57">
        <f t="shared" si="6088"/>
        <v>7</v>
      </c>
      <c r="KC374" s="243">
        <f t="shared" si="6781"/>
        <v>1</v>
      </c>
      <c r="KD374" s="243">
        <f t="shared" si="6782"/>
        <v>172219.3</v>
      </c>
      <c r="KE374" s="136"/>
      <c r="KF374" s="137"/>
      <c r="KG374" s="76"/>
      <c r="KH374" s="76"/>
    </row>
    <row r="375" spans="1:296" s="4" customFormat="1" x14ac:dyDescent="0.2">
      <c r="A375" s="126">
        <v>1</v>
      </c>
      <c r="B375" s="126"/>
      <c r="C375" s="61"/>
      <c r="D375" s="8"/>
      <c r="E375" s="80"/>
      <c r="F375" s="77"/>
      <c r="G375" s="151"/>
      <c r="H375" s="152"/>
      <c r="I375" s="152"/>
      <c r="J375" s="57"/>
      <c r="K375" s="57"/>
      <c r="L375" s="57"/>
      <c r="M375" s="57"/>
      <c r="N375" s="57"/>
      <c r="O375" s="57"/>
      <c r="P375" s="57"/>
      <c r="Q375" s="57"/>
      <c r="R375" s="57"/>
      <c r="S375" s="57"/>
      <c r="T375" s="57">
        <f t="shared" si="5788"/>
        <v>0</v>
      </c>
      <c r="U375" s="57">
        <f t="shared" si="5789"/>
        <v>0</v>
      </c>
      <c r="V375" s="57">
        <f t="shared" si="5790"/>
        <v>0</v>
      </c>
      <c r="W375" s="243">
        <f t="shared" si="5791"/>
        <v>0</v>
      </c>
      <c r="X375" s="243">
        <f t="shared" si="5792"/>
        <v>0</v>
      </c>
      <c r="Y375" s="238"/>
      <c r="Z375" s="238"/>
      <c r="AA375" s="136"/>
      <c r="AB375" s="13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>
        <f t="shared" si="5953"/>
        <v>0</v>
      </c>
      <c r="AN375" s="57">
        <f t="shared" si="5954"/>
        <v>0</v>
      </c>
      <c r="AO375" s="57">
        <f t="shared" si="5955"/>
        <v>0</v>
      </c>
      <c r="AP375" s="243">
        <f t="shared" si="5956"/>
        <v>0</v>
      </c>
      <c r="AQ375" s="243">
        <f t="shared" si="6092"/>
        <v>0</v>
      </c>
      <c r="AR375" s="238"/>
      <c r="AS375" s="238"/>
      <c r="AT375" s="136"/>
      <c r="AU375" s="13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>
        <f t="shared" si="5957"/>
        <v>0</v>
      </c>
      <c r="BG375" s="57">
        <f t="shared" si="5958"/>
        <v>0</v>
      </c>
      <c r="BH375" s="57">
        <f t="shared" si="5959"/>
        <v>0</v>
      </c>
      <c r="BI375" s="243">
        <f t="shared" si="5960"/>
        <v>0</v>
      </c>
      <c r="BJ375" s="243">
        <f t="shared" si="6093"/>
        <v>0</v>
      </c>
      <c r="BK375" s="238"/>
      <c r="BL375" s="238"/>
      <c r="BM375" s="136"/>
      <c r="BN375" s="13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>
        <f t="shared" si="5961"/>
        <v>0</v>
      </c>
      <c r="BZ375" s="57">
        <f t="shared" si="5962"/>
        <v>0</v>
      </c>
      <c r="CA375" s="57">
        <f t="shared" si="5963"/>
        <v>0</v>
      </c>
      <c r="CB375" s="243">
        <f t="shared" si="5964"/>
        <v>0</v>
      </c>
      <c r="CC375" s="243">
        <f t="shared" si="6094"/>
        <v>0</v>
      </c>
      <c r="CD375" s="238"/>
      <c r="CE375" s="238"/>
      <c r="CF375" s="136"/>
      <c r="CG375" s="13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>
        <f t="shared" si="5965"/>
        <v>0</v>
      </c>
      <c r="CS375" s="57">
        <f t="shared" si="5966"/>
        <v>0</v>
      </c>
      <c r="CT375" s="57">
        <f t="shared" si="5967"/>
        <v>0</v>
      </c>
      <c r="CU375" s="243">
        <f t="shared" si="5968"/>
        <v>0</v>
      </c>
      <c r="CV375" s="243">
        <f t="shared" si="6095"/>
        <v>0</v>
      </c>
      <c r="CW375" s="238"/>
      <c r="CX375" s="238"/>
      <c r="CY375" s="136"/>
      <c r="CZ375" s="137"/>
      <c r="DA375" s="57"/>
      <c r="DB375" s="57"/>
      <c r="DC375" s="57"/>
      <c r="DD375" s="57"/>
      <c r="DE375" s="57"/>
      <c r="DF375" s="57"/>
      <c r="DG375" s="57"/>
      <c r="DH375" s="57"/>
      <c r="DI375" s="57"/>
      <c r="DJ375" s="57"/>
      <c r="DK375" s="57">
        <f t="shared" si="5969"/>
        <v>0</v>
      </c>
      <c r="DL375" s="57">
        <f t="shared" si="5970"/>
        <v>0</v>
      </c>
      <c r="DM375" s="57">
        <f t="shared" si="5971"/>
        <v>0</v>
      </c>
      <c r="DN375" s="243">
        <f t="shared" si="5972"/>
        <v>0</v>
      </c>
      <c r="DO375" s="243">
        <f t="shared" si="6096"/>
        <v>0</v>
      </c>
      <c r="DP375" s="238"/>
      <c r="DQ375" s="238"/>
      <c r="DR375" s="136"/>
      <c r="DS375" s="137"/>
      <c r="DT375" s="57"/>
      <c r="DU375" s="57"/>
      <c r="DV375" s="57"/>
      <c r="DW375" s="57"/>
      <c r="DX375" s="57"/>
      <c r="DY375" s="57"/>
      <c r="DZ375" s="57"/>
      <c r="EA375" s="57"/>
      <c r="EB375" s="57"/>
      <c r="EC375" s="57"/>
      <c r="ED375" s="57">
        <f t="shared" si="5973"/>
        <v>0</v>
      </c>
      <c r="EE375" s="57">
        <f t="shared" si="5974"/>
        <v>0</v>
      </c>
      <c r="EF375" s="57">
        <f t="shared" si="5975"/>
        <v>0</v>
      </c>
      <c r="EG375" s="243">
        <f t="shared" si="5976"/>
        <v>0</v>
      </c>
      <c r="EH375" s="243">
        <f t="shared" si="6097"/>
        <v>0</v>
      </c>
      <c r="EI375" s="238"/>
      <c r="EJ375" s="238"/>
      <c r="EK375" s="136"/>
      <c r="EL375" s="137"/>
      <c r="EM375" s="57"/>
      <c r="EN375" s="57"/>
      <c r="EO375" s="57"/>
      <c r="EP375" s="57"/>
      <c r="EQ375" s="57"/>
      <c r="ER375" s="57"/>
      <c r="ES375" s="57"/>
      <c r="ET375" s="57"/>
      <c r="EU375" s="57"/>
      <c r="EV375" s="57"/>
      <c r="EW375" s="57">
        <f t="shared" si="5977"/>
        <v>0</v>
      </c>
      <c r="EX375" s="57">
        <f t="shared" si="5978"/>
        <v>0</v>
      </c>
      <c r="EY375" s="57">
        <f t="shared" si="5979"/>
        <v>0</v>
      </c>
      <c r="EZ375" s="243">
        <f t="shared" si="5980"/>
        <v>0</v>
      </c>
      <c r="FA375" s="243">
        <f t="shared" si="6098"/>
        <v>0</v>
      </c>
      <c r="FB375" s="238"/>
      <c r="FC375" s="238"/>
      <c r="FD375" s="136"/>
      <c r="FE375" s="137"/>
      <c r="FF375" s="57"/>
      <c r="FG375" s="57"/>
      <c r="FH375" s="57"/>
      <c r="FI375" s="57"/>
      <c r="FJ375" s="57"/>
      <c r="FK375" s="57"/>
      <c r="FL375" s="57"/>
      <c r="FM375" s="57"/>
      <c r="FN375" s="57"/>
      <c r="FO375" s="57"/>
      <c r="FP375" s="57">
        <f t="shared" si="5981"/>
        <v>0</v>
      </c>
      <c r="FQ375" s="57">
        <f t="shared" si="5982"/>
        <v>0</v>
      </c>
      <c r="FR375" s="57">
        <f t="shared" si="5983"/>
        <v>0</v>
      </c>
      <c r="FS375" s="243">
        <f t="shared" si="5984"/>
        <v>0</v>
      </c>
      <c r="FT375" s="243">
        <f t="shared" si="6099"/>
        <v>0</v>
      </c>
      <c r="FU375" s="238"/>
      <c r="FV375" s="238"/>
      <c r="FW375" s="136"/>
      <c r="FX375" s="137"/>
      <c r="FY375" s="57"/>
      <c r="FZ375" s="57"/>
      <c r="GA375" s="57"/>
      <c r="GB375" s="57"/>
      <c r="GC375" s="57"/>
      <c r="GD375" s="57"/>
      <c r="GE375" s="57"/>
      <c r="GF375" s="57"/>
      <c r="GG375" s="57"/>
      <c r="GH375" s="57"/>
      <c r="GI375" s="57">
        <f t="shared" si="5985"/>
        <v>0</v>
      </c>
      <c r="GJ375" s="57">
        <f t="shared" si="5986"/>
        <v>0</v>
      </c>
      <c r="GK375" s="57">
        <f t="shared" si="5987"/>
        <v>0</v>
      </c>
      <c r="GL375" s="243">
        <f t="shared" si="5988"/>
        <v>0</v>
      </c>
      <c r="GM375" s="243">
        <f t="shared" si="6100"/>
        <v>0</v>
      </c>
      <c r="GN375" s="238"/>
      <c r="GO375" s="238"/>
      <c r="GP375" s="136"/>
      <c r="GQ375" s="137"/>
      <c r="GR375" s="57"/>
      <c r="GS375" s="57"/>
      <c r="GT375" s="57"/>
      <c r="GU375" s="57"/>
      <c r="GV375" s="57"/>
      <c r="GW375" s="57"/>
      <c r="GX375" s="57"/>
      <c r="GY375" s="57"/>
      <c r="GZ375" s="57"/>
      <c r="HA375" s="57"/>
      <c r="HB375" s="57">
        <f t="shared" si="5989"/>
        <v>0</v>
      </c>
      <c r="HC375" s="57">
        <f t="shared" si="5990"/>
        <v>0</v>
      </c>
      <c r="HD375" s="57">
        <f t="shared" si="5991"/>
        <v>0</v>
      </c>
      <c r="HE375" s="243">
        <f t="shared" si="5992"/>
        <v>0</v>
      </c>
      <c r="HF375" s="243">
        <f t="shared" si="6101"/>
        <v>0</v>
      </c>
      <c r="HG375" s="238"/>
      <c r="HH375" s="238"/>
      <c r="HI375" s="136"/>
      <c r="HJ375" s="137"/>
      <c r="HK375" s="57"/>
      <c r="HL375" s="57"/>
      <c r="HM375" s="57"/>
      <c r="HN375" s="57"/>
      <c r="HO375" s="57"/>
      <c r="HP375" s="57"/>
      <c r="HQ375" s="57"/>
      <c r="HR375" s="57"/>
      <c r="HS375" s="57"/>
      <c r="HT375" s="57"/>
      <c r="HU375" s="57">
        <f t="shared" si="5993"/>
        <v>0</v>
      </c>
      <c r="HV375" s="57">
        <f t="shared" si="5994"/>
        <v>0</v>
      </c>
      <c r="HW375" s="57">
        <f t="shared" si="5995"/>
        <v>0</v>
      </c>
      <c r="HX375" s="243">
        <f t="shared" si="5996"/>
        <v>0</v>
      </c>
      <c r="HY375" s="243">
        <f t="shared" si="6102"/>
        <v>0</v>
      </c>
      <c r="HZ375" s="238"/>
      <c r="IA375" s="238"/>
      <c r="IB375" s="136"/>
      <c r="IC375" s="137"/>
      <c r="ID375" s="58"/>
      <c r="IE375" s="58"/>
      <c r="IF375" s="57"/>
      <c r="IG375" s="57"/>
      <c r="IH375" s="57"/>
      <c r="II375" s="57"/>
      <c r="IJ375" s="57"/>
      <c r="IK375" s="57"/>
      <c r="IL375" s="57"/>
      <c r="IM375" s="57"/>
      <c r="IN375" s="57">
        <f t="shared" si="5997"/>
        <v>0</v>
      </c>
      <c r="IO375" s="57">
        <f t="shared" si="5998"/>
        <v>0</v>
      </c>
      <c r="IP375" s="57">
        <f t="shared" si="5999"/>
        <v>0</v>
      </c>
      <c r="IQ375" s="243">
        <f t="shared" si="6000"/>
        <v>0</v>
      </c>
      <c r="IR375" s="243">
        <f t="shared" si="6103"/>
        <v>0</v>
      </c>
      <c r="IS375" s="238"/>
      <c r="IT375" s="238"/>
      <c r="IU375" s="136"/>
      <c r="IV375" s="137"/>
      <c r="IW375" s="58"/>
      <c r="IX375" s="58"/>
      <c r="IY375" s="57"/>
      <c r="IZ375" s="57"/>
      <c r="JA375" s="57"/>
      <c r="JB375" s="57"/>
      <c r="JC375" s="57"/>
      <c r="JD375" s="57"/>
      <c r="JE375" s="57"/>
      <c r="JF375" s="57"/>
      <c r="JG375" s="57">
        <f t="shared" si="6001"/>
        <v>0</v>
      </c>
      <c r="JH375" s="57">
        <f t="shared" si="6002"/>
        <v>0</v>
      </c>
      <c r="JI375" s="57">
        <f t="shared" si="6003"/>
        <v>0</v>
      </c>
      <c r="JJ375" s="243">
        <f t="shared" si="6004"/>
        <v>0</v>
      </c>
      <c r="JK375" s="243">
        <f t="shared" si="6104"/>
        <v>0</v>
      </c>
      <c r="JL375" s="238"/>
      <c r="JM375" s="238"/>
      <c r="JN375" s="136"/>
      <c r="JO375" s="137"/>
      <c r="JP375" s="59"/>
      <c r="JQ375" s="60"/>
      <c r="JR375" s="59"/>
      <c r="JS375" s="59"/>
      <c r="JT375" s="519">
        <f t="shared" si="6775"/>
        <v>0</v>
      </c>
      <c r="JU375" s="519">
        <f t="shared" si="6776"/>
        <v>0</v>
      </c>
      <c r="JV375" s="519">
        <f t="shared" si="6777"/>
        <v>0</v>
      </c>
      <c r="JW375" s="519">
        <f t="shared" si="6778"/>
        <v>0</v>
      </c>
      <c r="JX375" s="519">
        <f t="shared" si="6779"/>
        <v>0</v>
      </c>
      <c r="JY375" s="519">
        <f t="shared" si="6780"/>
        <v>0</v>
      </c>
      <c r="JZ375" s="57">
        <f t="shared" si="6486"/>
        <v>0</v>
      </c>
      <c r="KA375" s="57">
        <f t="shared" si="6087"/>
        <v>0</v>
      </c>
      <c r="KB375" s="57">
        <f t="shared" si="6088"/>
        <v>0</v>
      </c>
      <c r="KC375" s="243">
        <f t="shared" si="6781"/>
        <v>0</v>
      </c>
      <c r="KD375" s="243">
        <f t="shared" si="6782"/>
        <v>0</v>
      </c>
      <c r="KE375" s="136"/>
      <c r="KF375" s="137"/>
      <c r="KG375" s="61"/>
      <c r="KH375" s="61"/>
      <c r="KI375" s="399"/>
      <c r="KJ375" s="399"/>
    </row>
    <row r="376" spans="1:296" x14ac:dyDescent="0.2">
      <c r="A376" s="126">
        <v>1</v>
      </c>
      <c r="C376" s="76"/>
      <c r="D376" s="8"/>
      <c r="E376" s="83"/>
      <c r="F376" s="77"/>
      <c r="G376" s="77"/>
      <c r="H376" s="115"/>
      <c r="I376" s="115"/>
      <c r="J376" s="57"/>
      <c r="K376" s="57"/>
      <c r="L376" s="57"/>
      <c r="M376" s="57"/>
      <c r="N376" s="57"/>
      <c r="O376" s="57"/>
      <c r="P376" s="57"/>
      <c r="Q376" s="57"/>
      <c r="R376" s="57"/>
      <c r="S376" s="57"/>
      <c r="T376" s="57">
        <f t="shared" si="5788"/>
        <v>0</v>
      </c>
      <c r="U376" s="57">
        <f t="shared" si="5789"/>
        <v>0</v>
      </c>
      <c r="V376" s="57">
        <f t="shared" si="5790"/>
        <v>0</v>
      </c>
      <c r="W376" s="243">
        <f t="shared" si="5791"/>
        <v>0</v>
      </c>
      <c r="X376" s="243">
        <f t="shared" si="5792"/>
        <v>0</v>
      </c>
      <c r="Y376" s="344"/>
      <c r="Z376" s="238"/>
      <c r="AA376" s="136"/>
      <c r="AB376" s="13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>
        <f t="shared" si="5953"/>
        <v>0</v>
      </c>
      <c r="AN376" s="57">
        <f t="shared" si="5954"/>
        <v>0</v>
      </c>
      <c r="AO376" s="57">
        <f t="shared" si="5955"/>
        <v>0</v>
      </c>
      <c r="AP376" s="243">
        <f t="shared" si="5956"/>
        <v>0</v>
      </c>
      <c r="AQ376" s="243">
        <f t="shared" si="6092"/>
        <v>0</v>
      </c>
      <c r="AR376" s="344"/>
      <c r="AS376" s="238"/>
      <c r="AT376" s="136"/>
      <c r="AU376" s="13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>
        <f t="shared" si="5957"/>
        <v>0</v>
      </c>
      <c r="BG376" s="57">
        <f t="shared" si="5958"/>
        <v>0</v>
      </c>
      <c r="BH376" s="57">
        <f t="shared" si="5959"/>
        <v>0</v>
      </c>
      <c r="BI376" s="243">
        <f t="shared" si="5960"/>
        <v>0</v>
      </c>
      <c r="BJ376" s="243">
        <f t="shared" si="6093"/>
        <v>0</v>
      </c>
      <c r="BK376" s="344"/>
      <c r="BL376" s="238"/>
      <c r="BM376" s="136"/>
      <c r="BN376" s="13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>
        <f t="shared" si="5961"/>
        <v>0</v>
      </c>
      <c r="BZ376" s="57">
        <f t="shared" si="5962"/>
        <v>0</v>
      </c>
      <c r="CA376" s="57">
        <f t="shared" si="5963"/>
        <v>0</v>
      </c>
      <c r="CB376" s="243">
        <f t="shared" si="5964"/>
        <v>0</v>
      </c>
      <c r="CC376" s="243">
        <f t="shared" si="6094"/>
        <v>0</v>
      </c>
      <c r="CD376" s="344"/>
      <c r="CE376" s="238"/>
      <c r="CF376" s="136"/>
      <c r="CG376" s="13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>
        <f t="shared" si="5965"/>
        <v>0</v>
      </c>
      <c r="CS376" s="57">
        <f t="shared" si="5966"/>
        <v>0</v>
      </c>
      <c r="CT376" s="57">
        <f t="shared" si="5967"/>
        <v>0</v>
      </c>
      <c r="CU376" s="243">
        <f t="shared" si="5968"/>
        <v>0</v>
      </c>
      <c r="CV376" s="243">
        <f t="shared" si="6095"/>
        <v>0</v>
      </c>
      <c r="CW376" s="344"/>
      <c r="CX376" s="238"/>
      <c r="CY376" s="136"/>
      <c r="CZ376" s="137"/>
      <c r="DA376" s="57"/>
      <c r="DB376" s="57"/>
      <c r="DC376" s="57"/>
      <c r="DD376" s="57"/>
      <c r="DE376" s="57"/>
      <c r="DF376" s="57"/>
      <c r="DG376" s="57"/>
      <c r="DH376" s="57"/>
      <c r="DI376" s="57"/>
      <c r="DJ376" s="57"/>
      <c r="DK376" s="57">
        <f t="shared" si="5969"/>
        <v>0</v>
      </c>
      <c r="DL376" s="57">
        <f t="shared" si="5970"/>
        <v>0</v>
      </c>
      <c r="DM376" s="57">
        <f t="shared" si="5971"/>
        <v>0</v>
      </c>
      <c r="DN376" s="243">
        <f t="shared" si="5972"/>
        <v>0</v>
      </c>
      <c r="DO376" s="243">
        <f t="shared" si="6096"/>
        <v>0</v>
      </c>
      <c r="DP376" s="344"/>
      <c r="DQ376" s="238"/>
      <c r="DR376" s="136"/>
      <c r="DS376" s="137"/>
      <c r="DT376" s="57"/>
      <c r="DU376" s="57"/>
      <c r="DV376" s="57"/>
      <c r="DW376" s="57"/>
      <c r="DX376" s="57"/>
      <c r="DY376" s="57"/>
      <c r="DZ376" s="57"/>
      <c r="EA376" s="57"/>
      <c r="EB376" s="57"/>
      <c r="EC376" s="57"/>
      <c r="ED376" s="57">
        <f t="shared" si="5973"/>
        <v>0</v>
      </c>
      <c r="EE376" s="57">
        <f t="shared" si="5974"/>
        <v>0</v>
      </c>
      <c r="EF376" s="57">
        <f t="shared" si="5975"/>
        <v>0</v>
      </c>
      <c r="EG376" s="243">
        <f t="shared" si="5976"/>
        <v>0</v>
      </c>
      <c r="EH376" s="243">
        <f t="shared" si="6097"/>
        <v>0</v>
      </c>
      <c r="EI376" s="344"/>
      <c r="EJ376" s="238"/>
      <c r="EK376" s="136"/>
      <c r="EL376" s="137"/>
      <c r="EM376" s="57"/>
      <c r="EN376" s="57"/>
      <c r="EO376" s="57"/>
      <c r="EP376" s="57"/>
      <c r="EQ376" s="57"/>
      <c r="ER376" s="57"/>
      <c r="ES376" s="57"/>
      <c r="ET376" s="57"/>
      <c r="EU376" s="57"/>
      <c r="EV376" s="57"/>
      <c r="EW376" s="57">
        <f t="shared" si="5977"/>
        <v>0</v>
      </c>
      <c r="EX376" s="57">
        <f t="shared" si="5978"/>
        <v>0</v>
      </c>
      <c r="EY376" s="57">
        <f t="shared" si="5979"/>
        <v>0</v>
      </c>
      <c r="EZ376" s="243">
        <f t="shared" si="5980"/>
        <v>0</v>
      </c>
      <c r="FA376" s="243">
        <f t="shared" si="6098"/>
        <v>0</v>
      </c>
      <c r="FB376" s="344"/>
      <c r="FC376" s="238"/>
      <c r="FD376" s="136"/>
      <c r="FE376" s="137"/>
      <c r="FF376" s="57"/>
      <c r="FG376" s="57"/>
      <c r="FH376" s="57"/>
      <c r="FI376" s="57"/>
      <c r="FJ376" s="57"/>
      <c r="FK376" s="57"/>
      <c r="FL376" s="57"/>
      <c r="FM376" s="57"/>
      <c r="FN376" s="57"/>
      <c r="FO376" s="57"/>
      <c r="FP376" s="57">
        <f t="shared" si="5981"/>
        <v>0</v>
      </c>
      <c r="FQ376" s="57">
        <f t="shared" si="5982"/>
        <v>0</v>
      </c>
      <c r="FR376" s="57">
        <f t="shared" si="5983"/>
        <v>0</v>
      </c>
      <c r="FS376" s="243">
        <f t="shared" si="5984"/>
        <v>0</v>
      </c>
      <c r="FT376" s="243">
        <f t="shared" si="6099"/>
        <v>0</v>
      </c>
      <c r="FU376" s="344"/>
      <c r="FV376" s="238"/>
      <c r="FW376" s="136"/>
      <c r="FX376" s="137"/>
      <c r="FY376" s="57"/>
      <c r="FZ376" s="57"/>
      <c r="GA376" s="57"/>
      <c r="GB376" s="57"/>
      <c r="GC376" s="57"/>
      <c r="GD376" s="57"/>
      <c r="GE376" s="57"/>
      <c r="GF376" s="57"/>
      <c r="GG376" s="57"/>
      <c r="GH376" s="57"/>
      <c r="GI376" s="57">
        <f t="shared" si="5985"/>
        <v>0</v>
      </c>
      <c r="GJ376" s="57">
        <f t="shared" si="5986"/>
        <v>0</v>
      </c>
      <c r="GK376" s="57">
        <f t="shared" si="5987"/>
        <v>0</v>
      </c>
      <c r="GL376" s="243">
        <f t="shared" si="5988"/>
        <v>0</v>
      </c>
      <c r="GM376" s="243">
        <f t="shared" si="6100"/>
        <v>0</v>
      </c>
      <c r="GN376" s="344"/>
      <c r="GO376" s="238"/>
      <c r="GP376" s="136"/>
      <c r="GQ376" s="137"/>
      <c r="GR376" s="57"/>
      <c r="GS376" s="57"/>
      <c r="GT376" s="57"/>
      <c r="GU376" s="57"/>
      <c r="GV376" s="57"/>
      <c r="GW376" s="57"/>
      <c r="GX376" s="57"/>
      <c r="GY376" s="57"/>
      <c r="GZ376" s="57"/>
      <c r="HA376" s="57"/>
      <c r="HB376" s="57">
        <f t="shared" si="5989"/>
        <v>0</v>
      </c>
      <c r="HC376" s="57">
        <f t="shared" si="5990"/>
        <v>0</v>
      </c>
      <c r="HD376" s="57">
        <f t="shared" si="5991"/>
        <v>0</v>
      </c>
      <c r="HE376" s="243">
        <f t="shared" si="5992"/>
        <v>0</v>
      </c>
      <c r="HF376" s="243">
        <f t="shared" si="6101"/>
        <v>0</v>
      </c>
      <c r="HG376" s="344"/>
      <c r="HH376" s="238"/>
      <c r="HI376" s="136"/>
      <c r="HJ376" s="137"/>
      <c r="HK376" s="57"/>
      <c r="HL376" s="57"/>
      <c r="HM376" s="57"/>
      <c r="HN376" s="57"/>
      <c r="HO376" s="57"/>
      <c r="HP376" s="57"/>
      <c r="HQ376" s="57"/>
      <c r="HR376" s="57"/>
      <c r="HS376" s="57"/>
      <c r="HT376" s="57"/>
      <c r="HU376" s="57">
        <f t="shared" si="5993"/>
        <v>0</v>
      </c>
      <c r="HV376" s="57">
        <f t="shared" si="5994"/>
        <v>0</v>
      </c>
      <c r="HW376" s="57">
        <f t="shared" si="5995"/>
        <v>0</v>
      </c>
      <c r="HX376" s="243">
        <f t="shared" si="5996"/>
        <v>0</v>
      </c>
      <c r="HY376" s="243">
        <f t="shared" si="6102"/>
        <v>0</v>
      </c>
      <c r="HZ376" s="344"/>
      <c r="IA376" s="238"/>
      <c r="IB376" s="136"/>
      <c r="IC376" s="137"/>
      <c r="ID376" s="58"/>
      <c r="IE376" s="58"/>
      <c r="IF376" s="57"/>
      <c r="IG376" s="57"/>
      <c r="IH376" s="57"/>
      <c r="II376" s="57"/>
      <c r="IJ376" s="57"/>
      <c r="IK376" s="57"/>
      <c r="IL376" s="57"/>
      <c r="IM376" s="57"/>
      <c r="IN376" s="57">
        <f t="shared" si="5997"/>
        <v>0</v>
      </c>
      <c r="IO376" s="57">
        <f t="shared" si="5998"/>
        <v>0</v>
      </c>
      <c r="IP376" s="57">
        <f t="shared" si="5999"/>
        <v>0</v>
      </c>
      <c r="IQ376" s="243">
        <f t="shared" si="6000"/>
        <v>0</v>
      </c>
      <c r="IR376" s="243">
        <f t="shared" si="6103"/>
        <v>0</v>
      </c>
      <c r="IS376" s="344"/>
      <c r="IT376" s="238"/>
      <c r="IU376" s="136"/>
      <c r="IV376" s="137"/>
      <c r="IW376" s="58"/>
      <c r="IX376" s="58"/>
      <c r="IY376" s="57"/>
      <c r="IZ376" s="57"/>
      <c r="JA376" s="57"/>
      <c r="JB376" s="57"/>
      <c r="JC376" s="57"/>
      <c r="JD376" s="57"/>
      <c r="JE376" s="57"/>
      <c r="JF376" s="57"/>
      <c r="JG376" s="57">
        <f t="shared" si="6001"/>
        <v>0</v>
      </c>
      <c r="JH376" s="57">
        <f t="shared" si="6002"/>
        <v>0</v>
      </c>
      <c r="JI376" s="57">
        <f t="shared" si="6003"/>
        <v>0</v>
      </c>
      <c r="JJ376" s="243">
        <f t="shared" si="6004"/>
        <v>0</v>
      </c>
      <c r="JK376" s="243">
        <f t="shared" si="6104"/>
        <v>0</v>
      </c>
      <c r="JL376" s="344"/>
      <c r="JM376" s="238"/>
      <c r="JN376" s="136"/>
      <c r="JO376" s="137"/>
      <c r="JP376" s="59"/>
      <c r="JQ376" s="60"/>
      <c r="JR376" s="59"/>
      <c r="JS376" s="59"/>
      <c r="JT376" s="519">
        <f t="shared" si="6775"/>
        <v>0</v>
      </c>
      <c r="JU376" s="519">
        <f t="shared" si="6776"/>
        <v>0</v>
      </c>
      <c r="JV376" s="519">
        <f t="shared" si="6777"/>
        <v>0</v>
      </c>
      <c r="JW376" s="519">
        <f t="shared" si="6778"/>
        <v>0</v>
      </c>
      <c r="JX376" s="519">
        <f t="shared" si="6779"/>
        <v>0</v>
      </c>
      <c r="JY376" s="519">
        <f t="shared" si="6780"/>
        <v>0</v>
      </c>
      <c r="JZ376" s="57">
        <f t="shared" si="6486"/>
        <v>0</v>
      </c>
      <c r="KA376" s="57">
        <f t="shared" si="6087"/>
        <v>0</v>
      </c>
      <c r="KB376" s="57">
        <f t="shared" si="6088"/>
        <v>0</v>
      </c>
      <c r="KC376" s="243">
        <f t="shared" si="6781"/>
        <v>0</v>
      </c>
      <c r="KD376" s="243">
        <f t="shared" si="6782"/>
        <v>0</v>
      </c>
      <c r="KE376" s="136"/>
      <c r="KF376" s="137"/>
      <c r="KG376" s="76"/>
      <c r="KH376" s="76"/>
    </row>
    <row r="377" spans="1:296" s="4" customFormat="1" x14ac:dyDescent="0.2">
      <c r="A377" s="126">
        <v>1</v>
      </c>
      <c r="B377" s="126"/>
      <c r="C377" s="61"/>
      <c r="D377" s="8"/>
      <c r="E377" s="80"/>
      <c r="F377" s="77"/>
      <c r="G377" s="151"/>
      <c r="H377" s="152"/>
      <c r="I377" s="152"/>
      <c r="J377" s="57"/>
      <c r="K377" s="57"/>
      <c r="L377" s="57"/>
      <c r="M377" s="57"/>
      <c r="N377" s="57"/>
      <c r="O377" s="57"/>
      <c r="P377" s="57"/>
      <c r="Q377" s="57"/>
      <c r="R377" s="57"/>
      <c r="S377" s="57"/>
      <c r="T377" s="57">
        <f t="shared" si="5788"/>
        <v>0</v>
      </c>
      <c r="U377" s="57">
        <f t="shared" si="5789"/>
        <v>0</v>
      </c>
      <c r="V377" s="57">
        <f t="shared" si="5790"/>
        <v>0</v>
      </c>
      <c r="W377" s="243">
        <f t="shared" si="5791"/>
        <v>0</v>
      </c>
      <c r="X377" s="243">
        <f t="shared" si="5792"/>
        <v>0</v>
      </c>
      <c r="Y377" s="238"/>
      <c r="Z377" s="238"/>
      <c r="AA377" s="58"/>
      <c r="AB377" s="58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>
        <f t="shared" si="5953"/>
        <v>0</v>
      </c>
      <c r="AN377" s="57">
        <f t="shared" si="5954"/>
        <v>0</v>
      </c>
      <c r="AO377" s="57">
        <f t="shared" si="5955"/>
        <v>0</v>
      </c>
      <c r="AP377" s="243">
        <f t="shared" si="5956"/>
        <v>0</v>
      </c>
      <c r="AQ377" s="243">
        <f t="shared" si="6092"/>
        <v>0</v>
      </c>
      <c r="AR377" s="238"/>
      <c r="AS377" s="238"/>
      <c r="AT377" s="58"/>
      <c r="AU377" s="58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>
        <f t="shared" si="5957"/>
        <v>0</v>
      </c>
      <c r="BG377" s="57">
        <f t="shared" si="5958"/>
        <v>0</v>
      </c>
      <c r="BH377" s="57">
        <f t="shared" si="5959"/>
        <v>0</v>
      </c>
      <c r="BI377" s="243">
        <f t="shared" si="5960"/>
        <v>0</v>
      </c>
      <c r="BJ377" s="243">
        <f t="shared" si="6093"/>
        <v>0</v>
      </c>
      <c r="BK377" s="238"/>
      <c r="BL377" s="238"/>
      <c r="BM377" s="58"/>
      <c r="BN377" s="58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>
        <f t="shared" si="5961"/>
        <v>0</v>
      </c>
      <c r="BZ377" s="57">
        <f t="shared" si="5962"/>
        <v>0</v>
      </c>
      <c r="CA377" s="57">
        <f t="shared" si="5963"/>
        <v>0</v>
      </c>
      <c r="CB377" s="243">
        <f t="shared" si="5964"/>
        <v>0</v>
      </c>
      <c r="CC377" s="243">
        <f t="shared" si="6094"/>
        <v>0</v>
      </c>
      <c r="CD377" s="238"/>
      <c r="CE377" s="238"/>
      <c r="CF377" s="58"/>
      <c r="CG377" s="58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>
        <f t="shared" si="5965"/>
        <v>0</v>
      </c>
      <c r="CS377" s="57">
        <f t="shared" si="5966"/>
        <v>0</v>
      </c>
      <c r="CT377" s="57">
        <f t="shared" si="5967"/>
        <v>0</v>
      </c>
      <c r="CU377" s="243">
        <f t="shared" si="5968"/>
        <v>0</v>
      </c>
      <c r="CV377" s="243">
        <f t="shared" si="6095"/>
        <v>0</v>
      </c>
      <c r="CW377" s="238"/>
      <c r="CX377" s="238"/>
      <c r="CY377" s="58"/>
      <c r="CZ377" s="58"/>
      <c r="DA377" s="57"/>
      <c r="DB377" s="57"/>
      <c r="DC377" s="57"/>
      <c r="DD377" s="57"/>
      <c r="DE377" s="57"/>
      <c r="DF377" s="57"/>
      <c r="DG377" s="57"/>
      <c r="DH377" s="57"/>
      <c r="DI377" s="57"/>
      <c r="DJ377" s="57"/>
      <c r="DK377" s="57">
        <f t="shared" si="5969"/>
        <v>0</v>
      </c>
      <c r="DL377" s="57">
        <f t="shared" si="5970"/>
        <v>0</v>
      </c>
      <c r="DM377" s="57">
        <f t="shared" si="5971"/>
        <v>0</v>
      </c>
      <c r="DN377" s="243">
        <f t="shared" si="5972"/>
        <v>0</v>
      </c>
      <c r="DO377" s="243">
        <f t="shared" si="6096"/>
        <v>0</v>
      </c>
      <c r="DP377" s="238"/>
      <c r="DQ377" s="238"/>
      <c r="DR377" s="58"/>
      <c r="DS377" s="58"/>
      <c r="DT377" s="57"/>
      <c r="DU377" s="57"/>
      <c r="DV377" s="57"/>
      <c r="DW377" s="57"/>
      <c r="DX377" s="57"/>
      <c r="DY377" s="57"/>
      <c r="DZ377" s="57"/>
      <c r="EA377" s="57"/>
      <c r="EB377" s="57"/>
      <c r="EC377" s="57"/>
      <c r="ED377" s="57">
        <f t="shared" si="5973"/>
        <v>0</v>
      </c>
      <c r="EE377" s="57">
        <f t="shared" si="5974"/>
        <v>0</v>
      </c>
      <c r="EF377" s="57">
        <f t="shared" si="5975"/>
        <v>0</v>
      </c>
      <c r="EG377" s="243">
        <f t="shared" si="5976"/>
        <v>0</v>
      </c>
      <c r="EH377" s="243">
        <f t="shared" si="6097"/>
        <v>0</v>
      </c>
      <c r="EI377" s="238"/>
      <c r="EJ377" s="238"/>
      <c r="EK377" s="58"/>
      <c r="EL377" s="58"/>
      <c r="EM377" s="57"/>
      <c r="EN377" s="57"/>
      <c r="EO377" s="57"/>
      <c r="EP377" s="57"/>
      <c r="EQ377" s="57"/>
      <c r="ER377" s="57"/>
      <c r="ES377" s="57"/>
      <c r="ET377" s="57"/>
      <c r="EU377" s="57"/>
      <c r="EV377" s="57"/>
      <c r="EW377" s="57">
        <f t="shared" si="5977"/>
        <v>0</v>
      </c>
      <c r="EX377" s="57">
        <f t="shared" si="5978"/>
        <v>0</v>
      </c>
      <c r="EY377" s="57">
        <f t="shared" si="5979"/>
        <v>0</v>
      </c>
      <c r="EZ377" s="243">
        <f t="shared" si="5980"/>
        <v>0</v>
      </c>
      <c r="FA377" s="243">
        <f t="shared" si="6098"/>
        <v>0</v>
      </c>
      <c r="FB377" s="238"/>
      <c r="FC377" s="238"/>
      <c r="FD377" s="58"/>
      <c r="FE377" s="58"/>
      <c r="FF377" s="57"/>
      <c r="FG377" s="57"/>
      <c r="FH377" s="57"/>
      <c r="FI377" s="57"/>
      <c r="FJ377" s="57"/>
      <c r="FK377" s="57"/>
      <c r="FL377" s="57"/>
      <c r="FM377" s="57"/>
      <c r="FN377" s="57"/>
      <c r="FO377" s="57"/>
      <c r="FP377" s="57">
        <f t="shared" si="5981"/>
        <v>0</v>
      </c>
      <c r="FQ377" s="57">
        <f t="shared" si="5982"/>
        <v>0</v>
      </c>
      <c r="FR377" s="57">
        <f t="shared" si="5983"/>
        <v>0</v>
      </c>
      <c r="FS377" s="243">
        <f t="shared" si="5984"/>
        <v>0</v>
      </c>
      <c r="FT377" s="243">
        <f t="shared" si="6099"/>
        <v>0</v>
      </c>
      <c r="FU377" s="238"/>
      <c r="FV377" s="238"/>
      <c r="FW377" s="58"/>
      <c r="FX377" s="58"/>
      <c r="FY377" s="57"/>
      <c r="FZ377" s="57"/>
      <c r="GA377" s="57"/>
      <c r="GB377" s="57"/>
      <c r="GC377" s="57"/>
      <c r="GD377" s="57"/>
      <c r="GE377" s="57"/>
      <c r="GF377" s="57"/>
      <c r="GG377" s="57"/>
      <c r="GH377" s="57"/>
      <c r="GI377" s="57">
        <f t="shared" si="5985"/>
        <v>0</v>
      </c>
      <c r="GJ377" s="57">
        <f t="shared" si="5986"/>
        <v>0</v>
      </c>
      <c r="GK377" s="57">
        <f t="shared" si="5987"/>
        <v>0</v>
      </c>
      <c r="GL377" s="243">
        <f t="shared" si="5988"/>
        <v>0</v>
      </c>
      <c r="GM377" s="243">
        <f t="shared" si="6100"/>
        <v>0</v>
      </c>
      <c r="GN377" s="238"/>
      <c r="GO377" s="238"/>
      <c r="GP377" s="58"/>
      <c r="GQ377" s="58"/>
      <c r="GR377" s="57"/>
      <c r="GS377" s="57"/>
      <c r="GT377" s="57"/>
      <c r="GU377" s="57"/>
      <c r="GV377" s="57"/>
      <c r="GW377" s="57"/>
      <c r="GX377" s="57"/>
      <c r="GY377" s="57"/>
      <c r="GZ377" s="57"/>
      <c r="HA377" s="57"/>
      <c r="HB377" s="57">
        <f t="shared" si="5989"/>
        <v>0</v>
      </c>
      <c r="HC377" s="57">
        <f t="shared" si="5990"/>
        <v>0</v>
      </c>
      <c r="HD377" s="57">
        <f t="shared" si="5991"/>
        <v>0</v>
      </c>
      <c r="HE377" s="243">
        <f t="shared" si="5992"/>
        <v>0</v>
      </c>
      <c r="HF377" s="243">
        <f t="shared" si="6101"/>
        <v>0</v>
      </c>
      <c r="HG377" s="238"/>
      <c r="HH377" s="238"/>
      <c r="HI377" s="58"/>
      <c r="HJ377" s="58"/>
      <c r="HK377" s="57"/>
      <c r="HL377" s="57"/>
      <c r="HM377" s="57"/>
      <c r="HN377" s="57"/>
      <c r="HO377" s="57"/>
      <c r="HP377" s="57"/>
      <c r="HQ377" s="57"/>
      <c r="HR377" s="57"/>
      <c r="HS377" s="57"/>
      <c r="HT377" s="57"/>
      <c r="HU377" s="57">
        <f t="shared" si="5993"/>
        <v>0</v>
      </c>
      <c r="HV377" s="57">
        <f t="shared" si="5994"/>
        <v>0</v>
      </c>
      <c r="HW377" s="57">
        <f t="shared" si="5995"/>
        <v>0</v>
      </c>
      <c r="HX377" s="243">
        <f t="shared" si="5996"/>
        <v>0</v>
      </c>
      <c r="HY377" s="243">
        <f t="shared" si="6102"/>
        <v>0</v>
      </c>
      <c r="HZ377" s="238"/>
      <c r="IA377" s="238"/>
      <c r="IB377" s="58"/>
      <c r="IC377" s="58"/>
      <c r="ID377" s="58"/>
      <c r="IE377" s="58"/>
      <c r="IF377" s="57"/>
      <c r="IG377" s="57"/>
      <c r="IH377" s="57"/>
      <c r="II377" s="57"/>
      <c r="IJ377" s="57"/>
      <c r="IK377" s="57"/>
      <c r="IL377" s="57"/>
      <c r="IM377" s="57"/>
      <c r="IN377" s="57">
        <f t="shared" si="5997"/>
        <v>0</v>
      </c>
      <c r="IO377" s="57">
        <f t="shared" si="5998"/>
        <v>0</v>
      </c>
      <c r="IP377" s="57">
        <f t="shared" si="5999"/>
        <v>0</v>
      </c>
      <c r="IQ377" s="243">
        <f t="shared" si="6000"/>
        <v>0</v>
      </c>
      <c r="IR377" s="243">
        <f t="shared" si="6103"/>
        <v>0</v>
      </c>
      <c r="IS377" s="238"/>
      <c r="IT377" s="238"/>
      <c r="IU377" s="58"/>
      <c r="IV377" s="58"/>
      <c r="IW377" s="58"/>
      <c r="IX377" s="58"/>
      <c r="IY377" s="57"/>
      <c r="IZ377" s="57"/>
      <c r="JA377" s="57"/>
      <c r="JB377" s="57"/>
      <c r="JC377" s="57"/>
      <c r="JD377" s="57"/>
      <c r="JE377" s="57"/>
      <c r="JF377" s="57"/>
      <c r="JG377" s="57">
        <f t="shared" si="6001"/>
        <v>0</v>
      </c>
      <c r="JH377" s="57">
        <f t="shared" si="6002"/>
        <v>0</v>
      </c>
      <c r="JI377" s="57">
        <f t="shared" si="6003"/>
        <v>0</v>
      </c>
      <c r="JJ377" s="243">
        <f t="shared" si="6004"/>
        <v>0</v>
      </c>
      <c r="JK377" s="243">
        <f t="shared" si="6104"/>
        <v>0</v>
      </c>
      <c r="JL377" s="238"/>
      <c r="JM377" s="238"/>
      <c r="JN377" s="58"/>
      <c r="JO377" s="58"/>
      <c r="JP377" s="59"/>
      <c r="JQ377" s="60"/>
      <c r="JR377" s="59"/>
      <c r="JS377" s="59"/>
      <c r="JT377" s="519">
        <f t="shared" si="6775"/>
        <v>0</v>
      </c>
      <c r="JU377" s="519">
        <f t="shared" si="6776"/>
        <v>0</v>
      </c>
      <c r="JV377" s="519">
        <f t="shared" si="6777"/>
        <v>0</v>
      </c>
      <c r="JW377" s="519">
        <f t="shared" si="6778"/>
        <v>0</v>
      </c>
      <c r="JX377" s="519">
        <f t="shared" si="6779"/>
        <v>0</v>
      </c>
      <c r="JY377" s="519">
        <f t="shared" si="6780"/>
        <v>0</v>
      </c>
      <c r="JZ377" s="57">
        <f t="shared" si="6486"/>
        <v>0</v>
      </c>
      <c r="KA377" s="57">
        <f t="shared" si="6087"/>
        <v>0</v>
      </c>
      <c r="KB377" s="57">
        <f t="shared" si="6088"/>
        <v>0</v>
      </c>
      <c r="KC377" s="243">
        <f t="shared" si="6781"/>
        <v>0</v>
      </c>
      <c r="KD377" s="243">
        <f t="shared" si="6782"/>
        <v>0</v>
      </c>
      <c r="KE377" s="58"/>
      <c r="KF377" s="58"/>
      <c r="KG377" s="61"/>
      <c r="KH377" s="61"/>
    </row>
    <row r="378" spans="1:296" s="4" customFormat="1" ht="13.5" x14ac:dyDescent="0.2">
      <c r="A378" s="126">
        <v>1</v>
      </c>
      <c r="B378" s="126">
        <v>1</v>
      </c>
      <c r="C378" s="499"/>
      <c r="D378" s="339"/>
      <c r="E378" s="500"/>
      <c r="F378" s="245" t="s">
        <v>171</v>
      </c>
      <c r="G378" s="124">
        <v>57</v>
      </c>
      <c r="H378" s="130">
        <v>361128.37599999999</v>
      </c>
      <c r="I378" s="130">
        <v>390605.63919999998</v>
      </c>
      <c r="J378" s="69">
        <f>VLOOKUP($G378,'ВМП план'!$A$7:$AQ$74,14,0)</f>
        <v>0</v>
      </c>
      <c r="K378" s="69">
        <f>VLOOKUP($G378,'ВМП план'!$A$7:$AQ$74,15,0)</f>
        <v>0</v>
      </c>
      <c r="L378" s="69">
        <f>SUM(J378/12*$B$2)</f>
        <v>0</v>
      </c>
      <c r="M378" s="69">
        <f>SUM(K378/12*$B$2)</f>
        <v>0</v>
      </c>
      <c r="N378" s="71">
        <f>SUM(N379:N385)</f>
        <v>0</v>
      </c>
      <c r="O378" s="71">
        <f t="shared" ref="O378:S378" si="6851">SUM(O379:O385)</f>
        <v>0</v>
      </c>
      <c r="P378" s="71">
        <f t="shared" si="6851"/>
        <v>0</v>
      </c>
      <c r="Q378" s="71">
        <f t="shared" si="6851"/>
        <v>0</v>
      </c>
      <c r="R378" s="71">
        <f t="shared" si="6851"/>
        <v>0</v>
      </c>
      <c r="S378" s="71">
        <f t="shared" si="6851"/>
        <v>0</v>
      </c>
      <c r="T378" s="105">
        <f t="shared" ref="T378:T385" si="6852">N378+Q378</f>
        <v>0</v>
      </c>
      <c r="U378" s="71">
        <f t="shared" ref="U378:U385" si="6853">O378+R378</f>
        <v>0</v>
      </c>
      <c r="V378" s="71">
        <f t="shared" ref="V378:V385" si="6854">P378+S378</f>
        <v>0</v>
      </c>
      <c r="W378" s="88">
        <f t="shared" ref="W378:W385" si="6855">N378-L378</f>
        <v>0</v>
      </c>
      <c r="X378" s="88">
        <f t="shared" ref="X378:X385" si="6856">O378-M378</f>
        <v>0</v>
      </c>
      <c r="Y378" s="103"/>
      <c r="Z378" s="88"/>
      <c r="AA378" s="200">
        <f>$H378</f>
        <v>361128.37599999999</v>
      </c>
      <c r="AB378" s="201" t="e">
        <f>O378/N378</f>
        <v>#DIV/0!</v>
      </c>
      <c r="AC378" s="69">
        <f>VLOOKUP($G378,'ВМП план'!$A$7:$AQ$73,12,0)</f>
        <v>30</v>
      </c>
      <c r="AD378" s="69">
        <f>VLOOKUP($G378,'ВМП план'!$A$7:$AQ$73,13,0)</f>
        <v>10833851.279999999</v>
      </c>
      <c r="AE378" s="69">
        <f>SUM(AC378/12*$B$2)</f>
        <v>5</v>
      </c>
      <c r="AF378" s="69">
        <f>SUM(AD378/12*$B$2)</f>
        <v>1805641.88</v>
      </c>
      <c r="AG378" s="71">
        <f>SUM(AG379:AG385)</f>
        <v>3</v>
      </c>
      <c r="AH378" s="71">
        <f t="shared" ref="AH378" si="6857">SUM(AH379:AH385)</f>
        <v>1083385.1400000001</v>
      </c>
      <c r="AI378" s="71">
        <f t="shared" ref="AI378" si="6858">SUM(AI379:AI385)</f>
        <v>35</v>
      </c>
      <c r="AJ378" s="71">
        <f t="shared" ref="AJ378" si="6859">SUM(AJ379:AJ385)</f>
        <v>0</v>
      </c>
      <c r="AK378" s="71">
        <f t="shared" ref="AK378" si="6860">SUM(AK379:AK385)</f>
        <v>0</v>
      </c>
      <c r="AL378" s="71">
        <f t="shared" ref="AL378" si="6861">SUM(AL379:AL385)</f>
        <v>0</v>
      </c>
      <c r="AM378" s="105">
        <f t="shared" si="5953"/>
        <v>3</v>
      </c>
      <c r="AN378" s="71">
        <f t="shared" si="5954"/>
        <v>1083385.1400000001</v>
      </c>
      <c r="AO378" s="71">
        <f t="shared" si="5955"/>
        <v>35</v>
      </c>
      <c r="AP378" s="88">
        <f t="shared" si="5956"/>
        <v>-2</v>
      </c>
      <c r="AQ378" s="88">
        <f t="shared" si="6092"/>
        <v>-722256.73999999976</v>
      </c>
      <c r="AR378" s="103"/>
      <c r="AS378" s="88"/>
      <c r="AT378" s="200">
        <f>$H378</f>
        <v>361128.37599999999</v>
      </c>
      <c r="AU378" s="201">
        <f>AH378/AG378</f>
        <v>361128.38000000006</v>
      </c>
      <c r="AV378" s="69">
        <f>VLOOKUP($G378,'ВМП план'!$A$7:$AQ$73,16,0)</f>
        <v>0</v>
      </c>
      <c r="AW378" s="69">
        <f>VLOOKUP($G378,'ВМП план'!$A$7:$AQ$73,17,0)</f>
        <v>0</v>
      </c>
      <c r="AX378" s="69">
        <f>SUM(AV378/12*$B$2)</f>
        <v>0</v>
      </c>
      <c r="AY378" s="69">
        <f>SUM(AW378/12*$B$2)</f>
        <v>0</v>
      </c>
      <c r="AZ378" s="71">
        <f>SUM(AZ379:AZ385)</f>
        <v>0</v>
      </c>
      <c r="BA378" s="71">
        <f t="shared" ref="BA378" si="6862">SUM(BA379:BA385)</f>
        <v>0</v>
      </c>
      <c r="BB378" s="71">
        <f t="shared" ref="BB378" si="6863">SUM(BB379:BB385)</f>
        <v>0</v>
      </c>
      <c r="BC378" s="71">
        <f t="shared" ref="BC378" si="6864">SUM(BC379:BC385)</f>
        <v>0</v>
      </c>
      <c r="BD378" s="71">
        <f t="shared" ref="BD378" si="6865">SUM(BD379:BD385)</f>
        <v>0</v>
      </c>
      <c r="BE378" s="71">
        <f t="shared" ref="BE378" si="6866">SUM(BE379:BE385)</f>
        <v>0</v>
      </c>
      <c r="BF378" s="105">
        <f t="shared" si="5957"/>
        <v>0</v>
      </c>
      <c r="BG378" s="71">
        <f t="shared" si="5958"/>
        <v>0</v>
      </c>
      <c r="BH378" s="71">
        <f t="shared" si="5959"/>
        <v>0</v>
      </c>
      <c r="BI378" s="88">
        <f t="shared" si="5960"/>
        <v>0</v>
      </c>
      <c r="BJ378" s="88">
        <f t="shared" si="6093"/>
        <v>0</v>
      </c>
      <c r="BK378" s="103"/>
      <c r="BL378" s="88"/>
      <c r="BM378" s="200">
        <f>$H378</f>
        <v>361128.37599999999</v>
      </c>
      <c r="BN378" s="201" t="e">
        <f>BA378/AZ378</f>
        <v>#DIV/0!</v>
      </c>
      <c r="BO378" s="69">
        <f>VLOOKUP($G378,'ВМП план'!$A$7:$AQ$73,18,0)</f>
        <v>0</v>
      </c>
      <c r="BP378" s="69">
        <f>VLOOKUP($G378,'ВМП план'!$A$7:$AQ$73,19,0)</f>
        <v>0</v>
      </c>
      <c r="BQ378" s="69">
        <f>SUM(BO378/12*$B$2)</f>
        <v>0</v>
      </c>
      <c r="BR378" s="69">
        <f>SUM(BP378/12*$B$2)</f>
        <v>0</v>
      </c>
      <c r="BS378" s="71">
        <f>SUM(BS379:BS385)</f>
        <v>0</v>
      </c>
      <c r="BT378" s="71">
        <f t="shared" ref="BT378" si="6867">SUM(BT379:BT385)</f>
        <v>0</v>
      </c>
      <c r="BU378" s="71">
        <f t="shared" ref="BU378" si="6868">SUM(BU379:BU385)</f>
        <v>0</v>
      </c>
      <c r="BV378" s="71">
        <f t="shared" ref="BV378" si="6869">SUM(BV379:BV385)</f>
        <v>0</v>
      </c>
      <c r="BW378" s="71">
        <f t="shared" ref="BW378" si="6870">SUM(BW379:BW385)</f>
        <v>0</v>
      </c>
      <c r="BX378" s="71">
        <f t="shared" ref="BX378" si="6871">SUM(BX379:BX385)</f>
        <v>0</v>
      </c>
      <c r="BY378" s="105">
        <f t="shared" si="5961"/>
        <v>0</v>
      </c>
      <c r="BZ378" s="71">
        <f t="shared" si="5962"/>
        <v>0</v>
      </c>
      <c r="CA378" s="71">
        <f t="shared" si="5963"/>
        <v>0</v>
      </c>
      <c r="CB378" s="88">
        <f t="shared" si="5964"/>
        <v>0</v>
      </c>
      <c r="CC378" s="88">
        <f t="shared" si="6094"/>
        <v>0</v>
      </c>
      <c r="CD378" s="103"/>
      <c r="CE378" s="88"/>
      <c r="CF378" s="200">
        <f>$H378</f>
        <v>361128.37599999999</v>
      </c>
      <c r="CG378" s="201" t="e">
        <f>BT378/BS378</f>
        <v>#DIV/0!</v>
      </c>
      <c r="CH378" s="69">
        <f>VLOOKUP($G378,'ВМП план'!$A$7:$AQ$73,10,0)</f>
        <v>0</v>
      </c>
      <c r="CI378" s="69">
        <f>VLOOKUP($G378,'ВМП план'!$A$7:$AQ$73,11,0)</f>
        <v>0</v>
      </c>
      <c r="CJ378" s="69">
        <f>SUM(CH378/12*$B$2)</f>
        <v>0</v>
      </c>
      <c r="CK378" s="69">
        <f>SUM(CI378/12*$B$2)</f>
        <v>0</v>
      </c>
      <c r="CL378" s="71">
        <f>SUM(CL379:CL385)</f>
        <v>0</v>
      </c>
      <c r="CM378" s="71">
        <f t="shared" ref="CM378" si="6872">SUM(CM379:CM385)</f>
        <v>0</v>
      </c>
      <c r="CN378" s="71">
        <f t="shared" ref="CN378" si="6873">SUM(CN379:CN385)</f>
        <v>0</v>
      </c>
      <c r="CO378" s="71">
        <f t="shared" ref="CO378" si="6874">SUM(CO379:CO385)</f>
        <v>0</v>
      </c>
      <c r="CP378" s="71">
        <f t="shared" ref="CP378" si="6875">SUM(CP379:CP385)</f>
        <v>0</v>
      </c>
      <c r="CQ378" s="71">
        <f t="shared" ref="CQ378" si="6876">SUM(CQ379:CQ385)</f>
        <v>0</v>
      </c>
      <c r="CR378" s="105">
        <f t="shared" si="5965"/>
        <v>0</v>
      </c>
      <c r="CS378" s="71">
        <f t="shared" si="5966"/>
        <v>0</v>
      </c>
      <c r="CT378" s="71">
        <f t="shared" si="5967"/>
        <v>0</v>
      </c>
      <c r="CU378" s="88">
        <f t="shared" si="5968"/>
        <v>0</v>
      </c>
      <c r="CV378" s="88">
        <f t="shared" si="6095"/>
        <v>0</v>
      </c>
      <c r="CW378" s="103"/>
      <c r="CX378" s="88"/>
      <c r="CY378" s="200">
        <f>$H378</f>
        <v>361128.37599999999</v>
      </c>
      <c r="CZ378" s="201" t="e">
        <f>CM378/CL378</f>
        <v>#DIV/0!</v>
      </c>
      <c r="DA378" s="69">
        <f>VLOOKUP($G378,'ВМП план'!$A$7:$AQ$73,26,0)</f>
        <v>0</v>
      </c>
      <c r="DB378" s="69">
        <f>VLOOKUP($G378,'ВМП план'!$A$7:$AQ$73,27,0)</f>
        <v>0</v>
      </c>
      <c r="DC378" s="69">
        <f>SUM(DA378/12*$B$2)</f>
        <v>0</v>
      </c>
      <c r="DD378" s="69">
        <f>SUM(DB378/12*$B$2)</f>
        <v>0</v>
      </c>
      <c r="DE378" s="71">
        <f>SUM(DE379:DE385)</f>
        <v>0</v>
      </c>
      <c r="DF378" s="71">
        <f t="shared" ref="DF378" si="6877">SUM(DF379:DF385)</f>
        <v>0</v>
      </c>
      <c r="DG378" s="71">
        <f t="shared" ref="DG378" si="6878">SUM(DG379:DG385)</f>
        <v>0</v>
      </c>
      <c r="DH378" s="71">
        <f t="shared" ref="DH378" si="6879">SUM(DH379:DH385)</f>
        <v>0</v>
      </c>
      <c r="DI378" s="71">
        <f t="shared" ref="DI378" si="6880">SUM(DI379:DI385)</f>
        <v>0</v>
      </c>
      <c r="DJ378" s="71">
        <f t="shared" ref="DJ378" si="6881">SUM(DJ379:DJ385)</f>
        <v>0</v>
      </c>
      <c r="DK378" s="105">
        <f t="shared" si="5969"/>
        <v>0</v>
      </c>
      <c r="DL378" s="71">
        <f t="shared" si="5970"/>
        <v>0</v>
      </c>
      <c r="DM378" s="71">
        <f t="shared" si="5971"/>
        <v>0</v>
      </c>
      <c r="DN378" s="88">
        <f t="shared" si="5972"/>
        <v>0</v>
      </c>
      <c r="DO378" s="88">
        <f t="shared" si="6096"/>
        <v>0</v>
      </c>
      <c r="DP378" s="103"/>
      <c r="DQ378" s="88"/>
      <c r="DR378" s="200">
        <f>$H378</f>
        <v>361128.37599999999</v>
      </c>
      <c r="DS378" s="201" t="e">
        <f>DF378/DE378</f>
        <v>#DIV/0!</v>
      </c>
      <c r="DT378" s="69">
        <f>VLOOKUP($G378,'ВМП план'!$A$7:$AQ$73,28,0)</f>
        <v>0</v>
      </c>
      <c r="DU378" s="69">
        <f>VLOOKUP($G378,'ВМП план'!$A$7:$AQ$73,29,0)</f>
        <v>0</v>
      </c>
      <c r="DV378" s="69">
        <f>SUM(DT378/12*$B$2)</f>
        <v>0</v>
      </c>
      <c r="DW378" s="69">
        <f>SUM(DU378/12*$B$2)</f>
        <v>0</v>
      </c>
      <c r="DX378" s="71">
        <f>SUM(DX379:DX385)</f>
        <v>0</v>
      </c>
      <c r="DY378" s="71">
        <f t="shared" ref="DY378" si="6882">SUM(DY379:DY385)</f>
        <v>0</v>
      </c>
      <c r="DZ378" s="71">
        <f t="shared" ref="DZ378" si="6883">SUM(DZ379:DZ385)</f>
        <v>0</v>
      </c>
      <c r="EA378" s="71">
        <f t="shared" ref="EA378" si="6884">SUM(EA379:EA385)</f>
        <v>0</v>
      </c>
      <c r="EB378" s="71">
        <f t="shared" ref="EB378" si="6885">SUM(EB379:EB385)</f>
        <v>0</v>
      </c>
      <c r="EC378" s="71">
        <f t="shared" ref="EC378" si="6886">SUM(EC379:EC385)</f>
        <v>0</v>
      </c>
      <c r="ED378" s="105">
        <f t="shared" si="5973"/>
        <v>0</v>
      </c>
      <c r="EE378" s="71">
        <f t="shared" si="5974"/>
        <v>0</v>
      </c>
      <c r="EF378" s="71">
        <f t="shared" si="5975"/>
        <v>0</v>
      </c>
      <c r="EG378" s="88">
        <f t="shared" si="5976"/>
        <v>0</v>
      </c>
      <c r="EH378" s="88">
        <f t="shared" si="6097"/>
        <v>0</v>
      </c>
      <c r="EI378" s="103"/>
      <c r="EJ378" s="88"/>
      <c r="EK378" s="200">
        <f>$H378</f>
        <v>361128.37599999999</v>
      </c>
      <c r="EL378" s="201" t="e">
        <f>DY378/DX378</f>
        <v>#DIV/0!</v>
      </c>
      <c r="EM378" s="138">
        <f>VLOOKUP($G378,'ВМП план'!$A$7:$AQ$73,30,0)</f>
        <v>0</v>
      </c>
      <c r="EN378" s="138">
        <f>VLOOKUP($G378,'ВМП план'!$A$7:$AQ$73,31,0)</f>
        <v>0</v>
      </c>
      <c r="EO378" s="69">
        <f>SUM(EM378/12*$B$2)</f>
        <v>0</v>
      </c>
      <c r="EP378" s="69">
        <f>SUM(EN378/12*$B$2)</f>
        <v>0</v>
      </c>
      <c r="EQ378" s="71">
        <f>SUM(EQ379:EQ385)</f>
        <v>0</v>
      </c>
      <c r="ER378" s="71">
        <f t="shared" ref="ER378" si="6887">SUM(ER379:ER385)</f>
        <v>0</v>
      </c>
      <c r="ES378" s="71">
        <f t="shared" ref="ES378" si="6888">SUM(ES379:ES385)</f>
        <v>0</v>
      </c>
      <c r="ET378" s="71">
        <f t="shared" ref="ET378" si="6889">SUM(ET379:ET385)</f>
        <v>0</v>
      </c>
      <c r="EU378" s="71">
        <f t="shared" ref="EU378" si="6890">SUM(EU379:EU385)</f>
        <v>0</v>
      </c>
      <c r="EV378" s="71">
        <f t="shared" ref="EV378" si="6891">SUM(EV379:EV385)</f>
        <v>0</v>
      </c>
      <c r="EW378" s="105">
        <f t="shared" si="5977"/>
        <v>0</v>
      </c>
      <c r="EX378" s="71">
        <f t="shared" si="5978"/>
        <v>0</v>
      </c>
      <c r="EY378" s="71">
        <f t="shared" si="5979"/>
        <v>0</v>
      </c>
      <c r="EZ378" s="88">
        <f t="shared" si="5980"/>
        <v>0</v>
      </c>
      <c r="FA378" s="88">
        <f t="shared" si="6098"/>
        <v>0</v>
      </c>
      <c r="FB378" s="103"/>
      <c r="FC378" s="88"/>
      <c r="FD378" s="200">
        <f>$H378</f>
        <v>361128.37599999999</v>
      </c>
      <c r="FE378" s="201" t="e">
        <f>ER378/EQ378</f>
        <v>#DIV/0!</v>
      </c>
      <c r="FF378" s="138">
        <f>VLOOKUP($G378,'ВМП план'!$A$7:$AQ$73,32,0)</f>
        <v>0</v>
      </c>
      <c r="FG378" s="138">
        <f>VLOOKUP($G378,'ВМП план'!$A$7:$AQ$73,33,0)</f>
        <v>0</v>
      </c>
      <c r="FH378" s="69">
        <f>SUM(FF378/12*$B$2)</f>
        <v>0</v>
      </c>
      <c r="FI378" s="69">
        <f>SUM(FG378/12*$B$2)</f>
        <v>0</v>
      </c>
      <c r="FJ378" s="71">
        <f>SUM(FJ379:FJ385)</f>
        <v>0</v>
      </c>
      <c r="FK378" s="71">
        <f t="shared" ref="FK378" si="6892">SUM(FK379:FK385)</f>
        <v>0</v>
      </c>
      <c r="FL378" s="71">
        <f t="shared" ref="FL378" si="6893">SUM(FL379:FL385)</f>
        <v>0</v>
      </c>
      <c r="FM378" s="71">
        <f t="shared" ref="FM378" si="6894">SUM(FM379:FM385)</f>
        <v>0</v>
      </c>
      <c r="FN378" s="71">
        <f t="shared" ref="FN378" si="6895">SUM(FN379:FN385)</f>
        <v>0</v>
      </c>
      <c r="FO378" s="71">
        <f t="shared" ref="FO378" si="6896">SUM(FO379:FO385)</f>
        <v>0</v>
      </c>
      <c r="FP378" s="105">
        <f t="shared" si="5981"/>
        <v>0</v>
      </c>
      <c r="FQ378" s="71">
        <f t="shared" si="5982"/>
        <v>0</v>
      </c>
      <c r="FR378" s="71">
        <f t="shared" si="5983"/>
        <v>0</v>
      </c>
      <c r="FS378" s="88">
        <f t="shared" si="5984"/>
        <v>0</v>
      </c>
      <c r="FT378" s="88">
        <f t="shared" si="6099"/>
        <v>0</v>
      </c>
      <c r="FU378" s="103"/>
      <c r="FV378" s="88"/>
      <c r="FW378" s="200">
        <f>$H378</f>
        <v>361128.37599999999</v>
      </c>
      <c r="FX378" s="201" t="e">
        <f>FK378/FJ378</f>
        <v>#DIV/0!</v>
      </c>
      <c r="FY378" s="69">
        <f>VLOOKUP($G378,'ВМП план'!$A$7:$AQ$73,36,0)</f>
        <v>0</v>
      </c>
      <c r="FZ378" s="69">
        <f>VLOOKUP($G378,'ВМП план'!$A$7:$AQ$73,37,0)</f>
        <v>0</v>
      </c>
      <c r="GA378" s="69">
        <f>SUM(FY378/12*$B$2)</f>
        <v>0</v>
      </c>
      <c r="GB378" s="69">
        <f>SUM(FZ378/12*$B$2)</f>
        <v>0</v>
      </c>
      <c r="GC378" s="71">
        <f>SUM(GC379:GC385)</f>
        <v>0</v>
      </c>
      <c r="GD378" s="71">
        <f t="shared" ref="GD378" si="6897">SUM(GD379:GD385)</f>
        <v>0</v>
      </c>
      <c r="GE378" s="71">
        <f t="shared" ref="GE378" si="6898">SUM(GE379:GE385)</f>
        <v>0</v>
      </c>
      <c r="GF378" s="71">
        <f t="shared" ref="GF378" si="6899">SUM(GF379:GF385)</f>
        <v>0</v>
      </c>
      <c r="GG378" s="71">
        <f t="shared" ref="GG378" si="6900">SUM(GG379:GG385)</f>
        <v>0</v>
      </c>
      <c r="GH378" s="71">
        <f t="shared" ref="GH378" si="6901">SUM(GH379:GH385)</f>
        <v>0</v>
      </c>
      <c r="GI378" s="105">
        <f t="shared" si="5985"/>
        <v>0</v>
      </c>
      <c r="GJ378" s="71">
        <f t="shared" si="5986"/>
        <v>0</v>
      </c>
      <c r="GK378" s="71">
        <f t="shared" si="5987"/>
        <v>0</v>
      </c>
      <c r="GL378" s="88">
        <f t="shared" si="5988"/>
        <v>0</v>
      </c>
      <c r="GM378" s="88">
        <f t="shared" si="6100"/>
        <v>0</v>
      </c>
      <c r="GN378" s="103"/>
      <c r="GO378" s="88"/>
      <c r="GP378" s="200">
        <f>$H378</f>
        <v>361128.37599999999</v>
      </c>
      <c r="GQ378" s="201" t="e">
        <f>GD378/GC378</f>
        <v>#DIV/0!</v>
      </c>
      <c r="GR378" s="69">
        <f>VLOOKUP($G378,'ВМП план'!$A$7:$AQ$73,38,0)</f>
        <v>0</v>
      </c>
      <c r="GS378" s="69">
        <f>VLOOKUP($G378,'ВМП план'!$A$7:$AQ$73,39,0)</f>
        <v>0</v>
      </c>
      <c r="GT378" s="69">
        <f>SUM(GR378/12*$B$2)</f>
        <v>0</v>
      </c>
      <c r="GU378" s="69">
        <f>SUM(GS378/12*$B$2)</f>
        <v>0</v>
      </c>
      <c r="GV378" s="71">
        <f>SUM(GV379:GV385)</f>
        <v>0</v>
      </c>
      <c r="GW378" s="71">
        <f t="shared" ref="GW378" si="6902">SUM(GW379:GW385)</f>
        <v>0</v>
      </c>
      <c r="GX378" s="71">
        <f t="shared" ref="GX378" si="6903">SUM(GX379:GX385)</f>
        <v>0</v>
      </c>
      <c r="GY378" s="71">
        <f t="shared" ref="GY378" si="6904">SUM(GY379:GY385)</f>
        <v>0</v>
      </c>
      <c r="GZ378" s="71">
        <f t="shared" ref="GZ378" si="6905">SUM(GZ379:GZ385)</f>
        <v>0</v>
      </c>
      <c r="HA378" s="71">
        <f t="shared" ref="HA378" si="6906">SUM(HA379:HA385)</f>
        <v>0</v>
      </c>
      <c r="HB378" s="105">
        <f t="shared" si="5989"/>
        <v>0</v>
      </c>
      <c r="HC378" s="71">
        <f t="shared" si="5990"/>
        <v>0</v>
      </c>
      <c r="HD378" s="71">
        <f t="shared" si="5991"/>
        <v>0</v>
      </c>
      <c r="HE378" s="88">
        <f t="shared" si="5992"/>
        <v>0</v>
      </c>
      <c r="HF378" s="88">
        <f t="shared" si="6101"/>
        <v>0</v>
      </c>
      <c r="HG378" s="103"/>
      <c r="HH378" s="88"/>
      <c r="HI378" s="200">
        <f>$H378</f>
        <v>361128.37599999999</v>
      </c>
      <c r="HJ378" s="201" t="e">
        <f>GW378/GV378</f>
        <v>#DIV/0!</v>
      </c>
      <c r="HK378" s="69">
        <f>VLOOKUP($G378,'ВМП план'!$A$7:$AQ$73,40,0)</f>
        <v>0</v>
      </c>
      <c r="HL378" s="69">
        <f>VLOOKUP($G378,'ВМП план'!$A$7:$AQ$73,41,0)</f>
        <v>0</v>
      </c>
      <c r="HM378" s="69">
        <f>SUM(HK378/12*$B$2)</f>
        <v>0</v>
      </c>
      <c r="HN378" s="69">
        <f>SUM(HL378/12*$B$2)</f>
        <v>0</v>
      </c>
      <c r="HO378" s="71">
        <f>SUM(HO379:HO385)</f>
        <v>0</v>
      </c>
      <c r="HP378" s="71">
        <f t="shared" ref="HP378" si="6907">SUM(HP379:HP385)</f>
        <v>0</v>
      </c>
      <c r="HQ378" s="71">
        <f t="shared" ref="HQ378" si="6908">SUM(HQ379:HQ385)</f>
        <v>0</v>
      </c>
      <c r="HR378" s="71">
        <f t="shared" ref="HR378" si="6909">SUM(HR379:HR385)</f>
        <v>0</v>
      </c>
      <c r="HS378" s="71">
        <f t="shared" ref="HS378" si="6910">SUM(HS379:HS385)</f>
        <v>0</v>
      </c>
      <c r="HT378" s="71">
        <f t="shared" ref="HT378" si="6911">SUM(HT379:HT385)</f>
        <v>0</v>
      </c>
      <c r="HU378" s="105">
        <f t="shared" si="5993"/>
        <v>0</v>
      </c>
      <c r="HV378" s="71">
        <f t="shared" si="5994"/>
        <v>0</v>
      </c>
      <c r="HW378" s="71">
        <f t="shared" si="5995"/>
        <v>0</v>
      </c>
      <c r="HX378" s="88">
        <f t="shared" si="5996"/>
        <v>0</v>
      </c>
      <c r="HY378" s="88">
        <f t="shared" si="6102"/>
        <v>0</v>
      </c>
      <c r="HZ378" s="103"/>
      <c r="IA378" s="88"/>
      <c r="IB378" s="200">
        <f>$H378</f>
        <v>361128.37599999999</v>
      </c>
      <c r="IC378" s="201" t="e">
        <f>HP378/HO378</f>
        <v>#DIV/0!</v>
      </c>
      <c r="ID378" s="138">
        <f>VLOOKUP($G378,'ВМП план'!$A$7:$AQ$73,34,0)</f>
        <v>0</v>
      </c>
      <c r="IE378" s="138">
        <f>VLOOKUP($G378,'ВМП план'!$A$7:$AQ$73,35,0)</f>
        <v>0</v>
      </c>
      <c r="IF378" s="69">
        <f>SUM(ID378/12*$B$2)</f>
        <v>0</v>
      </c>
      <c r="IG378" s="69">
        <f>SUM(IE378/12*$B$2)</f>
        <v>0</v>
      </c>
      <c r="IH378" s="71">
        <f>SUM(IH379:IH385)</f>
        <v>0</v>
      </c>
      <c r="II378" s="71">
        <f t="shared" ref="II378" si="6912">SUM(II379:II385)</f>
        <v>0</v>
      </c>
      <c r="IJ378" s="71">
        <f t="shared" ref="IJ378" si="6913">SUM(IJ379:IJ385)</f>
        <v>0</v>
      </c>
      <c r="IK378" s="71">
        <f t="shared" ref="IK378" si="6914">SUM(IK379:IK385)</f>
        <v>0</v>
      </c>
      <c r="IL378" s="71">
        <f t="shared" ref="IL378" si="6915">SUM(IL379:IL385)</f>
        <v>0</v>
      </c>
      <c r="IM378" s="71">
        <f t="shared" ref="IM378" si="6916">SUM(IM379:IM385)</f>
        <v>0</v>
      </c>
      <c r="IN378" s="105">
        <f t="shared" si="5997"/>
        <v>0</v>
      </c>
      <c r="IO378" s="71">
        <f t="shared" si="5998"/>
        <v>0</v>
      </c>
      <c r="IP378" s="71">
        <f t="shared" si="5999"/>
        <v>0</v>
      </c>
      <c r="IQ378" s="88">
        <f t="shared" si="6000"/>
        <v>0</v>
      </c>
      <c r="IR378" s="88">
        <f t="shared" si="6103"/>
        <v>0</v>
      </c>
      <c r="IS378" s="103"/>
      <c r="IT378" s="88"/>
      <c r="IU378" s="200">
        <f>$H378</f>
        <v>361128.37599999999</v>
      </c>
      <c r="IV378" s="201" t="e">
        <f>II378/IH378</f>
        <v>#DIV/0!</v>
      </c>
      <c r="IW378" s="138">
        <f>VLOOKUP($G378,'ВМП план'!$A$7:$AQ$73,42,0)</f>
        <v>0</v>
      </c>
      <c r="IX378" s="138">
        <f>VLOOKUP($G378,'ВМП план'!$A$7:$AQ$73,43,0)</f>
        <v>0</v>
      </c>
      <c r="IY378" s="69">
        <f>SUM(IW378/12*$B$2)</f>
        <v>0</v>
      </c>
      <c r="IZ378" s="69">
        <f>SUM(IX378/12*$B$2)</f>
        <v>0</v>
      </c>
      <c r="JA378" s="71">
        <f>SUM(JA379:JA385)</f>
        <v>0</v>
      </c>
      <c r="JB378" s="71">
        <f t="shared" ref="JB378" si="6917">SUM(JB379:JB385)</f>
        <v>0</v>
      </c>
      <c r="JC378" s="71">
        <f t="shared" ref="JC378" si="6918">SUM(JC379:JC385)</f>
        <v>0</v>
      </c>
      <c r="JD378" s="71">
        <f t="shared" ref="JD378" si="6919">SUM(JD379:JD385)</f>
        <v>0</v>
      </c>
      <c r="JE378" s="71">
        <f t="shared" ref="JE378" si="6920">SUM(JE379:JE385)</f>
        <v>0</v>
      </c>
      <c r="JF378" s="71">
        <f t="shared" ref="JF378" si="6921">SUM(JF379:JF385)</f>
        <v>0</v>
      </c>
      <c r="JG378" s="105">
        <f t="shared" si="6001"/>
        <v>0</v>
      </c>
      <c r="JH378" s="71">
        <f t="shared" si="6002"/>
        <v>0</v>
      </c>
      <c r="JI378" s="71">
        <f t="shared" si="6003"/>
        <v>0</v>
      </c>
      <c r="JJ378" s="88">
        <f t="shared" si="6004"/>
        <v>0</v>
      </c>
      <c r="JK378" s="88">
        <f t="shared" si="6104"/>
        <v>0</v>
      </c>
      <c r="JL378" s="103"/>
      <c r="JM378" s="88"/>
      <c r="JN378" s="200">
        <f>$H378</f>
        <v>361128.37599999999</v>
      </c>
      <c r="JO378" s="201" t="e">
        <f>JB378/JA378</f>
        <v>#DIV/0!</v>
      </c>
      <c r="JP378" s="517">
        <f>J378+AC378+AV378+BO378+CH378+DA378+DT378+EM378+FF378+FY378+GR378+HK378+ID378+IW378</f>
        <v>30</v>
      </c>
      <c r="JQ378" s="517">
        <f t="shared" ref="JQ378" si="6922">K378+AD378+AW378+BP378+CI378+DB378+DU378+EN378+FG378+FZ378+GS378+HL378+IE378+IX378</f>
        <v>10833851.279999999</v>
      </c>
      <c r="JR378" s="517">
        <f t="shared" ref="JR378" si="6923">L378+AE378+AX378+BQ378+CJ378+DC378+DV378+EO378+FH378+GA378+GT378+HM378+IF378+IY378</f>
        <v>5</v>
      </c>
      <c r="JS378" s="517">
        <f t="shared" ref="JS378" si="6924">M378+AF378+AY378+BR378+CK378+DD378+DW378+EP378+FI378+GB378+GU378+HN378+IG378+IZ378</f>
        <v>1805641.88</v>
      </c>
      <c r="JT378" s="517">
        <f t="shared" ref="JT378:JT385" si="6925">N378+AG378+AZ378+BS378+CL378+DE378+DX378+EQ378+FJ378+GC378+GV378+HO378+IH378+JA378</f>
        <v>3</v>
      </c>
      <c r="JU378" s="517">
        <f t="shared" ref="JU378:JU385" si="6926">O378+AH378+BA378+BT378+CM378+DF378+DY378+ER378+FK378+GD378+GW378+HP378+II378+JB378</f>
        <v>1083385.1400000001</v>
      </c>
      <c r="JV378" s="517">
        <f t="shared" ref="JV378:JV385" si="6927">P378+AI378+BB378+BU378+CN378+DG378+DZ378+ES378+FL378+GE378+GX378+HQ378+IJ378+JC378</f>
        <v>35</v>
      </c>
      <c r="JW378" s="517">
        <f t="shared" ref="JW378:JW385" si="6928">Q378+AJ378+BC378+BV378+CO378+DH378+EA378+ET378+FM378+GF378+GY378+HR378+IK378+JD378</f>
        <v>0</v>
      </c>
      <c r="JX378" s="517">
        <f t="shared" ref="JX378:JX385" si="6929">R378+AK378+BD378+BW378+CP378+DI378+EB378+EU378+FN378+GG378+GZ378+HS378+IL378+JE378</f>
        <v>0</v>
      </c>
      <c r="JY378" s="517">
        <f t="shared" ref="JY378:JY385" si="6930">S378+AL378+BE378+BX378+CQ378+DJ378+EC378+EV378+FO378+GH378+HA378+HT378+IM378+JF378</f>
        <v>0</v>
      </c>
      <c r="JZ378" s="517">
        <f>JT378+JW378</f>
        <v>3</v>
      </c>
      <c r="KA378" s="517">
        <f t="shared" si="6087"/>
        <v>1083385.1400000001</v>
      </c>
      <c r="KB378" s="517">
        <f t="shared" si="6088"/>
        <v>35</v>
      </c>
      <c r="KC378" s="88">
        <f>JT378-JR378</f>
        <v>-2</v>
      </c>
      <c r="KD378" s="88">
        <f>JU378-JS378</f>
        <v>-722256.73999999976</v>
      </c>
      <c r="KE378" s="200">
        <f>$H378</f>
        <v>361128.37599999999</v>
      </c>
      <c r="KF378" s="201">
        <f>JU378/JT378</f>
        <v>361128.38000000006</v>
      </c>
      <c r="KG378" s="61"/>
      <c r="KH378" s="61"/>
      <c r="KI378" s="399"/>
      <c r="KJ378" s="399"/>
    </row>
    <row r="379" spans="1:296" ht="57.75" customHeight="1" x14ac:dyDescent="0.2">
      <c r="A379" s="126">
        <v>1</v>
      </c>
      <c r="B379" s="126">
        <v>1</v>
      </c>
      <c r="C379" s="529">
        <v>206</v>
      </c>
      <c r="D379" s="530" t="s">
        <v>240</v>
      </c>
      <c r="E379" s="531" t="s">
        <v>405</v>
      </c>
      <c r="F379" s="532" t="s">
        <v>241</v>
      </c>
      <c r="G379" s="148"/>
      <c r="H379" s="175"/>
      <c r="I379" s="175"/>
      <c r="J379" s="175"/>
      <c r="K379" s="175"/>
      <c r="L379" s="175"/>
      <c r="M379" s="175"/>
      <c r="N379" s="57">
        <f>VLOOKUP($E379,'факт '!$E$9:$DJ$147,3,0)</f>
        <v>0</v>
      </c>
      <c r="O379" s="57">
        <f>VLOOKUP($E379,'факт '!$E$9:$DJ$147,4,0)</f>
        <v>0</v>
      </c>
      <c r="P379" s="57">
        <f>VLOOKUP($E379,'факт '!$E$9:$DJ$147,5,0)</f>
        <v>0</v>
      </c>
      <c r="Q379" s="57">
        <f>VLOOKUP($E379,'факт '!$E$9:$DJ$147,6,0)</f>
        <v>0</v>
      </c>
      <c r="R379" s="57">
        <f>VLOOKUP($E379,'факт '!$E$9:$DJ$147,7,0)</f>
        <v>0</v>
      </c>
      <c r="S379" s="57">
        <f>VLOOKUP($E379,'факт '!$E$9:$DJ$147,8,0)</f>
        <v>0</v>
      </c>
      <c r="T379" s="57">
        <f t="shared" si="6852"/>
        <v>0</v>
      </c>
      <c r="U379" s="57">
        <f t="shared" si="6853"/>
        <v>0</v>
      </c>
      <c r="V379" s="57">
        <f t="shared" si="6854"/>
        <v>0</v>
      </c>
      <c r="W379" s="243">
        <f t="shared" si="6855"/>
        <v>0</v>
      </c>
      <c r="X379" s="243">
        <f t="shared" si="6856"/>
        <v>0</v>
      </c>
      <c r="Y379" s="343"/>
      <c r="Z379" s="244"/>
      <c r="AA379" s="136"/>
      <c r="AB379" s="137"/>
      <c r="AC379" s="175"/>
      <c r="AD379" s="175"/>
      <c r="AE379" s="175"/>
      <c r="AF379" s="175"/>
      <c r="AG379" s="57">
        <f>VLOOKUP($E379,'факт '!$E$9:$DJ$147,15,0)</f>
        <v>3</v>
      </c>
      <c r="AH379" s="57">
        <f>VLOOKUP($E379,'факт '!$E$9:$DJ$147,16,0)</f>
        <v>1083385.1400000001</v>
      </c>
      <c r="AI379" s="57">
        <f>VLOOKUP($E379,'факт '!$E$9:$DJ$147,17,0)</f>
        <v>35</v>
      </c>
      <c r="AJ379" s="57">
        <f>VLOOKUP($E379,'факт '!$E$9:$DJ$147,18,0)</f>
        <v>0</v>
      </c>
      <c r="AK379" s="57">
        <f>VLOOKUP($E379,'факт '!$E$9:$DJ$147,19,0)</f>
        <v>0</v>
      </c>
      <c r="AL379" s="57">
        <f>VLOOKUP($E379,'факт '!$E$9:$DJ$147,20,0)</f>
        <v>0</v>
      </c>
      <c r="AM379" s="57">
        <f t="shared" si="5953"/>
        <v>3</v>
      </c>
      <c r="AN379" s="57">
        <f t="shared" si="5954"/>
        <v>1083385.1400000001</v>
      </c>
      <c r="AO379" s="57">
        <f t="shared" si="5955"/>
        <v>35</v>
      </c>
      <c r="AP379" s="243">
        <f t="shared" si="5956"/>
        <v>3</v>
      </c>
      <c r="AQ379" s="243">
        <f t="shared" si="6092"/>
        <v>1083385.1400000001</v>
      </c>
      <c r="AR379" s="343"/>
      <c r="AS379" s="244"/>
      <c r="AT379" s="136"/>
      <c r="AU379" s="137"/>
      <c r="AV379" s="175"/>
      <c r="AW379" s="175"/>
      <c r="AX379" s="175"/>
      <c r="AY379" s="175"/>
      <c r="AZ379" s="57">
        <f>VLOOKUP($E379,'факт '!$E$9:$DJ$147,9,0)</f>
        <v>0</v>
      </c>
      <c r="BA379" s="57">
        <f>VLOOKUP($E379,'факт '!$E$9:$DJ$147,10,0)</f>
        <v>0</v>
      </c>
      <c r="BB379" s="57">
        <f>VLOOKUP($E379,'факт '!$E$9:$DJ$147,11,0)</f>
        <v>0</v>
      </c>
      <c r="BC379" s="57">
        <f>VLOOKUP($E379,'факт '!$E$9:$DJ$147,12,0)</f>
        <v>0</v>
      </c>
      <c r="BD379" s="57">
        <f>VLOOKUP($E379,'факт '!$E$9:$DJ$147,13,0)</f>
        <v>0</v>
      </c>
      <c r="BE379" s="57">
        <f>VLOOKUP($E379,'факт '!$E$9:$DJ$147,14,0)</f>
        <v>0</v>
      </c>
      <c r="BF379" s="57">
        <f t="shared" si="5957"/>
        <v>0</v>
      </c>
      <c r="BG379" s="57">
        <f t="shared" si="5958"/>
        <v>0</v>
      </c>
      <c r="BH379" s="57">
        <f t="shared" si="5959"/>
        <v>0</v>
      </c>
      <c r="BI379" s="243">
        <f t="shared" si="5960"/>
        <v>0</v>
      </c>
      <c r="BJ379" s="243">
        <f t="shared" si="6093"/>
        <v>0</v>
      </c>
      <c r="BK379" s="343"/>
      <c r="BL379" s="244"/>
      <c r="BM379" s="136"/>
      <c r="BN379" s="137"/>
      <c r="BO379" s="175"/>
      <c r="BP379" s="175"/>
      <c r="BQ379" s="175"/>
      <c r="BR379" s="175"/>
      <c r="BS379" s="57">
        <f>VLOOKUP($E379,'факт '!$E$9:$DJ$147,21,0)</f>
        <v>0</v>
      </c>
      <c r="BT379" s="57">
        <f>VLOOKUP($E379,'факт '!$E$9:$DJ$147,22,0)</f>
        <v>0</v>
      </c>
      <c r="BU379" s="57">
        <f>VLOOKUP($E379,'факт '!$E$9:$DJ$147,23,0)</f>
        <v>0</v>
      </c>
      <c r="BV379" s="57">
        <f>VLOOKUP($E379,'факт '!$E$9:$DJ$147,24,0)</f>
        <v>0</v>
      </c>
      <c r="BW379" s="57">
        <f>VLOOKUP($E379,'факт '!$E$9:$DJ$147,25,0)</f>
        <v>0</v>
      </c>
      <c r="BX379" s="57">
        <f>VLOOKUP($E379,'факт '!$E$9:$DJ$147,26,0)</f>
        <v>0</v>
      </c>
      <c r="BY379" s="57">
        <f t="shared" si="5961"/>
        <v>0</v>
      </c>
      <c r="BZ379" s="57">
        <f t="shared" si="5962"/>
        <v>0</v>
      </c>
      <c r="CA379" s="57">
        <f t="shared" si="5963"/>
        <v>0</v>
      </c>
      <c r="CB379" s="243">
        <f t="shared" si="5964"/>
        <v>0</v>
      </c>
      <c r="CC379" s="243">
        <f t="shared" si="6094"/>
        <v>0</v>
      </c>
      <c r="CD379" s="343"/>
      <c r="CE379" s="244"/>
      <c r="CF379" s="136"/>
      <c r="CG379" s="137"/>
      <c r="CH379" s="175"/>
      <c r="CI379" s="175"/>
      <c r="CJ379" s="175"/>
      <c r="CK379" s="175"/>
      <c r="CL379" s="57">
        <f>VLOOKUP($E379,'факт '!$E$9:$DJ$148,33,0)</f>
        <v>0</v>
      </c>
      <c r="CM379" s="57">
        <f>VLOOKUP($E379,'факт '!$E$9:$DJ$148,34,0)</f>
        <v>0</v>
      </c>
      <c r="CN379" s="57">
        <f>VLOOKUP($E379,'факт '!$E$9:$DJ$148,35,0)</f>
        <v>0</v>
      </c>
      <c r="CO379" s="57">
        <f>VLOOKUP($E379,'факт '!$E$9:$DJ$148,36,0)</f>
        <v>0</v>
      </c>
      <c r="CP379" s="57">
        <f>VLOOKUP($E379,'факт '!$E$9:$DJ$148,37,0)</f>
        <v>0</v>
      </c>
      <c r="CQ379" s="57">
        <f>VLOOKUP($E379,'факт '!$E$9:$DJ$148,38,0)</f>
        <v>0</v>
      </c>
      <c r="CR379" s="57">
        <f t="shared" si="5965"/>
        <v>0</v>
      </c>
      <c r="CS379" s="57">
        <f t="shared" si="5966"/>
        <v>0</v>
      </c>
      <c r="CT379" s="57">
        <f t="shared" si="5967"/>
        <v>0</v>
      </c>
      <c r="CU379" s="243">
        <f t="shared" si="5968"/>
        <v>0</v>
      </c>
      <c r="CV379" s="243">
        <f t="shared" si="6095"/>
        <v>0</v>
      </c>
      <c r="CW379" s="343"/>
      <c r="CX379" s="244"/>
      <c r="CY379" s="136"/>
      <c r="CZ379" s="137"/>
      <c r="DA379" s="175"/>
      <c r="DB379" s="175"/>
      <c r="DC379" s="175"/>
      <c r="DD379" s="175"/>
      <c r="DE379" s="57">
        <f>VLOOKUP($E379,'факт '!$E$9:$DJ$148,57,0)</f>
        <v>0</v>
      </c>
      <c r="DF379" s="57">
        <f>VLOOKUP($E379,'факт '!$E$9:$DJ$148,58,0)</f>
        <v>0</v>
      </c>
      <c r="DG379" s="57">
        <f>VLOOKUP($E379,'факт '!$E$9:$DJ$148,59,0)</f>
        <v>0</v>
      </c>
      <c r="DH379" s="57">
        <f>VLOOKUP($E379,'факт '!$E$9:$DJ$148,60,0)</f>
        <v>0</v>
      </c>
      <c r="DI379" s="57">
        <f>VLOOKUP($E379,'факт '!$E$9:$DJ$148,61,0)</f>
        <v>0</v>
      </c>
      <c r="DJ379" s="57">
        <f>VLOOKUP($E379,'факт '!$E$9:$DJ$148,62,0)</f>
        <v>0</v>
      </c>
      <c r="DK379" s="57">
        <f t="shared" si="5969"/>
        <v>0</v>
      </c>
      <c r="DL379" s="57">
        <f t="shared" si="5970"/>
        <v>0</v>
      </c>
      <c r="DM379" s="57">
        <f t="shared" si="5971"/>
        <v>0</v>
      </c>
      <c r="DN379" s="243">
        <f t="shared" si="5972"/>
        <v>0</v>
      </c>
      <c r="DO379" s="243">
        <f t="shared" si="6096"/>
        <v>0</v>
      </c>
      <c r="DP379" s="343"/>
      <c r="DQ379" s="244"/>
      <c r="DR379" s="136"/>
      <c r="DS379" s="137"/>
      <c r="DT379" s="175"/>
      <c r="DU379" s="175"/>
      <c r="DV379" s="175"/>
      <c r="DW379" s="175"/>
      <c r="DX379" s="57">
        <f>VLOOKUP($E379,'факт '!$E$9:$DJ$148,27,0)</f>
        <v>0</v>
      </c>
      <c r="DY379" s="57">
        <f>VLOOKUP($E379,'факт '!$E$9:$DJ$148,28,0)</f>
        <v>0</v>
      </c>
      <c r="DZ379" s="57">
        <f>VLOOKUP($E379,'факт '!$E$9:$DJ$148,29,0)</f>
        <v>0</v>
      </c>
      <c r="EA379" s="57">
        <f>VLOOKUP($E379,'факт '!$E$9:$DJ$148,30,0)</f>
        <v>0</v>
      </c>
      <c r="EB379" s="57">
        <f>VLOOKUP($E379,'факт '!$E$9:$DJ$148,31,0)</f>
        <v>0</v>
      </c>
      <c r="EC379" s="57">
        <f>VLOOKUP($E379,'факт '!$E$9:$DJ$148,32,0)</f>
        <v>0</v>
      </c>
      <c r="ED379" s="57">
        <f t="shared" si="5973"/>
        <v>0</v>
      </c>
      <c r="EE379" s="57">
        <f t="shared" si="5974"/>
        <v>0</v>
      </c>
      <c r="EF379" s="57">
        <f t="shared" si="5975"/>
        <v>0</v>
      </c>
      <c r="EG379" s="243">
        <f t="shared" si="5976"/>
        <v>0</v>
      </c>
      <c r="EH379" s="243">
        <f t="shared" si="6097"/>
        <v>0</v>
      </c>
      <c r="EI379" s="343"/>
      <c r="EJ379" s="244"/>
      <c r="EK379" s="136"/>
      <c r="EL379" s="137"/>
      <c r="EM379" s="251"/>
      <c r="EN379" s="251"/>
      <c r="EO379" s="175"/>
      <c r="EP379" s="175"/>
      <c r="EQ379" s="57">
        <f>VLOOKUP($E379,'факт '!$E$9:$DJ$148,63,0)</f>
        <v>0</v>
      </c>
      <c r="ER379" s="57">
        <f>VLOOKUP($E379,'факт '!$E$9:$DJ$148,64,0)</f>
        <v>0</v>
      </c>
      <c r="ES379" s="57">
        <f>VLOOKUP($E379,'факт '!$E$9:$DJ$148,65,0)</f>
        <v>0</v>
      </c>
      <c r="ET379" s="57">
        <f>VLOOKUP($E379,'факт '!$E$9:$DJ$148,66,0)</f>
        <v>0</v>
      </c>
      <c r="EU379" s="57">
        <f>VLOOKUP($E379,'факт '!$E$9:$DJ$148,67,0)</f>
        <v>0</v>
      </c>
      <c r="EV379" s="57">
        <f>VLOOKUP($E379,'факт '!$E$9:$DJ$148,68,0)</f>
        <v>0</v>
      </c>
      <c r="EW379" s="57">
        <f t="shared" si="5977"/>
        <v>0</v>
      </c>
      <c r="EX379" s="57">
        <f t="shared" si="5978"/>
        <v>0</v>
      </c>
      <c r="EY379" s="57">
        <f t="shared" si="5979"/>
        <v>0</v>
      </c>
      <c r="EZ379" s="243">
        <f t="shared" si="5980"/>
        <v>0</v>
      </c>
      <c r="FA379" s="243">
        <f t="shared" si="6098"/>
        <v>0</v>
      </c>
      <c r="FB379" s="343"/>
      <c r="FC379" s="244"/>
      <c r="FD379" s="136"/>
      <c r="FE379" s="137"/>
      <c r="FF379" s="251"/>
      <c r="FG379" s="251"/>
      <c r="FH379" s="175"/>
      <c r="FI379" s="175"/>
      <c r="FJ379" s="57">
        <f>VLOOKUP($E379,'факт '!$E$9:$DJ$148,93,0)</f>
        <v>0</v>
      </c>
      <c r="FK379" s="57">
        <f>VLOOKUP($E379,'факт '!$E$9:$DJ$148,94,0)</f>
        <v>0</v>
      </c>
      <c r="FL379" s="57">
        <f>VLOOKUP($E379,'факт '!$E$9:$DJ$148,95,0)</f>
        <v>0</v>
      </c>
      <c r="FM379" s="57">
        <f>VLOOKUP($E379,'факт '!$E$9:$DJ$148,96,0)</f>
        <v>0</v>
      </c>
      <c r="FN379" s="57">
        <f>VLOOKUP($E379,'факт '!$E$9:$DJ$148,97,0)</f>
        <v>0</v>
      </c>
      <c r="FO379" s="57">
        <f>VLOOKUP($E379,'факт '!$E$9:$DJ$148,98,0)</f>
        <v>0</v>
      </c>
      <c r="FP379" s="57">
        <f t="shared" si="5981"/>
        <v>0</v>
      </c>
      <c r="FQ379" s="57">
        <f t="shared" si="5982"/>
        <v>0</v>
      </c>
      <c r="FR379" s="57">
        <f t="shared" si="5983"/>
        <v>0</v>
      </c>
      <c r="FS379" s="243">
        <f t="shared" si="5984"/>
        <v>0</v>
      </c>
      <c r="FT379" s="243">
        <f t="shared" si="6099"/>
        <v>0</v>
      </c>
      <c r="FU379" s="343"/>
      <c r="FV379" s="244"/>
      <c r="FW379" s="136"/>
      <c r="FX379" s="137"/>
      <c r="FY379" s="175"/>
      <c r="FZ379" s="175"/>
      <c r="GA379" s="175"/>
      <c r="GB379" s="175"/>
      <c r="GC379" s="57">
        <f>VLOOKUP($E379,'факт '!$E$9:$DJ$148,87,0)</f>
        <v>0</v>
      </c>
      <c r="GD379" s="57">
        <f>VLOOKUP($E379,'факт '!$E$9:$DJ$148,88,0)</f>
        <v>0</v>
      </c>
      <c r="GE379" s="57">
        <f>VLOOKUP($E379,'факт '!$E$9:$DJ$148,89,0)</f>
        <v>0</v>
      </c>
      <c r="GF379" s="57">
        <f>VLOOKUP($E379,'факт '!$E$9:$DJ$148,90,0)</f>
        <v>0</v>
      </c>
      <c r="GG379" s="57">
        <f>VLOOKUP($E379,'факт '!$E$9:$DJ$148,91,0)</f>
        <v>0</v>
      </c>
      <c r="GH379" s="57">
        <f>VLOOKUP($E379,'факт '!$E$9:$DJ$148,92,0)</f>
        <v>0</v>
      </c>
      <c r="GI379" s="57">
        <f t="shared" si="5985"/>
        <v>0</v>
      </c>
      <c r="GJ379" s="57">
        <f t="shared" si="5986"/>
        <v>0</v>
      </c>
      <c r="GK379" s="57">
        <f t="shared" si="5987"/>
        <v>0</v>
      </c>
      <c r="GL379" s="243">
        <f t="shared" si="5988"/>
        <v>0</v>
      </c>
      <c r="GM379" s="243">
        <f t="shared" si="6100"/>
        <v>0</v>
      </c>
      <c r="GN379" s="343"/>
      <c r="GO379" s="244"/>
      <c r="GP379" s="136"/>
      <c r="GQ379" s="137"/>
      <c r="GR379" s="175"/>
      <c r="GS379" s="175"/>
      <c r="GT379" s="175"/>
      <c r="GU379" s="175"/>
      <c r="GV379" s="57">
        <f>VLOOKUP($E379,'факт '!$E$9:$DJ$148,99,0)</f>
        <v>0</v>
      </c>
      <c r="GW379" s="57">
        <f>VLOOKUP($E379,'факт '!$E$9:$DJ$148,100,0)</f>
        <v>0</v>
      </c>
      <c r="GX379" s="57">
        <f>VLOOKUP($E379,'факт '!$E$9:$DJ$148,101,0)</f>
        <v>0</v>
      </c>
      <c r="GY379" s="57">
        <f>VLOOKUP($E379,'факт '!$E$9:$DJ$148,102,0)</f>
        <v>0</v>
      </c>
      <c r="GZ379" s="57">
        <f>VLOOKUP($E379,'факт '!$E$9:$DJ$148,103,0)</f>
        <v>0</v>
      </c>
      <c r="HA379" s="57">
        <f>VLOOKUP($E379,'факт '!$E$9:$DJ$148,104,0)</f>
        <v>0</v>
      </c>
      <c r="HB379" s="57">
        <f t="shared" si="5989"/>
        <v>0</v>
      </c>
      <c r="HC379" s="57">
        <f t="shared" si="5990"/>
        <v>0</v>
      </c>
      <c r="HD379" s="57">
        <f t="shared" si="5991"/>
        <v>0</v>
      </c>
      <c r="HE379" s="243">
        <f t="shared" si="5992"/>
        <v>0</v>
      </c>
      <c r="HF379" s="243">
        <f t="shared" si="6101"/>
        <v>0</v>
      </c>
      <c r="HG379" s="343"/>
      <c r="HH379" s="244"/>
      <c r="HI379" s="136"/>
      <c r="HJ379" s="137"/>
      <c r="HK379" s="175"/>
      <c r="HL379" s="175"/>
      <c r="HM379" s="175"/>
      <c r="HN379" s="175"/>
      <c r="HO379" s="57">
        <f>VLOOKUP($E379,'факт '!$E$9:$DJ$148,81,0)</f>
        <v>0</v>
      </c>
      <c r="HP379" s="57">
        <f>VLOOKUP($E379,'факт '!$E$9:$DJ$148,82,0)</f>
        <v>0</v>
      </c>
      <c r="HQ379" s="57">
        <f>VLOOKUP($E379,'факт '!$E$9:$DJ$148,83,0)</f>
        <v>0</v>
      </c>
      <c r="HR379" s="57">
        <f>VLOOKUP($E379,'факт '!$E$9:$DJ$148,84,0)</f>
        <v>0</v>
      </c>
      <c r="HS379" s="57">
        <f>VLOOKUP($E379,'факт '!$E$9:$DJ$148,85,0)</f>
        <v>0</v>
      </c>
      <c r="HT379" s="57">
        <f>VLOOKUP($E379,'факт '!$E$9:$DJ$148,86,0)</f>
        <v>0</v>
      </c>
      <c r="HU379" s="57">
        <f t="shared" si="5993"/>
        <v>0</v>
      </c>
      <c r="HV379" s="57">
        <f t="shared" si="5994"/>
        <v>0</v>
      </c>
      <c r="HW379" s="57">
        <f t="shared" si="5995"/>
        <v>0</v>
      </c>
      <c r="HX379" s="243">
        <f t="shared" si="5996"/>
        <v>0</v>
      </c>
      <c r="HY379" s="243">
        <f t="shared" si="6102"/>
        <v>0</v>
      </c>
      <c r="HZ379" s="343"/>
      <c r="IA379" s="244"/>
      <c r="IB379" s="136"/>
      <c r="IC379" s="137"/>
      <c r="ID379" s="251"/>
      <c r="IE379" s="251"/>
      <c r="IF379" s="175"/>
      <c r="IG379" s="175"/>
      <c r="IH379" s="57">
        <f>VLOOKUP($E379,'факт '!$E$9:$DJ$148,69,0)</f>
        <v>0</v>
      </c>
      <c r="II379" s="57">
        <f>VLOOKUP($E379,'факт '!$E$9:$DJ$148,70,0)</f>
        <v>0</v>
      </c>
      <c r="IJ379" s="57">
        <f>VLOOKUP($E379,'факт '!$E$9:$DJ$148,71,0)</f>
        <v>0</v>
      </c>
      <c r="IK379" s="57">
        <f>VLOOKUP($E379,'факт '!$E$9:$DJ$148,72,0)</f>
        <v>0</v>
      </c>
      <c r="IL379" s="57">
        <f>VLOOKUP($E379,'факт '!$E$9:$DJ$148,73,0)</f>
        <v>0</v>
      </c>
      <c r="IM379" s="57">
        <f>VLOOKUP($E379,'факт '!$E$9:$DJ$148,74,0)</f>
        <v>0</v>
      </c>
      <c r="IN379" s="57">
        <f t="shared" si="5997"/>
        <v>0</v>
      </c>
      <c r="IO379" s="57">
        <f t="shared" si="5998"/>
        <v>0</v>
      </c>
      <c r="IP379" s="57">
        <f t="shared" si="5999"/>
        <v>0</v>
      </c>
      <c r="IQ379" s="243">
        <f t="shared" si="6000"/>
        <v>0</v>
      </c>
      <c r="IR379" s="243">
        <f t="shared" si="6103"/>
        <v>0</v>
      </c>
      <c r="IS379" s="343"/>
      <c r="IT379" s="244"/>
      <c r="IU379" s="136"/>
      <c r="IV379" s="137"/>
      <c r="IW379" s="251"/>
      <c r="IX379" s="251"/>
      <c r="IY379" s="175"/>
      <c r="IZ379" s="175"/>
      <c r="JA379" s="57">
        <f>VLOOKUP($E379,'факт '!$E$9:$DJ$148,75,0)</f>
        <v>0</v>
      </c>
      <c r="JB379" s="57">
        <f>VLOOKUP($E379,'факт '!$E$9:$DJ$148,76,0)</f>
        <v>0</v>
      </c>
      <c r="JC379" s="57">
        <f>VLOOKUP($E379,'факт '!$E$9:$DJ$148,77,0)</f>
        <v>0</v>
      </c>
      <c r="JD379" s="57">
        <f>VLOOKUP($E379,'факт '!$E$9:$DJ$148,78,0)</f>
        <v>0</v>
      </c>
      <c r="JE379" s="57">
        <f>VLOOKUP($E379,'факт '!$E$9:$DJ$148,79,0)</f>
        <v>0</v>
      </c>
      <c r="JF379" s="57">
        <f>VLOOKUP($E379,'факт '!$E$9:$DJ$148,80,0)</f>
        <v>0</v>
      </c>
      <c r="JG379" s="57">
        <f t="shared" si="6001"/>
        <v>0</v>
      </c>
      <c r="JH379" s="57">
        <f t="shared" si="6002"/>
        <v>0</v>
      </c>
      <c r="JI379" s="57">
        <f t="shared" si="6003"/>
        <v>0</v>
      </c>
      <c r="JJ379" s="243">
        <f t="shared" si="6004"/>
        <v>0</v>
      </c>
      <c r="JK379" s="243">
        <f t="shared" si="6104"/>
        <v>0</v>
      </c>
      <c r="JL379" s="343"/>
      <c r="JM379" s="244"/>
      <c r="JN379" s="136"/>
      <c r="JO379" s="137"/>
      <c r="JP379" s="253"/>
      <c r="JQ379" s="254"/>
      <c r="JR379" s="255"/>
      <c r="JS379" s="254"/>
      <c r="JT379" s="519">
        <f t="shared" si="6925"/>
        <v>3</v>
      </c>
      <c r="JU379" s="519">
        <f t="shared" si="6926"/>
        <v>1083385.1400000001</v>
      </c>
      <c r="JV379" s="519">
        <f t="shared" si="6927"/>
        <v>35</v>
      </c>
      <c r="JW379" s="519">
        <f t="shared" si="6928"/>
        <v>0</v>
      </c>
      <c r="JX379" s="519">
        <f t="shared" si="6929"/>
        <v>0</v>
      </c>
      <c r="JY379" s="519">
        <f t="shared" si="6930"/>
        <v>0</v>
      </c>
      <c r="JZ379" s="57">
        <f t="shared" ref="JZ379:JZ385" si="6931">JT379+JW379</f>
        <v>3</v>
      </c>
      <c r="KA379" s="57">
        <f t="shared" si="6087"/>
        <v>1083385.1400000001</v>
      </c>
      <c r="KB379" s="57">
        <f t="shared" si="6088"/>
        <v>35</v>
      </c>
      <c r="KC379" s="243">
        <f t="shared" ref="KC379:KC385" si="6932">JT379-JR379</f>
        <v>3</v>
      </c>
      <c r="KD379" s="243">
        <f t="shared" ref="KD379:KD385" si="6933">JU379-JS379</f>
        <v>1083385.1400000001</v>
      </c>
      <c r="KE379" s="136"/>
      <c r="KF379" s="137"/>
      <c r="KG379" s="242"/>
      <c r="KH379" s="242"/>
    </row>
    <row r="380" spans="1:296" x14ac:dyDescent="0.2">
      <c r="A380" s="126">
        <v>1</v>
      </c>
      <c r="C380" s="217"/>
      <c r="D380" s="297"/>
      <c r="E380" s="84"/>
      <c r="F380" s="258"/>
      <c r="G380" s="77"/>
      <c r="H380" s="115"/>
      <c r="I380" s="115"/>
      <c r="J380" s="57"/>
      <c r="K380" s="57"/>
      <c r="L380" s="57"/>
      <c r="M380" s="57"/>
      <c r="N380" s="57"/>
      <c r="O380" s="57"/>
      <c r="P380" s="57"/>
      <c r="Q380" s="57"/>
      <c r="R380" s="57"/>
      <c r="S380" s="57"/>
      <c r="T380" s="57">
        <f t="shared" si="6852"/>
        <v>0</v>
      </c>
      <c r="U380" s="57">
        <f t="shared" si="6853"/>
        <v>0</v>
      </c>
      <c r="V380" s="57">
        <f t="shared" si="6854"/>
        <v>0</v>
      </c>
      <c r="W380" s="243">
        <f t="shared" si="6855"/>
        <v>0</v>
      </c>
      <c r="X380" s="243">
        <f t="shared" si="6856"/>
        <v>0</v>
      </c>
      <c r="Y380" s="345"/>
      <c r="Z380" s="243"/>
      <c r="AA380" s="58"/>
      <c r="AB380" s="58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>
        <f t="shared" si="5953"/>
        <v>0</v>
      </c>
      <c r="AN380" s="57">
        <f t="shared" si="5954"/>
        <v>0</v>
      </c>
      <c r="AO380" s="57">
        <f t="shared" si="5955"/>
        <v>0</v>
      </c>
      <c r="AP380" s="243">
        <f t="shared" si="5956"/>
        <v>0</v>
      </c>
      <c r="AQ380" s="243">
        <f t="shared" si="6092"/>
        <v>0</v>
      </c>
      <c r="AR380" s="345"/>
      <c r="AS380" s="243"/>
      <c r="AT380" s="58"/>
      <c r="AU380" s="58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>
        <f t="shared" si="5957"/>
        <v>0</v>
      </c>
      <c r="BG380" s="57">
        <f t="shared" si="5958"/>
        <v>0</v>
      </c>
      <c r="BH380" s="57">
        <f t="shared" si="5959"/>
        <v>0</v>
      </c>
      <c r="BI380" s="243">
        <f t="shared" si="5960"/>
        <v>0</v>
      </c>
      <c r="BJ380" s="243">
        <f t="shared" si="6093"/>
        <v>0</v>
      </c>
      <c r="BK380" s="345"/>
      <c r="BL380" s="243"/>
      <c r="BM380" s="58"/>
      <c r="BN380" s="58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>
        <f t="shared" si="5961"/>
        <v>0</v>
      </c>
      <c r="BZ380" s="57">
        <f t="shared" si="5962"/>
        <v>0</v>
      </c>
      <c r="CA380" s="57">
        <f t="shared" si="5963"/>
        <v>0</v>
      </c>
      <c r="CB380" s="243">
        <f t="shared" si="5964"/>
        <v>0</v>
      </c>
      <c r="CC380" s="243">
        <f t="shared" si="6094"/>
        <v>0</v>
      </c>
      <c r="CD380" s="345"/>
      <c r="CE380" s="243"/>
      <c r="CF380" s="58"/>
      <c r="CG380" s="58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>
        <f t="shared" si="5965"/>
        <v>0</v>
      </c>
      <c r="CS380" s="57">
        <f t="shared" si="5966"/>
        <v>0</v>
      </c>
      <c r="CT380" s="57">
        <f t="shared" si="5967"/>
        <v>0</v>
      </c>
      <c r="CU380" s="243">
        <f t="shared" si="5968"/>
        <v>0</v>
      </c>
      <c r="CV380" s="243">
        <f t="shared" si="6095"/>
        <v>0</v>
      </c>
      <c r="CW380" s="345"/>
      <c r="CX380" s="243"/>
      <c r="CY380" s="58"/>
      <c r="CZ380" s="58"/>
      <c r="DA380" s="57"/>
      <c r="DB380" s="57"/>
      <c r="DC380" s="57"/>
      <c r="DD380" s="57"/>
      <c r="DE380" s="57"/>
      <c r="DF380" s="57"/>
      <c r="DG380" s="57"/>
      <c r="DH380" s="57"/>
      <c r="DI380" s="57"/>
      <c r="DJ380" s="57"/>
      <c r="DK380" s="57">
        <f t="shared" si="5969"/>
        <v>0</v>
      </c>
      <c r="DL380" s="57">
        <f t="shared" si="5970"/>
        <v>0</v>
      </c>
      <c r="DM380" s="57">
        <f t="shared" si="5971"/>
        <v>0</v>
      </c>
      <c r="DN380" s="243">
        <f t="shared" si="5972"/>
        <v>0</v>
      </c>
      <c r="DO380" s="243">
        <f t="shared" si="6096"/>
        <v>0</v>
      </c>
      <c r="DP380" s="345"/>
      <c r="DQ380" s="243"/>
      <c r="DR380" s="58"/>
      <c r="DS380" s="58"/>
      <c r="DT380" s="57"/>
      <c r="DU380" s="57"/>
      <c r="DV380" s="57"/>
      <c r="DW380" s="57"/>
      <c r="DX380" s="57"/>
      <c r="DY380" s="57"/>
      <c r="DZ380" s="57"/>
      <c r="EA380" s="57"/>
      <c r="EB380" s="57"/>
      <c r="EC380" s="57"/>
      <c r="ED380" s="57">
        <f t="shared" si="5973"/>
        <v>0</v>
      </c>
      <c r="EE380" s="57">
        <f t="shared" si="5974"/>
        <v>0</v>
      </c>
      <c r="EF380" s="57">
        <f t="shared" si="5975"/>
        <v>0</v>
      </c>
      <c r="EG380" s="243">
        <f t="shared" si="5976"/>
        <v>0</v>
      </c>
      <c r="EH380" s="243">
        <f t="shared" si="6097"/>
        <v>0</v>
      </c>
      <c r="EI380" s="345"/>
      <c r="EJ380" s="243"/>
      <c r="EK380" s="58"/>
      <c r="EL380" s="58"/>
      <c r="EM380" s="57"/>
      <c r="EN380" s="57"/>
      <c r="EO380" s="57"/>
      <c r="EP380" s="57"/>
      <c r="EQ380" s="57"/>
      <c r="ER380" s="57"/>
      <c r="ES380" s="57"/>
      <c r="ET380" s="57"/>
      <c r="EU380" s="57"/>
      <c r="EV380" s="57"/>
      <c r="EW380" s="57">
        <f t="shared" si="5977"/>
        <v>0</v>
      </c>
      <c r="EX380" s="57">
        <f t="shared" si="5978"/>
        <v>0</v>
      </c>
      <c r="EY380" s="57">
        <f t="shared" si="5979"/>
        <v>0</v>
      </c>
      <c r="EZ380" s="243">
        <f t="shared" si="5980"/>
        <v>0</v>
      </c>
      <c r="FA380" s="243">
        <f t="shared" si="6098"/>
        <v>0</v>
      </c>
      <c r="FB380" s="345"/>
      <c r="FC380" s="243"/>
      <c r="FD380" s="58"/>
      <c r="FE380" s="58"/>
      <c r="FF380" s="57"/>
      <c r="FG380" s="57"/>
      <c r="FH380" s="57"/>
      <c r="FI380" s="57"/>
      <c r="FJ380" s="57"/>
      <c r="FK380" s="57"/>
      <c r="FL380" s="57"/>
      <c r="FM380" s="57"/>
      <c r="FN380" s="57"/>
      <c r="FO380" s="57"/>
      <c r="FP380" s="57">
        <f t="shared" si="5981"/>
        <v>0</v>
      </c>
      <c r="FQ380" s="57">
        <f t="shared" si="5982"/>
        <v>0</v>
      </c>
      <c r="FR380" s="57">
        <f t="shared" si="5983"/>
        <v>0</v>
      </c>
      <c r="FS380" s="243">
        <f t="shared" si="5984"/>
        <v>0</v>
      </c>
      <c r="FT380" s="243">
        <f t="shared" si="6099"/>
        <v>0</v>
      </c>
      <c r="FU380" s="345"/>
      <c r="FV380" s="243"/>
      <c r="FW380" s="58"/>
      <c r="FX380" s="58"/>
      <c r="FY380" s="57"/>
      <c r="FZ380" s="57"/>
      <c r="GA380" s="57"/>
      <c r="GB380" s="57"/>
      <c r="GC380" s="57"/>
      <c r="GD380" s="57"/>
      <c r="GE380" s="57"/>
      <c r="GF380" s="57"/>
      <c r="GG380" s="57"/>
      <c r="GH380" s="57"/>
      <c r="GI380" s="57">
        <f t="shared" si="5985"/>
        <v>0</v>
      </c>
      <c r="GJ380" s="57">
        <f t="shared" si="5986"/>
        <v>0</v>
      </c>
      <c r="GK380" s="57">
        <f t="shared" si="5987"/>
        <v>0</v>
      </c>
      <c r="GL380" s="243">
        <f t="shared" si="5988"/>
        <v>0</v>
      </c>
      <c r="GM380" s="243">
        <f t="shared" si="6100"/>
        <v>0</v>
      </c>
      <c r="GN380" s="345"/>
      <c r="GO380" s="243"/>
      <c r="GP380" s="58"/>
      <c r="GQ380" s="58"/>
      <c r="GR380" s="57"/>
      <c r="GS380" s="57"/>
      <c r="GT380" s="57"/>
      <c r="GU380" s="57"/>
      <c r="GV380" s="57"/>
      <c r="GW380" s="57"/>
      <c r="GX380" s="57"/>
      <c r="GY380" s="57"/>
      <c r="GZ380" s="57"/>
      <c r="HA380" s="57"/>
      <c r="HB380" s="57">
        <f t="shared" si="5989"/>
        <v>0</v>
      </c>
      <c r="HC380" s="57">
        <f t="shared" si="5990"/>
        <v>0</v>
      </c>
      <c r="HD380" s="57">
        <f t="shared" si="5991"/>
        <v>0</v>
      </c>
      <c r="HE380" s="243">
        <f t="shared" si="5992"/>
        <v>0</v>
      </c>
      <c r="HF380" s="243">
        <f t="shared" si="6101"/>
        <v>0</v>
      </c>
      <c r="HG380" s="345"/>
      <c r="HH380" s="243"/>
      <c r="HI380" s="58"/>
      <c r="HJ380" s="58"/>
      <c r="HK380" s="57"/>
      <c r="HL380" s="57"/>
      <c r="HM380" s="57"/>
      <c r="HN380" s="57"/>
      <c r="HO380" s="57"/>
      <c r="HP380" s="57"/>
      <c r="HQ380" s="57"/>
      <c r="HR380" s="57"/>
      <c r="HS380" s="57"/>
      <c r="HT380" s="57"/>
      <c r="HU380" s="57">
        <f t="shared" si="5993"/>
        <v>0</v>
      </c>
      <c r="HV380" s="57">
        <f t="shared" si="5994"/>
        <v>0</v>
      </c>
      <c r="HW380" s="57">
        <f t="shared" si="5995"/>
        <v>0</v>
      </c>
      <c r="HX380" s="243">
        <f t="shared" si="5996"/>
        <v>0</v>
      </c>
      <c r="HY380" s="243">
        <f t="shared" si="6102"/>
        <v>0</v>
      </c>
      <c r="HZ380" s="345"/>
      <c r="IA380" s="243"/>
      <c r="IB380" s="58"/>
      <c r="IC380" s="58"/>
      <c r="ID380" s="58"/>
      <c r="IE380" s="58"/>
      <c r="IF380" s="57"/>
      <c r="IG380" s="57"/>
      <c r="IH380" s="57"/>
      <c r="II380" s="57"/>
      <c r="IJ380" s="57"/>
      <c r="IK380" s="57"/>
      <c r="IL380" s="57"/>
      <c r="IM380" s="57"/>
      <c r="IN380" s="57">
        <f t="shared" si="5997"/>
        <v>0</v>
      </c>
      <c r="IO380" s="57">
        <f t="shared" si="5998"/>
        <v>0</v>
      </c>
      <c r="IP380" s="57">
        <f t="shared" si="5999"/>
        <v>0</v>
      </c>
      <c r="IQ380" s="243">
        <f t="shared" si="6000"/>
        <v>0</v>
      </c>
      <c r="IR380" s="243">
        <f t="shared" si="6103"/>
        <v>0</v>
      </c>
      <c r="IS380" s="345"/>
      <c r="IT380" s="243"/>
      <c r="IU380" s="58"/>
      <c r="IV380" s="58"/>
      <c r="IW380" s="58"/>
      <c r="IX380" s="58"/>
      <c r="IY380" s="57"/>
      <c r="IZ380" s="57"/>
      <c r="JA380" s="57"/>
      <c r="JB380" s="57"/>
      <c r="JC380" s="57"/>
      <c r="JD380" s="57"/>
      <c r="JE380" s="57"/>
      <c r="JF380" s="57"/>
      <c r="JG380" s="57">
        <f t="shared" si="6001"/>
        <v>0</v>
      </c>
      <c r="JH380" s="57">
        <f t="shared" si="6002"/>
        <v>0</v>
      </c>
      <c r="JI380" s="57">
        <f t="shared" si="6003"/>
        <v>0</v>
      </c>
      <c r="JJ380" s="243">
        <f t="shared" si="6004"/>
        <v>0</v>
      </c>
      <c r="JK380" s="243">
        <f t="shared" si="6104"/>
        <v>0</v>
      </c>
      <c r="JL380" s="345"/>
      <c r="JM380" s="243"/>
      <c r="JN380" s="58"/>
      <c r="JO380" s="58"/>
      <c r="JP380" s="59"/>
      <c r="JQ380" s="60"/>
      <c r="JR380" s="59"/>
      <c r="JS380" s="59"/>
      <c r="JT380" s="519">
        <f t="shared" si="6925"/>
        <v>0</v>
      </c>
      <c r="JU380" s="519">
        <f t="shared" si="6926"/>
        <v>0</v>
      </c>
      <c r="JV380" s="519">
        <f t="shared" si="6927"/>
        <v>0</v>
      </c>
      <c r="JW380" s="519">
        <f t="shared" si="6928"/>
        <v>0</v>
      </c>
      <c r="JX380" s="519">
        <f t="shared" si="6929"/>
        <v>0</v>
      </c>
      <c r="JY380" s="519">
        <f t="shared" si="6930"/>
        <v>0</v>
      </c>
      <c r="JZ380" s="57">
        <f t="shared" si="6931"/>
        <v>0</v>
      </c>
      <c r="KA380" s="57">
        <f t="shared" si="6087"/>
        <v>0</v>
      </c>
      <c r="KB380" s="57">
        <f t="shared" si="6088"/>
        <v>0</v>
      </c>
      <c r="KC380" s="243">
        <f t="shared" si="6932"/>
        <v>0</v>
      </c>
      <c r="KD380" s="243">
        <f t="shared" si="6933"/>
        <v>0</v>
      </c>
      <c r="KE380" s="58"/>
      <c r="KF380" s="58"/>
      <c r="KG380" s="76"/>
      <c r="KH380" s="76"/>
    </row>
    <row r="381" spans="1:296" s="4" customFormat="1" x14ac:dyDescent="0.2">
      <c r="A381" s="126">
        <v>1</v>
      </c>
      <c r="B381" s="126"/>
      <c r="C381" s="147"/>
      <c r="D381" s="334"/>
      <c r="E381" s="164"/>
      <c r="F381" s="164"/>
      <c r="G381" s="164"/>
      <c r="H381" s="167"/>
      <c r="I381" s="167"/>
      <c r="J381" s="140"/>
      <c r="K381" s="140"/>
      <c r="L381" s="140"/>
      <c r="M381" s="140"/>
      <c r="N381" s="140"/>
      <c r="O381" s="140"/>
      <c r="P381" s="140"/>
      <c r="Q381" s="140"/>
      <c r="R381" s="140"/>
      <c r="S381" s="140"/>
      <c r="T381" s="57">
        <f t="shared" si="6852"/>
        <v>0</v>
      </c>
      <c r="U381" s="57">
        <f t="shared" si="6853"/>
        <v>0</v>
      </c>
      <c r="V381" s="57">
        <f t="shared" si="6854"/>
        <v>0</v>
      </c>
      <c r="W381" s="243">
        <f t="shared" si="6855"/>
        <v>0</v>
      </c>
      <c r="X381" s="243">
        <f t="shared" si="6856"/>
        <v>0</v>
      </c>
      <c r="Y381" s="238"/>
      <c r="Z381" s="238"/>
      <c r="AA381" s="143"/>
      <c r="AB381" s="143"/>
      <c r="AC381" s="140"/>
      <c r="AD381" s="140"/>
      <c r="AE381" s="140"/>
      <c r="AF381" s="140"/>
      <c r="AG381" s="140"/>
      <c r="AH381" s="140"/>
      <c r="AI381" s="140"/>
      <c r="AJ381" s="140"/>
      <c r="AK381" s="140"/>
      <c r="AL381" s="140"/>
      <c r="AM381" s="57">
        <f t="shared" si="5953"/>
        <v>0</v>
      </c>
      <c r="AN381" s="57">
        <f t="shared" si="5954"/>
        <v>0</v>
      </c>
      <c r="AO381" s="57">
        <f t="shared" si="5955"/>
        <v>0</v>
      </c>
      <c r="AP381" s="243">
        <f t="shared" si="5956"/>
        <v>0</v>
      </c>
      <c r="AQ381" s="243">
        <f t="shared" si="6092"/>
        <v>0</v>
      </c>
      <c r="AR381" s="238"/>
      <c r="AS381" s="238"/>
      <c r="AT381" s="143"/>
      <c r="AU381" s="143"/>
      <c r="AV381" s="140"/>
      <c r="AW381" s="140"/>
      <c r="AX381" s="140"/>
      <c r="AY381" s="140"/>
      <c r="AZ381" s="140"/>
      <c r="BA381" s="140"/>
      <c r="BB381" s="140"/>
      <c r="BC381" s="140"/>
      <c r="BD381" s="140"/>
      <c r="BE381" s="140"/>
      <c r="BF381" s="57">
        <f t="shared" si="5957"/>
        <v>0</v>
      </c>
      <c r="BG381" s="57">
        <f t="shared" si="5958"/>
        <v>0</v>
      </c>
      <c r="BH381" s="57">
        <f t="shared" si="5959"/>
        <v>0</v>
      </c>
      <c r="BI381" s="243">
        <f t="shared" si="5960"/>
        <v>0</v>
      </c>
      <c r="BJ381" s="243">
        <f t="shared" si="6093"/>
        <v>0</v>
      </c>
      <c r="BK381" s="238"/>
      <c r="BL381" s="238"/>
      <c r="BM381" s="143"/>
      <c r="BN381" s="143"/>
      <c r="BO381" s="140"/>
      <c r="BP381" s="140"/>
      <c r="BQ381" s="140"/>
      <c r="BR381" s="140"/>
      <c r="BS381" s="140"/>
      <c r="BT381" s="140"/>
      <c r="BU381" s="140"/>
      <c r="BV381" s="140"/>
      <c r="BW381" s="140"/>
      <c r="BX381" s="140"/>
      <c r="BY381" s="57">
        <f t="shared" si="5961"/>
        <v>0</v>
      </c>
      <c r="BZ381" s="57">
        <f t="shared" si="5962"/>
        <v>0</v>
      </c>
      <c r="CA381" s="57">
        <f t="shared" si="5963"/>
        <v>0</v>
      </c>
      <c r="CB381" s="243">
        <f t="shared" si="5964"/>
        <v>0</v>
      </c>
      <c r="CC381" s="243">
        <f t="shared" si="6094"/>
        <v>0</v>
      </c>
      <c r="CD381" s="238"/>
      <c r="CE381" s="238"/>
      <c r="CF381" s="143"/>
      <c r="CG381" s="143"/>
      <c r="CH381" s="140"/>
      <c r="CI381" s="140"/>
      <c r="CJ381" s="140"/>
      <c r="CK381" s="140"/>
      <c r="CL381" s="57"/>
      <c r="CM381" s="57"/>
      <c r="CN381" s="57"/>
      <c r="CO381" s="57"/>
      <c r="CP381" s="57"/>
      <c r="CQ381" s="57"/>
      <c r="CR381" s="57">
        <f t="shared" si="5965"/>
        <v>0</v>
      </c>
      <c r="CS381" s="57">
        <f t="shared" si="5966"/>
        <v>0</v>
      </c>
      <c r="CT381" s="57">
        <f t="shared" si="5967"/>
        <v>0</v>
      </c>
      <c r="CU381" s="243">
        <f t="shared" si="5968"/>
        <v>0</v>
      </c>
      <c r="CV381" s="243">
        <f t="shared" si="6095"/>
        <v>0</v>
      </c>
      <c r="CW381" s="238"/>
      <c r="CX381" s="238"/>
      <c r="CY381" s="143"/>
      <c r="CZ381" s="143"/>
      <c r="DA381" s="140"/>
      <c r="DB381" s="140"/>
      <c r="DC381" s="140"/>
      <c r="DD381" s="140"/>
      <c r="DE381" s="140"/>
      <c r="DF381" s="140"/>
      <c r="DG381" s="140"/>
      <c r="DH381" s="140"/>
      <c r="DI381" s="140"/>
      <c r="DJ381" s="140"/>
      <c r="DK381" s="57">
        <f t="shared" si="5969"/>
        <v>0</v>
      </c>
      <c r="DL381" s="57">
        <f t="shared" si="5970"/>
        <v>0</v>
      </c>
      <c r="DM381" s="57">
        <f t="shared" si="5971"/>
        <v>0</v>
      </c>
      <c r="DN381" s="243">
        <f t="shared" si="5972"/>
        <v>0</v>
      </c>
      <c r="DO381" s="243">
        <f t="shared" si="6096"/>
        <v>0</v>
      </c>
      <c r="DP381" s="238"/>
      <c r="DQ381" s="238"/>
      <c r="DR381" s="143"/>
      <c r="DS381" s="143"/>
      <c r="DT381" s="140"/>
      <c r="DU381" s="140"/>
      <c r="DV381" s="140"/>
      <c r="DW381" s="140"/>
      <c r="DX381" s="140"/>
      <c r="DY381" s="140"/>
      <c r="DZ381" s="140"/>
      <c r="EA381" s="140"/>
      <c r="EB381" s="140"/>
      <c r="EC381" s="140"/>
      <c r="ED381" s="57">
        <f t="shared" si="5973"/>
        <v>0</v>
      </c>
      <c r="EE381" s="57">
        <f t="shared" si="5974"/>
        <v>0</v>
      </c>
      <c r="EF381" s="57">
        <f t="shared" si="5975"/>
        <v>0</v>
      </c>
      <c r="EG381" s="243">
        <f t="shared" si="5976"/>
        <v>0</v>
      </c>
      <c r="EH381" s="243">
        <f t="shared" si="6097"/>
        <v>0</v>
      </c>
      <c r="EI381" s="238"/>
      <c r="EJ381" s="238"/>
      <c r="EK381" s="143"/>
      <c r="EL381" s="143"/>
      <c r="EM381" s="140"/>
      <c r="EN381" s="140"/>
      <c r="EO381" s="140"/>
      <c r="EP381" s="140"/>
      <c r="EQ381" s="57"/>
      <c r="ER381" s="57"/>
      <c r="ES381" s="57"/>
      <c r="ET381" s="57"/>
      <c r="EU381" s="57"/>
      <c r="EV381" s="57"/>
      <c r="EW381" s="57">
        <f t="shared" si="5977"/>
        <v>0</v>
      </c>
      <c r="EX381" s="57">
        <f t="shared" si="5978"/>
        <v>0</v>
      </c>
      <c r="EY381" s="57">
        <f t="shared" si="5979"/>
        <v>0</v>
      </c>
      <c r="EZ381" s="243">
        <f t="shared" si="5980"/>
        <v>0</v>
      </c>
      <c r="FA381" s="243">
        <f t="shared" si="6098"/>
        <v>0</v>
      </c>
      <c r="FB381" s="238"/>
      <c r="FC381" s="238"/>
      <c r="FD381" s="143"/>
      <c r="FE381" s="143"/>
      <c r="FF381" s="140"/>
      <c r="FG381" s="140"/>
      <c r="FH381" s="140"/>
      <c r="FI381" s="140"/>
      <c r="FJ381" s="57"/>
      <c r="FK381" s="57"/>
      <c r="FL381" s="57"/>
      <c r="FM381" s="57"/>
      <c r="FN381" s="57"/>
      <c r="FO381" s="57"/>
      <c r="FP381" s="57">
        <f t="shared" si="5981"/>
        <v>0</v>
      </c>
      <c r="FQ381" s="57">
        <f t="shared" si="5982"/>
        <v>0</v>
      </c>
      <c r="FR381" s="57">
        <f t="shared" si="5983"/>
        <v>0</v>
      </c>
      <c r="FS381" s="243">
        <f t="shared" si="5984"/>
        <v>0</v>
      </c>
      <c r="FT381" s="243">
        <f t="shared" si="6099"/>
        <v>0</v>
      </c>
      <c r="FU381" s="238"/>
      <c r="FV381" s="238"/>
      <c r="FW381" s="143"/>
      <c r="FX381" s="143"/>
      <c r="FY381" s="140"/>
      <c r="FZ381" s="140"/>
      <c r="GA381" s="140"/>
      <c r="GB381" s="140"/>
      <c r="GC381" s="140"/>
      <c r="GD381" s="140"/>
      <c r="GE381" s="140"/>
      <c r="GF381" s="140"/>
      <c r="GG381" s="140"/>
      <c r="GH381" s="140"/>
      <c r="GI381" s="57">
        <f t="shared" si="5985"/>
        <v>0</v>
      </c>
      <c r="GJ381" s="57">
        <f t="shared" si="5986"/>
        <v>0</v>
      </c>
      <c r="GK381" s="57">
        <f t="shared" si="5987"/>
        <v>0</v>
      </c>
      <c r="GL381" s="243">
        <f t="shared" si="5988"/>
        <v>0</v>
      </c>
      <c r="GM381" s="243">
        <f t="shared" si="6100"/>
        <v>0</v>
      </c>
      <c r="GN381" s="238"/>
      <c r="GO381" s="238"/>
      <c r="GP381" s="143"/>
      <c r="GQ381" s="143"/>
      <c r="GR381" s="140"/>
      <c r="GS381" s="140"/>
      <c r="GT381" s="140"/>
      <c r="GU381" s="140"/>
      <c r="GV381" s="140"/>
      <c r="GW381" s="140"/>
      <c r="GX381" s="140"/>
      <c r="GY381" s="140"/>
      <c r="GZ381" s="140"/>
      <c r="HA381" s="140"/>
      <c r="HB381" s="57">
        <f t="shared" si="5989"/>
        <v>0</v>
      </c>
      <c r="HC381" s="57">
        <f t="shared" si="5990"/>
        <v>0</v>
      </c>
      <c r="HD381" s="57">
        <f t="shared" si="5991"/>
        <v>0</v>
      </c>
      <c r="HE381" s="243">
        <f t="shared" si="5992"/>
        <v>0</v>
      </c>
      <c r="HF381" s="243">
        <f t="shared" si="6101"/>
        <v>0</v>
      </c>
      <c r="HG381" s="238"/>
      <c r="HH381" s="238"/>
      <c r="HI381" s="143"/>
      <c r="HJ381" s="143"/>
      <c r="HK381" s="140"/>
      <c r="HL381" s="140"/>
      <c r="HM381" s="140"/>
      <c r="HN381" s="140"/>
      <c r="HO381" s="140"/>
      <c r="HP381" s="140"/>
      <c r="HQ381" s="140"/>
      <c r="HR381" s="140"/>
      <c r="HS381" s="140"/>
      <c r="HT381" s="140"/>
      <c r="HU381" s="57">
        <f t="shared" si="5993"/>
        <v>0</v>
      </c>
      <c r="HV381" s="57">
        <f t="shared" si="5994"/>
        <v>0</v>
      </c>
      <c r="HW381" s="57">
        <f t="shared" si="5995"/>
        <v>0</v>
      </c>
      <c r="HX381" s="243">
        <f t="shared" si="5996"/>
        <v>0</v>
      </c>
      <c r="HY381" s="243">
        <f t="shared" si="6102"/>
        <v>0</v>
      </c>
      <c r="HZ381" s="238"/>
      <c r="IA381" s="238"/>
      <c r="IB381" s="143"/>
      <c r="IC381" s="143"/>
      <c r="ID381" s="143"/>
      <c r="IE381" s="143"/>
      <c r="IF381" s="140"/>
      <c r="IG381" s="140"/>
      <c r="IH381" s="140"/>
      <c r="II381" s="140"/>
      <c r="IJ381" s="140"/>
      <c r="IK381" s="140"/>
      <c r="IL381" s="140"/>
      <c r="IM381" s="140"/>
      <c r="IN381" s="57">
        <f t="shared" si="5997"/>
        <v>0</v>
      </c>
      <c r="IO381" s="57">
        <f t="shared" si="5998"/>
        <v>0</v>
      </c>
      <c r="IP381" s="57">
        <f t="shared" si="5999"/>
        <v>0</v>
      </c>
      <c r="IQ381" s="243">
        <f t="shared" si="6000"/>
        <v>0</v>
      </c>
      <c r="IR381" s="243">
        <f t="shared" si="6103"/>
        <v>0</v>
      </c>
      <c r="IS381" s="238"/>
      <c r="IT381" s="238"/>
      <c r="IU381" s="143"/>
      <c r="IV381" s="143"/>
      <c r="IW381" s="143"/>
      <c r="IX381" s="143"/>
      <c r="IY381" s="140"/>
      <c r="IZ381" s="140"/>
      <c r="JA381" s="57"/>
      <c r="JB381" s="57"/>
      <c r="JC381" s="57"/>
      <c r="JD381" s="57"/>
      <c r="JE381" s="57"/>
      <c r="JF381" s="57"/>
      <c r="JG381" s="57">
        <f t="shared" si="6001"/>
        <v>0</v>
      </c>
      <c r="JH381" s="57">
        <f t="shared" si="6002"/>
        <v>0</v>
      </c>
      <c r="JI381" s="57">
        <f t="shared" si="6003"/>
        <v>0</v>
      </c>
      <c r="JJ381" s="243">
        <f t="shared" si="6004"/>
        <v>0</v>
      </c>
      <c r="JK381" s="243">
        <f t="shared" si="6104"/>
        <v>0</v>
      </c>
      <c r="JL381" s="238"/>
      <c r="JM381" s="238"/>
      <c r="JN381" s="143"/>
      <c r="JO381" s="143"/>
      <c r="JP381" s="144"/>
      <c r="JQ381" s="145"/>
      <c r="JR381" s="144"/>
      <c r="JS381" s="144"/>
      <c r="JT381" s="519">
        <f t="shared" si="6925"/>
        <v>0</v>
      </c>
      <c r="JU381" s="519">
        <f t="shared" si="6926"/>
        <v>0</v>
      </c>
      <c r="JV381" s="519">
        <f t="shared" si="6927"/>
        <v>0</v>
      </c>
      <c r="JW381" s="519">
        <f t="shared" si="6928"/>
        <v>0</v>
      </c>
      <c r="JX381" s="519">
        <f t="shared" si="6929"/>
        <v>0</v>
      </c>
      <c r="JY381" s="519">
        <f t="shared" si="6930"/>
        <v>0</v>
      </c>
      <c r="JZ381" s="57">
        <f t="shared" si="6931"/>
        <v>0</v>
      </c>
      <c r="KA381" s="57">
        <f t="shared" si="6087"/>
        <v>0</v>
      </c>
      <c r="KB381" s="57">
        <f t="shared" si="6088"/>
        <v>0</v>
      </c>
      <c r="KC381" s="243">
        <f t="shared" si="6932"/>
        <v>0</v>
      </c>
      <c r="KD381" s="243">
        <f t="shared" si="6933"/>
        <v>0</v>
      </c>
      <c r="KE381" s="143"/>
      <c r="KF381" s="143"/>
      <c r="KG381" s="61"/>
      <c r="KH381" s="61"/>
    </row>
    <row r="382" spans="1:296" s="4" customFormat="1" x14ac:dyDescent="0.2">
      <c r="A382" s="126">
        <v>1</v>
      </c>
      <c r="B382" s="126"/>
      <c r="C382" s="61"/>
      <c r="D382" s="8"/>
      <c r="E382" s="80"/>
      <c r="F382" s="80"/>
      <c r="G382" s="80"/>
      <c r="H382" s="98"/>
      <c r="I382" s="98"/>
      <c r="J382" s="57"/>
      <c r="K382" s="57"/>
      <c r="L382" s="57"/>
      <c r="M382" s="57"/>
      <c r="N382" s="57"/>
      <c r="O382" s="57"/>
      <c r="P382" s="57"/>
      <c r="Q382" s="57"/>
      <c r="R382" s="57"/>
      <c r="S382" s="57"/>
      <c r="T382" s="57">
        <f t="shared" si="6852"/>
        <v>0</v>
      </c>
      <c r="U382" s="57">
        <f t="shared" si="6853"/>
        <v>0</v>
      </c>
      <c r="V382" s="57">
        <f t="shared" si="6854"/>
        <v>0</v>
      </c>
      <c r="W382" s="243">
        <f t="shared" si="6855"/>
        <v>0</v>
      </c>
      <c r="X382" s="243">
        <f t="shared" si="6856"/>
        <v>0</v>
      </c>
      <c r="Y382" s="238"/>
      <c r="Z382" s="238"/>
      <c r="AA382" s="58"/>
      <c r="AB382" s="58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>
        <f t="shared" si="5953"/>
        <v>0</v>
      </c>
      <c r="AN382" s="57">
        <f t="shared" si="5954"/>
        <v>0</v>
      </c>
      <c r="AO382" s="57">
        <f t="shared" si="5955"/>
        <v>0</v>
      </c>
      <c r="AP382" s="243">
        <f t="shared" si="5956"/>
        <v>0</v>
      </c>
      <c r="AQ382" s="243">
        <f t="shared" si="6092"/>
        <v>0</v>
      </c>
      <c r="AR382" s="238"/>
      <c r="AS382" s="238"/>
      <c r="AT382" s="58"/>
      <c r="AU382" s="58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>
        <f t="shared" si="5957"/>
        <v>0</v>
      </c>
      <c r="BG382" s="57">
        <f t="shared" si="5958"/>
        <v>0</v>
      </c>
      <c r="BH382" s="57">
        <f t="shared" si="5959"/>
        <v>0</v>
      </c>
      <c r="BI382" s="243">
        <f t="shared" si="5960"/>
        <v>0</v>
      </c>
      <c r="BJ382" s="243">
        <f t="shared" si="6093"/>
        <v>0</v>
      </c>
      <c r="BK382" s="238"/>
      <c r="BL382" s="238"/>
      <c r="BM382" s="58"/>
      <c r="BN382" s="58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>
        <f t="shared" si="5961"/>
        <v>0</v>
      </c>
      <c r="BZ382" s="57">
        <f t="shared" si="5962"/>
        <v>0</v>
      </c>
      <c r="CA382" s="57">
        <f t="shared" si="5963"/>
        <v>0</v>
      </c>
      <c r="CB382" s="243">
        <f t="shared" si="5964"/>
        <v>0</v>
      </c>
      <c r="CC382" s="243">
        <f t="shared" si="6094"/>
        <v>0</v>
      </c>
      <c r="CD382" s="238"/>
      <c r="CE382" s="238"/>
      <c r="CF382" s="58"/>
      <c r="CG382" s="58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>
        <f t="shared" si="5965"/>
        <v>0</v>
      </c>
      <c r="CS382" s="57">
        <f t="shared" si="5966"/>
        <v>0</v>
      </c>
      <c r="CT382" s="57">
        <f t="shared" si="5967"/>
        <v>0</v>
      </c>
      <c r="CU382" s="243">
        <f t="shared" si="5968"/>
        <v>0</v>
      </c>
      <c r="CV382" s="243">
        <f t="shared" si="6095"/>
        <v>0</v>
      </c>
      <c r="CW382" s="238"/>
      <c r="CX382" s="238"/>
      <c r="CY382" s="58"/>
      <c r="CZ382" s="58"/>
      <c r="DA382" s="57"/>
      <c r="DB382" s="57"/>
      <c r="DC382" s="57"/>
      <c r="DD382" s="57"/>
      <c r="DE382" s="57"/>
      <c r="DF382" s="57"/>
      <c r="DG382" s="57"/>
      <c r="DH382" s="57"/>
      <c r="DI382" s="57"/>
      <c r="DJ382" s="57"/>
      <c r="DK382" s="57">
        <f t="shared" si="5969"/>
        <v>0</v>
      </c>
      <c r="DL382" s="57">
        <f t="shared" si="5970"/>
        <v>0</v>
      </c>
      <c r="DM382" s="57">
        <f t="shared" si="5971"/>
        <v>0</v>
      </c>
      <c r="DN382" s="243">
        <f t="shared" si="5972"/>
        <v>0</v>
      </c>
      <c r="DO382" s="243">
        <f t="shared" si="6096"/>
        <v>0</v>
      </c>
      <c r="DP382" s="238"/>
      <c r="DQ382" s="238"/>
      <c r="DR382" s="58"/>
      <c r="DS382" s="58"/>
      <c r="DT382" s="57"/>
      <c r="DU382" s="57"/>
      <c r="DV382" s="57"/>
      <c r="DW382" s="57"/>
      <c r="DX382" s="57"/>
      <c r="DY382" s="57"/>
      <c r="DZ382" s="57"/>
      <c r="EA382" s="57"/>
      <c r="EB382" s="57"/>
      <c r="EC382" s="57"/>
      <c r="ED382" s="57">
        <f t="shared" si="5973"/>
        <v>0</v>
      </c>
      <c r="EE382" s="57">
        <f t="shared" si="5974"/>
        <v>0</v>
      </c>
      <c r="EF382" s="57">
        <f t="shared" si="5975"/>
        <v>0</v>
      </c>
      <c r="EG382" s="243">
        <f t="shared" si="5976"/>
        <v>0</v>
      </c>
      <c r="EH382" s="243">
        <f t="shared" si="6097"/>
        <v>0</v>
      </c>
      <c r="EI382" s="238"/>
      <c r="EJ382" s="238"/>
      <c r="EK382" s="58"/>
      <c r="EL382" s="58"/>
      <c r="EM382" s="57"/>
      <c r="EN382" s="57"/>
      <c r="EO382" s="57"/>
      <c r="EP382" s="57"/>
      <c r="EQ382" s="57"/>
      <c r="ER382" s="57"/>
      <c r="ES382" s="57"/>
      <c r="ET382" s="57"/>
      <c r="EU382" s="57"/>
      <c r="EV382" s="57"/>
      <c r="EW382" s="57">
        <f t="shared" si="5977"/>
        <v>0</v>
      </c>
      <c r="EX382" s="57">
        <f t="shared" si="5978"/>
        <v>0</v>
      </c>
      <c r="EY382" s="57">
        <f t="shared" si="5979"/>
        <v>0</v>
      </c>
      <c r="EZ382" s="243">
        <f t="shared" si="5980"/>
        <v>0</v>
      </c>
      <c r="FA382" s="243">
        <f t="shared" si="6098"/>
        <v>0</v>
      </c>
      <c r="FB382" s="238"/>
      <c r="FC382" s="238"/>
      <c r="FD382" s="58"/>
      <c r="FE382" s="58"/>
      <c r="FF382" s="57"/>
      <c r="FG382" s="57"/>
      <c r="FH382" s="57"/>
      <c r="FI382" s="57"/>
      <c r="FJ382" s="57"/>
      <c r="FK382" s="57"/>
      <c r="FL382" s="57"/>
      <c r="FM382" s="57"/>
      <c r="FN382" s="57"/>
      <c r="FO382" s="57"/>
      <c r="FP382" s="57">
        <f t="shared" si="5981"/>
        <v>0</v>
      </c>
      <c r="FQ382" s="57">
        <f t="shared" si="5982"/>
        <v>0</v>
      </c>
      <c r="FR382" s="57">
        <f t="shared" si="5983"/>
        <v>0</v>
      </c>
      <c r="FS382" s="243">
        <f t="shared" si="5984"/>
        <v>0</v>
      </c>
      <c r="FT382" s="243">
        <f t="shared" si="6099"/>
        <v>0</v>
      </c>
      <c r="FU382" s="238"/>
      <c r="FV382" s="238"/>
      <c r="FW382" s="58"/>
      <c r="FX382" s="58"/>
      <c r="FY382" s="57"/>
      <c r="FZ382" s="57"/>
      <c r="GA382" s="57"/>
      <c r="GB382" s="57"/>
      <c r="GC382" s="57"/>
      <c r="GD382" s="57"/>
      <c r="GE382" s="57"/>
      <c r="GF382" s="57"/>
      <c r="GG382" s="57"/>
      <c r="GH382" s="57"/>
      <c r="GI382" s="57">
        <f t="shared" si="5985"/>
        <v>0</v>
      </c>
      <c r="GJ382" s="57">
        <f t="shared" si="5986"/>
        <v>0</v>
      </c>
      <c r="GK382" s="57">
        <f t="shared" si="5987"/>
        <v>0</v>
      </c>
      <c r="GL382" s="243">
        <f t="shared" si="5988"/>
        <v>0</v>
      </c>
      <c r="GM382" s="243">
        <f t="shared" si="6100"/>
        <v>0</v>
      </c>
      <c r="GN382" s="238"/>
      <c r="GO382" s="238"/>
      <c r="GP382" s="58"/>
      <c r="GQ382" s="58"/>
      <c r="GR382" s="57"/>
      <c r="GS382" s="57"/>
      <c r="GT382" s="57"/>
      <c r="GU382" s="57"/>
      <c r="GV382" s="57"/>
      <c r="GW382" s="57"/>
      <c r="GX382" s="57"/>
      <c r="GY382" s="57"/>
      <c r="GZ382" s="57"/>
      <c r="HA382" s="57"/>
      <c r="HB382" s="57">
        <f t="shared" si="5989"/>
        <v>0</v>
      </c>
      <c r="HC382" s="57">
        <f t="shared" si="5990"/>
        <v>0</v>
      </c>
      <c r="HD382" s="57">
        <f t="shared" si="5991"/>
        <v>0</v>
      </c>
      <c r="HE382" s="243">
        <f t="shared" si="5992"/>
        <v>0</v>
      </c>
      <c r="HF382" s="243">
        <f t="shared" si="6101"/>
        <v>0</v>
      </c>
      <c r="HG382" s="238"/>
      <c r="HH382" s="238"/>
      <c r="HI382" s="58"/>
      <c r="HJ382" s="58"/>
      <c r="HK382" s="57"/>
      <c r="HL382" s="57"/>
      <c r="HM382" s="57"/>
      <c r="HN382" s="57"/>
      <c r="HO382" s="57"/>
      <c r="HP382" s="57"/>
      <c r="HQ382" s="57"/>
      <c r="HR382" s="57"/>
      <c r="HS382" s="57"/>
      <c r="HT382" s="57"/>
      <c r="HU382" s="57">
        <f t="shared" si="5993"/>
        <v>0</v>
      </c>
      <c r="HV382" s="57">
        <f t="shared" si="5994"/>
        <v>0</v>
      </c>
      <c r="HW382" s="57">
        <f t="shared" si="5995"/>
        <v>0</v>
      </c>
      <c r="HX382" s="243">
        <f t="shared" si="5996"/>
        <v>0</v>
      </c>
      <c r="HY382" s="243">
        <f t="shared" si="6102"/>
        <v>0</v>
      </c>
      <c r="HZ382" s="238"/>
      <c r="IA382" s="238"/>
      <c r="IB382" s="58"/>
      <c r="IC382" s="58"/>
      <c r="ID382" s="58"/>
      <c r="IE382" s="58"/>
      <c r="IF382" s="57"/>
      <c r="IG382" s="57"/>
      <c r="IH382" s="57"/>
      <c r="II382" s="57"/>
      <c r="IJ382" s="57"/>
      <c r="IK382" s="57"/>
      <c r="IL382" s="57"/>
      <c r="IM382" s="57"/>
      <c r="IN382" s="57">
        <f t="shared" si="5997"/>
        <v>0</v>
      </c>
      <c r="IO382" s="57">
        <f t="shared" si="5998"/>
        <v>0</v>
      </c>
      <c r="IP382" s="57">
        <f t="shared" si="5999"/>
        <v>0</v>
      </c>
      <c r="IQ382" s="243">
        <f t="shared" si="6000"/>
        <v>0</v>
      </c>
      <c r="IR382" s="243">
        <f t="shared" si="6103"/>
        <v>0</v>
      </c>
      <c r="IS382" s="238"/>
      <c r="IT382" s="238"/>
      <c r="IU382" s="58"/>
      <c r="IV382" s="58"/>
      <c r="IW382" s="58"/>
      <c r="IX382" s="58"/>
      <c r="IY382" s="57"/>
      <c r="IZ382" s="57"/>
      <c r="JA382" s="57"/>
      <c r="JB382" s="57"/>
      <c r="JC382" s="57"/>
      <c r="JD382" s="57"/>
      <c r="JE382" s="57"/>
      <c r="JF382" s="57"/>
      <c r="JG382" s="57">
        <f t="shared" si="6001"/>
        <v>0</v>
      </c>
      <c r="JH382" s="57">
        <f t="shared" si="6002"/>
        <v>0</v>
      </c>
      <c r="JI382" s="57">
        <f t="shared" si="6003"/>
        <v>0</v>
      </c>
      <c r="JJ382" s="243">
        <f t="shared" si="6004"/>
        <v>0</v>
      </c>
      <c r="JK382" s="243">
        <f t="shared" si="6104"/>
        <v>0</v>
      </c>
      <c r="JL382" s="238"/>
      <c r="JM382" s="238"/>
      <c r="JN382" s="58"/>
      <c r="JO382" s="58"/>
      <c r="JP382" s="59"/>
      <c r="JQ382" s="60"/>
      <c r="JR382" s="59"/>
      <c r="JS382" s="59"/>
      <c r="JT382" s="519">
        <f t="shared" si="6925"/>
        <v>0</v>
      </c>
      <c r="JU382" s="519">
        <f t="shared" si="6926"/>
        <v>0</v>
      </c>
      <c r="JV382" s="519">
        <f t="shared" si="6927"/>
        <v>0</v>
      </c>
      <c r="JW382" s="519">
        <f t="shared" si="6928"/>
        <v>0</v>
      </c>
      <c r="JX382" s="519">
        <f t="shared" si="6929"/>
        <v>0</v>
      </c>
      <c r="JY382" s="519">
        <f t="shared" si="6930"/>
        <v>0</v>
      </c>
      <c r="JZ382" s="57">
        <f t="shared" si="6931"/>
        <v>0</v>
      </c>
      <c r="KA382" s="57">
        <f t="shared" si="6087"/>
        <v>0</v>
      </c>
      <c r="KB382" s="57">
        <f t="shared" si="6088"/>
        <v>0</v>
      </c>
      <c r="KC382" s="243">
        <f t="shared" si="6932"/>
        <v>0</v>
      </c>
      <c r="KD382" s="243">
        <f t="shared" si="6933"/>
        <v>0</v>
      </c>
      <c r="KE382" s="58"/>
      <c r="KF382" s="58"/>
      <c r="KG382" s="61"/>
      <c r="KH382" s="61"/>
    </row>
    <row r="383" spans="1:296" s="4" customFormat="1" x14ac:dyDescent="0.2">
      <c r="A383" s="126">
        <v>1</v>
      </c>
      <c r="B383" s="126"/>
      <c r="C383" s="61"/>
      <c r="D383" s="8"/>
      <c r="E383" s="80"/>
      <c r="F383" s="80"/>
      <c r="G383" s="80"/>
      <c r="H383" s="98"/>
      <c r="I383" s="98"/>
      <c r="J383" s="57"/>
      <c r="K383" s="57"/>
      <c r="L383" s="57"/>
      <c r="M383" s="57"/>
      <c r="N383" s="57"/>
      <c r="O383" s="57"/>
      <c r="P383" s="57"/>
      <c r="Q383" s="57"/>
      <c r="R383" s="57"/>
      <c r="S383" s="57"/>
      <c r="T383" s="57">
        <f t="shared" si="6852"/>
        <v>0</v>
      </c>
      <c r="U383" s="57">
        <f t="shared" si="6853"/>
        <v>0</v>
      </c>
      <c r="V383" s="57">
        <f t="shared" si="6854"/>
        <v>0</v>
      </c>
      <c r="W383" s="243">
        <f t="shared" si="6855"/>
        <v>0</v>
      </c>
      <c r="X383" s="243">
        <f t="shared" si="6856"/>
        <v>0</v>
      </c>
      <c r="Y383" s="238"/>
      <c r="Z383" s="238"/>
      <c r="AA383" s="58"/>
      <c r="AB383" s="58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>
        <f t="shared" si="5953"/>
        <v>0</v>
      </c>
      <c r="AN383" s="57">
        <f t="shared" si="5954"/>
        <v>0</v>
      </c>
      <c r="AO383" s="57">
        <f t="shared" si="5955"/>
        <v>0</v>
      </c>
      <c r="AP383" s="243">
        <f t="shared" si="5956"/>
        <v>0</v>
      </c>
      <c r="AQ383" s="243">
        <f t="shared" si="6092"/>
        <v>0</v>
      </c>
      <c r="AR383" s="238"/>
      <c r="AS383" s="238"/>
      <c r="AT383" s="58"/>
      <c r="AU383" s="58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>
        <f t="shared" si="5957"/>
        <v>0</v>
      </c>
      <c r="BG383" s="57">
        <f t="shared" si="5958"/>
        <v>0</v>
      </c>
      <c r="BH383" s="57">
        <f t="shared" si="5959"/>
        <v>0</v>
      </c>
      <c r="BI383" s="243">
        <f t="shared" si="5960"/>
        <v>0</v>
      </c>
      <c r="BJ383" s="243">
        <f t="shared" si="6093"/>
        <v>0</v>
      </c>
      <c r="BK383" s="238"/>
      <c r="BL383" s="238"/>
      <c r="BM383" s="58"/>
      <c r="BN383" s="58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>
        <f t="shared" si="5961"/>
        <v>0</v>
      </c>
      <c r="BZ383" s="57">
        <f t="shared" si="5962"/>
        <v>0</v>
      </c>
      <c r="CA383" s="57">
        <f t="shared" si="5963"/>
        <v>0</v>
      </c>
      <c r="CB383" s="243">
        <f t="shared" si="5964"/>
        <v>0</v>
      </c>
      <c r="CC383" s="243">
        <f t="shared" si="6094"/>
        <v>0</v>
      </c>
      <c r="CD383" s="238"/>
      <c r="CE383" s="238"/>
      <c r="CF383" s="58"/>
      <c r="CG383" s="58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>
        <f t="shared" si="5965"/>
        <v>0</v>
      </c>
      <c r="CS383" s="57">
        <f t="shared" si="5966"/>
        <v>0</v>
      </c>
      <c r="CT383" s="57">
        <f t="shared" si="5967"/>
        <v>0</v>
      </c>
      <c r="CU383" s="243">
        <f t="shared" si="5968"/>
        <v>0</v>
      </c>
      <c r="CV383" s="243">
        <f t="shared" si="6095"/>
        <v>0</v>
      </c>
      <c r="CW383" s="238"/>
      <c r="CX383" s="238"/>
      <c r="CY383" s="58"/>
      <c r="CZ383" s="58"/>
      <c r="DA383" s="57"/>
      <c r="DB383" s="57"/>
      <c r="DC383" s="57"/>
      <c r="DD383" s="57"/>
      <c r="DE383" s="57"/>
      <c r="DF383" s="57"/>
      <c r="DG383" s="57"/>
      <c r="DH383" s="57"/>
      <c r="DI383" s="57"/>
      <c r="DJ383" s="57"/>
      <c r="DK383" s="57">
        <f t="shared" si="5969"/>
        <v>0</v>
      </c>
      <c r="DL383" s="57">
        <f t="shared" si="5970"/>
        <v>0</v>
      </c>
      <c r="DM383" s="57">
        <f t="shared" si="5971"/>
        <v>0</v>
      </c>
      <c r="DN383" s="243">
        <f t="shared" si="5972"/>
        <v>0</v>
      </c>
      <c r="DO383" s="243">
        <f t="shared" si="6096"/>
        <v>0</v>
      </c>
      <c r="DP383" s="238"/>
      <c r="DQ383" s="238"/>
      <c r="DR383" s="58"/>
      <c r="DS383" s="58"/>
      <c r="DT383" s="57"/>
      <c r="DU383" s="57"/>
      <c r="DV383" s="57"/>
      <c r="DW383" s="57"/>
      <c r="DX383" s="57"/>
      <c r="DY383" s="57"/>
      <c r="DZ383" s="57"/>
      <c r="EA383" s="57"/>
      <c r="EB383" s="57"/>
      <c r="EC383" s="57"/>
      <c r="ED383" s="57">
        <f t="shared" si="5973"/>
        <v>0</v>
      </c>
      <c r="EE383" s="57">
        <f t="shared" si="5974"/>
        <v>0</v>
      </c>
      <c r="EF383" s="57">
        <f t="shared" si="5975"/>
        <v>0</v>
      </c>
      <c r="EG383" s="243">
        <f t="shared" si="5976"/>
        <v>0</v>
      </c>
      <c r="EH383" s="243">
        <f t="shared" si="6097"/>
        <v>0</v>
      </c>
      <c r="EI383" s="238"/>
      <c r="EJ383" s="238"/>
      <c r="EK383" s="58"/>
      <c r="EL383" s="58"/>
      <c r="EM383" s="57"/>
      <c r="EN383" s="57"/>
      <c r="EO383" s="57"/>
      <c r="EP383" s="57"/>
      <c r="EQ383" s="57"/>
      <c r="ER383" s="57"/>
      <c r="ES383" s="57"/>
      <c r="ET383" s="57"/>
      <c r="EU383" s="57"/>
      <c r="EV383" s="57"/>
      <c r="EW383" s="57">
        <f t="shared" si="5977"/>
        <v>0</v>
      </c>
      <c r="EX383" s="57">
        <f t="shared" si="5978"/>
        <v>0</v>
      </c>
      <c r="EY383" s="57">
        <f t="shared" si="5979"/>
        <v>0</v>
      </c>
      <c r="EZ383" s="243">
        <f t="shared" si="5980"/>
        <v>0</v>
      </c>
      <c r="FA383" s="243">
        <f t="shared" si="6098"/>
        <v>0</v>
      </c>
      <c r="FB383" s="238"/>
      <c r="FC383" s="238"/>
      <c r="FD383" s="58"/>
      <c r="FE383" s="58"/>
      <c r="FF383" s="57"/>
      <c r="FG383" s="57"/>
      <c r="FH383" s="57"/>
      <c r="FI383" s="57"/>
      <c r="FJ383" s="57"/>
      <c r="FK383" s="57"/>
      <c r="FL383" s="57"/>
      <c r="FM383" s="57"/>
      <c r="FN383" s="57"/>
      <c r="FO383" s="57"/>
      <c r="FP383" s="57">
        <f t="shared" si="5981"/>
        <v>0</v>
      </c>
      <c r="FQ383" s="57">
        <f t="shared" si="5982"/>
        <v>0</v>
      </c>
      <c r="FR383" s="57">
        <f t="shared" si="5983"/>
        <v>0</v>
      </c>
      <c r="FS383" s="243">
        <f t="shared" si="5984"/>
        <v>0</v>
      </c>
      <c r="FT383" s="243">
        <f t="shared" si="6099"/>
        <v>0</v>
      </c>
      <c r="FU383" s="238"/>
      <c r="FV383" s="238"/>
      <c r="FW383" s="58"/>
      <c r="FX383" s="58"/>
      <c r="FY383" s="57"/>
      <c r="FZ383" s="57"/>
      <c r="GA383" s="57"/>
      <c r="GB383" s="57"/>
      <c r="GC383" s="57"/>
      <c r="GD383" s="57"/>
      <c r="GE383" s="57"/>
      <c r="GF383" s="57"/>
      <c r="GG383" s="57"/>
      <c r="GH383" s="57"/>
      <c r="GI383" s="57">
        <f t="shared" si="5985"/>
        <v>0</v>
      </c>
      <c r="GJ383" s="57">
        <f t="shared" si="5986"/>
        <v>0</v>
      </c>
      <c r="GK383" s="57">
        <f t="shared" si="5987"/>
        <v>0</v>
      </c>
      <c r="GL383" s="243">
        <f t="shared" si="5988"/>
        <v>0</v>
      </c>
      <c r="GM383" s="243">
        <f t="shared" si="6100"/>
        <v>0</v>
      </c>
      <c r="GN383" s="238"/>
      <c r="GO383" s="238"/>
      <c r="GP383" s="58"/>
      <c r="GQ383" s="58"/>
      <c r="GR383" s="57"/>
      <c r="GS383" s="57"/>
      <c r="GT383" s="57"/>
      <c r="GU383" s="57"/>
      <c r="GV383" s="57"/>
      <c r="GW383" s="57"/>
      <c r="GX383" s="57"/>
      <c r="GY383" s="57"/>
      <c r="GZ383" s="57"/>
      <c r="HA383" s="57"/>
      <c r="HB383" s="57">
        <f t="shared" si="5989"/>
        <v>0</v>
      </c>
      <c r="HC383" s="57">
        <f t="shared" si="5990"/>
        <v>0</v>
      </c>
      <c r="HD383" s="57">
        <f t="shared" si="5991"/>
        <v>0</v>
      </c>
      <c r="HE383" s="243">
        <f t="shared" si="5992"/>
        <v>0</v>
      </c>
      <c r="HF383" s="243">
        <f t="shared" si="6101"/>
        <v>0</v>
      </c>
      <c r="HG383" s="238"/>
      <c r="HH383" s="238"/>
      <c r="HI383" s="58"/>
      <c r="HJ383" s="58"/>
      <c r="HK383" s="57"/>
      <c r="HL383" s="57"/>
      <c r="HM383" s="57"/>
      <c r="HN383" s="57"/>
      <c r="HO383" s="57"/>
      <c r="HP383" s="57"/>
      <c r="HQ383" s="57"/>
      <c r="HR383" s="57"/>
      <c r="HS383" s="57"/>
      <c r="HT383" s="57"/>
      <c r="HU383" s="57">
        <f t="shared" si="5993"/>
        <v>0</v>
      </c>
      <c r="HV383" s="57">
        <f t="shared" si="5994"/>
        <v>0</v>
      </c>
      <c r="HW383" s="57">
        <f t="shared" si="5995"/>
        <v>0</v>
      </c>
      <c r="HX383" s="243">
        <f t="shared" si="5996"/>
        <v>0</v>
      </c>
      <c r="HY383" s="243">
        <f t="shared" si="6102"/>
        <v>0</v>
      </c>
      <c r="HZ383" s="238"/>
      <c r="IA383" s="238"/>
      <c r="IB383" s="58"/>
      <c r="IC383" s="58"/>
      <c r="ID383" s="58"/>
      <c r="IE383" s="58"/>
      <c r="IF383" s="57"/>
      <c r="IG383" s="57"/>
      <c r="IH383" s="57"/>
      <c r="II383" s="57"/>
      <c r="IJ383" s="57"/>
      <c r="IK383" s="57"/>
      <c r="IL383" s="57"/>
      <c r="IM383" s="57"/>
      <c r="IN383" s="57">
        <f t="shared" si="5997"/>
        <v>0</v>
      </c>
      <c r="IO383" s="57">
        <f t="shared" si="5998"/>
        <v>0</v>
      </c>
      <c r="IP383" s="57">
        <f t="shared" si="5999"/>
        <v>0</v>
      </c>
      <c r="IQ383" s="243">
        <f t="shared" si="6000"/>
        <v>0</v>
      </c>
      <c r="IR383" s="243">
        <f t="shared" si="6103"/>
        <v>0</v>
      </c>
      <c r="IS383" s="238"/>
      <c r="IT383" s="238"/>
      <c r="IU383" s="58"/>
      <c r="IV383" s="58"/>
      <c r="IW383" s="58"/>
      <c r="IX383" s="58"/>
      <c r="IY383" s="57"/>
      <c r="IZ383" s="57"/>
      <c r="JA383" s="57"/>
      <c r="JB383" s="57"/>
      <c r="JC383" s="57"/>
      <c r="JD383" s="57"/>
      <c r="JE383" s="57"/>
      <c r="JF383" s="57"/>
      <c r="JG383" s="57">
        <f t="shared" si="6001"/>
        <v>0</v>
      </c>
      <c r="JH383" s="57">
        <f t="shared" si="6002"/>
        <v>0</v>
      </c>
      <c r="JI383" s="57">
        <f t="shared" si="6003"/>
        <v>0</v>
      </c>
      <c r="JJ383" s="243">
        <f t="shared" si="6004"/>
        <v>0</v>
      </c>
      <c r="JK383" s="243">
        <f t="shared" si="6104"/>
        <v>0</v>
      </c>
      <c r="JL383" s="238"/>
      <c r="JM383" s="238"/>
      <c r="JN383" s="58"/>
      <c r="JO383" s="58"/>
      <c r="JP383" s="59"/>
      <c r="JQ383" s="60"/>
      <c r="JR383" s="59"/>
      <c r="JS383" s="59"/>
      <c r="JT383" s="519">
        <f t="shared" si="6925"/>
        <v>0</v>
      </c>
      <c r="JU383" s="519">
        <f t="shared" si="6926"/>
        <v>0</v>
      </c>
      <c r="JV383" s="519">
        <f t="shared" si="6927"/>
        <v>0</v>
      </c>
      <c r="JW383" s="519">
        <f t="shared" si="6928"/>
        <v>0</v>
      </c>
      <c r="JX383" s="519">
        <f t="shared" si="6929"/>
        <v>0</v>
      </c>
      <c r="JY383" s="519">
        <f t="shared" si="6930"/>
        <v>0</v>
      </c>
      <c r="JZ383" s="57">
        <f t="shared" si="6931"/>
        <v>0</v>
      </c>
      <c r="KA383" s="57">
        <f t="shared" si="6087"/>
        <v>0</v>
      </c>
      <c r="KB383" s="57">
        <f t="shared" si="6088"/>
        <v>0</v>
      </c>
      <c r="KC383" s="243">
        <f t="shared" si="6932"/>
        <v>0</v>
      </c>
      <c r="KD383" s="243">
        <f t="shared" si="6933"/>
        <v>0</v>
      </c>
      <c r="KE383" s="58"/>
      <c r="KF383" s="58"/>
      <c r="KG383" s="61"/>
      <c r="KH383" s="61"/>
    </row>
    <row r="384" spans="1:296" s="4" customFormat="1" x14ac:dyDescent="0.2">
      <c r="A384" s="126">
        <v>1</v>
      </c>
      <c r="B384" s="126"/>
      <c r="C384" s="61"/>
      <c r="D384" s="8"/>
      <c r="E384" s="80"/>
      <c r="F384" s="80"/>
      <c r="G384" s="80"/>
      <c r="H384" s="98"/>
      <c r="I384" s="98"/>
      <c r="J384" s="57"/>
      <c r="K384" s="57"/>
      <c r="L384" s="57"/>
      <c r="M384" s="57"/>
      <c r="N384" s="57"/>
      <c r="O384" s="57"/>
      <c r="P384" s="57"/>
      <c r="Q384" s="57"/>
      <c r="R384" s="57"/>
      <c r="S384" s="57"/>
      <c r="T384" s="57">
        <f t="shared" si="6852"/>
        <v>0</v>
      </c>
      <c r="U384" s="57">
        <f t="shared" si="6853"/>
        <v>0</v>
      </c>
      <c r="V384" s="57">
        <f t="shared" si="6854"/>
        <v>0</v>
      </c>
      <c r="W384" s="243">
        <f t="shared" si="6855"/>
        <v>0</v>
      </c>
      <c r="X384" s="243">
        <f t="shared" si="6856"/>
        <v>0</v>
      </c>
      <c r="Y384" s="238"/>
      <c r="Z384" s="238"/>
      <c r="AA384" s="58"/>
      <c r="AB384" s="58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>
        <f t="shared" si="5953"/>
        <v>0</v>
      </c>
      <c r="AN384" s="57">
        <f t="shared" si="5954"/>
        <v>0</v>
      </c>
      <c r="AO384" s="57">
        <f t="shared" si="5955"/>
        <v>0</v>
      </c>
      <c r="AP384" s="243">
        <f t="shared" si="5956"/>
        <v>0</v>
      </c>
      <c r="AQ384" s="243">
        <f t="shared" si="6092"/>
        <v>0</v>
      </c>
      <c r="AR384" s="238"/>
      <c r="AS384" s="238"/>
      <c r="AT384" s="58"/>
      <c r="AU384" s="58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>
        <f t="shared" si="5957"/>
        <v>0</v>
      </c>
      <c r="BG384" s="57">
        <f t="shared" si="5958"/>
        <v>0</v>
      </c>
      <c r="BH384" s="57">
        <f t="shared" si="5959"/>
        <v>0</v>
      </c>
      <c r="BI384" s="243">
        <f t="shared" si="5960"/>
        <v>0</v>
      </c>
      <c r="BJ384" s="243">
        <f t="shared" si="6093"/>
        <v>0</v>
      </c>
      <c r="BK384" s="238"/>
      <c r="BL384" s="238"/>
      <c r="BM384" s="58"/>
      <c r="BN384" s="58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>
        <f t="shared" si="5961"/>
        <v>0</v>
      </c>
      <c r="BZ384" s="57">
        <f t="shared" si="5962"/>
        <v>0</v>
      </c>
      <c r="CA384" s="57">
        <f t="shared" si="5963"/>
        <v>0</v>
      </c>
      <c r="CB384" s="243">
        <f t="shared" si="5964"/>
        <v>0</v>
      </c>
      <c r="CC384" s="243">
        <f t="shared" si="6094"/>
        <v>0</v>
      </c>
      <c r="CD384" s="238"/>
      <c r="CE384" s="238"/>
      <c r="CF384" s="58"/>
      <c r="CG384" s="58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>
        <f t="shared" si="5965"/>
        <v>0</v>
      </c>
      <c r="CS384" s="57">
        <f t="shared" si="5966"/>
        <v>0</v>
      </c>
      <c r="CT384" s="57">
        <f t="shared" si="5967"/>
        <v>0</v>
      </c>
      <c r="CU384" s="243">
        <f t="shared" si="5968"/>
        <v>0</v>
      </c>
      <c r="CV384" s="243">
        <f t="shared" si="6095"/>
        <v>0</v>
      </c>
      <c r="CW384" s="238"/>
      <c r="CX384" s="238"/>
      <c r="CY384" s="58"/>
      <c r="CZ384" s="58"/>
      <c r="DA384" s="57"/>
      <c r="DB384" s="57"/>
      <c r="DC384" s="57"/>
      <c r="DD384" s="57"/>
      <c r="DE384" s="57"/>
      <c r="DF384" s="57"/>
      <c r="DG384" s="57"/>
      <c r="DH384" s="57"/>
      <c r="DI384" s="57"/>
      <c r="DJ384" s="57"/>
      <c r="DK384" s="57">
        <f t="shared" si="5969"/>
        <v>0</v>
      </c>
      <c r="DL384" s="57">
        <f t="shared" si="5970"/>
        <v>0</v>
      </c>
      <c r="DM384" s="57">
        <f t="shared" si="5971"/>
        <v>0</v>
      </c>
      <c r="DN384" s="243">
        <f t="shared" si="5972"/>
        <v>0</v>
      </c>
      <c r="DO384" s="243">
        <f t="shared" si="6096"/>
        <v>0</v>
      </c>
      <c r="DP384" s="238"/>
      <c r="DQ384" s="238"/>
      <c r="DR384" s="58"/>
      <c r="DS384" s="58"/>
      <c r="DT384" s="57"/>
      <c r="DU384" s="57"/>
      <c r="DV384" s="57"/>
      <c r="DW384" s="57"/>
      <c r="DX384" s="57"/>
      <c r="DY384" s="57"/>
      <c r="DZ384" s="57"/>
      <c r="EA384" s="57"/>
      <c r="EB384" s="57"/>
      <c r="EC384" s="57"/>
      <c r="ED384" s="57">
        <f t="shared" si="5973"/>
        <v>0</v>
      </c>
      <c r="EE384" s="57">
        <f t="shared" si="5974"/>
        <v>0</v>
      </c>
      <c r="EF384" s="57">
        <f t="shared" si="5975"/>
        <v>0</v>
      </c>
      <c r="EG384" s="243">
        <f t="shared" si="5976"/>
        <v>0</v>
      </c>
      <c r="EH384" s="243">
        <f t="shared" si="6097"/>
        <v>0</v>
      </c>
      <c r="EI384" s="238"/>
      <c r="EJ384" s="238"/>
      <c r="EK384" s="58"/>
      <c r="EL384" s="58"/>
      <c r="EM384" s="57"/>
      <c r="EN384" s="57"/>
      <c r="EO384" s="57"/>
      <c r="EP384" s="57"/>
      <c r="EQ384" s="57"/>
      <c r="ER384" s="57"/>
      <c r="ES384" s="57"/>
      <c r="ET384" s="57"/>
      <c r="EU384" s="57"/>
      <c r="EV384" s="57"/>
      <c r="EW384" s="57">
        <f t="shared" si="5977"/>
        <v>0</v>
      </c>
      <c r="EX384" s="57">
        <f t="shared" si="5978"/>
        <v>0</v>
      </c>
      <c r="EY384" s="57">
        <f t="shared" si="5979"/>
        <v>0</v>
      </c>
      <c r="EZ384" s="243">
        <f t="shared" si="5980"/>
        <v>0</v>
      </c>
      <c r="FA384" s="243">
        <f t="shared" si="6098"/>
        <v>0</v>
      </c>
      <c r="FB384" s="238"/>
      <c r="FC384" s="238"/>
      <c r="FD384" s="58"/>
      <c r="FE384" s="58"/>
      <c r="FF384" s="57"/>
      <c r="FG384" s="57"/>
      <c r="FH384" s="57"/>
      <c r="FI384" s="57"/>
      <c r="FJ384" s="57"/>
      <c r="FK384" s="57"/>
      <c r="FL384" s="57"/>
      <c r="FM384" s="57"/>
      <c r="FN384" s="57"/>
      <c r="FO384" s="57"/>
      <c r="FP384" s="57">
        <f t="shared" si="5981"/>
        <v>0</v>
      </c>
      <c r="FQ384" s="57">
        <f t="shared" si="5982"/>
        <v>0</v>
      </c>
      <c r="FR384" s="57">
        <f t="shared" si="5983"/>
        <v>0</v>
      </c>
      <c r="FS384" s="243">
        <f t="shared" si="5984"/>
        <v>0</v>
      </c>
      <c r="FT384" s="243">
        <f t="shared" si="6099"/>
        <v>0</v>
      </c>
      <c r="FU384" s="238"/>
      <c r="FV384" s="238"/>
      <c r="FW384" s="58"/>
      <c r="FX384" s="58"/>
      <c r="FY384" s="57"/>
      <c r="FZ384" s="57"/>
      <c r="GA384" s="57"/>
      <c r="GB384" s="57"/>
      <c r="GC384" s="57"/>
      <c r="GD384" s="57"/>
      <c r="GE384" s="57"/>
      <c r="GF384" s="57"/>
      <c r="GG384" s="57"/>
      <c r="GH384" s="57"/>
      <c r="GI384" s="57">
        <f t="shared" si="5985"/>
        <v>0</v>
      </c>
      <c r="GJ384" s="57">
        <f t="shared" si="5986"/>
        <v>0</v>
      </c>
      <c r="GK384" s="57">
        <f t="shared" si="5987"/>
        <v>0</v>
      </c>
      <c r="GL384" s="243">
        <f t="shared" si="5988"/>
        <v>0</v>
      </c>
      <c r="GM384" s="243">
        <f t="shared" si="6100"/>
        <v>0</v>
      </c>
      <c r="GN384" s="238"/>
      <c r="GO384" s="238"/>
      <c r="GP384" s="58"/>
      <c r="GQ384" s="58"/>
      <c r="GR384" s="57"/>
      <c r="GS384" s="57"/>
      <c r="GT384" s="57"/>
      <c r="GU384" s="57"/>
      <c r="GV384" s="57"/>
      <c r="GW384" s="57"/>
      <c r="GX384" s="57"/>
      <c r="GY384" s="57"/>
      <c r="GZ384" s="57"/>
      <c r="HA384" s="57"/>
      <c r="HB384" s="57">
        <f t="shared" si="5989"/>
        <v>0</v>
      </c>
      <c r="HC384" s="57">
        <f t="shared" si="5990"/>
        <v>0</v>
      </c>
      <c r="HD384" s="57">
        <f t="shared" si="5991"/>
        <v>0</v>
      </c>
      <c r="HE384" s="243">
        <f t="shared" si="5992"/>
        <v>0</v>
      </c>
      <c r="HF384" s="243">
        <f t="shared" si="6101"/>
        <v>0</v>
      </c>
      <c r="HG384" s="238"/>
      <c r="HH384" s="238"/>
      <c r="HI384" s="58"/>
      <c r="HJ384" s="58"/>
      <c r="HK384" s="57"/>
      <c r="HL384" s="57"/>
      <c r="HM384" s="57"/>
      <c r="HN384" s="57"/>
      <c r="HO384" s="57"/>
      <c r="HP384" s="57"/>
      <c r="HQ384" s="57"/>
      <c r="HR384" s="57"/>
      <c r="HS384" s="57"/>
      <c r="HT384" s="57"/>
      <c r="HU384" s="57">
        <f t="shared" si="5993"/>
        <v>0</v>
      </c>
      <c r="HV384" s="57">
        <f t="shared" si="5994"/>
        <v>0</v>
      </c>
      <c r="HW384" s="57">
        <f t="shared" si="5995"/>
        <v>0</v>
      </c>
      <c r="HX384" s="243">
        <f t="shared" si="5996"/>
        <v>0</v>
      </c>
      <c r="HY384" s="243">
        <f t="shared" si="6102"/>
        <v>0</v>
      </c>
      <c r="HZ384" s="238"/>
      <c r="IA384" s="238"/>
      <c r="IB384" s="58"/>
      <c r="IC384" s="58"/>
      <c r="ID384" s="58"/>
      <c r="IE384" s="58"/>
      <c r="IF384" s="57"/>
      <c r="IG384" s="57"/>
      <c r="IH384" s="57"/>
      <c r="II384" s="57"/>
      <c r="IJ384" s="57"/>
      <c r="IK384" s="57"/>
      <c r="IL384" s="57"/>
      <c r="IM384" s="57"/>
      <c r="IN384" s="57">
        <f t="shared" si="5997"/>
        <v>0</v>
      </c>
      <c r="IO384" s="57">
        <f t="shared" si="5998"/>
        <v>0</v>
      </c>
      <c r="IP384" s="57">
        <f t="shared" si="5999"/>
        <v>0</v>
      </c>
      <c r="IQ384" s="243">
        <f t="shared" si="6000"/>
        <v>0</v>
      </c>
      <c r="IR384" s="243">
        <f t="shared" si="6103"/>
        <v>0</v>
      </c>
      <c r="IS384" s="238"/>
      <c r="IT384" s="238"/>
      <c r="IU384" s="58"/>
      <c r="IV384" s="58"/>
      <c r="IW384" s="58"/>
      <c r="IX384" s="58"/>
      <c r="IY384" s="57"/>
      <c r="IZ384" s="57"/>
      <c r="JA384" s="57"/>
      <c r="JB384" s="57"/>
      <c r="JC384" s="57"/>
      <c r="JD384" s="57"/>
      <c r="JE384" s="57"/>
      <c r="JF384" s="57"/>
      <c r="JG384" s="57">
        <f t="shared" si="6001"/>
        <v>0</v>
      </c>
      <c r="JH384" s="57">
        <f t="shared" si="6002"/>
        <v>0</v>
      </c>
      <c r="JI384" s="57">
        <f t="shared" si="6003"/>
        <v>0</v>
      </c>
      <c r="JJ384" s="243">
        <f t="shared" si="6004"/>
        <v>0</v>
      </c>
      <c r="JK384" s="243">
        <f t="shared" si="6104"/>
        <v>0</v>
      </c>
      <c r="JL384" s="238"/>
      <c r="JM384" s="238"/>
      <c r="JN384" s="58"/>
      <c r="JO384" s="58"/>
      <c r="JP384" s="59"/>
      <c r="JQ384" s="60"/>
      <c r="JR384" s="59"/>
      <c r="JS384" s="59"/>
      <c r="JT384" s="519">
        <f t="shared" si="6925"/>
        <v>0</v>
      </c>
      <c r="JU384" s="519">
        <f t="shared" si="6926"/>
        <v>0</v>
      </c>
      <c r="JV384" s="519">
        <f t="shared" si="6927"/>
        <v>0</v>
      </c>
      <c r="JW384" s="519">
        <f t="shared" si="6928"/>
        <v>0</v>
      </c>
      <c r="JX384" s="519">
        <f t="shared" si="6929"/>
        <v>0</v>
      </c>
      <c r="JY384" s="519">
        <f t="shared" si="6930"/>
        <v>0</v>
      </c>
      <c r="JZ384" s="57">
        <f t="shared" si="6931"/>
        <v>0</v>
      </c>
      <c r="KA384" s="57">
        <f t="shared" si="6087"/>
        <v>0</v>
      </c>
      <c r="KB384" s="57">
        <f t="shared" si="6088"/>
        <v>0</v>
      </c>
      <c r="KC384" s="243">
        <f t="shared" si="6932"/>
        <v>0</v>
      </c>
      <c r="KD384" s="243">
        <f t="shared" si="6933"/>
        <v>0</v>
      </c>
      <c r="KE384" s="58"/>
      <c r="KF384" s="58"/>
      <c r="KG384" s="61"/>
      <c r="KH384" s="61"/>
    </row>
    <row r="385" spans="1:294" s="4" customFormat="1" x14ac:dyDescent="0.2">
      <c r="A385" s="126">
        <v>1</v>
      </c>
      <c r="B385" s="126"/>
      <c r="C385" s="61"/>
      <c r="D385" s="8"/>
      <c r="E385" s="80"/>
      <c r="F385" s="80"/>
      <c r="G385" s="80"/>
      <c r="H385" s="98"/>
      <c r="I385" s="98"/>
      <c r="J385" s="57"/>
      <c r="K385" s="57"/>
      <c r="L385" s="57"/>
      <c r="M385" s="57"/>
      <c r="N385" s="57"/>
      <c r="O385" s="57"/>
      <c r="P385" s="57"/>
      <c r="Q385" s="57"/>
      <c r="R385" s="57"/>
      <c r="S385" s="57"/>
      <c r="T385" s="57">
        <f t="shared" si="6852"/>
        <v>0</v>
      </c>
      <c r="U385" s="57">
        <f t="shared" si="6853"/>
        <v>0</v>
      </c>
      <c r="V385" s="57">
        <f t="shared" si="6854"/>
        <v>0</v>
      </c>
      <c r="W385" s="243">
        <f t="shared" si="6855"/>
        <v>0</v>
      </c>
      <c r="X385" s="243">
        <f t="shared" si="6856"/>
        <v>0</v>
      </c>
      <c r="Y385" s="238"/>
      <c r="Z385" s="238"/>
      <c r="AA385" s="58"/>
      <c r="AB385" s="58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>
        <f t="shared" si="5953"/>
        <v>0</v>
      </c>
      <c r="AN385" s="57">
        <f t="shared" si="5954"/>
        <v>0</v>
      </c>
      <c r="AO385" s="57">
        <f t="shared" si="5955"/>
        <v>0</v>
      </c>
      <c r="AP385" s="243">
        <f t="shared" si="5956"/>
        <v>0</v>
      </c>
      <c r="AQ385" s="243">
        <f t="shared" si="6092"/>
        <v>0</v>
      </c>
      <c r="AR385" s="238"/>
      <c r="AS385" s="238"/>
      <c r="AT385" s="58"/>
      <c r="AU385" s="58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>
        <f t="shared" si="5957"/>
        <v>0</v>
      </c>
      <c r="BG385" s="57">
        <f t="shared" si="5958"/>
        <v>0</v>
      </c>
      <c r="BH385" s="57">
        <f t="shared" si="5959"/>
        <v>0</v>
      </c>
      <c r="BI385" s="243">
        <f t="shared" si="5960"/>
        <v>0</v>
      </c>
      <c r="BJ385" s="243">
        <f t="shared" si="6093"/>
        <v>0</v>
      </c>
      <c r="BK385" s="238"/>
      <c r="BL385" s="238"/>
      <c r="BM385" s="58"/>
      <c r="BN385" s="58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>
        <f t="shared" si="5961"/>
        <v>0</v>
      </c>
      <c r="BZ385" s="57">
        <f t="shared" si="5962"/>
        <v>0</v>
      </c>
      <c r="CA385" s="57">
        <f t="shared" si="5963"/>
        <v>0</v>
      </c>
      <c r="CB385" s="243">
        <f t="shared" si="5964"/>
        <v>0</v>
      </c>
      <c r="CC385" s="243">
        <f t="shared" si="6094"/>
        <v>0</v>
      </c>
      <c r="CD385" s="238"/>
      <c r="CE385" s="238"/>
      <c r="CF385" s="58"/>
      <c r="CG385" s="58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>
        <f t="shared" si="5965"/>
        <v>0</v>
      </c>
      <c r="CS385" s="57">
        <f t="shared" si="5966"/>
        <v>0</v>
      </c>
      <c r="CT385" s="57">
        <f t="shared" si="5967"/>
        <v>0</v>
      </c>
      <c r="CU385" s="243">
        <f t="shared" si="5968"/>
        <v>0</v>
      </c>
      <c r="CV385" s="243">
        <f t="shared" si="6095"/>
        <v>0</v>
      </c>
      <c r="CW385" s="238"/>
      <c r="CX385" s="238"/>
      <c r="CY385" s="58"/>
      <c r="CZ385" s="58"/>
      <c r="DA385" s="57"/>
      <c r="DB385" s="57"/>
      <c r="DC385" s="57"/>
      <c r="DD385" s="57"/>
      <c r="DE385" s="57"/>
      <c r="DF385" s="57"/>
      <c r="DG385" s="57"/>
      <c r="DH385" s="57"/>
      <c r="DI385" s="57"/>
      <c r="DJ385" s="57"/>
      <c r="DK385" s="57">
        <f t="shared" si="5969"/>
        <v>0</v>
      </c>
      <c r="DL385" s="57">
        <f t="shared" si="5970"/>
        <v>0</v>
      </c>
      <c r="DM385" s="57">
        <f t="shared" si="5971"/>
        <v>0</v>
      </c>
      <c r="DN385" s="243">
        <f t="shared" si="5972"/>
        <v>0</v>
      </c>
      <c r="DO385" s="243">
        <f t="shared" si="6096"/>
        <v>0</v>
      </c>
      <c r="DP385" s="238"/>
      <c r="DQ385" s="238"/>
      <c r="DR385" s="58"/>
      <c r="DS385" s="58"/>
      <c r="DT385" s="57"/>
      <c r="DU385" s="57"/>
      <c r="DV385" s="57"/>
      <c r="DW385" s="57"/>
      <c r="DX385" s="57"/>
      <c r="DY385" s="57"/>
      <c r="DZ385" s="57"/>
      <c r="EA385" s="57"/>
      <c r="EB385" s="57"/>
      <c r="EC385" s="57"/>
      <c r="ED385" s="57">
        <f t="shared" si="5973"/>
        <v>0</v>
      </c>
      <c r="EE385" s="57">
        <f t="shared" si="5974"/>
        <v>0</v>
      </c>
      <c r="EF385" s="57">
        <f t="shared" si="5975"/>
        <v>0</v>
      </c>
      <c r="EG385" s="243">
        <f t="shared" si="5976"/>
        <v>0</v>
      </c>
      <c r="EH385" s="243">
        <f t="shared" si="6097"/>
        <v>0</v>
      </c>
      <c r="EI385" s="238"/>
      <c r="EJ385" s="238"/>
      <c r="EK385" s="58"/>
      <c r="EL385" s="58"/>
      <c r="EM385" s="57"/>
      <c r="EN385" s="57"/>
      <c r="EO385" s="57"/>
      <c r="EP385" s="57"/>
      <c r="EQ385" s="57"/>
      <c r="ER385" s="57"/>
      <c r="ES385" s="57"/>
      <c r="ET385" s="57"/>
      <c r="EU385" s="57"/>
      <c r="EV385" s="57"/>
      <c r="EW385" s="57">
        <f t="shared" si="5977"/>
        <v>0</v>
      </c>
      <c r="EX385" s="57">
        <f t="shared" si="5978"/>
        <v>0</v>
      </c>
      <c r="EY385" s="57">
        <f t="shared" si="5979"/>
        <v>0</v>
      </c>
      <c r="EZ385" s="243">
        <f t="shared" si="5980"/>
        <v>0</v>
      </c>
      <c r="FA385" s="243">
        <f t="shared" si="6098"/>
        <v>0</v>
      </c>
      <c r="FB385" s="238"/>
      <c r="FC385" s="238"/>
      <c r="FD385" s="58"/>
      <c r="FE385" s="58"/>
      <c r="FF385" s="57"/>
      <c r="FG385" s="57"/>
      <c r="FH385" s="57"/>
      <c r="FI385" s="57"/>
      <c r="FJ385" s="57"/>
      <c r="FK385" s="57"/>
      <c r="FL385" s="57"/>
      <c r="FM385" s="57"/>
      <c r="FN385" s="57"/>
      <c r="FO385" s="57"/>
      <c r="FP385" s="57">
        <f t="shared" si="5981"/>
        <v>0</v>
      </c>
      <c r="FQ385" s="57">
        <f t="shared" si="5982"/>
        <v>0</v>
      </c>
      <c r="FR385" s="57">
        <f t="shared" si="5983"/>
        <v>0</v>
      </c>
      <c r="FS385" s="243">
        <f t="shared" si="5984"/>
        <v>0</v>
      </c>
      <c r="FT385" s="243">
        <f t="shared" si="6099"/>
        <v>0</v>
      </c>
      <c r="FU385" s="238"/>
      <c r="FV385" s="238"/>
      <c r="FW385" s="58"/>
      <c r="FX385" s="58"/>
      <c r="FY385" s="57"/>
      <c r="FZ385" s="57"/>
      <c r="GA385" s="57"/>
      <c r="GB385" s="57"/>
      <c r="GC385" s="57"/>
      <c r="GD385" s="57"/>
      <c r="GE385" s="57"/>
      <c r="GF385" s="57"/>
      <c r="GG385" s="57"/>
      <c r="GH385" s="57"/>
      <c r="GI385" s="57">
        <f t="shared" si="5985"/>
        <v>0</v>
      </c>
      <c r="GJ385" s="57">
        <f t="shared" si="5986"/>
        <v>0</v>
      </c>
      <c r="GK385" s="57">
        <f t="shared" si="5987"/>
        <v>0</v>
      </c>
      <c r="GL385" s="243">
        <f t="shared" si="5988"/>
        <v>0</v>
      </c>
      <c r="GM385" s="243">
        <f t="shared" si="6100"/>
        <v>0</v>
      </c>
      <c r="GN385" s="238"/>
      <c r="GO385" s="238"/>
      <c r="GP385" s="58"/>
      <c r="GQ385" s="58"/>
      <c r="GR385" s="57"/>
      <c r="GS385" s="57"/>
      <c r="GT385" s="57"/>
      <c r="GU385" s="57"/>
      <c r="GV385" s="57"/>
      <c r="GW385" s="57"/>
      <c r="GX385" s="57"/>
      <c r="GY385" s="57"/>
      <c r="GZ385" s="57"/>
      <c r="HA385" s="57"/>
      <c r="HB385" s="57">
        <f t="shared" si="5989"/>
        <v>0</v>
      </c>
      <c r="HC385" s="57">
        <f t="shared" si="5990"/>
        <v>0</v>
      </c>
      <c r="HD385" s="57">
        <f t="shared" si="5991"/>
        <v>0</v>
      </c>
      <c r="HE385" s="243">
        <f t="shared" si="5992"/>
        <v>0</v>
      </c>
      <c r="HF385" s="243">
        <f t="shared" si="6101"/>
        <v>0</v>
      </c>
      <c r="HG385" s="238"/>
      <c r="HH385" s="238"/>
      <c r="HI385" s="58"/>
      <c r="HJ385" s="58"/>
      <c r="HK385" s="57"/>
      <c r="HL385" s="57"/>
      <c r="HM385" s="57"/>
      <c r="HN385" s="57"/>
      <c r="HO385" s="57"/>
      <c r="HP385" s="57"/>
      <c r="HQ385" s="57"/>
      <c r="HR385" s="57"/>
      <c r="HS385" s="57"/>
      <c r="HT385" s="57"/>
      <c r="HU385" s="57">
        <f t="shared" si="5993"/>
        <v>0</v>
      </c>
      <c r="HV385" s="57">
        <f t="shared" si="5994"/>
        <v>0</v>
      </c>
      <c r="HW385" s="57">
        <f t="shared" si="5995"/>
        <v>0</v>
      </c>
      <c r="HX385" s="243">
        <f t="shared" si="5996"/>
        <v>0</v>
      </c>
      <c r="HY385" s="243">
        <f t="shared" si="6102"/>
        <v>0</v>
      </c>
      <c r="HZ385" s="238"/>
      <c r="IA385" s="238"/>
      <c r="IB385" s="58"/>
      <c r="IC385" s="58"/>
      <c r="ID385" s="58"/>
      <c r="IE385" s="58"/>
      <c r="IF385" s="57"/>
      <c r="IG385" s="57"/>
      <c r="IH385" s="57"/>
      <c r="II385" s="57"/>
      <c r="IJ385" s="57"/>
      <c r="IK385" s="57"/>
      <c r="IL385" s="57"/>
      <c r="IM385" s="57"/>
      <c r="IN385" s="57">
        <f t="shared" si="5997"/>
        <v>0</v>
      </c>
      <c r="IO385" s="57">
        <f t="shared" si="5998"/>
        <v>0</v>
      </c>
      <c r="IP385" s="57">
        <f t="shared" si="5999"/>
        <v>0</v>
      </c>
      <c r="IQ385" s="243">
        <f t="shared" si="6000"/>
        <v>0</v>
      </c>
      <c r="IR385" s="243">
        <f t="shared" si="6103"/>
        <v>0</v>
      </c>
      <c r="IS385" s="238"/>
      <c r="IT385" s="238"/>
      <c r="IU385" s="58"/>
      <c r="IV385" s="58"/>
      <c r="IW385" s="58"/>
      <c r="IX385" s="58"/>
      <c r="IY385" s="57"/>
      <c r="IZ385" s="57"/>
      <c r="JA385" s="57"/>
      <c r="JB385" s="57"/>
      <c r="JC385" s="57"/>
      <c r="JD385" s="57"/>
      <c r="JE385" s="57"/>
      <c r="JF385" s="57"/>
      <c r="JG385" s="57">
        <f t="shared" si="6001"/>
        <v>0</v>
      </c>
      <c r="JH385" s="57">
        <f t="shared" si="6002"/>
        <v>0</v>
      </c>
      <c r="JI385" s="57">
        <f t="shared" si="6003"/>
        <v>0</v>
      </c>
      <c r="JJ385" s="243">
        <f t="shared" si="6004"/>
        <v>0</v>
      </c>
      <c r="JK385" s="243">
        <f t="shared" si="6104"/>
        <v>0</v>
      </c>
      <c r="JL385" s="238"/>
      <c r="JM385" s="238"/>
      <c r="JN385" s="58"/>
      <c r="JO385" s="58"/>
      <c r="JP385" s="59"/>
      <c r="JQ385" s="60"/>
      <c r="JR385" s="59"/>
      <c r="JS385" s="59"/>
      <c r="JT385" s="519">
        <f t="shared" si="6925"/>
        <v>0</v>
      </c>
      <c r="JU385" s="519">
        <f t="shared" si="6926"/>
        <v>0</v>
      </c>
      <c r="JV385" s="519">
        <f t="shared" si="6927"/>
        <v>0</v>
      </c>
      <c r="JW385" s="519">
        <f t="shared" si="6928"/>
        <v>0</v>
      </c>
      <c r="JX385" s="519">
        <f t="shared" si="6929"/>
        <v>0</v>
      </c>
      <c r="JY385" s="519">
        <f t="shared" si="6930"/>
        <v>0</v>
      </c>
      <c r="JZ385" s="57">
        <f t="shared" si="6931"/>
        <v>0</v>
      </c>
      <c r="KA385" s="57">
        <f t="shared" si="6087"/>
        <v>0</v>
      </c>
      <c r="KB385" s="57">
        <f t="shared" si="6088"/>
        <v>0</v>
      </c>
      <c r="KC385" s="243">
        <f t="shared" si="6932"/>
        <v>0</v>
      </c>
      <c r="KD385" s="243">
        <f t="shared" si="6933"/>
        <v>0</v>
      </c>
      <c r="KE385" s="58"/>
      <c r="KF385" s="58"/>
      <c r="KG385" s="61"/>
      <c r="KH385" s="61"/>
    </row>
    <row r="386" spans="1:294" ht="13.5" x14ac:dyDescent="0.2">
      <c r="A386" s="126">
        <v>1</v>
      </c>
      <c r="B386" s="126">
        <v>1</v>
      </c>
      <c r="C386" s="81"/>
      <c r="D386" s="329"/>
      <c r="E386" s="82"/>
      <c r="F386" s="245" t="s">
        <v>309</v>
      </c>
      <c r="G386" s="124">
        <v>58</v>
      </c>
      <c r="H386" s="130">
        <v>202141.21200000003</v>
      </c>
      <c r="I386" s="130">
        <v>214062.36040000001</v>
      </c>
      <c r="J386" s="69">
        <f>VLOOKUP($G386,'ВМП план'!$A$7:$AQ$74,14,0)</f>
        <v>0</v>
      </c>
      <c r="K386" s="69">
        <f>VLOOKUP($G386,'ВМП план'!$A$7:$AQ$74,15,0)</f>
        <v>0</v>
      </c>
      <c r="L386" s="69">
        <f>SUM(J386/12*$B$2)</f>
        <v>0</v>
      </c>
      <c r="M386" s="69">
        <f>SUM(K386/12*$B$2)</f>
        <v>0</v>
      </c>
      <c r="N386" s="68">
        <f t="shared" ref="N386:S386" si="6934">SUM(N387:N391)</f>
        <v>0</v>
      </c>
      <c r="O386" s="68">
        <f t="shared" si="6934"/>
        <v>0</v>
      </c>
      <c r="P386" s="68">
        <f t="shared" si="6934"/>
        <v>0</v>
      </c>
      <c r="Q386" s="68">
        <f t="shared" si="6934"/>
        <v>0</v>
      </c>
      <c r="R386" s="68">
        <f t="shared" si="6934"/>
        <v>0</v>
      </c>
      <c r="S386" s="68">
        <f t="shared" si="6934"/>
        <v>0</v>
      </c>
      <c r="T386" s="105">
        <f t="shared" si="5788"/>
        <v>0</v>
      </c>
      <c r="U386" s="71">
        <f t="shared" si="5789"/>
        <v>0</v>
      </c>
      <c r="V386" s="71">
        <f t="shared" si="5790"/>
        <v>0</v>
      </c>
      <c r="W386" s="88">
        <f t="shared" si="5791"/>
        <v>0</v>
      </c>
      <c r="X386" s="88">
        <f t="shared" si="5792"/>
        <v>0</v>
      </c>
      <c r="Y386" s="411"/>
      <c r="Z386" s="410"/>
      <c r="AA386" s="200">
        <f>$H386</f>
        <v>202141.21200000003</v>
      </c>
      <c r="AB386" s="201" t="e">
        <f>O386/N386</f>
        <v>#DIV/0!</v>
      </c>
      <c r="AC386" s="69">
        <f>VLOOKUP($G386,'ВМП план'!$A$7:$AQ$73,12,0)</f>
        <v>100</v>
      </c>
      <c r="AD386" s="69">
        <f>VLOOKUP($G386,'ВМП план'!$A$7:$AQ$73,13,0)</f>
        <v>20214121.200000003</v>
      </c>
      <c r="AE386" s="69">
        <f>SUM(AC386/12*$B$2)</f>
        <v>16.666666666666668</v>
      </c>
      <c r="AF386" s="69">
        <f>SUM(AD386/12*$B$2)</f>
        <v>3369020.2000000007</v>
      </c>
      <c r="AG386" s="68">
        <f t="shared" ref="AG386:AL386" si="6935">SUM(AG387:AG391)</f>
        <v>34</v>
      </c>
      <c r="AH386" s="68">
        <f t="shared" si="6935"/>
        <v>6872801.1399999997</v>
      </c>
      <c r="AI386" s="68">
        <f t="shared" si="6935"/>
        <v>299</v>
      </c>
      <c r="AJ386" s="68">
        <f t="shared" si="6935"/>
        <v>1</v>
      </c>
      <c r="AK386" s="68">
        <f t="shared" si="6935"/>
        <v>202141.21</v>
      </c>
      <c r="AL386" s="68">
        <f t="shared" si="6935"/>
        <v>8</v>
      </c>
      <c r="AM386" s="105">
        <f t="shared" si="5953"/>
        <v>35</v>
      </c>
      <c r="AN386" s="71">
        <f t="shared" si="5954"/>
        <v>7074942.3499999996</v>
      </c>
      <c r="AO386" s="71">
        <f t="shared" si="5955"/>
        <v>307</v>
      </c>
      <c r="AP386" s="88">
        <f t="shared" si="5956"/>
        <v>17.333333333333332</v>
      </c>
      <c r="AQ386" s="88">
        <f t="shared" si="6092"/>
        <v>3503780.939999999</v>
      </c>
      <c r="AR386" s="411"/>
      <c r="AS386" s="410"/>
      <c r="AT386" s="200">
        <f>$H386</f>
        <v>202141.21200000003</v>
      </c>
      <c r="AU386" s="201">
        <f>AH386/AG386</f>
        <v>202141.21</v>
      </c>
      <c r="AV386" s="69">
        <f>VLOOKUP($G386,'ВМП план'!$A$7:$AQ$73,16,0)</f>
        <v>0</v>
      </c>
      <c r="AW386" s="69">
        <f>VLOOKUP($G386,'ВМП план'!$A$7:$AQ$73,17,0)</f>
        <v>0</v>
      </c>
      <c r="AX386" s="69">
        <f>SUM(AV386/12*$B$2)</f>
        <v>0</v>
      </c>
      <c r="AY386" s="69">
        <f>SUM(AW386/12*$B$2)</f>
        <v>0</v>
      </c>
      <c r="AZ386" s="68">
        <f t="shared" ref="AZ386:BE386" si="6936">SUM(AZ387:AZ391)</f>
        <v>0</v>
      </c>
      <c r="BA386" s="68">
        <f t="shared" si="6936"/>
        <v>0</v>
      </c>
      <c r="BB386" s="68">
        <f t="shared" si="6936"/>
        <v>0</v>
      </c>
      <c r="BC386" s="68">
        <f t="shared" si="6936"/>
        <v>0</v>
      </c>
      <c r="BD386" s="68">
        <f t="shared" si="6936"/>
        <v>0</v>
      </c>
      <c r="BE386" s="68">
        <f t="shared" si="6936"/>
        <v>0</v>
      </c>
      <c r="BF386" s="105">
        <f t="shared" si="5957"/>
        <v>0</v>
      </c>
      <c r="BG386" s="71">
        <f t="shared" si="5958"/>
        <v>0</v>
      </c>
      <c r="BH386" s="71">
        <f t="shared" si="5959"/>
        <v>0</v>
      </c>
      <c r="BI386" s="88">
        <f t="shared" si="5960"/>
        <v>0</v>
      </c>
      <c r="BJ386" s="88">
        <f t="shared" si="6093"/>
        <v>0</v>
      </c>
      <c r="BK386" s="411"/>
      <c r="BL386" s="410"/>
      <c r="BM386" s="200">
        <f>$H386</f>
        <v>202141.21200000003</v>
      </c>
      <c r="BN386" s="201" t="e">
        <f>BA386/AZ386</f>
        <v>#DIV/0!</v>
      </c>
      <c r="BO386" s="69">
        <f>VLOOKUP($G386,'ВМП план'!$A$7:$AQ$73,18,0)</f>
        <v>0</v>
      </c>
      <c r="BP386" s="69">
        <f>VLOOKUP($G386,'ВМП план'!$A$7:$AQ$73,19,0)</f>
        <v>0</v>
      </c>
      <c r="BQ386" s="69">
        <f>SUM(BO386/12*$B$2)</f>
        <v>0</v>
      </c>
      <c r="BR386" s="69">
        <f>SUM(BP386/12*$B$2)</f>
        <v>0</v>
      </c>
      <c r="BS386" s="68">
        <f t="shared" ref="BS386:BX386" si="6937">SUM(BS387:BS391)</f>
        <v>0</v>
      </c>
      <c r="BT386" s="68">
        <f t="shared" si="6937"/>
        <v>0</v>
      </c>
      <c r="BU386" s="68">
        <f t="shared" si="6937"/>
        <v>0</v>
      </c>
      <c r="BV386" s="68">
        <f t="shared" si="6937"/>
        <v>0</v>
      </c>
      <c r="BW386" s="68">
        <f t="shared" si="6937"/>
        <v>0</v>
      </c>
      <c r="BX386" s="68">
        <f t="shared" si="6937"/>
        <v>0</v>
      </c>
      <c r="BY386" s="105">
        <f t="shared" si="5961"/>
        <v>0</v>
      </c>
      <c r="BZ386" s="71">
        <f t="shared" si="5962"/>
        <v>0</v>
      </c>
      <c r="CA386" s="71">
        <f t="shared" si="5963"/>
        <v>0</v>
      </c>
      <c r="CB386" s="88">
        <f t="shared" si="5964"/>
        <v>0</v>
      </c>
      <c r="CC386" s="88">
        <f t="shared" si="6094"/>
        <v>0</v>
      </c>
      <c r="CD386" s="411"/>
      <c r="CE386" s="410"/>
      <c r="CF386" s="200">
        <f>$H386</f>
        <v>202141.21200000003</v>
      </c>
      <c r="CG386" s="201" t="e">
        <f>BT386/BS386</f>
        <v>#DIV/0!</v>
      </c>
      <c r="CH386" s="69">
        <f>VLOOKUP($G386,'ВМП план'!$A$7:$AQ$73,10,0)</f>
        <v>40</v>
      </c>
      <c r="CI386" s="69">
        <f>VLOOKUP($G386,'ВМП план'!$A$7:$AQ$73,11,0)</f>
        <v>8085648.4800000014</v>
      </c>
      <c r="CJ386" s="69">
        <f>SUM(CH386/12*$B$2)</f>
        <v>6.666666666666667</v>
      </c>
      <c r="CK386" s="69">
        <f>SUM(CI386/12*$B$2)</f>
        <v>1347608.0800000003</v>
      </c>
      <c r="CL386" s="68">
        <f t="shared" ref="CL386:CQ386" si="6938">SUM(CL387:CL391)</f>
        <v>0</v>
      </c>
      <c r="CM386" s="68">
        <f t="shared" si="6938"/>
        <v>0</v>
      </c>
      <c r="CN386" s="68">
        <f t="shared" si="6938"/>
        <v>0</v>
      </c>
      <c r="CO386" s="68">
        <f t="shared" si="6938"/>
        <v>0</v>
      </c>
      <c r="CP386" s="68">
        <f t="shared" si="6938"/>
        <v>0</v>
      </c>
      <c r="CQ386" s="68">
        <f t="shared" si="6938"/>
        <v>0</v>
      </c>
      <c r="CR386" s="105">
        <f t="shared" si="5965"/>
        <v>0</v>
      </c>
      <c r="CS386" s="71">
        <f t="shared" si="5966"/>
        <v>0</v>
      </c>
      <c r="CT386" s="71">
        <f t="shared" si="5967"/>
        <v>0</v>
      </c>
      <c r="CU386" s="88">
        <f t="shared" si="5968"/>
        <v>-6.666666666666667</v>
      </c>
      <c r="CV386" s="88">
        <f t="shared" si="6095"/>
        <v>-1347608.0800000003</v>
      </c>
      <c r="CW386" s="411"/>
      <c r="CX386" s="410"/>
      <c r="CY386" s="200">
        <f>$H386</f>
        <v>202141.21200000003</v>
      </c>
      <c r="CZ386" s="201" t="e">
        <f>CM386/CL386</f>
        <v>#DIV/0!</v>
      </c>
      <c r="DA386" s="69">
        <f>VLOOKUP($G386,'ВМП план'!$A$7:$AQ$73,26,0)</f>
        <v>0</v>
      </c>
      <c r="DB386" s="69">
        <f>VLOOKUP($G386,'ВМП план'!$A$7:$AQ$73,27,0)</f>
        <v>0</v>
      </c>
      <c r="DC386" s="69">
        <f>SUM(DA386/12*$B$2)</f>
        <v>0</v>
      </c>
      <c r="DD386" s="69">
        <f>SUM(DB386/12*$B$2)</f>
        <v>0</v>
      </c>
      <c r="DE386" s="68">
        <f t="shared" ref="DE386:DJ386" si="6939">SUM(DE387:DE391)</f>
        <v>0</v>
      </c>
      <c r="DF386" s="68">
        <f t="shared" si="6939"/>
        <v>0</v>
      </c>
      <c r="DG386" s="68">
        <f t="shared" si="6939"/>
        <v>0</v>
      </c>
      <c r="DH386" s="68">
        <f t="shared" si="6939"/>
        <v>0</v>
      </c>
      <c r="DI386" s="68">
        <f t="shared" si="6939"/>
        <v>0</v>
      </c>
      <c r="DJ386" s="68">
        <f t="shared" si="6939"/>
        <v>0</v>
      </c>
      <c r="DK386" s="105">
        <f t="shared" si="5969"/>
        <v>0</v>
      </c>
      <c r="DL386" s="71">
        <f t="shared" si="5970"/>
        <v>0</v>
      </c>
      <c r="DM386" s="71">
        <f t="shared" si="5971"/>
        <v>0</v>
      </c>
      <c r="DN386" s="88">
        <f t="shared" si="5972"/>
        <v>0</v>
      </c>
      <c r="DO386" s="88">
        <f t="shared" si="6096"/>
        <v>0</v>
      </c>
      <c r="DP386" s="411"/>
      <c r="DQ386" s="410"/>
      <c r="DR386" s="200">
        <f>$H386</f>
        <v>202141.21200000003</v>
      </c>
      <c r="DS386" s="201" t="e">
        <f>DF386/DE386</f>
        <v>#DIV/0!</v>
      </c>
      <c r="DT386" s="69">
        <f>VLOOKUP($G386,'ВМП план'!$A$7:$AQ$73,28,0)</f>
        <v>0</v>
      </c>
      <c r="DU386" s="69">
        <f>VLOOKUP($G386,'ВМП план'!$A$7:$AQ$73,29,0)</f>
        <v>0</v>
      </c>
      <c r="DV386" s="69">
        <f>SUM(DT386/12*$B$2)</f>
        <v>0</v>
      </c>
      <c r="DW386" s="69">
        <f>SUM(DU386/12*$B$2)</f>
        <v>0</v>
      </c>
      <c r="DX386" s="68">
        <f t="shared" ref="DX386:EC386" si="6940">SUM(DX387:DX391)</f>
        <v>0</v>
      </c>
      <c r="DY386" s="68">
        <f t="shared" si="6940"/>
        <v>0</v>
      </c>
      <c r="DZ386" s="68">
        <f t="shared" si="6940"/>
        <v>0</v>
      </c>
      <c r="EA386" s="68">
        <f t="shared" si="6940"/>
        <v>0</v>
      </c>
      <c r="EB386" s="68">
        <f t="shared" si="6940"/>
        <v>0</v>
      </c>
      <c r="EC386" s="68">
        <f t="shared" si="6940"/>
        <v>0</v>
      </c>
      <c r="ED386" s="105">
        <f t="shared" si="5973"/>
        <v>0</v>
      </c>
      <c r="EE386" s="71">
        <f t="shared" si="5974"/>
        <v>0</v>
      </c>
      <c r="EF386" s="71">
        <f t="shared" si="5975"/>
        <v>0</v>
      </c>
      <c r="EG386" s="88">
        <f t="shared" si="5976"/>
        <v>0</v>
      </c>
      <c r="EH386" s="88">
        <f t="shared" si="6097"/>
        <v>0</v>
      </c>
      <c r="EI386" s="411"/>
      <c r="EJ386" s="410"/>
      <c r="EK386" s="200">
        <f>$H386</f>
        <v>202141.21200000003</v>
      </c>
      <c r="EL386" s="201" t="e">
        <f>DY386/DX386</f>
        <v>#DIV/0!</v>
      </c>
      <c r="EM386" s="138">
        <f>VLOOKUP($G386,'ВМП план'!$A$7:$AQ$73,30,0)</f>
        <v>0</v>
      </c>
      <c r="EN386" s="138">
        <f>VLOOKUP($G386,'ВМП план'!$A$7:$AQ$73,31,0)</f>
        <v>0</v>
      </c>
      <c r="EO386" s="69">
        <f>SUM(EM386/12*$B$2)</f>
        <v>0</v>
      </c>
      <c r="EP386" s="69">
        <f>SUM(EN386/12*$B$2)</f>
        <v>0</v>
      </c>
      <c r="EQ386" s="68">
        <f t="shared" ref="EQ386:EV386" si="6941">SUM(EQ387:EQ391)</f>
        <v>0</v>
      </c>
      <c r="ER386" s="68">
        <f t="shared" si="6941"/>
        <v>0</v>
      </c>
      <c r="ES386" s="68">
        <f t="shared" si="6941"/>
        <v>0</v>
      </c>
      <c r="ET386" s="68">
        <f t="shared" si="6941"/>
        <v>0</v>
      </c>
      <c r="EU386" s="68">
        <f t="shared" si="6941"/>
        <v>0</v>
      </c>
      <c r="EV386" s="68">
        <f t="shared" si="6941"/>
        <v>0</v>
      </c>
      <c r="EW386" s="105">
        <f t="shared" si="5977"/>
        <v>0</v>
      </c>
      <c r="EX386" s="71">
        <f t="shared" si="5978"/>
        <v>0</v>
      </c>
      <c r="EY386" s="71">
        <f t="shared" si="5979"/>
        <v>0</v>
      </c>
      <c r="EZ386" s="88">
        <f t="shared" si="5980"/>
        <v>0</v>
      </c>
      <c r="FA386" s="88">
        <f t="shared" si="6098"/>
        <v>0</v>
      </c>
      <c r="FB386" s="411"/>
      <c r="FC386" s="410"/>
      <c r="FD386" s="200">
        <f>$H386</f>
        <v>202141.21200000003</v>
      </c>
      <c r="FE386" s="201" t="e">
        <f>ER386/EQ386</f>
        <v>#DIV/0!</v>
      </c>
      <c r="FF386" s="138">
        <f>VLOOKUP($G386,'ВМП план'!$A$7:$AQ$73,32,0)</f>
        <v>0</v>
      </c>
      <c r="FG386" s="138">
        <f>VLOOKUP($G386,'ВМП план'!$A$7:$AQ$73,33,0)</f>
        <v>0</v>
      </c>
      <c r="FH386" s="69">
        <f>SUM(FF386/12*$B$2)</f>
        <v>0</v>
      </c>
      <c r="FI386" s="69">
        <f>SUM(FG386/12*$B$2)</f>
        <v>0</v>
      </c>
      <c r="FJ386" s="68">
        <f t="shared" ref="FJ386:FO386" si="6942">SUM(FJ387:FJ391)</f>
        <v>0</v>
      </c>
      <c r="FK386" s="68">
        <f t="shared" si="6942"/>
        <v>0</v>
      </c>
      <c r="FL386" s="68">
        <f t="shared" si="6942"/>
        <v>0</v>
      </c>
      <c r="FM386" s="68">
        <f t="shared" si="6942"/>
        <v>0</v>
      </c>
      <c r="FN386" s="68">
        <f t="shared" si="6942"/>
        <v>0</v>
      </c>
      <c r="FO386" s="68">
        <f t="shared" si="6942"/>
        <v>0</v>
      </c>
      <c r="FP386" s="105">
        <f t="shared" si="5981"/>
        <v>0</v>
      </c>
      <c r="FQ386" s="71">
        <f t="shared" si="5982"/>
        <v>0</v>
      </c>
      <c r="FR386" s="71">
        <f t="shared" si="5983"/>
        <v>0</v>
      </c>
      <c r="FS386" s="88">
        <f t="shared" si="5984"/>
        <v>0</v>
      </c>
      <c r="FT386" s="88">
        <f t="shared" si="6099"/>
        <v>0</v>
      </c>
      <c r="FU386" s="411"/>
      <c r="FV386" s="410"/>
      <c r="FW386" s="200">
        <f>$H386</f>
        <v>202141.21200000003</v>
      </c>
      <c r="FX386" s="201" t="e">
        <f>FK386/FJ386</f>
        <v>#DIV/0!</v>
      </c>
      <c r="FY386" s="69">
        <f>VLOOKUP($G386,'ВМП план'!$A$7:$AQ$73,36,0)</f>
        <v>0</v>
      </c>
      <c r="FZ386" s="69">
        <f>VLOOKUP($G386,'ВМП план'!$A$7:$AQ$73,37,0)</f>
        <v>0</v>
      </c>
      <c r="GA386" s="69">
        <f>SUM(FY386/12*$B$2)</f>
        <v>0</v>
      </c>
      <c r="GB386" s="69">
        <f>SUM(FZ386/12*$B$2)</f>
        <v>0</v>
      </c>
      <c r="GC386" s="68">
        <f t="shared" ref="GC386:GH386" si="6943">SUM(GC387:GC391)</f>
        <v>0</v>
      </c>
      <c r="GD386" s="68">
        <f t="shared" si="6943"/>
        <v>0</v>
      </c>
      <c r="GE386" s="68">
        <f t="shared" si="6943"/>
        <v>0</v>
      </c>
      <c r="GF386" s="68">
        <f t="shared" si="6943"/>
        <v>0</v>
      </c>
      <c r="GG386" s="68">
        <f t="shared" si="6943"/>
        <v>0</v>
      </c>
      <c r="GH386" s="68">
        <f t="shared" si="6943"/>
        <v>0</v>
      </c>
      <c r="GI386" s="105">
        <f t="shared" si="5985"/>
        <v>0</v>
      </c>
      <c r="GJ386" s="71">
        <f t="shared" si="5986"/>
        <v>0</v>
      </c>
      <c r="GK386" s="71">
        <f t="shared" si="5987"/>
        <v>0</v>
      </c>
      <c r="GL386" s="88">
        <f t="shared" si="5988"/>
        <v>0</v>
      </c>
      <c r="GM386" s="88">
        <f t="shared" si="6100"/>
        <v>0</v>
      </c>
      <c r="GN386" s="411"/>
      <c r="GO386" s="410"/>
      <c r="GP386" s="200">
        <f>$H386</f>
        <v>202141.21200000003</v>
      </c>
      <c r="GQ386" s="201" t="e">
        <f>GD386/GC386</f>
        <v>#DIV/0!</v>
      </c>
      <c r="GR386" s="69">
        <f>VLOOKUP($G386,'ВМП план'!$A$7:$AQ$73,38,0)</f>
        <v>0</v>
      </c>
      <c r="GS386" s="69">
        <f>VLOOKUP($G386,'ВМП план'!$A$7:$AQ$73,39,0)</f>
        <v>0</v>
      </c>
      <c r="GT386" s="69">
        <f>SUM(GR386/12*$B$2)</f>
        <v>0</v>
      </c>
      <c r="GU386" s="69">
        <f>SUM(GS386/12*$B$2)</f>
        <v>0</v>
      </c>
      <c r="GV386" s="68">
        <f t="shared" ref="GV386:HA386" si="6944">SUM(GV387:GV391)</f>
        <v>0</v>
      </c>
      <c r="GW386" s="68">
        <f t="shared" si="6944"/>
        <v>0</v>
      </c>
      <c r="GX386" s="68">
        <f t="shared" si="6944"/>
        <v>0</v>
      </c>
      <c r="GY386" s="68">
        <f t="shared" si="6944"/>
        <v>0</v>
      </c>
      <c r="GZ386" s="68">
        <f t="shared" si="6944"/>
        <v>0</v>
      </c>
      <c r="HA386" s="68">
        <f t="shared" si="6944"/>
        <v>0</v>
      </c>
      <c r="HB386" s="105">
        <f t="shared" si="5989"/>
        <v>0</v>
      </c>
      <c r="HC386" s="71">
        <f t="shared" si="5990"/>
        <v>0</v>
      </c>
      <c r="HD386" s="71">
        <f t="shared" si="5991"/>
        <v>0</v>
      </c>
      <c r="HE386" s="88">
        <f t="shared" si="5992"/>
        <v>0</v>
      </c>
      <c r="HF386" s="88">
        <f t="shared" si="6101"/>
        <v>0</v>
      </c>
      <c r="HG386" s="411"/>
      <c r="HH386" s="410"/>
      <c r="HI386" s="200">
        <f>$H386</f>
        <v>202141.21200000003</v>
      </c>
      <c r="HJ386" s="201" t="e">
        <f>GW386/GV386</f>
        <v>#DIV/0!</v>
      </c>
      <c r="HK386" s="69">
        <f>VLOOKUP($G386,'ВМП план'!$A$7:$AQ$73,40,0)</f>
        <v>0</v>
      </c>
      <c r="HL386" s="69">
        <f>VLOOKUP($G386,'ВМП план'!$A$7:$AQ$73,41,0)</f>
        <v>0</v>
      </c>
      <c r="HM386" s="69">
        <f>SUM(HK386/12*$B$2)</f>
        <v>0</v>
      </c>
      <c r="HN386" s="69">
        <f>SUM(HL386/12*$B$2)</f>
        <v>0</v>
      </c>
      <c r="HO386" s="68">
        <f t="shared" ref="HO386:HT386" si="6945">SUM(HO387:HO391)</f>
        <v>0</v>
      </c>
      <c r="HP386" s="68">
        <f t="shared" si="6945"/>
        <v>0</v>
      </c>
      <c r="HQ386" s="68">
        <f t="shared" si="6945"/>
        <v>0</v>
      </c>
      <c r="HR386" s="68">
        <f t="shared" si="6945"/>
        <v>0</v>
      </c>
      <c r="HS386" s="68">
        <f t="shared" si="6945"/>
        <v>0</v>
      </c>
      <c r="HT386" s="68">
        <f t="shared" si="6945"/>
        <v>0</v>
      </c>
      <c r="HU386" s="105">
        <f t="shared" si="5993"/>
        <v>0</v>
      </c>
      <c r="HV386" s="71">
        <f t="shared" si="5994"/>
        <v>0</v>
      </c>
      <c r="HW386" s="71">
        <f t="shared" si="5995"/>
        <v>0</v>
      </c>
      <c r="HX386" s="88">
        <f t="shared" si="5996"/>
        <v>0</v>
      </c>
      <c r="HY386" s="88">
        <f t="shared" si="6102"/>
        <v>0</v>
      </c>
      <c r="HZ386" s="411"/>
      <c r="IA386" s="410"/>
      <c r="IB386" s="200">
        <f>$H386</f>
        <v>202141.21200000003</v>
      </c>
      <c r="IC386" s="201" t="e">
        <f>HP386/HO386</f>
        <v>#DIV/0!</v>
      </c>
      <c r="ID386" s="138">
        <f>VLOOKUP($G386,'ВМП план'!$A$7:$AQ$73,34,0)</f>
        <v>0</v>
      </c>
      <c r="IE386" s="138">
        <f>VLOOKUP($G386,'ВМП план'!$A$7:$AQ$73,35,0)</f>
        <v>0</v>
      </c>
      <c r="IF386" s="69">
        <f>SUM(ID386/12*$B$2)</f>
        <v>0</v>
      </c>
      <c r="IG386" s="69">
        <f>SUM(IE386/12*$B$2)</f>
        <v>0</v>
      </c>
      <c r="IH386" s="68">
        <f t="shared" ref="IH386:IM386" si="6946">SUM(IH387:IH391)</f>
        <v>0</v>
      </c>
      <c r="II386" s="68">
        <f t="shared" si="6946"/>
        <v>0</v>
      </c>
      <c r="IJ386" s="68">
        <f t="shared" si="6946"/>
        <v>0</v>
      </c>
      <c r="IK386" s="68">
        <f t="shared" si="6946"/>
        <v>0</v>
      </c>
      <c r="IL386" s="68">
        <f t="shared" si="6946"/>
        <v>0</v>
      </c>
      <c r="IM386" s="68">
        <f t="shared" si="6946"/>
        <v>0</v>
      </c>
      <c r="IN386" s="105">
        <f t="shared" si="5997"/>
        <v>0</v>
      </c>
      <c r="IO386" s="71">
        <f t="shared" si="5998"/>
        <v>0</v>
      </c>
      <c r="IP386" s="71">
        <f t="shared" si="5999"/>
        <v>0</v>
      </c>
      <c r="IQ386" s="88">
        <f t="shared" si="6000"/>
        <v>0</v>
      </c>
      <c r="IR386" s="88">
        <f t="shared" si="6103"/>
        <v>0</v>
      </c>
      <c r="IS386" s="411"/>
      <c r="IT386" s="410"/>
      <c r="IU386" s="200">
        <f>$H386</f>
        <v>202141.21200000003</v>
      </c>
      <c r="IV386" s="201" t="e">
        <f>II386/IH386</f>
        <v>#DIV/0!</v>
      </c>
      <c r="IW386" s="138">
        <f>VLOOKUP($G386,'ВМП план'!$A$7:$AQ$73,42,0)</f>
        <v>0</v>
      </c>
      <c r="IX386" s="138">
        <f>VLOOKUP($G386,'ВМП план'!$A$7:$AQ$73,43,0)</f>
        <v>0</v>
      </c>
      <c r="IY386" s="69">
        <f>SUM(IW386/12*$B$2)</f>
        <v>0</v>
      </c>
      <c r="IZ386" s="69">
        <f>SUM(IX386/12*$B$2)</f>
        <v>0</v>
      </c>
      <c r="JA386" s="68">
        <f t="shared" ref="JA386:JF386" si="6947">SUM(JA387:JA391)</f>
        <v>0</v>
      </c>
      <c r="JB386" s="68">
        <f t="shared" si="6947"/>
        <v>0</v>
      </c>
      <c r="JC386" s="68">
        <f t="shared" si="6947"/>
        <v>0</v>
      </c>
      <c r="JD386" s="68">
        <f t="shared" si="6947"/>
        <v>0</v>
      </c>
      <c r="JE386" s="68">
        <f t="shared" si="6947"/>
        <v>0</v>
      </c>
      <c r="JF386" s="68">
        <f t="shared" si="6947"/>
        <v>0</v>
      </c>
      <c r="JG386" s="105">
        <f t="shared" si="6001"/>
        <v>0</v>
      </c>
      <c r="JH386" s="71">
        <f t="shared" si="6002"/>
        <v>0</v>
      </c>
      <c r="JI386" s="71">
        <f t="shared" si="6003"/>
        <v>0</v>
      </c>
      <c r="JJ386" s="88">
        <f t="shared" si="6004"/>
        <v>0</v>
      </c>
      <c r="JK386" s="88">
        <f t="shared" si="6104"/>
        <v>0</v>
      </c>
      <c r="JL386" s="411"/>
      <c r="JM386" s="410"/>
      <c r="JN386" s="200">
        <f>$H386</f>
        <v>202141.21200000003</v>
      </c>
      <c r="JO386" s="201" t="e">
        <f>JB386/JA386</f>
        <v>#DIV/0!</v>
      </c>
      <c r="JP386" s="517">
        <f>J386+AC386+AV386+BO386+CH386+DA386+DT386+EM386+FF386+FY386+GR386+HK386+ID386+IW386</f>
        <v>140</v>
      </c>
      <c r="JQ386" s="517">
        <f t="shared" ref="JQ386" si="6948">K386+AD386+AW386+BP386+CI386+DB386+DU386+EN386+FG386+FZ386+GS386+HL386+IE386+IX386</f>
        <v>28299769.680000003</v>
      </c>
      <c r="JR386" s="517">
        <f t="shared" ref="JR386" si="6949">L386+AE386+AX386+BQ386+CJ386+DC386+DV386+EO386+FH386+GA386+GT386+HM386+IF386+IY386</f>
        <v>23.333333333333336</v>
      </c>
      <c r="JS386" s="517">
        <f t="shared" ref="JS386" si="6950">M386+AF386+AY386+BR386+CK386+DD386+DW386+EP386+FI386+GB386+GU386+HN386+IG386+IZ386</f>
        <v>4716628.2800000012</v>
      </c>
      <c r="JT386" s="517">
        <f t="shared" ref="JT386:JT391" si="6951">N386+AG386+AZ386+BS386+CL386+DE386+DX386+EQ386+FJ386+GC386+GV386+HO386+IH386+JA386</f>
        <v>34</v>
      </c>
      <c r="JU386" s="517">
        <f t="shared" ref="JU386:JU391" si="6952">O386+AH386+BA386+BT386+CM386+DF386+DY386+ER386+FK386+GD386+GW386+HP386+II386+JB386</f>
        <v>6872801.1399999997</v>
      </c>
      <c r="JV386" s="517">
        <f t="shared" ref="JV386:JV391" si="6953">P386+AI386+BB386+BU386+CN386+DG386+DZ386+ES386+FL386+GE386+GX386+HQ386+IJ386+JC386</f>
        <v>299</v>
      </c>
      <c r="JW386" s="517">
        <f t="shared" ref="JW386:JW391" si="6954">Q386+AJ386+BC386+BV386+CO386+DH386+EA386+ET386+FM386+GF386+GY386+HR386+IK386+JD386</f>
        <v>1</v>
      </c>
      <c r="JX386" s="517">
        <f t="shared" ref="JX386:JX391" si="6955">R386+AK386+BD386+BW386+CP386+DI386+EB386+EU386+FN386+GG386+GZ386+HS386+IL386+JE386</f>
        <v>202141.21</v>
      </c>
      <c r="JY386" s="517">
        <f t="shared" ref="JY386:JY391" si="6956">S386+AL386+BE386+BX386+CQ386+DJ386+EC386+EV386+FO386+GH386+HA386+HT386+IM386+JF386</f>
        <v>8</v>
      </c>
      <c r="JZ386" s="517">
        <f>JT386+JW386</f>
        <v>35</v>
      </c>
      <c r="KA386" s="517">
        <f t="shared" si="6087"/>
        <v>7074942.3499999996</v>
      </c>
      <c r="KB386" s="517">
        <f t="shared" si="6088"/>
        <v>307</v>
      </c>
      <c r="KC386" s="88">
        <f>JT386-JR386</f>
        <v>10.666666666666664</v>
      </c>
      <c r="KD386" s="88">
        <f>JU386-JS386</f>
        <v>2156172.8599999985</v>
      </c>
      <c r="KE386" s="200">
        <f>$H386</f>
        <v>202141.21200000003</v>
      </c>
      <c r="KF386" s="201">
        <f>JU386/JT386</f>
        <v>202141.21</v>
      </c>
      <c r="KG386" s="412">
        <f>CR386/CJ386</f>
        <v>0</v>
      </c>
      <c r="KH386" s="412">
        <f>CS386/CK386</f>
        <v>0</v>
      </c>
    </row>
    <row r="387" spans="1:294" ht="51" customHeight="1" x14ac:dyDescent="0.2">
      <c r="A387" s="126">
        <v>1</v>
      </c>
      <c r="B387" s="126">
        <v>1</v>
      </c>
      <c r="C387" s="529">
        <v>499</v>
      </c>
      <c r="D387" s="530" t="s">
        <v>406</v>
      </c>
      <c r="E387" s="531" t="s">
        <v>407</v>
      </c>
      <c r="F387" s="532" t="s">
        <v>408</v>
      </c>
      <c r="G387" s="77"/>
      <c r="H387" s="115"/>
      <c r="I387" s="115"/>
      <c r="J387" s="57"/>
      <c r="K387" s="57"/>
      <c r="L387" s="57"/>
      <c r="M387" s="57"/>
      <c r="N387" s="57">
        <f>VLOOKUP($E387,'факт '!$E$9:$DJ$147,3,0)</f>
        <v>0</v>
      </c>
      <c r="O387" s="57">
        <f>VLOOKUP($E387,'факт '!$E$9:$DJ$147,4,0)</f>
        <v>0</v>
      </c>
      <c r="P387" s="57">
        <f>VLOOKUP($E387,'факт '!$E$9:$DJ$147,5,0)</f>
        <v>0</v>
      </c>
      <c r="Q387" s="57">
        <f>VLOOKUP($E387,'факт '!$E$9:$DJ$147,6,0)</f>
        <v>0</v>
      </c>
      <c r="R387" s="57">
        <f>VLOOKUP($E387,'факт '!$E$9:$DJ$147,7,0)</f>
        <v>0</v>
      </c>
      <c r="S387" s="57">
        <f>VLOOKUP($E387,'факт '!$E$9:$DJ$147,8,0)</f>
        <v>0</v>
      </c>
      <c r="T387" s="57">
        <f t="shared" si="5788"/>
        <v>0</v>
      </c>
      <c r="U387" s="57">
        <f t="shared" si="5789"/>
        <v>0</v>
      </c>
      <c r="V387" s="57">
        <f t="shared" si="5790"/>
        <v>0</v>
      </c>
      <c r="W387" s="243">
        <f t="shared" si="5791"/>
        <v>0</v>
      </c>
      <c r="X387" s="243">
        <f t="shared" si="5792"/>
        <v>0</v>
      </c>
      <c r="Y387" s="344"/>
      <c r="Z387" s="238"/>
      <c r="AA387" s="58"/>
      <c r="AB387" s="58"/>
      <c r="AC387" s="57"/>
      <c r="AD387" s="57"/>
      <c r="AE387" s="57"/>
      <c r="AF387" s="57"/>
      <c r="AG387" s="57">
        <f>VLOOKUP($E387,'факт '!$E$9:$DJ$147,15,0)</f>
        <v>34</v>
      </c>
      <c r="AH387" s="57">
        <f>VLOOKUP($E387,'факт '!$E$9:$DJ$147,16,0)</f>
        <v>6872801.1399999997</v>
      </c>
      <c r="AI387" s="57">
        <f>VLOOKUP($E387,'факт '!$E$9:$DJ$147,17,0)</f>
        <v>299</v>
      </c>
      <c r="AJ387" s="57">
        <f>VLOOKUP($E387,'факт '!$E$9:$DJ$147,18,0)</f>
        <v>1</v>
      </c>
      <c r="AK387" s="57">
        <f>VLOOKUP($E387,'факт '!$E$9:$DJ$147,19,0)</f>
        <v>202141.21</v>
      </c>
      <c r="AL387" s="57">
        <f>VLOOKUP($E387,'факт '!$E$9:$DJ$147,20,0)</f>
        <v>8</v>
      </c>
      <c r="AM387" s="57">
        <f t="shared" si="5953"/>
        <v>35</v>
      </c>
      <c r="AN387" s="57">
        <f t="shared" si="5954"/>
        <v>7074942.3499999996</v>
      </c>
      <c r="AO387" s="57">
        <f t="shared" si="5955"/>
        <v>307</v>
      </c>
      <c r="AP387" s="243">
        <f t="shared" si="5956"/>
        <v>34</v>
      </c>
      <c r="AQ387" s="243">
        <f t="shared" si="6092"/>
        <v>6872801.1399999997</v>
      </c>
      <c r="AR387" s="344"/>
      <c r="AS387" s="238"/>
      <c r="AT387" s="58"/>
      <c r="AU387" s="58"/>
      <c r="AV387" s="57"/>
      <c r="AW387" s="57"/>
      <c r="AX387" s="57"/>
      <c r="AY387" s="57"/>
      <c r="AZ387" s="57">
        <f>VLOOKUP($E387,'факт '!$E$9:$DJ$147,9,0)</f>
        <v>0</v>
      </c>
      <c r="BA387" s="57">
        <f>VLOOKUP($E387,'факт '!$E$9:$DJ$147,10,0)</f>
        <v>0</v>
      </c>
      <c r="BB387" s="57">
        <f>VLOOKUP($E387,'факт '!$E$9:$DJ$147,11,0)</f>
        <v>0</v>
      </c>
      <c r="BC387" s="57">
        <f>VLOOKUP($E387,'факт '!$E$9:$DJ$147,12,0)</f>
        <v>0</v>
      </c>
      <c r="BD387" s="57">
        <f>VLOOKUP($E387,'факт '!$E$9:$DJ$147,13,0)</f>
        <v>0</v>
      </c>
      <c r="BE387" s="57">
        <f>VLOOKUP($E387,'факт '!$E$9:$DJ$147,14,0)</f>
        <v>0</v>
      </c>
      <c r="BF387" s="57">
        <f t="shared" si="5957"/>
        <v>0</v>
      </c>
      <c r="BG387" s="57">
        <f t="shared" si="5958"/>
        <v>0</v>
      </c>
      <c r="BH387" s="57">
        <f t="shared" si="5959"/>
        <v>0</v>
      </c>
      <c r="BI387" s="243">
        <f t="shared" si="5960"/>
        <v>0</v>
      </c>
      <c r="BJ387" s="243">
        <f t="shared" si="6093"/>
        <v>0</v>
      </c>
      <c r="BK387" s="344"/>
      <c r="BL387" s="238"/>
      <c r="BM387" s="58"/>
      <c r="BN387" s="58"/>
      <c r="BO387" s="57"/>
      <c r="BP387" s="57"/>
      <c r="BQ387" s="57"/>
      <c r="BR387" s="57"/>
      <c r="BS387" s="57">
        <f>VLOOKUP($E387,'факт '!$E$9:$DJ$147,21,0)</f>
        <v>0</v>
      </c>
      <c r="BT387" s="57">
        <f>VLOOKUP($E387,'факт '!$E$9:$DJ$147,22,0)</f>
        <v>0</v>
      </c>
      <c r="BU387" s="57">
        <f>VLOOKUP($E387,'факт '!$E$9:$DJ$147,23,0)</f>
        <v>0</v>
      </c>
      <c r="BV387" s="57">
        <f>VLOOKUP($E387,'факт '!$E$9:$DJ$147,24,0)</f>
        <v>0</v>
      </c>
      <c r="BW387" s="57">
        <f>VLOOKUP($E387,'факт '!$E$9:$DJ$147,25,0)</f>
        <v>0</v>
      </c>
      <c r="BX387" s="57">
        <f>VLOOKUP($E387,'факт '!$E$9:$DJ$147,26,0)</f>
        <v>0</v>
      </c>
      <c r="BY387" s="57">
        <f t="shared" si="5961"/>
        <v>0</v>
      </c>
      <c r="BZ387" s="57">
        <f t="shared" si="5962"/>
        <v>0</v>
      </c>
      <c r="CA387" s="57">
        <f t="shared" si="5963"/>
        <v>0</v>
      </c>
      <c r="CB387" s="243">
        <f t="shared" si="5964"/>
        <v>0</v>
      </c>
      <c r="CC387" s="243">
        <f t="shared" si="6094"/>
        <v>0</v>
      </c>
      <c r="CD387" s="344"/>
      <c r="CE387" s="238"/>
      <c r="CF387" s="58"/>
      <c r="CG387" s="58"/>
      <c r="CH387" s="57"/>
      <c r="CI387" s="57"/>
      <c r="CJ387" s="57"/>
      <c r="CK387" s="57"/>
      <c r="CL387" s="57">
        <f>VLOOKUP($E387,'факт '!$E$9:$DJ$148,33,0)</f>
        <v>0</v>
      </c>
      <c r="CM387" s="57">
        <f>VLOOKUP($E387,'факт '!$E$9:$DJ$148,34,0)</f>
        <v>0</v>
      </c>
      <c r="CN387" s="57">
        <f>VLOOKUP($E387,'факт '!$E$9:$DJ$148,35,0)</f>
        <v>0</v>
      </c>
      <c r="CO387" s="57">
        <f>VLOOKUP($E387,'факт '!$E$9:$DJ$148,36,0)</f>
        <v>0</v>
      </c>
      <c r="CP387" s="57">
        <f>VLOOKUP($E387,'факт '!$E$9:$DJ$148,37,0)</f>
        <v>0</v>
      </c>
      <c r="CQ387" s="57">
        <f>VLOOKUP($E387,'факт '!$E$9:$DJ$148,38,0)</f>
        <v>0</v>
      </c>
      <c r="CR387" s="57">
        <f t="shared" si="5965"/>
        <v>0</v>
      </c>
      <c r="CS387" s="57">
        <f t="shared" si="5966"/>
        <v>0</v>
      </c>
      <c r="CT387" s="57">
        <f t="shared" si="5967"/>
        <v>0</v>
      </c>
      <c r="CU387" s="243">
        <f t="shared" si="5968"/>
        <v>0</v>
      </c>
      <c r="CV387" s="243">
        <f t="shared" si="6095"/>
        <v>0</v>
      </c>
      <c r="CW387" s="344"/>
      <c r="CX387" s="238"/>
      <c r="CY387" s="58"/>
      <c r="CZ387" s="58"/>
      <c r="DA387" s="57"/>
      <c r="DB387" s="57"/>
      <c r="DC387" s="57"/>
      <c r="DD387" s="57"/>
      <c r="DE387" s="57">
        <f>VLOOKUP($E387,'факт '!$E$9:$DJ$148,57,0)</f>
        <v>0</v>
      </c>
      <c r="DF387" s="57">
        <f>VLOOKUP($E387,'факт '!$E$9:$DJ$148,58,0)</f>
        <v>0</v>
      </c>
      <c r="DG387" s="57">
        <f>VLOOKUP($E387,'факт '!$E$9:$DJ$148,59,0)</f>
        <v>0</v>
      </c>
      <c r="DH387" s="57">
        <f>VLOOKUP($E387,'факт '!$E$9:$DJ$148,60,0)</f>
        <v>0</v>
      </c>
      <c r="DI387" s="57">
        <f>VLOOKUP($E387,'факт '!$E$9:$DJ$148,61,0)</f>
        <v>0</v>
      </c>
      <c r="DJ387" s="57">
        <f>VLOOKUP($E387,'факт '!$E$9:$DJ$148,62,0)</f>
        <v>0</v>
      </c>
      <c r="DK387" s="57">
        <f t="shared" si="5969"/>
        <v>0</v>
      </c>
      <c r="DL387" s="57">
        <f t="shared" si="5970"/>
        <v>0</v>
      </c>
      <c r="DM387" s="57">
        <f t="shared" si="5971"/>
        <v>0</v>
      </c>
      <c r="DN387" s="243">
        <f t="shared" si="5972"/>
        <v>0</v>
      </c>
      <c r="DO387" s="243">
        <f t="shared" si="6096"/>
        <v>0</v>
      </c>
      <c r="DP387" s="344"/>
      <c r="DQ387" s="238"/>
      <c r="DR387" s="58"/>
      <c r="DS387" s="58"/>
      <c r="DT387" s="57"/>
      <c r="DU387" s="57"/>
      <c r="DV387" s="57"/>
      <c r="DW387" s="57"/>
      <c r="DX387" s="57">
        <f>VLOOKUP($E387,'факт '!$E$9:$DJ$148,27,0)</f>
        <v>0</v>
      </c>
      <c r="DY387" s="57">
        <f>VLOOKUP($E387,'факт '!$E$9:$DJ$148,28,0)</f>
        <v>0</v>
      </c>
      <c r="DZ387" s="57">
        <f>VLOOKUP($E387,'факт '!$E$9:$DJ$148,29,0)</f>
        <v>0</v>
      </c>
      <c r="EA387" s="57">
        <f>VLOOKUP($E387,'факт '!$E$9:$DJ$148,30,0)</f>
        <v>0</v>
      </c>
      <c r="EB387" s="57">
        <f>VLOOKUP($E387,'факт '!$E$9:$DJ$148,31,0)</f>
        <v>0</v>
      </c>
      <c r="EC387" s="57">
        <f>VLOOKUP($E387,'факт '!$E$9:$DJ$148,32,0)</f>
        <v>0</v>
      </c>
      <c r="ED387" s="57">
        <f t="shared" si="5973"/>
        <v>0</v>
      </c>
      <c r="EE387" s="57">
        <f t="shared" si="5974"/>
        <v>0</v>
      </c>
      <c r="EF387" s="57">
        <f t="shared" si="5975"/>
        <v>0</v>
      </c>
      <c r="EG387" s="243">
        <f t="shared" si="5976"/>
        <v>0</v>
      </c>
      <c r="EH387" s="243">
        <f t="shared" si="6097"/>
        <v>0</v>
      </c>
      <c r="EI387" s="344"/>
      <c r="EJ387" s="238"/>
      <c r="EK387" s="58"/>
      <c r="EL387" s="58"/>
      <c r="EM387" s="57"/>
      <c r="EN387" s="57"/>
      <c r="EO387" s="57"/>
      <c r="EP387" s="57"/>
      <c r="EQ387" s="57">
        <f>VLOOKUP($E387,'факт '!$E$9:$DJ$148,63,0)</f>
        <v>0</v>
      </c>
      <c r="ER387" s="57">
        <f>VLOOKUP($E387,'факт '!$E$9:$DJ$148,64,0)</f>
        <v>0</v>
      </c>
      <c r="ES387" s="57">
        <f>VLOOKUP($E387,'факт '!$E$9:$DJ$148,65,0)</f>
        <v>0</v>
      </c>
      <c r="ET387" s="57">
        <f>VLOOKUP($E387,'факт '!$E$9:$DJ$148,66,0)</f>
        <v>0</v>
      </c>
      <c r="EU387" s="57">
        <f>VLOOKUP($E387,'факт '!$E$9:$DJ$148,67,0)</f>
        <v>0</v>
      </c>
      <c r="EV387" s="57">
        <f>VLOOKUP($E387,'факт '!$E$9:$DJ$148,68,0)</f>
        <v>0</v>
      </c>
      <c r="EW387" s="57">
        <f t="shared" si="5977"/>
        <v>0</v>
      </c>
      <c r="EX387" s="57">
        <f t="shared" si="5978"/>
        <v>0</v>
      </c>
      <c r="EY387" s="57">
        <f t="shared" si="5979"/>
        <v>0</v>
      </c>
      <c r="EZ387" s="243">
        <f t="shared" si="5980"/>
        <v>0</v>
      </c>
      <c r="FA387" s="243">
        <f t="shared" si="6098"/>
        <v>0</v>
      </c>
      <c r="FB387" s="344"/>
      <c r="FC387" s="238"/>
      <c r="FD387" s="58"/>
      <c r="FE387" s="58"/>
      <c r="FF387" s="57"/>
      <c r="FG387" s="57"/>
      <c r="FH387" s="57"/>
      <c r="FI387" s="57"/>
      <c r="FJ387" s="57">
        <f>VLOOKUP($E387,'факт '!$E$9:$DJ$148,93,0)</f>
        <v>0</v>
      </c>
      <c r="FK387" s="57">
        <f>VLOOKUP($E387,'факт '!$E$9:$DJ$148,94,0)</f>
        <v>0</v>
      </c>
      <c r="FL387" s="57">
        <f>VLOOKUP($E387,'факт '!$E$9:$DJ$148,95,0)</f>
        <v>0</v>
      </c>
      <c r="FM387" s="57">
        <f>VLOOKUP($E387,'факт '!$E$9:$DJ$148,96,0)</f>
        <v>0</v>
      </c>
      <c r="FN387" s="57">
        <f>VLOOKUP($E387,'факт '!$E$9:$DJ$148,97,0)</f>
        <v>0</v>
      </c>
      <c r="FO387" s="57">
        <f>VLOOKUP($E387,'факт '!$E$9:$DJ$148,98,0)</f>
        <v>0</v>
      </c>
      <c r="FP387" s="57">
        <f t="shared" si="5981"/>
        <v>0</v>
      </c>
      <c r="FQ387" s="57">
        <f t="shared" si="5982"/>
        <v>0</v>
      </c>
      <c r="FR387" s="57">
        <f t="shared" si="5983"/>
        <v>0</v>
      </c>
      <c r="FS387" s="243">
        <f t="shared" si="5984"/>
        <v>0</v>
      </c>
      <c r="FT387" s="243">
        <f t="shared" si="6099"/>
        <v>0</v>
      </c>
      <c r="FU387" s="344"/>
      <c r="FV387" s="238"/>
      <c r="FW387" s="58"/>
      <c r="FX387" s="58"/>
      <c r="FY387" s="57"/>
      <c r="FZ387" s="57"/>
      <c r="GA387" s="57"/>
      <c r="GB387" s="57"/>
      <c r="GC387" s="57">
        <f>VLOOKUP($E387,'факт '!$E$9:$DJ$148,87,0)</f>
        <v>0</v>
      </c>
      <c r="GD387" s="57">
        <f>VLOOKUP($E387,'факт '!$E$9:$DJ$148,88,0)</f>
        <v>0</v>
      </c>
      <c r="GE387" s="57">
        <f>VLOOKUP($E387,'факт '!$E$9:$DJ$148,89,0)</f>
        <v>0</v>
      </c>
      <c r="GF387" s="57">
        <f>VLOOKUP($E387,'факт '!$E$9:$DJ$148,90,0)</f>
        <v>0</v>
      </c>
      <c r="GG387" s="57">
        <f>VLOOKUP($E387,'факт '!$E$9:$DJ$148,91,0)</f>
        <v>0</v>
      </c>
      <c r="GH387" s="57">
        <f>VLOOKUP($E387,'факт '!$E$9:$DJ$148,92,0)</f>
        <v>0</v>
      </c>
      <c r="GI387" s="57">
        <f t="shared" si="5985"/>
        <v>0</v>
      </c>
      <c r="GJ387" s="57">
        <f t="shared" si="5986"/>
        <v>0</v>
      </c>
      <c r="GK387" s="57">
        <f t="shared" si="5987"/>
        <v>0</v>
      </c>
      <c r="GL387" s="243">
        <f t="shared" si="5988"/>
        <v>0</v>
      </c>
      <c r="GM387" s="243">
        <f t="shared" si="6100"/>
        <v>0</v>
      </c>
      <c r="GN387" s="344"/>
      <c r="GO387" s="238"/>
      <c r="GP387" s="58"/>
      <c r="GQ387" s="58"/>
      <c r="GR387" s="57"/>
      <c r="GS387" s="57"/>
      <c r="GT387" s="57"/>
      <c r="GU387" s="57"/>
      <c r="GV387" s="57">
        <f>VLOOKUP($E387,'факт '!$E$9:$DJ$148,99,0)</f>
        <v>0</v>
      </c>
      <c r="GW387" s="57">
        <f>VLOOKUP($E387,'факт '!$E$9:$DJ$148,100,0)</f>
        <v>0</v>
      </c>
      <c r="GX387" s="57">
        <f>VLOOKUP($E387,'факт '!$E$9:$DJ$148,101,0)</f>
        <v>0</v>
      </c>
      <c r="GY387" s="57">
        <f>VLOOKUP($E387,'факт '!$E$9:$DJ$148,102,0)</f>
        <v>0</v>
      </c>
      <c r="GZ387" s="57">
        <f>VLOOKUP($E387,'факт '!$E$9:$DJ$148,103,0)</f>
        <v>0</v>
      </c>
      <c r="HA387" s="57">
        <f>VLOOKUP($E387,'факт '!$E$9:$DJ$148,104,0)</f>
        <v>0</v>
      </c>
      <c r="HB387" s="57">
        <f t="shared" si="5989"/>
        <v>0</v>
      </c>
      <c r="HC387" s="57">
        <f t="shared" si="5990"/>
        <v>0</v>
      </c>
      <c r="HD387" s="57">
        <f t="shared" si="5991"/>
        <v>0</v>
      </c>
      <c r="HE387" s="243">
        <f t="shared" si="5992"/>
        <v>0</v>
      </c>
      <c r="HF387" s="243">
        <f t="shared" si="6101"/>
        <v>0</v>
      </c>
      <c r="HG387" s="344"/>
      <c r="HH387" s="238"/>
      <c r="HI387" s="58"/>
      <c r="HJ387" s="58"/>
      <c r="HK387" s="57"/>
      <c r="HL387" s="57"/>
      <c r="HM387" s="57"/>
      <c r="HN387" s="57"/>
      <c r="HO387" s="57">
        <f>VLOOKUP($E387,'факт '!$E$9:$DJ$148,81,0)</f>
        <v>0</v>
      </c>
      <c r="HP387" s="57">
        <f>VLOOKUP($E387,'факт '!$E$9:$DJ$148,82,0)</f>
        <v>0</v>
      </c>
      <c r="HQ387" s="57">
        <f>VLOOKUP($E387,'факт '!$E$9:$DJ$148,83,0)</f>
        <v>0</v>
      </c>
      <c r="HR387" s="57">
        <f>VLOOKUP($E387,'факт '!$E$9:$DJ$148,84,0)</f>
        <v>0</v>
      </c>
      <c r="HS387" s="57">
        <f>VLOOKUP($E387,'факт '!$E$9:$DJ$148,85,0)</f>
        <v>0</v>
      </c>
      <c r="HT387" s="57">
        <f>VLOOKUP($E387,'факт '!$E$9:$DJ$148,86,0)</f>
        <v>0</v>
      </c>
      <c r="HU387" s="57">
        <f t="shared" si="5993"/>
        <v>0</v>
      </c>
      <c r="HV387" s="57">
        <f t="shared" si="5994"/>
        <v>0</v>
      </c>
      <c r="HW387" s="57">
        <f t="shared" si="5995"/>
        <v>0</v>
      </c>
      <c r="HX387" s="243">
        <f t="shared" si="5996"/>
        <v>0</v>
      </c>
      <c r="HY387" s="243">
        <f t="shared" si="6102"/>
        <v>0</v>
      </c>
      <c r="HZ387" s="344"/>
      <c r="IA387" s="238"/>
      <c r="IB387" s="58"/>
      <c r="IC387" s="58"/>
      <c r="ID387" s="58"/>
      <c r="IE387" s="58"/>
      <c r="IF387" s="57"/>
      <c r="IG387" s="57"/>
      <c r="IH387" s="57">
        <f>VLOOKUP($E387,'факт '!$E$9:$DJ$148,69,0)</f>
        <v>0</v>
      </c>
      <c r="II387" s="57">
        <f>VLOOKUP($E387,'факт '!$E$9:$DJ$148,70,0)</f>
        <v>0</v>
      </c>
      <c r="IJ387" s="57">
        <f>VLOOKUP($E387,'факт '!$E$9:$DJ$148,71,0)</f>
        <v>0</v>
      </c>
      <c r="IK387" s="57">
        <f>VLOOKUP($E387,'факт '!$E$9:$DJ$148,72,0)</f>
        <v>0</v>
      </c>
      <c r="IL387" s="57">
        <f>VLOOKUP($E387,'факт '!$E$9:$DJ$148,73,0)</f>
        <v>0</v>
      </c>
      <c r="IM387" s="57">
        <f>VLOOKUP($E387,'факт '!$E$9:$DJ$148,74,0)</f>
        <v>0</v>
      </c>
      <c r="IN387" s="57">
        <f t="shared" si="5997"/>
        <v>0</v>
      </c>
      <c r="IO387" s="57">
        <f t="shared" si="5998"/>
        <v>0</v>
      </c>
      <c r="IP387" s="57">
        <f t="shared" si="5999"/>
        <v>0</v>
      </c>
      <c r="IQ387" s="243">
        <f t="shared" si="6000"/>
        <v>0</v>
      </c>
      <c r="IR387" s="243">
        <f t="shared" si="6103"/>
        <v>0</v>
      </c>
      <c r="IS387" s="344"/>
      <c r="IT387" s="238"/>
      <c r="IU387" s="58"/>
      <c r="IV387" s="58"/>
      <c r="IW387" s="58"/>
      <c r="IX387" s="58"/>
      <c r="IY387" s="57"/>
      <c r="IZ387" s="57"/>
      <c r="JA387" s="57">
        <f>VLOOKUP($E387,'факт '!$E$9:$DJ$148,75,0)</f>
        <v>0</v>
      </c>
      <c r="JB387" s="57">
        <f>VLOOKUP($E387,'факт '!$E$9:$DJ$148,76,0)</f>
        <v>0</v>
      </c>
      <c r="JC387" s="57">
        <f>VLOOKUP($E387,'факт '!$E$9:$DJ$148,77,0)</f>
        <v>0</v>
      </c>
      <c r="JD387" s="57">
        <f>VLOOKUP($E387,'факт '!$E$9:$DJ$148,78,0)</f>
        <v>0</v>
      </c>
      <c r="JE387" s="57">
        <f>VLOOKUP($E387,'факт '!$E$9:$DJ$148,79,0)</f>
        <v>0</v>
      </c>
      <c r="JF387" s="57">
        <f>VLOOKUP($E387,'факт '!$E$9:$DJ$148,80,0)</f>
        <v>0</v>
      </c>
      <c r="JG387" s="57">
        <f t="shared" si="6001"/>
        <v>0</v>
      </c>
      <c r="JH387" s="57">
        <f t="shared" si="6002"/>
        <v>0</v>
      </c>
      <c r="JI387" s="57">
        <f t="shared" si="6003"/>
        <v>0</v>
      </c>
      <c r="JJ387" s="243">
        <f t="shared" si="6004"/>
        <v>0</v>
      </c>
      <c r="JK387" s="243">
        <f t="shared" si="6104"/>
        <v>0</v>
      </c>
      <c r="JL387" s="344"/>
      <c r="JM387" s="238"/>
      <c r="JN387" s="58"/>
      <c r="JO387" s="58"/>
      <c r="JP387" s="59"/>
      <c r="JQ387" s="60"/>
      <c r="JR387" s="59"/>
      <c r="JS387" s="59"/>
      <c r="JT387" s="519">
        <f t="shared" si="6951"/>
        <v>34</v>
      </c>
      <c r="JU387" s="519">
        <f t="shared" si="6952"/>
        <v>6872801.1399999997</v>
      </c>
      <c r="JV387" s="519">
        <f t="shared" si="6953"/>
        <v>299</v>
      </c>
      <c r="JW387" s="519">
        <f t="shared" si="6954"/>
        <v>1</v>
      </c>
      <c r="JX387" s="519">
        <f t="shared" si="6955"/>
        <v>202141.21</v>
      </c>
      <c r="JY387" s="519">
        <f t="shared" si="6956"/>
        <v>8</v>
      </c>
      <c r="JZ387" s="57">
        <f t="shared" ref="JZ387:JZ391" si="6957">JT387+JW387</f>
        <v>35</v>
      </c>
      <c r="KA387" s="57">
        <f t="shared" si="6087"/>
        <v>7074942.3499999996</v>
      </c>
      <c r="KB387" s="57">
        <f t="shared" si="6088"/>
        <v>307</v>
      </c>
      <c r="KC387" s="243">
        <f t="shared" ref="KC387:KC391" si="6958">JT387-JR387</f>
        <v>34</v>
      </c>
      <c r="KD387" s="243">
        <f t="shared" ref="KD387:KD391" si="6959">JU387-JS387</f>
        <v>6872801.1399999997</v>
      </c>
      <c r="KE387" s="58"/>
      <c r="KF387" s="58"/>
      <c r="KG387" s="76"/>
      <c r="KH387" s="76"/>
    </row>
    <row r="388" spans="1:294" s="4" customFormat="1" x14ac:dyDescent="0.2">
      <c r="A388" s="126">
        <v>1</v>
      </c>
      <c r="B388" s="126"/>
      <c r="C388" s="214"/>
      <c r="D388" s="338"/>
      <c r="E388" s="232"/>
      <c r="F388" s="231"/>
      <c r="G388" s="164"/>
      <c r="H388" s="167"/>
      <c r="I388" s="167"/>
      <c r="J388" s="140"/>
      <c r="K388" s="140"/>
      <c r="L388" s="140"/>
      <c r="M388" s="140"/>
      <c r="N388" s="140"/>
      <c r="O388" s="140"/>
      <c r="P388" s="140"/>
      <c r="Q388" s="140"/>
      <c r="R388" s="140"/>
      <c r="S388" s="140"/>
      <c r="T388" s="57">
        <f t="shared" si="5788"/>
        <v>0</v>
      </c>
      <c r="U388" s="57">
        <f t="shared" si="5789"/>
        <v>0</v>
      </c>
      <c r="V388" s="57">
        <f t="shared" si="5790"/>
        <v>0</v>
      </c>
      <c r="W388" s="243">
        <f t="shared" si="5791"/>
        <v>0</v>
      </c>
      <c r="X388" s="243">
        <f t="shared" si="5792"/>
        <v>0</v>
      </c>
      <c r="Y388" s="243"/>
      <c r="Z388" s="243"/>
      <c r="AA388" s="143"/>
      <c r="AB388" s="143"/>
      <c r="AC388" s="140"/>
      <c r="AD388" s="140"/>
      <c r="AE388" s="140"/>
      <c r="AF388" s="140"/>
      <c r="AG388" s="140"/>
      <c r="AH388" s="140"/>
      <c r="AI388" s="140"/>
      <c r="AJ388" s="140"/>
      <c r="AK388" s="140"/>
      <c r="AL388" s="140"/>
      <c r="AM388" s="57">
        <f t="shared" si="5953"/>
        <v>0</v>
      </c>
      <c r="AN388" s="57">
        <f t="shared" si="5954"/>
        <v>0</v>
      </c>
      <c r="AO388" s="57">
        <f t="shared" si="5955"/>
        <v>0</v>
      </c>
      <c r="AP388" s="243">
        <f t="shared" si="5956"/>
        <v>0</v>
      </c>
      <c r="AQ388" s="243">
        <f t="shared" si="6092"/>
        <v>0</v>
      </c>
      <c r="AR388" s="243"/>
      <c r="AS388" s="243"/>
      <c r="AT388" s="143"/>
      <c r="AU388" s="143"/>
      <c r="AV388" s="140"/>
      <c r="AW388" s="140"/>
      <c r="AX388" s="140"/>
      <c r="AY388" s="140"/>
      <c r="AZ388" s="140"/>
      <c r="BA388" s="140"/>
      <c r="BB388" s="140"/>
      <c r="BC388" s="140"/>
      <c r="BD388" s="140"/>
      <c r="BE388" s="140"/>
      <c r="BF388" s="57">
        <f t="shared" si="5957"/>
        <v>0</v>
      </c>
      <c r="BG388" s="57">
        <f t="shared" si="5958"/>
        <v>0</v>
      </c>
      <c r="BH388" s="57">
        <f t="shared" si="5959"/>
        <v>0</v>
      </c>
      <c r="BI388" s="243">
        <f t="shared" si="5960"/>
        <v>0</v>
      </c>
      <c r="BJ388" s="243">
        <f t="shared" si="6093"/>
        <v>0</v>
      </c>
      <c r="BK388" s="243"/>
      <c r="BL388" s="243"/>
      <c r="BM388" s="143"/>
      <c r="BN388" s="143"/>
      <c r="BO388" s="140"/>
      <c r="BP388" s="140"/>
      <c r="BQ388" s="140"/>
      <c r="BR388" s="140"/>
      <c r="BS388" s="140"/>
      <c r="BT388" s="140"/>
      <c r="BU388" s="140"/>
      <c r="BV388" s="140"/>
      <c r="BW388" s="140"/>
      <c r="BX388" s="140"/>
      <c r="BY388" s="57">
        <f t="shared" si="5961"/>
        <v>0</v>
      </c>
      <c r="BZ388" s="57">
        <f t="shared" si="5962"/>
        <v>0</v>
      </c>
      <c r="CA388" s="57">
        <f t="shared" si="5963"/>
        <v>0</v>
      </c>
      <c r="CB388" s="243">
        <f t="shared" si="5964"/>
        <v>0</v>
      </c>
      <c r="CC388" s="243">
        <f t="shared" si="6094"/>
        <v>0</v>
      </c>
      <c r="CD388" s="243"/>
      <c r="CE388" s="243"/>
      <c r="CF388" s="143"/>
      <c r="CG388" s="143"/>
      <c r="CH388" s="140"/>
      <c r="CI388" s="140"/>
      <c r="CJ388" s="140"/>
      <c r="CK388" s="140"/>
      <c r="CL388" s="57"/>
      <c r="CM388" s="57"/>
      <c r="CN388" s="57"/>
      <c r="CO388" s="57"/>
      <c r="CP388" s="57"/>
      <c r="CQ388" s="57"/>
      <c r="CR388" s="57">
        <f t="shared" si="5965"/>
        <v>0</v>
      </c>
      <c r="CS388" s="57">
        <f t="shared" si="5966"/>
        <v>0</v>
      </c>
      <c r="CT388" s="57">
        <f t="shared" si="5967"/>
        <v>0</v>
      </c>
      <c r="CU388" s="243">
        <f t="shared" si="5968"/>
        <v>0</v>
      </c>
      <c r="CV388" s="243">
        <f t="shared" si="6095"/>
        <v>0</v>
      </c>
      <c r="CW388" s="243"/>
      <c r="CX388" s="243"/>
      <c r="CY388" s="143"/>
      <c r="CZ388" s="143"/>
      <c r="DA388" s="140"/>
      <c r="DB388" s="140"/>
      <c r="DC388" s="140"/>
      <c r="DD388" s="140"/>
      <c r="DE388" s="140"/>
      <c r="DF388" s="140"/>
      <c r="DG388" s="140"/>
      <c r="DH388" s="140"/>
      <c r="DI388" s="140"/>
      <c r="DJ388" s="140"/>
      <c r="DK388" s="57">
        <f t="shared" si="5969"/>
        <v>0</v>
      </c>
      <c r="DL388" s="57">
        <f t="shared" si="5970"/>
        <v>0</v>
      </c>
      <c r="DM388" s="57">
        <f t="shared" si="5971"/>
        <v>0</v>
      </c>
      <c r="DN388" s="243">
        <f t="shared" si="5972"/>
        <v>0</v>
      </c>
      <c r="DO388" s="243">
        <f t="shared" si="6096"/>
        <v>0</v>
      </c>
      <c r="DP388" s="243"/>
      <c r="DQ388" s="243"/>
      <c r="DR388" s="143"/>
      <c r="DS388" s="143"/>
      <c r="DT388" s="140"/>
      <c r="DU388" s="140"/>
      <c r="DV388" s="140"/>
      <c r="DW388" s="140"/>
      <c r="DX388" s="140"/>
      <c r="DY388" s="140"/>
      <c r="DZ388" s="140"/>
      <c r="EA388" s="140"/>
      <c r="EB388" s="140"/>
      <c r="EC388" s="140"/>
      <c r="ED388" s="57">
        <f t="shared" si="5973"/>
        <v>0</v>
      </c>
      <c r="EE388" s="57">
        <f t="shared" si="5974"/>
        <v>0</v>
      </c>
      <c r="EF388" s="57">
        <f t="shared" si="5975"/>
        <v>0</v>
      </c>
      <c r="EG388" s="243">
        <f t="shared" si="5976"/>
        <v>0</v>
      </c>
      <c r="EH388" s="243">
        <f t="shared" si="6097"/>
        <v>0</v>
      </c>
      <c r="EI388" s="243"/>
      <c r="EJ388" s="243"/>
      <c r="EK388" s="143"/>
      <c r="EL388" s="143"/>
      <c r="EM388" s="140"/>
      <c r="EN388" s="140"/>
      <c r="EO388" s="140"/>
      <c r="EP388" s="140"/>
      <c r="EQ388" s="57"/>
      <c r="ER388" s="57"/>
      <c r="ES388" s="57"/>
      <c r="ET388" s="57"/>
      <c r="EU388" s="57"/>
      <c r="EV388" s="57"/>
      <c r="EW388" s="57">
        <f t="shared" si="5977"/>
        <v>0</v>
      </c>
      <c r="EX388" s="57">
        <f t="shared" si="5978"/>
        <v>0</v>
      </c>
      <c r="EY388" s="57">
        <f t="shared" si="5979"/>
        <v>0</v>
      </c>
      <c r="EZ388" s="243">
        <f t="shared" si="5980"/>
        <v>0</v>
      </c>
      <c r="FA388" s="243">
        <f t="shared" si="6098"/>
        <v>0</v>
      </c>
      <c r="FB388" s="243"/>
      <c r="FC388" s="243"/>
      <c r="FD388" s="143"/>
      <c r="FE388" s="143"/>
      <c r="FF388" s="140"/>
      <c r="FG388" s="140"/>
      <c r="FH388" s="140"/>
      <c r="FI388" s="140"/>
      <c r="FJ388" s="57"/>
      <c r="FK388" s="57"/>
      <c r="FL388" s="57"/>
      <c r="FM388" s="57"/>
      <c r="FN388" s="57"/>
      <c r="FO388" s="57"/>
      <c r="FP388" s="57">
        <f t="shared" si="5981"/>
        <v>0</v>
      </c>
      <c r="FQ388" s="57">
        <f t="shared" si="5982"/>
        <v>0</v>
      </c>
      <c r="FR388" s="57">
        <f t="shared" si="5983"/>
        <v>0</v>
      </c>
      <c r="FS388" s="243">
        <f t="shared" si="5984"/>
        <v>0</v>
      </c>
      <c r="FT388" s="243">
        <f t="shared" si="6099"/>
        <v>0</v>
      </c>
      <c r="FU388" s="243"/>
      <c r="FV388" s="243"/>
      <c r="FW388" s="143"/>
      <c r="FX388" s="143"/>
      <c r="FY388" s="140"/>
      <c r="FZ388" s="140"/>
      <c r="GA388" s="140"/>
      <c r="GB388" s="140"/>
      <c r="GC388" s="140"/>
      <c r="GD388" s="140"/>
      <c r="GE388" s="140"/>
      <c r="GF388" s="140"/>
      <c r="GG388" s="140"/>
      <c r="GH388" s="140"/>
      <c r="GI388" s="57">
        <f t="shared" si="5985"/>
        <v>0</v>
      </c>
      <c r="GJ388" s="57">
        <f t="shared" si="5986"/>
        <v>0</v>
      </c>
      <c r="GK388" s="57">
        <f t="shared" si="5987"/>
        <v>0</v>
      </c>
      <c r="GL388" s="243">
        <f t="shared" si="5988"/>
        <v>0</v>
      </c>
      <c r="GM388" s="243">
        <f t="shared" si="6100"/>
        <v>0</v>
      </c>
      <c r="GN388" s="243"/>
      <c r="GO388" s="243"/>
      <c r="GP388" s="143"/>
      <c r="GQ388" s="143"/>
      <c r="GR388" s="140"/>
      <c r="GS388" s="140"/>
      <c r="GT388" s="140"/>
      <c r="GU388" s="140"/>
      <c r="GV388" s="140"/>
      <c r="GW388" s="140"/>
      <c r="GX388" s="140"/>
      <c r="GY388" s="140"/>
      <c r="GZ388" s="140"/>
      <c r="HA388" s="140"/>
      <c r="HB388" s="57">
        <f t="shared" si="5989"/>
        <v>0</v>
      </c>
      <c r="HC388" s="57">
        <f t="shared" si="5990"/>
        <v>0</v>
      </c>
      <c r="HD388" s="57">
        <f t="shared" si="5991"/>
        <v>0</v>
      </c>
      <c r="HE388" s="243">
        <f t="shared" si="5992"/>
        <v>0</v>
      </c>
      <c r="HF388" s="243">
        <f t="shared" si="6101"/>
        <v>0</v>
      </c>
      <c r="HG388" s="243"/>
      <c r="HH388" s="243"/>
      <c r="HI388" s="143"/>
      <c r="HJ388" s="143"/>
      <c r="HK388" s="140"/>
      <c r="HL388" s="140"/>
      <c r="HM388" s="140"/>
      <c r="HN388" s="140"/>
      <c r="HO388" s="140"/>
      <c r="HP388" s="140"/>
      <c r="HQ388" s="140"/>
      <c r="HR388" s="140"/>
      <c r="HS388" s="140"/>
      <c r="HT388" s="140"/>
      <c r="HU388" s="57">
        <f t="shared" si="5993"/>
        <v>0</v>
      </c>
      <c r="HV388" s="57">
        <f t="shared" si="5994"/>
        <v>0</v>
      </c>
      <c r="HW388" s="57">
        <f t="shared" si="5995"/>
        <v>0</v>
      </c>
      <c r="HX388" s="243">
        <f t="shared" si="5996"/>
        <v>0</v>
      </c>
      <c r="HY388" s="243">
        <f t="shared" si="6102"/>
        <v>0</v>
      </c>
      <c r="HZ388" s="243"/>
      <c r="IA388" s="243"/>
      <c r="IB388" s="143"/>
      <c r="IC388" s="143"/>
      <c r="ID388" s="143"/>
      <c r="IE388" s="143"/>
      <c r="IF388" s="140"/>
      <c r="IG388" s="140"/>
      <c r="IH388" s="140"/>
      <c r="II388" s="140"/>
      <c r="IJ388" s="140"/>
      <c r="IK388" s="140"/>
      <c r="IL388" s="140"/>
      <c r="IM388" s="140"/>
      <c r="IN388" s="57">
        <f t="shared" si="5997"/>
        <v>0</v>
      </c>
      <c r="IO388" s="57">
        <f t="shared" si="5998"/>
        <v>0</v>
      </c>
      <c r="IP388" s="57">
        <f t="shared" si="5999"/>
        <v>0</v>
      </c>
      <c r="IQ388" s="243">
        <f t="shared" si="6000"/>
        <v>0</v>
      </c>
      <c r="IR388" s="243">
        <f t="shared" si="6103"/>
        <v>0</v>
      </c>
      <c r="IS388" s="243"/>
      <c r="IT388" s="243"/>
      <c r="IU388" s="143"/>
      <c r="IV388" s="143"/>
      <c r="IW388" s="143"/>
      <c r="IX388" s="143"/>
      <c r="IY388" s="140"/>
      <c r="IZ388" s="140"/>
      <c r="JA388" s="57"/>
      <c r="JB388" s="57"/>
      <c r="JC388" s="57"/>
      <c r="JD388" s="57"/>
      <c r="JE388" s="57"/>
      <c r="JF388" s="57"/>
      <c r="JG388" s="57">
        <f t="shared" si="6001"/>
        <v>0</v>
      </c>
      <c r="JH388" s="57">
        <f t="shared" si="6002"/>
        <v>0</v>
      </c>
      <c r="JI388" s="57">
        <f t="shared" si="6003"/>
        <v>0</v>
      </c>
      <c r="JJ388" s="243">
        <f t="shared" si="6004"/>
        <v>0</v>
      </c>
      <c r="JK388" s="243">
        <f t="shared" si="6104"/>
        <v>0</v>
      </c>
      <c r="JL388" s="243"/>
      <c r="JM388" s="243"/>
      <c r="JN388" s="143"/>
      <c r="JO388" s="143"/>
      <c r="JP388" s="144"/>
      <c r="JQ388" s="145"/>
      <c r="JR388" s="144"/>
      <c r="JS388" s="144"/>
      <c r="JT388" s="519">
        <f t="shared" si="6951"/>
        <v>0</v>
      </c>
      <c r="JU388" s="519">
        <f t="shared" si="6952"/>
        <v>0</v>
      </c>
      <c r="JV388" s="519">
        <f t="shared" si="6953"/>
        <v>0</v>
      </c>
      <c r="JW388" s="519">
        <f t="shared" si="6954"/>
        <v>0</v>
      </c>
      <c r="JX388" s="519">
        <f t="shared" si="6955"/>
        <v>0</v>
      </c>
      <c r="JY388" s="519">
        <f t="shared" si="6956"/>
        <v>0</v>
      </c>
      <c r="JZ388" s="57">
        <f t="shared" si="6957"/>
        <v>0</v>
      </c>
      <c r="KA388" s="57">
        <f t="shared" si="6087"/>
        <v>0</v>
      </c>
      <c r="KB388" s="57">
        <f t="shared" si="6088"/>
        <v>0</v>
      </c>
      <c r="KC388" s="243">
        <f t="shared" si="6958"/>
        <v>0</v>
      </c>
      <c r="KD388" s="243">
        <f t="shared" si="6959"/>
        <v>0</v>
      </c>
      <c r="KE388" s="143"/>
      <c r="KF388" s="143"/>
      <c r="KG388" s="61"/>
      <c r="KH388" s="61"/>
    </row>
    <row r="389" spans="1:294" s="4" customFormat="1" x14ac:dyDescent="0.2">
      <c r="A389" s="126">
        <v>1</v>
      </c>
      <c r="B389" s="126"/>
      <c r="C389" s="61"/>
      <c r="D389" s="333"/>
      <c r="E389" s="163"/>
      <c r="F389" s="80"/>
      <c r="G389" s="80"/>
      <c r="H389" s="98"/>
      <c r="I389" s="98"/>
      <c r="J389" s="57"/>
      <c r="K389" s="57"/>
      <c r="L389" s="57"/>
      <c r="M389" s="57"/>
      <c r="N389" s="57"/>
      <c r="O389" s="57"/>
      <c r="P389" s="57"/>
      <c r="Q389" s="57"/>
      <c r="R389" s="57"/>
      <c r="S389" s="57"/>
      <c r="T389" s="57">
        <f t="shared" si="5788"/>
        <v>0</v>
      </c>
      <c r="U389" s="57">
        <f t="shared" si="5789"/>
        <v>0</v>
      </c>
      <c r="V389" s="57">
        <f t="shared" si="5790"/>
        <v>0</v>
      </c>
      <c r="W389" s="243">
        <f t="shared" si="5791"/>
        <v>0</v>
      </c>
      <c r="X389" s="243">
        <f t="shared" si="5792"/>
        <v>0</v>
      </c>
      <c r="Y389" s="238"/>
      <c r="Z389" s="238"/>
      <c r="AA389" s="58"/>
      <c r="AB389" s="58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>
        <f t="shared" si="5953"/>
        <v>0</v>
      </c>
      <c r="AN389" s="57">
        <f t="shared" si="5954"/>
        <v>0</v>
      </c>
      <c r="AO389" s="57">
        <f t="shared" si="5955"/>
        <v>0</v>
      </c>
      <c r="AP389" s="243">
        <f t="shared" si="5956"/>
        <v>0</v>
      </c>
      <c r="AQ389" s="243">
        <f t="shared" si="6092"/>
        <v>0</v>
      </c>
      <c r="AR389" s="238"/>
      <c r="AS389" s="238"/>
      <c r="AT389" s="58"/>
      <c r="AU389" s="58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>
        <f t="shared" si="5957"/>
        <v>0</v>
      </c>
      <c r="BG389" s="57">
        <f t="shared" si="5958"/>
        <v>0</v>
      </c>
      <c r="BH389" s="57">
        <f t="shared" si="5959"/>
        <v>0</v>
      </c>
      <c r="BI389" s="243">
        <f t="shared" si="5960"/>
        <v>0</v>
      </c>
      <c r="BJ389" s="243">
        <f t="shared" si="6093"/>
        <v>0</v>
      </c>
      <c r="BK389" s="238"/>
      <c r="BL389" s="238"/>
      <c r="BM389" s="58"/>
      <c r="BN389" s="58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>
        <f t="shared" si="5961"/>
        <v>0</v>
      </c>
      <c r="BZ389" s="57">
        <f t="shared" si="5962"/>
        <v>0</v>
      </c>
      <c r="CA389" s="57">
        <f t="shared" si="5963"/>
        <v>0</v>
      </c>
      <c r="CB389" s="243">
        <f t="shared" si="5964"/>
        <v>0</v>
      </c>
      <c r="CC389" s="243">
        <f t="shared" si="6094"/>
        <v>0</v>
      </c>
      <c r="CD389" s="238"/>
      <c r="CE389" s="238"/>
      <c r="CF389" s="58"/>
      <c r="CG389" s="58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>
        <f t="shared" si="5965"/>
        <v>0</v>
      </c>
      <c r="CS389" s="57">
        <f t="shared" si="5966"/>
        <v>0</v>
      </c>
      <c r="CT389" s="57">
        <f t="shared" si="5967"/>
        <v>0</v>
      </c>
      <c r="CU389" s="243">
        <f t="shared" si="5968"/>
        <v>0</v>
      </c>
      <c r="CV389" s="243">
        <f t="shared" si="6095"/>
        <v>0</v>
      </c>
      <c r="CW389" s="238"/>
      <c r="CX389" s="238"/>
      <c r="CY389" s="58"/>
      <c r="CZ389" s="58"/>
      <c r="DA389" s="57"/>
      <c r="DB389" s="57"/>
      <c r="DC389" s="57"/>
      <c r="DD389" s="57"/>
      <c r="DE389" s="57"/>
      <c r="DF389" s="57"/>
      <c r="DG389" s="57"/>
      <c r="DH389" s="57"/>
      <c r="DI389" s="57"/>
      <c r="DJ389" s="57"/>
      <c r="DK389" s="57">
        <f t="shared" si="5969"/>
        <v>0</v>
      </c>
      <c r="DL389" s="57">
        <f t="shared" si="5970"/>
        <v>0</v>
      </c>
      <c r="DM389" s="57">
        <f t="shared" si="5971"/>
        <v>0</v>
      </c>
      <c r="DN389" s="243">
        <f t="shared" si="5972"/>
        <v>0</v>
      </c>
      <c r="DO389" s="243">
        <f t="shared" si="6096"/>
        <v>0</v>
      </c>
      <c r="DP389" s="238"/>
      <c r="DQ389" s="238"/>
      <c r="DR389" s="58"/>
      <c r="DS389" s="58"/>
      <c r="DT389" s="57"/>
      <c r="DU389" s="57"/>
      <c r="DV389" s="57"/>
      <c r="DW389" s="57"/>
      <c r="DX389" s="57"/>
      <c r="DY389" s="57"/>
      <c r="DZ389" s="57"/>
      <c r="EA389" s="57"/>
      <c r="EB389" s="57"/>
      <c r="EC389" s="57"/>
      <c r="ED389" s="57">
        <f t="shared" si="5973"/>
        <v>0</v>
      </c>
      <c r="EE389" s="57">
        <f t="shared" si="5974"/>
        <v>0</v>
      </c>
      <c r="EF389" s="57">
        <f t="shared" si="5975"/>
        <v>0</v>
      </c>
      <c r="EG389" s="243">
        <f t="shared" si="5976"/>
        <v>0</v>
      </c>
      <c r="EH389" s="243">
        <f t="shared" si="6097"/>
        <v>0</v>
      </c>
      <c r="EI389" s="238"/>
      <c r="EJ389" s="238"/>
      <c r="EK389" s="58"/>
      <c r="EL389" s="58"/>
      <c r="EM389" s="57"/>
      <c r="EN389" s="57"/>
      <c r="EO389" s="57"/>
      <c r="EP389" s="57"/>
      <c r="EQ389" s="57"/>
      <c r="ER389" s="57"/>
      <c r="ES389" s="57"/>
      <c r="ET389" s="57"/>
      <c r="EU389" s="57"/>
      <c r="EV389" s="57"/>
      <c r="EW389" s="57">
        <f t="shared" si="5977"/>
        <v>0</v>
      </c>
      <c r="EX389" s="57">
        <f t="shared" si="5978"/>
        <v>0</v>
      </c>
      <c r="EY389" s="57">
        <f t="shared" si="5979"/>
        <v>0</v>
      </c>
      <c r="EZ389" s="243">
        <f t="shared" si="5980"/>
        <v>0</v>
      </c>
      <c r="FA389" s="243">
        <f t="shared" si="6098"/>
        <v>0</v>
      </c>
      <c r="FB389" s="238"/>
      <c r="FC389" s="238"/>
      <c r="FD389" s="58"/>
      <c r="FE389" s="58"/>
      <c r="FF389" s="57"/>
      <c r="FG389" s="57"/>
      <c r="FH389" s="57"/>
      <c r="FI389" s="57"/>
      <c r="FJ389" s="57"/>
      <c r="FK389" s="57"/>
      <c r="FL389" s="57"/>
      <c r="FM389" s="57"/>
      <c r="FN389" s="57"/>
      <c r="FO389" s="57"/>
      <c r="FP389" s="57">
        <f t="shared" si="5981"/>
        <v>0</v>
      </c>
      <c r="FQ389" s="57">
        <f t="shared" si="5982"/>
        <v>0</v>
      </c>
      <c r="FR389" s="57">
        <f t="shared" si="5983"/>
        <v>0</v>
      </c>
      <c r="FS389" s="243">
        <f t="shared" si="5984"/>
        <v>0</v>
      </c>
      <c r="FT389" s="243">
        <f t="shared" si="6099"/>
        <v>0</v>
      </c>
      <c r="FU389" s="238"/>
      <c r="FV389" s="238"/>
      <c r="FW389" s="58"/>
      <c r="FX389" s="58"/>
      <c r="FY389" s="57"/>
      <c r="FZ389" s="57"/>
      <c r="GA389" s="57"/>
      <c r="GB389" s="57"/>
      <c r="GC389" s="57"/>
      <c r="GD389" s="57"/>
      <c r="GE389" s="57"/>
      <c r="GF389" s="57"/>
      <c r="GG389" s="57"/>
      <c r="GH389" s="57"/>
      <c r="GI389" s="57">
        <f t="shared" si="5985"/>
        <v>0</v>
      </c>
      <c r="GJ389" s="57">
        <f t="shared" si="5986"/>
        <v>0</v>
      </c>
      <c r="GK389" s="57">
        <f t="shared" si="5987"/>
        <v>0</v>
      </c>
      <c r="GL389" s="243">
        <f t="shared" si="5988"/>
        <v>0</v>
      </c>
      <c r="GM389" s="243">
        <f t="shared" si="6100"/>
        <v>0</v>
      </c>
      <c r="GN389" s="238"/>
      <c r="GO389" s="238"/>
      <c r="GP389" s="58"/>
      <c r="GQ389" s="58"/>
      <c r="GR389" s="57"/>
      <c r="GS389" s="57"/>
      <c r="GT389" s="57"/>
      <c r="GU389" s="57"/>
      <c r="GV389" s="57"/>
      <c r="GW389" s="57"/>
      <c r="GX389" s="57"/>
      <c r="GY389" s="57"/>
      <c r="GZ389" s="57"/>
      <c r="HA389" s="57"/>
      <c r="HB389" s="57">
        <f t="shared" si="5989"/>
        <v>0</v>
      </c>
      <c r="HC389" s="57">
        <f t="shared" si="5990"/>
        <v>0</v>
      </c>
      <c r="HD389" s="57">
        <f t="shared" si="5991"/>
        <v>0</v>
      </c>
      <c r="HE389" s="243">
        <f t="shared" si="5992"/>
        <v>0</v>
      </c>
      <c r="HF389" s="243">
        <f t="shared" si="6101"/>
        <v>0</v>
      </c>
      <c r="HG389" s="238"/>
      <c r="HH389" s="238"/>
      <c r="HI389" s="58"/>
      <c r="HJ389" s="58"/>
      <c r="HK389" s="57"/>
      <c r="HL389" s="57"/>
      <c r="HM389" s="57"/>
      <c r="HN389" s="57"/>
      <c r="HO389" s="57"/>
      <c r="HP389" s="57"/>
      <c r="HQ389" s="57"/>
      <c r="HR389" s="57"/>
      <c r="HS389" s="57"/>
      <c r="HT389" s="57"/>
      <c r="HU389" s="57">
        <f t="shared" si="5993"/>
        <v>0</v>
      </c>
      <c r="HV389" s="57">
        <f t="shared" si="5994"/>
        <v>0</v>
      </c>
      <c r="HW389" s="57">
        <f t="shared" si="5995"/>
        <v>0</v>
      </c>
      <c r="HX389" s="243">
        <f t="shared" si="5996"/>
        <v>0</v>
      </c>
      <c r="HY389" s="243">
        <f t="shared" si="6102"/>
        <v>0</v>
      </c>
      <c r="HZ389" s="238"/>
      <c r="IA389" s="238"/>
      <c r="IB389" s="58"/>
      <c r="IC389" s="58"/>
      <c r="ID389" s="58"/>
      <c r="IE389" s="58"/>
      <c r="IF389" s="57"/>
      <c r="IG389" s="57"/>
      <c r="IH389" s="57"/>
      <c r="II389" s="57"/>
      <c r="IJ389" s="57"/>
      <c r="IK389" s="57"/>
      <c r="IL389" s="57"/>
      <c r="IM389" s="57"/>
      <c r="IN389" s="57">
        <f t="shared" si="5997"/>
        <v>0</v>
      </c>
      <c r="IO389" s="57">
        <f t="shared" si="5998"/>
        <v>0</v>
      </c>
      <c r="IP389" s="57">
        <f t="shared" si="5999"/>
        <v>0</v>
      </c>
      <c r="IQ389" s="243">
        <f t="shared" si="6000"/>
        <v>0</v>
      </c>
      <c r="IR389" s="243">
        <f t="shared" si="6103"/>
        <v>0</v>
      </c>
      <c r="IS389" s="238"/>
      <c r="IT389" s="238"/>
      <c r="IU389" s="58"/>
      <c r="IV389" s="58"/>
      <c r="IW389" s="58"/>
      <c r="IX389" s="58"/>
      <c r="IY389" s="57"/>
      <c r="IZ389" s="57"/>
      <c r="JA389" s="57"/>
      <c r="JB389" s="57"/>
      <c r="JC389" s="57"/>
      <c r="JD389" s="57"/>
      <c r="JE389" s="57"/>
      <c r="JF389" s="57"/>
      <c r="JG389" s="57">
        <f t="shared" si="6001"/>
        <v>0</v>
      </c>
      <c r="JH389" s="57">
        <f t="shared" si="6002"/>
        <v>0</v>
      </c>
      <c r="JI389" s="57">
        <f t="shared" si="6003"/>
        <v>0</v>
      </c>
      <c r="JJ389" s="243">
        <f t="shared" si="6004"/>
        <v>0</v>
      </c>
      <c r="JK389" s="243">
        <f t="shared" si="6104"/>
        <v>0</v>
      </c>
      <c r="JL389" s="238"/>
      <c r="JM389" s="238"/>
      <c r="JN389" s="58"/>
      <c r="JO389" s="58"/>
      <c r="JP389" s="59"/>
      <c r="JQ389" s="60"/>
      <c r="JR389" s="59"/>
      <c r="JS389" s="59"/>
      <c r="JT389" s="519">
        <f t="shared" si="6951"/>
        <v>0</v>
      </c>
      <c r="JU389" s="519">
        <f t="shared" si="6952"/>
        <v>0</v>
      </c>
      <c r="JV389" s="519">
        <f t="shared" si="6953"/>
        <v>0</v>
      </c>
      <c r="JW389" s="519">
        <f t="shared" si="6954"/>
        <v>0</v>
      </c>
      <c r="JX389" s="519">
        <f t="shared" si="6955"/>
        <v>0</v>
      </c>
      <c r="JY389" s="519">
        <f t="shared" si="6956"/>
        <v>0</v>
      </c>
      <c r="JZ389" s="57">
        <f t="shared" si="6957"/>
        <v>0</v>
      </c>
      <c r="KA389" s="57">
        <f t="shared" si="6087"/>
        <v>0</v>
      </c>
      <c r="KB389" s="57">
        <f t="shared" si="6088"/>
        <v>0</v>
      </c>
      <c r="KC389" s="243">
        <f t="shared" si="6958"/>
        <v>0</v>
      </c>
      <c r="KD389" s="243">
        <f t="shared" si="6959"/>
        <v>0</v>
      </c>
      <c r="KE389" s="58"/>
      <c r="KF389" s="58"/>
      <c r="KG389" s="61"/>
      <c r="KH389" s="61"/>
    </row>
    <row r="390" spans="1:294" s="4" customFormat="1" x14ac:dyDescent="0.2">
      <c r="A390" s="126">
        <v>1</v>
      </c>
      <c r="B390" s="126"/>
      <c r="C390" s="61"/>
      <c r="D390" s="333"/>
      <c r="E390" s="163"/>
      <c r="F390" s="80"/>
      <c r="G390" s="80"/>
      <c r="H390" s="98"/>
      <c r="I390" s="98"/>
      <c r="J390" s="57"/>
      <c r="K390" s="57"/>
      <c r="L390" s="57"/>
      <c r="M390" s="57"/>
      <c r="N390" s="57"/>
      <c r="O390" s="57"/>
      <c r="P390" s="57"/>
      <c r="Q390" s="57"/>
      <c r="R390" s="57"/>
      <c r="S390" s="57"/>
      <c r="T390" s="57">
        <f t="shared" si="5788"/>
        <v>0</v>
      </c>
      <c r="U390" s="57">
        <f t="shared" si="5789"/>
        <v>0</v>
      </c>
      <c r="V390" s="57">
        <f t="shared" si="5790"/>
        <v>0</v>
      </c>
      <c r="W390" s="243">
        <f t="shared" si="5791"/>
        <v>0</v>
      </c>
      <c r="X390" s="243">
        <f t="shared" si="5792"/>
        <v>0</v>
      </c>
      <c r="Y390" s="238"/>
      <c r="Z390" s="238"/>
      <c r="AA390" s="58"/>
      <c r="AB390" s="58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>
        <f t="shared" si="5953"/>
        <v>0</v>
      </c>
      <c r="AN390" s="57">
        <f t="shared" si="5954"/>
        <v>0</v>
      </c>
      <c r="AO390" s="57">
        <f t="shared" si="5955"/>
        <v>0</v>
      </c>
      <c r="AP390" s="243">
        <f t="shared" si="5956"/>
        <v>0</v>
      </c>
      <c r="AQ390" s="243">
        <f t="shared" si="6092"/>
        <v>0</v>
      </c>
      <c r="AR390" s="238"/>
      <c r="AS390" s="238"/>
      <c r="AT390" s="58"/>
      <c r="AU390" s="58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>
        <f t="shared" si="5957"/>
        <v>0</v>
      </c>
      <c r="BG390" s="57">
        <f t="shared" si="5958"/>
        <v>0</v>
      </c>
      <c r="BH390" s="57">
        <f t="shared" si="5959"/>
        <v>0</v>
      </c>
      <c r="BI390" s="243">
        <f t="shared" si="5960"/>
        <v>0</v>
      </c>
      <c r="BJ390" s="243">
        <f t="shared" si="6093"/>
        <v>0</v>
      </c>
      <c r="BK390" s="238"/>
      <c r="BL390" s="238"/>
      <c r="BM390" s="58"/>
      <c r="BN390" s="58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>
        <f t="shared" si="5961"/>
        <v>0</v>
      </c>
      <c r="BZ390" s="57">
        <f t="shared" si="5962"/>
        <v>0</v>
      </c>
      <c r="CA390" s="57">
        <f t="shared" si="5963"/>
        <v>0</v>
      </c>
      <c r="CB390" s="243">
        <f t="shared" si="5964"/>
        <v>0</v>
      </c>
      <c r="CC390" s="243">
        <f t="shared" si="6094"/>
        <v>0</v>
      </c>
      <c r="CD390" s="238"/>
      <c r="CE390" s="238"/>
      <c r="CF390" s="58"/>
      <c r="CG390" s="58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>
        <f t="shared" si="5965"/>
        <v>0</v>
      </c>
      <c r="CS390" s="57">
        <f t="shared" si="5966"/>
        <v>0</v>
      </c>
      <c r="CT390" s="57">
        <f t="shared" si="5967"/>
        <v>0</v>
      </c>
      <c r="CU390" s="243">
        <f t="shared" si="5968"/>
        <v>0</v>
      </c>
      <c r="CV390" s="243">
        <f t="shared" si="6095"/>
        <v>0</v>
      </c>
      <c r="CW390" s="238"/>
      <c r="CX390" s="238"/>
      <c r="CY390" s="58"/>
      <c r="CZ390" s="58"/>
      <c r="DA390" s="57"/>
      <c r="DB390" s="57"/>
      <c r="DC390" s="57"/>
      <c r="DD390" s="57"/>
      <c r="DE390" s="57"/>
      <c r="DF390" s="57"/>
      <c r="DG390" s="57"/>
      <c r="DH390" s="57"/>
      <c r="DI390" s="57"/>
      <c r="DJ390" s="57"/>
      <c r="DK390" s="57">
        <f t="shared" si="5969"/>
        <v>0</v>
      </c>
      <c r="DL390" s="57">
        <f t="shared" si="5970"/>
        <v>0</v>
      </c>
      <c r="DM390" s="57">
        <f t="shared" si="5971"/>
        <v>0</v>
      </c>
      <c r="DN390" s="243">
        <f t="shared" si="5972"/>
        <v>0</v>
      </c>
      <c r="DO390" s="243">
        <f t="shared" si="6096"/>
        <v>0</v>
      </c>
      <c r="DP390" s="238"/>
      <c r="DQ390" s="238"/>
      <c r="DR390" s="58"/>
      <c r="DS390" s="58"/>
      <c r="DT390" s="57"/>
      <c r="DU390" s="57"/>
      <c r="DV390" s="57"/>
      <c r="DW390" s="57"/>
      <c r="DX390" s="57"/>
      <c r="DY390" s="57"/>
      <c r="DZ390" s="57"/>
      <c r="EA390" s="57"/>
      <c r="EB390" s="57"/>
      <c r="EC390" s="57"/>
      <c r="ED390" s="57">
        <f t="shared" si="5973"/>
        <v>0</v>
      </c>
      <c r="EE390" s="57">
        <f t="shared" si="5974"/>
        <v>0</v>
      </c>
      <c r="EF390" s="57">
        <f t="shared" si="5975"/>
        <v>0</v>
      </c>
      <c r="EG390" s="243">
        <f t="shared" si="5976"/>
        <v>0</v>
      </c>
      <c r="EH390" s="243">
        <f t="shared" si="6097"/>
        <v>0</v>
      </c>
      <c r="EI390" s="238"/>
      <c r="EJ390" s="238"/>
      <c r="EK390" s="58"/>
      <c r="EL390" s="58"/>
      <c r="EM390" s="57"/>
      <c r="EN390" s="57"/>
      <c r="EO390" s="57"/>
      <c r="EP390" s="57"/>
      <c r="EQ390" s="57"/>
      <c r="ER390" s="57"/>
      <c r="ES390" s="57"/>
      <c r="ET390" s="57"/>
      <c r="EU390" s="57"/>
      <c r="EV390" s="57"/>
      <c r="EW390" s="57">
        <f t="shared" si="5977"/>
        <v>0</v>
      </c>
      <c r="EX390" s="57">
        <f t="shared" si="5978"/>
        <v>0</v>
      </c>
      <c r="EY390" s="57">
        <f t="shared" si="5979"/>
        <v>0</v>
      </c>
      <c r="EZ390" s="243">
        <f t="shared" si="5980"/>
        <v>0</v>
      </c>
      <c r="FA390" s="243">
        <f t="shared" si="6098"/>
        <v>0</v>
      </c>
      <c r="FB390" s="238"/>
      <c r="FC390" s="238"/>
      <c r="FD390" s="58"/>
      <c r="FE390" s="58"/>
      <c r="FF390" s="57"/>
      <c r="FG390" s="57"/>
      <c r="FH390" s="57"/>
      <c r="FI390" s="57"/>
      <c r="FJ390" s="57"/>
      <c r="FK390" s="57"/>
      <c r="FL390" s="57"/>
      <c r="FM390" s="57"/>
      <c r="FN390" s="57"/>
      <c r="FO390" s="57"/>
      <c r="FP390" s="57">
        <f t="shared" si="5981"/>
        <v>0</v>
      </c>
      <c r="FQ390" s="57">
        <f t="shared" si="5982"/>
        <v>0</v>
      </c>
      <c r="FR390" s="57">
        <f t="shared" si="5983"/>
        <v>0</v>
      </c>
      <c r="FS390" s="243">
        <f t="shared" si="5984"/>
        <v>0</v>
      </c>
      <c r="FT390" s="243">
        <f t="shared" si="6099"/>
        <v>0</v>
      </c>
      <c r="FU390" s="238"/>
      <c r="FV390" s="238"/>
      <c r="FW390" s="58"/>
      <c r="FX390" s="58"/>
      <c r="FY390" s="57"/>
      <c r="FZ390" s="57"/>
      <c r="GA390" s="57"/>
      <c r="GB390" s="57"/>
      <c r="GC390" s="57"/>
      <c r="GD390" s="57"/>
      <c r="GE390" s="57"/>
      <c r="GF390" s="57"/>
      <c r="GG390" s="57"/>
      <c r="GH390" s="57"/>
      <c r="GI390" s="57">
        <f t="shared" si="5985"/>
        <v>0</v>
      </c>
      <c r="GJ390" s="57">
        <f t="shared" si="5986"/>
        <v>0</v>
      </c>
      <c r="GK390" s="57">
        <f t="shared" si="5987"/>
        <v>0</v>
      </c>
      <c r="GL390" s="243">
        <f t="shared" si="5988"/>
        <v>0</v>
      </c>
      <c r="GM390" s="243">
        <f t="shared" si="6100"/>
        <v>0</v>
      </c>
      <c r="GN390" s="238"/>
      <c r="GO390" s="238"/>
      <c r="GP390" s="58"/>
      <c r="GQ390" s="58"/>
      <c r="GR390" s="57"/>
      <c r="GS390" s="57"/>
      <c r="GT390" s="57"/>
      <c r="GU390" s="57"/>
      <c r="GV390" s="57"/>
      <c r="GW390" s="57"/>
      <c r="GX390" s="57"/>
      <c r="GY390" s="57"/>
      <c r="GZ390" s="57"/>
      <c r="HA390" s="57"/>
      <c r="HB390" s="57">
        <f t="shared" si="5989"/>
        <v>0</v>
      </c>
      <c r="HC390" s="57">
        <f t="shared" si="5990"/>
        <v>0</v>
      </c>
      <c r="HD390" s="57">
        <f t="shared" si="5991"/>
        <v>0</v>
      </c>
      <c r="HE390" s="243">
        <f t="shared" si="5992"/>
        <v>0</v>
      </c>
      <c r="HF390" s="243">
        <f t="shared" si="6101"/>
        <v>0</v>
      </c>
      <c r="HG390" s="238"/>
      <c r="HH390" s="238"/>
      <c r="HI390" s="58"/>
      <c r="HJ390" s="58"/>
      <c r="HK390" s="57"/>
      <c r="HL390" s="57"/>
      <c r="HM390" s="57"/>
      <c r="HN390" s="57"/>
      <c r="HO390" s="57"/>
      <c r="HP390" s="57"/>
      <c r="HQ390" s="57"/>
      <c r="HR390" s="57"/>
      <c r="HS390" s="57"/>
      <c r="HT390" s="57"/>
      <c r="HU390" s="57">
        <f t="shared" si="5993"/>
        <v>0</v>
      </c>
      <c r="HV390" s="57">
        <f t="shared" si="5994"/>
        <v>0</v>
      </c>
      <c r="HW390" s="57">
        <f t="shared" si="5995"/>
        <v>0</v>
      </c>
      <c r="HX390" s="243">
        <f t="shared" si="5996"/>
        <v>0</v>
      </c>
      <c r="HY390" s="243">
        <f t="shared" si="6102"/>
        <v>0</v>
      </c>
      <c r="HZ390" s="238"/>
      <c r="IA390" s="238"/>
      <c r="IB390" s="58"/>
      <c r="IC390" s="58"/>
      <c r="ID390" s="58"/>
      <c r="IE390" s="58"/>
      <c r="IF390" s="57"/>
      <c r="IG390" s="57"/>
      <c r="IH390" s="57"/>
      <c r="II390" s="57"/>
      <c r="IJ390" s="57"/>
      <c r="IK390" s="57"/>
      <c r="IL390" s="57"/>
      <c r="IM390" s="57"/>
      <c r="IN390" s="57">
        <f t="shared" si="5997"/>
        <v>0</v>
      </c>
      <c r="IO390" s="57">
        <f t="shared" si="5998"/>
        <v>0</v>
      </c>
      <c r="IP390" s="57">
        <f t="shared" si="5999"/>
        <v>0</v>
      </c>
      <c r="IQ390" s="243">
        <f t="shared" si="6000"/>
        <v>0</v>
      </c>
      <c r="IR390" s="243">
        <f t="shared" si="6103"/>
        <v>0</v>
      </c>
      <c r="IS390" s="238"/>
      <c r="IT390" s="238"/>
      <c r="IU390" s="58"/>
      <c r="IV390" s="58"/>
      <c r="IW390" s="58"/>
      <c r="IX390" s="58"/>
      <c r="IY390" s="57"/>
      <c r="IZ390" s="57"/>
      <c r="JA390" s="57"/>
      <c r="JB390" s="57"/>
      <c r="JC390" s="57"/>
      <c r="JD390" s="57"/>
      <c r="JE390" s="57"/>
      <c r="JF390" s="57"/>
      <c r="JG390" s="57">
        <f t="shared" si="6001"/>
        <v>0</v>
      </c>
      <c r="JH390" s="57">
        <f t="shared" si="6002"/>
        <v>0</v>
      </c>
      <c r="JI390" s="57">
        <f t="shared" si="6003"/>
        <v>0</v>
      </c>
      <c r="JJ390" s="243">
        <f t="shared" si="6004"/>
        <v>0</v>
      </c>
      <c r="JK390" s="243">
        <f t="shared" si="6104"/>
        <v>0</v>
      </c>
      <c r="JL390" s="238"/>
      <c r="JM390" s="238"/>
      <c r="JN390" s="58"/>
      <c r="JO390" s="58"/>
      <c r="JP390" s="59"/>
      <c r="JQ390" s="60"/>
      <c r="JR390" s="59"/>
      <c r="JS390" s="59"/>
      <c r="JT390" s="519">
        <f t="shared" si="6951"/>
        <v>0</v>
      </c>
      <c r="JU390" s="519">
        <f t="shared" si="6952"/>
        <v>0</v>
      </c>
      <c r="JV390" s="519">
        <f t="shared" si="6953"/>
        <v>0</v>
      </c>
      <c r="JW390" s="519">
        <f t="shared" si="6954"/>
        <v>0</v>
      </c>
      <c r="JX390" s="519">
        <f t="shared" si="6955"/>
        <v>0</v>
      </c>
      <c r="JY390" s="519">
        <f t="shared" si="6956"/>
        <v>0</v>
      </c>
      <c r="JZ390" s="57">
        <f t="shared" si="6957"/>
        <v>0</v>
      </c>
      <c r="KA390" s="57">
        <f t="shared" si="6087"/>
        <v>0</v>
      </c>
      <c r="KB390" s="57">
        <f t="shared" si="6088"/>
        <v>0</v>
      </c>
      <c r="KC390" s="243">
        <f t="shared" si="6958"/>
        <v>0</v>
      </c>
      <c r="KD390" s="243">
        <f t="shared" si="6959"/>
        <v>0</v>
      </c>
      <c r="KE390" s="58"/>
      <c r="KF390" s="58"/>
      <c r="KG390" s="61"/>
      <c r="KH390" s="61"/>
    </row>
    <row r="391" spans="1:294" s="4" customFormat="1" x14ac:dyDescent="0.2">
      <c r="A391" s="126">
        <v>1</v>
      </c>
      <c r="B391" s="126"/>
      <c r="C391" s="61"/>
      <c r="D391" s="333"/>
      <c r="E391" s="163"/>
      <c r="F391" s="80"/>
      <c r="G391" s="80"/>
      <c r="H391" s="98"/>
      <c r="I391" s="98"/>
      <c r="J391" s="57"/>
      <c r="K391" s="57"/>
      <c r="L391" s="57"/>
      <c r="M391" s="57"/>
      <c r="N391" s="57"/>
      <c r="O391" s="57"/>
      <c r="P391" s="57"/>
      <c r="Q391" s="57"/>
      <c r="R391" s="57"/>
      <c r="S391" s="57"/>
      <c r="T391" s="57">
        <f t="shared" si="5788"/>
        <v>0</v>
      </c>
      <c r="U391" s="57">
        <f t="shared" si="5789"/>
        <v>0</v>
      </c>
      <c r="V391" s="57">
        <f t="shared" si="5790"/>
        <v>0</v>
      </c>
      <c r="W391" s="243">
        <f t="shared" si="5791"/>
        <v>0</v>
      </c>
      <c r="X391" s="243">
        <f t="shared" si="5792"/>
        <v>0</v>
      </c>
      <c r="Y391" s="238"/>
      <c r="Z391" s="238"/>
      <c r="AA391" s="58"/>
      <c r="AB391" s="58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>
        <f t="shared" si="5953"/>
        <v>0</v>
      </c>
      <c r="AN391" s="57">
        <f t="shared" si="5954"/>
        <v>0</v>
      </c>
      <c r="AO391" s="57">
        <f t="shared" si="5955"/>
        <v>0</v>
      </c>
      <c r="AP391" s="243">
        <f t="shared" si="5956"/>
        <v>0</v>
      </c>
      <c r="AQ391" s="243">
        <f t="shared" si="6092"/>
        <v>0</v>
      </c>
      <c r="AR391" s="238"/>
      <c r="AS391" s="238"/>
      <c r="AT391" s="58"/>
      <c r="AU391" s="58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>
        <f t="shared" si="5957"/>
        <v>0</v>
      </c>
      <c r="BG391" s="57">
        <f t="shared" si="5958"/>
        <v>0</v>
      </c>
      <c r="BH391" s="57">
        <f t="shared" si="5959"/>
        <v>0</v>
      </c>
      <c r="BI391" s="243">
        <f t="shared" si="5960"/>
        <v>0</v>
      </c>
      <c r="BJ391" s="243">
        <f t="shared" si="6093"/>
        <v>0</v>
      </c>
      <c r="BK391" s="238"/>
      <c r="BL391" s="238"/>
      <c r="BM391" s="58"/>
      <c r="BN391" s="58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>
        <f t="shared" si="5961"/>
        <v>0</v>
      </c>
      <c r="BZ391" s="57">
        <f t="shared" si="5962"/>
        <v>0</v>
      </c>
      <c r="CA391" s="57">
        <f t="shared" si="5963"/>
        <v>0</v>
      </c>
      <c r="CB391" s="243">
        <f t="shared" si="5964"/>
        <v>0</v>
      </c>
      <c r="CC391" s="243">
        <f t="shared" si="6094"/>
        <v>0</v>
      </c>
      <c r="CD391" s="238"/>
      <c r="CE391" s="238"/>
      <c r="CF391" s="58"/>
      <c r="CG391" s="58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>
        <f t="shared" si="5965"/>
        <v>0</v>
      </c>
      <c r="CS391" s="57">
        <f t="shared" si="5966"/>
        <v>0</v>
      </c>
      <c r="CT391" s="57">
        <f t="shared" si="5967"/>
        <v>0</v>
      </c>
      <c r="CU391" s="243">
        <f t="shared" si="5968"/>
        <v>0</v>
      </c>
      <c r="CV391" s="243">
        <f t="shared" si="6095"/>
        <v>0</v>
      </c>
      <c r="CW391" s="238"/>
      <c r="CX391" s="238"/>
      <c r="CY391" s="58"/>
      <c r="CZ391" s="58"/>
      <c r="DA391" s="57"/>
      <c r="DB391" s="57"/>
      <c r="DC391" s="57"/>
      <c r="DD391" s="57"/>
      <c r="DE391" s="57"/>
      <c r="DF391" s="57"/>
      <c r="DG391" s="57"/>
      <c r="DH391" s="57"/>
      <c r="DI391" s="57"/>
      <c r="DJ391" s="57"/>
      <c r="DK391" s="57">
        <f t="shared" si="5969"/>
        <v>0</v>
      </c>
      <c r="DL391" s="57">
        <f t="shared" si="5970"/>
        <v>0</v>
      </c>
      <c r="DM391" s="57">
        <f t="shared" si="5971"/>
        <v>0</v>
      </c>
      <c r="DN391" s="243">
        <f t="shared" si="5972"/>
        <v>0</v>
      </c>
      <c r="DO391" s="243">
        <f t="shared" si="6096"/>
        <v>0</v>
      </c>
      <c r="DP391" s="238"/>
      <c r="DQ391" s="238"/>
      <c r="DR391" s="58"/>
      <c r="DS391" s="58"/>
      <c r="DT391" s="57"/>
      <c r="DU391" s="57"/>
      <c r="DV391" s="57"/>
      <c r="DW391" s="57"/>
      <c r="DX391" s="57"/>
      <c r="DY391" s="57"/>
      <c r="DZ391" s="57"/>
      <c r="EA391" s="57"/>
      <c r="EB391" s="57"/>
      <c r="EC391" s="57"/>
      <c r="ED391" s="57">
        <f t="shared" si="5973"/>
        <v>0</v>
      </c>
      <c r="EE391" s="57">
        <f t="shared" si="5974"/>
        <v>0</v>
      </c>
      <c r="EF391" s="57">
        <f t="shared" si="5975"/>
        <v>0</v>
      </c>
      <c r="EG391" s="243">
        <f t="shared" si="5976"/>
        <v>0</v>
      </c>
      <c r="EH391" s="243">
        <f t="shared" si="6097"/>
        <v>0</v>
      </c>
      <c r="EI391" s="238"/>
      <c r="EJ391" s="238"/>
      <c r="EK391" s="58"/>
      <c r="EL391" s="58"/>
      <c r="EM391" s="57"/>
      <c r="EN391" s="57"/>
      <c r="EO391" s="57"/>
      <c r="EP391" s="57"/>
      <c r="EQ391" s="57"/>
      <c r="ER391" s="57"/>
      <c r="ES391" s="57"/>
      <c r="ET391" s="57"/>
      <c r="EU391" s="57"/>
      <c r="EV391" s="57"/>
      <c r="EW391" s="57">
        <f t="shared" si="5977"/>
        <v>0</v>
      </c>
      <c r="EX391" s="57">
        <f t="shared" si="5978"/>
        <v>0</v>
      </c>
      <c r="EY391" s="57">
        <f t="shared" si="5979"/>
        <v>0</v>
      </c>
      <c r="EZ391" s="243">
        <f t="shared" si="5980"/>
        <v>0</v>
      </c>
      <c r="FA391" s="243">
        <f t="shared" si="6098"/>
        <v>0</v>
      </c>
      <c r="FB391" s="238"/>
      <c r="FC391" s="238"/>
      <c r="FD391" s="58"/>
      <c r="FE391" s="58"/>
      <c r="FF391" s="57"/>
      <c r="FG391" s="57"/>
      <c r="FH391" s="57"/>
      <c r="FI391" s="57"/>
      <c r="FJ391" s="57"/>
      <c r="FK391" s="57"/>
      <c r="FL391" s="57"/>
      <c r="FM391" s="57"/>
      <c r="FN391" s="57"/>
      <c r="FO391" s="57"/>
      <c r="FP391" s="57">
        <f t="shared" si="5981"/>
        <v>0</v>
      </c>
      <c r="FQ391" s="57">
        <f t="shared" si="5982"/>
        <v>0</v>
      </c>
      <c r="FR391" s="57">
        <f t="shared" si="5983"/>
        <v>0</v>
      </c>
      <c r="FS391" s="243">
        <f t="shared" si="5984"/>
        <v>0</v>
      </c>
      <c r="FT391" s="243">
        <f t="shared" si="6099"/>
        <v>0</v>
      </c>
      <c r="FU391" s="238"/>
      <c r="FV391" s="238"/>
      <c r="FW391" s="58"/>
      <c r="FX391" s="58"/>
      <c r="FY391" s="57"/>
      <c r="FZ391" s="57"/>
      <c r="GA391" s="57"/>
      <c r="GB391" s="57"/>
      <c r="GC391" s="57"/>
      <c r="GD391" s="57"/>
      <c r="GE391" s="57"/>
      <c r="GF391" s="57"/>
      <c r="GG391" s="57"/>
      <c r="GH391" s="57"/>
      <c r="GI391" s="57">
        <f t="shared" si="5985"/>
        <v>0</v>
      </c>
      <c r="GJ391" s="57">
        <f t="shared" si="5986"/>
        <v>0</v>
      </c>
      <c r="GK391" s="57">
        <f t="shared" si="5987"/>
        <v>0</v>
      </c>
      <c r="GL391" s="243">
        <f t="shared" si="5988"/>
        <v>0</v>
      </c>
      <c r="GM391" s="243">
        <f t="shared" si="6100"/>
        <v>0</v>
      </c>
      <c r="GN391" s="238"/>
      <c r="GO391" s="238"/>
      <c r="GP391" s="58"/>
      <c r="GQ391" s="58"/>
      <c r="GR391" s="57"/>
      <c r="GS391" s="57"/>
      <c r="GT391" s="57"/>
      <c r="GU391" s="57"/>
      <c r="GV391" s="57"/>
      <c r="GW391" s="57"/>
      <c r="GX391" s="57"/>
      <c r="GY391" s="57"/>
      <c r="GZ391" s="57"/>
      <c r="HA391" s="57"/>
      <c r="HB391" s="57">
        <f t="shared" si="5989"/>
        <v>0</v>
      </c>
      <c r="HC391" s="57">
        <f t="shared" si="5990"/>
        <v>0</v>
      </c>
      <c r="HD391" s="57">
        <f t="shared" si="5991"/>
        <v>0</v>
      </c>
      <c r="HE391" s="243">
        <f t="shared" si="5992"/>
        <v>0</v>
      </c>
      <c r="HF391" s="243">
        <f t="shared" si="6101"/>
        <v>0</v>
      </c>
      <c r="HG391" s="238"/>
      <c r="HH391" s="238"/>
      <c r="HI391" s="58"/>
      <c r="HJ391" s="58"/>
      <c r="HK391" s="57"/>
      <c r="HL391" s="57"/>
      <c r="HM391" s="57"/>
      <c r="HN391" s="57"/>
      <c r="HO391" s="57"/>
      <c r="HP391" s="57"/>
      <c r="HQ391" s="57"/>
      <c r="HR391" s="57"/>
      <c r="HS391" s="57"/>
      <c r="HT391" s="57"/>
      <c r="HU391" s="57">
        <f t="shared" si="5993"/>
        <v>0</v>
      </c>
      <c r="HV391" s="57">
        <f t="shared" si="5994"/>
        <v>0</v>
      </c>
      <c r="HW391" s="57">
        <f t="shared" si="5995"/>
        <v>0</v>
      </c>
      <c r="HX391" s="243">
        <f t="shared" si="5996"/>
        <v>0</v>
      </c>
      <c r="HY391" s="243">
        <f t="shared" si="6102"/>
        <v>0</v>
      </c>
      <c r="HZ391" s="238"/>
      <c r="IA391" s="238"/>
      <c r="IB391" s="58"/>
      <c r="IC391" s="58"/>
      <c r="ID391" s="58"/>
      <c r="IE391" s="58"/>
      <c r="IF391" s="57"/>
      <c r="IG391" s="57"/>
      <c r="IH391" s="57"/>
      <c r="II391" s="57"/>
      <c r="IJ391" s="57"/>
      <c r="IK391" s="57"/>
      <c r="IL391" s="57"/>
      <c r="IM391" s="57"/>
      <c r="IN391" s="57">
        <f t="shared" si="5997"/>
        <v>0</v>
      </c>
      <c r="IO391" s="57">
        <f t="shared" si="5998"/>
        <v>0</v>
      </c>
      <c r="IP391" s="57">
        <f t="shared" si="5999"/>
        <v>0</v>
      </c>
      <c r="IQ391" s="243">
        <f t="shared" si="6000"/>
        <v>0</v>
      </c>
      <c r="IR391" s="243">
        <f t="shared" si="6103"/>
        <v>0</v>
      </c>
      <c r="IS391" s="238"/>
      <c r="IT391" s="238"/>
      <c r="IU391" s="58"/>
      <c r="IV391" s="58"/>
      <c r="IW391" s="58"/>
      <c r="IX391" s="58"/>
      <c r="IY391" s="57"/>
      <c r="IZ391" s="57"/>
      <c r="JA391" s="57"/>
      <c r="JB391" s="57"/>
      <c r="JC391" s="57"/>
      <c r="JD391" s="57"/>
      <c r="JE391" s="57"/>
      <c r="JF391" s="57"/>
      <c r="JG391" s="57">
        <f t="shared" si="6001"/>
        <v>0</v>
      </c>
      <c r="JH391" s="57">
        <f t="shared" si="6002"/>
        <v>0</v>
      </c>
      <c r="JI391" s="57">
        <f t="shared" si="6003"/>
        <v>0</v>
      </c>
      <c r="JJ391" s="243">
        <f t="shared" si="6004"/>
        <v>0</v>
      </c>
      <c r="JK391" s="243">
        <f t="shared" si="6104"/>
        <v>0</v>
      </c>
      <c r="JL391" s="238"/>
      <c r="JM391" s="238"/>
      <c r="JN391" s="58"/>
      <c r="JO391" s="58"/>
      <c r="JP391" s="59"/>
      <c r="JQ391" s="60"/>
      <c r="JR391" s="59"/>
      <c r="JS391" s="59"/>
      <c r="JT391" s="519">
        <f t="shared" si="6951"/>
        <v>0</v>
      </c>
      <c r="JU391" s="519">
        <f t="shared" si="6952"/>
        <v>0</v>
      </c>
      <c r="JV391" s="519">
        <f t="shared" si="6953"/>
        <v>0</v>
      </c>
      <c r="JW391" s="519">
        <f t="shared" si="6954"/>
        <v>0</v>
      </c>
      <c r="JX391" s="519">
        <f t="shared" si="6955"/>
        <v>0</v>
      </c>
      <c r="JY391" s="519">
        <f t="shared" si="6956"/>
        <v>0</v>
      </c>
      <c r="JZ391" s="57">
        <f t="shared" si="6957"/>
        <v>0</v>
      </c>
      <c r="KA391" s="57">
        <f t="shared" si="6087"/>
        <v>0</v>
      </c>
      <c r="KB391" s="57">
        <f t="shared" si="6088"/>
        <v>0</v>
      </c>
      <c r="KC391" s="243">
        <f t="shared" si="6958"/>
        <v>0</v>
      </c>
      <c r="KD391" s="243">
        <f t="shared" si="6959"/>
        <v>0</v>
      </c>
      <c r="KE391" s="58"/>
      <c r="KF391" s="58"/>
      <c r="KG391" s="61"/>
      <c r="KH391" s="61"/>
    </row>
    <row r="392" spans="1:294" ht="13.5" x14ac:dyDescent="0.2">
      <c r="A392" s="126">
        <v>1</v>
      </c>
      <c r="B392" s="126">
        <v>1</v>
      </c>
      <c r="C392" s="81"/>
      <c r="D392" s="329"/>
      <c r="E392" s="82"/>
      <c r="F392" s="245" t="s">
        <v>310</v>
      </c>
      <c r="G392" s="124">
        <v>59</v>
      </c>
      <c r="H392" s="130">
        <v>289786.76000000007</v>
      </c>
      <c r="I392" s="130">
        <v>320730.092</v>
      </c>
      <c r="J392" s="69">
        <f>VLOOKUP($G392,'ВМП план'!$A$7:$AQ$74,14,0)</f>
        <v>0</v>
      </c>
      <c r="K392" s="69">
        <f>VLOOKUP($G392,'ВМП план'!$A$7:$AQ$74,15,0)</f>
        <v>0</v>
      </c>
      <c r="L392" s="69">
        <f>SUM(J392/12*$B$2)</f>
        <v>0</v>
      </c>
      <c r="M392" s="69">
        <f>SUM(K392/12*$B$2)</f>
        <v>0</v>
      </c>
      <c r="N392" s="68">
        <f t="shared" ref="N392:S392" si="6960">SUM(N393:N398)</f>
        <v>0</v>
      </c>
      <c r="O392" s="68">
        <f t="shared" si="6960"/>
        <v>0</v>
      </c>
      <c r="P392" s="68">
        <f t="shared" si="6960"/>
        <v>0</v>
      </c>
      <c r="Q392" s="68">
        <f t="shared" si="6960"/>
        <v>0</v>
      </c>
      <c r="R392" s="68">
        <f t="shared" si="6960"/>
        <v>0</v>
      </c>
      <c r="S392" s="68">
        <f t="shared" si="6960"/>
        <v>0</v>
      </c>
      <c r="T392" s="105">
        <f t="shared" si="5788"/>
        <v>0</v>
      </c>
      <c r="U392" s="71">
        <f t="shared" si="5789"/>
        <v>0</v>
      </c>
      <c r="V392" s="71">
        <f t="shared" si="5790"/>
        <v>0</v>
      </c>
      <c r="W392" s="88">
        <f t="shared" si="5791"/>
        <v>0</v>
      </c>
      <c r="X392" s="88">
        <f t="shared" si="5792"/>
        <v>0</v>
      </c>
      <c r="Y392" s="411"/>
      <c r="Z392" s="410"/>
      <c r="AA392" s="200">
        <f>$H392</f>
        <v>289786.76000000007</v>
      </c>
      <c r="AB392" s="201" t="e">
        <f>O392/N392</f>
        <v>#DIV/0!</v>
      </c>
      <c r="AC392" s="69">
        <f>VLOOKUP($G392,'ВМП план'!$A$7:$AQ$73,12,0)</f>
        <v>260</v>
      </c>
      <c r="AD392" s="69">
        <f>VLOOKUP($G392,'ВМП план'!$A$7:$AQ$73,13,0)</f>
        <v>75344557.600000024</v>
      </c>
      <c r="AE392" s="69">
        <f>SUM(AC392/12*$B$2)</f>
        <v>43.333333333333336</v>
      </c>
      <c r="AF392" s="69">
        <f>SUM(AD392/12*$B$2)</f>
        <v>12557426.266666671</v>
      </c>
      <c r="AG392" s="68">
        <f t="shared" ref="AG392:AL392" si="6961">SUM(AG393:AG398)</f>
        <v>42</v>
      </c>
      <c r="AH392" s="68">
        <f t="shared" si="6961"/>
        <v>12171043.919999994</v>
      </c>
      <c r="AI392" s="68">
        <f t="shared" si="6961"/>
        <v>382</v>
      </c>
      <c r="AJ392" s="68">
        <f t="shared" si="6961"/>
        <v>1</v>
      </c>
      <c r="AK392" s="68">
        <f t="shared" si="6961"/>
        <v>289786.76</v>
      </c>
      <c r="AL392" s="68">
        <f t="shared" si="6961"/>
        <v>8</v>
      </c>
      <c r="AM392" s="105">
        <f t="shared" si="5953"/>
        <v>43</v>
      </c>
      <c r="AN392" s="71">
        <f t="shared" si="5954"/>
        <v>12460830.679999994</v>
      </c>
      <c r="AO392" s="71">
        <f t="shared" si="5955"/>
        <v>390</v>
      </c>
      <c r="AP392" s="88">
        <f t="shared" si="5956"/>
        <v>-1.3333333333333357</v>
      </c>
      <c r="AQ392" s="88">
        <f t="shared" si="6092"/>
        <v>-386382.34666667692</v>
      </c>
      <c r="AR392" s="411"/>
      <c r="AS392" s="410"/>
      <c r="AT392" s="200">
        <f>$H392</f>
        <v>289786.76000000007</v>
      </c>
      <c r="AU392" s="201">
        <f>AH392/AG392</f>
        <v>289786.75999999989</v>
      </c>
      <c r="AV392" s="69">
        <f>VLOOKUP($G392,'ВМП план'!$A$7:$AQ$73,16,0)</f>
        <v>0</v>
      </c>
      <c r="AW392" s="69">
        <f>VLOOKUP($G392,'ВМП план'!$A$7:$AQ$73,17,0)</f>
        <v>0</v>
      </c>
      <c r="AX392" s="69">
        <f>SUM(AV392/12*$B$2)</f>
        <v>0</v>
      </c>
      <c r="AY392" s="69">
        <f>SUM(AW392/12*$B$2)</f>
        <v>0</v>
      </c>
      <c r="AZ392" s="68">
        <f t="shared" ref="AZ392:BE392" si="6962">SUM(AZ393:AZ398)</f>
        <v>0</v>
      </c>
      <c r="BA392" s="68">
        <f t="shared" si="6962"/>
        <v>0</v>
      </c>
      <c r="BB392" s="68">
        <f t="shared" si="6962"/>
        <v>0</v>
      </c>
      <c r="BC392" s="68">
        <f t="shared" si="6962"/>
        <v>0</v>
      </c>
      <c r="BD392" s="68">
        <f t="shared" si="6962"/>
        <v>0</v>
      </c>
      <c r="BE392" s="68">
        <f t="shared" si="6962"/>
        <v>0</v>
      </c>
      <c r="BF392" s="105">
        <f t="shared" si="5957"/>
        <v>0</v>
      </c>
      <c r="BG392" s="71">
        <f t="shared" si="5958"/>
        <v>0</v>
      </c>
      <c r="BH392" s="71">
        <f t="shared" si="5959"/>
        <v>0</v>
      </c>
      <c r="BI392" s="88">
        <f t="shared" si="5960"/>
        <v>0</v>
      </c>
      <c r="BJ392" s="88">
        <f t="shared" si="6093"/>
        <v>0</v>
      </c>
      <c r="BK392" s="411"/>
      <c r="BL392" s="410"/>
      <c r="BM392" s="200">
        <f>$H392</f>
        <v>289786.76000000007</v>
      </c>
      <c r="BN392" s="201" t="e">
        <f>BA392/AZ392</f>
        <v>#DIV/0!</v>
      </c>
      <c r="BO392" s="69">
        <f>VLOOKUP($G392,'ВМП план'!$A$7:$AQ$73,18,0)</f>
        <v>0</v>
      </c>
      <c r="BP392" s="69">
        <f>VLOOKUP($G392,'ВМП план'!$A$7:$AQ$73,19,0)</f>
        <v>0</v>
      </c>
      <c r="BQ392" s="69">
        <f>SUM(BO392/12*$B$2)</f>
        <v>0</v>
      </c>
      <c r="BR392" s="69">
        <f>SUM(BP392/12*$B$2)</f>
        <v>0</v>
      </c>
      <c r="BS392" s="68">
        <f t="shared" ref="BS392:BX392" si="6963">SUM(BS393:BS398)</f>
        <v>0</v>
      </c>
      <c r="BT392" s="68">
        <f t="shared" si="6963"/>
        <v>0</v>
      </c>
      <c r="BU392" s="68">
        <f t="shared" si="6963"/>
        <v>0</v>
      </c>
      <c r="BV392" s="68">
        <f t="shared" si="6963"/>
        <v>0</v>
      </c>
      <c r="BW392" s="68">
        <f t="shared" si="6963"/>
        <v>0</v>
      </c>
      <c r="BX392" s="68">
        <f t="shared" si="6963"/>
        <v>0</v>
      </c>
      <c r="BY392" s="105">
        <f t="shared" si="5961"/>
        <v>0</v>
      </c>
      <c r="BZ392" s="71">
        <f t="shared" si="5962"/>
        <v>0</v>
      </c>
      <c r="CA392" s="71">
        <f t="shared" si="5963"/>
        <v>0</v>
      </c>
      <c r="CB392" s="88">
        <f t="shared" si="5964"/>
        <v>0</v>
      </c>
      <c r="CC392" s="88">
        <f t="shared" si="6094"/>
        <v>0</v>
      </c>
      <c r="CD392" s="411"/>
      <c r="CE392" s="410"/>
      <c r="CF392" s="200">
        <f>$H392</f>
        <v>289786.76000000007</v>
      </c>
      <c r="CG392" s="201" t="e">
        <f>BT392/BS392</f>
        <v>#DIV/0!</v>
      </c>
      <c r="CH392" s="69">
        <f>VLOOKUP($G392,'ВМП план'!$A$7:$AQ$73,10,0)</f>
        <v>50</v>
      </c>
      <c r="CI392" s="69">
        <f>VLOOKUP($G392,'ВМП план'!$A$7:$AQ$73,11,0)</f>
        <v>14489338.000000004</v>
      </c>
      <c r="CJ392" s="69">
        <f>SUM(CH392/12*$B$2)</f>
        <v>8.3333333333333339</v>
      </c>
      <c r="CK392" s="69">
        <f>SUM(CI392/12*$B$2)</f>
        <v>2414889.6666666674</v>
      </c>
      <c r="CL392" s="68">
        <f t="shared" ref="CL392:CQ392" si="6964">SUM(CL393:CL398)</f>
        <v>7</v>
      </c>
      <c r="CM392" s="68">
        <f t="shared" si="6964"/>
        <v>2028507.32</v>
      </c>
      <c r="CN392" s="68">
        <f t="shared" si="6964"/>
        <v>66</v>
      </c>
      <c r="CO392" s="68">
        <f t="shared" si="6964"/>
        <v>0</v>
      </c>
      <c r="CP392" s="68">
        <f t="shared" si="6964"/>
        <v>0</v>
      </c>
      <c r="CQ392" s="68">
        <f t="shared" si="6964"/>
        <v>0</v>
      </c>
      <c r="CR392" s="105">
        <f t="shared" si="5965"/>
        <v>7</v>
      </c>
      <c r="CS392" s="71">
        <f t="shared" si="5966"/>
        <v>2028507.32</v>
      </c>
      <c r="CT392" s="71">
        <f t="shared" si="5967"/>
        <v>66</v>
      </c>
      <c r="CU392" s="88">
        <f t="shared" si="5968"/>
        <v>-1.3333333333333339</v>
      </c>
      <c r="CV392" s="88">
        <f t="shared" si="6095"/>
        <v>-386382.34666666738</v>
      </c>
      <c r="CW392" s="411"/>
      <c r="CX392" s="410"/>
      <c r="CY392" s="200">
        <f>$H392</f>
        <v>289786.76000000007</v>
      </c>
      <c r="CZ392" s="201">
        <f>CM392/CL392</f>
        <v>289786.76</v>
      </c>
      <c r="DA392" s="69">
        <f>VLOOKUP($G392,'ВМП план'!$A$7:$AQ$73,26,0)</f>
        <v>0</v>
      </c>
      <c r="DB392" s="69">
        <f>VLOOKUP($G392,'ВМП план'!$A$7:$AQ$73,27,0)</f>
        <v>0</v>
      </c>
      <c r="DC392" s="69">
        <f>SUM(DA392/12*$B$2)</f>
        <v>0</v>
      </c>
      <c r="DD392" s="69">
        <f>SUM(DB392/12*$B$2)</f>
        <v>0</v>
      </c>
      <c r="DE392" s="68">
        <f t="shared" ref="DE392:DJ392" si="6965">SUM(DE393:DE398)</f>
        <v>0</v>
      </c>
      <c r="DF392" s="68">
        <f t="shared" si="6965"/>
        <v>0</v>
      </c>
      <c r="DG392" s="68">
        <f t="shared" si="6965"/>
        <v>0</v>
      </c>
      <c r="DH392" s="68">
        <f t="shared" si="6965"/>
        <v>0</v>
      </c>
      <c r="DI392" s="68">
        <f t="shared" si="6965"/>
        <v>0</v>
      </c>
      <c r="DJ392" s="68">
        <f t="shared" si="6965"/>
        <v>0</v>
      </c>
      <c r="DK392" s="105">
        <f t="shared" si="5969"/>
        <v>0</v>
      </c>
      <c r="DL392" s="71">
        <f t="shared" si="5970"/>
        <v>0</v>
      </c>
      <c r="DM392" s="71">
        <f t="shared" si="5971"/>
        <v>0</v>
      </c>
      <c r="DN392" s="88">
        <f t="shared" si="5972"/>
        <v>0</v>
      </c>
      <c r="DO392" s="88">
        <f t="shared" si="6096"/>
        <v>0</v>
      </c>
      <c r="DP392" s="411"/>
      <c r="DQ392" s="410"/>
      <c r="DR392" s="200">
        <f>$H392</f>
        <v>289786.76000000007</v>
      </c>
      <c r="DS392" s="201" t="e">
        <f>DF392/DE392</f>
        <v>#DIV/0!</v>
      </c>
      <c r="DT392" s="69">
        <f>VLOOKUP($G392,'ВМП план'!$A$7:$AQ$73,28,0)</f>
        <v>0</v>
      </c>
      <c r="DU392" s="69">
        <f>VLOOKUP($G392,'ВМП план'!$A$7:$AQ$73,29,0)</f>
        <v>0</v>
      </c>
      <c r="DV392" s="69">
        <f>SUM(DT392/12*$B$2)</f>
        <v>0</v>
      </c>
      <c r="DW392" s="69">
        <f>SUM(DU392/12*$B$2)</f>
        <v>0</v>
      </c>
      <c r="DX392" s="68">
        <f t="shared" ref="DX392:EC392" si="6966">SUM(DX393:DX398)</f>
        <v>0</v>
      </c>
      <c r="DY392" s="68">
        <f t="shared" si="6966"/>
        <v>0</v>
      </c>
      <c r="DZ392" s="68">
        <f t="shared" si="6966"/>
        <v>0</v>
      </c>
      <c r="EA392" s="68">
        <f t="shared" si="6966"/>
        <v>0</v>
      </c>
      <c r="EB392" s="68">
        <f t="shared" si="6966"/>
        <v>0</v>
      </c>
      <c r="EC392" s="68">
        <f t="shared" si="6966"/>
        <v>0</v>
      </c>
      <c r="ED392" s="105">
        <f t="shared" si="5973"/>
        <v>0</v>
      </c>
      <c r="EE392" s="71">
        <f t="shared" si="5974"/>
        <v>0</v>
      </c>
      <c r="EF392" s="71">
        <f t="shared" si="5975"/>
        <v>0</v>
      </c>
      <c r="EG392" s="88">
        <f t="shared" si="5976"/>
        <v>0</v>
      </c>
      <c r="EH392" s="88">
        <f t="shared" si="6097"/>
        <v>0</v>
      </c>
      <c r="EI392" s="411"/>
      <c r="EJ392" s="410"/>
      <c r="EK392" s="200">
        <f>$H392</f>
        <v>289786.76000000007</v>
      </c>
      <c r="EL392" s="201" t="e">
        <f>DY392/DX392</f>
        <v>#DIV/0!</v>
      </c>
      <c r="EM392" s="138">
        <f>VLOOKUP($G392,'ВМП план'!$A$7:$AQ$73,30,0)</f>
        <v>0</v>
      </c>
      <c r="EN392" s="138">
        <f>VLOOKUP($G392,'ВМП план'!$A$7:$AQ$73,31,0)</f>
        <v>0</v>
      </c>
      <c r="EO392" s="69">
        <f>SUM(EM392/12*$B$2)</f>
        <v>0</v>
      </c>
      <c r="EP392" s="69">
        <f>SUM(EN392/12*$B$2)</f>
        <v>0</v>
      </c>
      <c r="EQ392" s="68">
        <f t="shared" ref="EQ392:EV392" si="6967">SUM(EQ393:EQ398)</f>
        <v>0</v>
      </c>
      <c r="ER392" s="68">
        <f t="shared" si="6967"/>
        <v>0</v>
      </c>
      <c r="ES392" s="68">
        <f t="shared" si="6967"/>
        <v>0</v>
      </c>
      <c r="ET392" s="68">
        <f t="shared" si="6967"/>
        <v>0</v>
      </c>
      <c r="EU392" s="68">
        <f t="shared" si="6967"/>
        <v>0</v>
      </c>
      <c r="EV392" s="68">
        <f t="shared" si="6967"/>
        <v>0</v>
      </c>
      <c r="EW392" s="105">
        <f t="shared" si="5977"/>
        <v>0</v>
      </c>
      <c r="EX392" s="71">
        <f t="shared" si="5978"/>
        <v>0</v>
      </c>
      <c r="EY392" s="71">
        <f t="shared" si="5979"/>
        <v>0</v>
      </c>
      <c r="EZ392" s="88">
        <f t="shared" si="5980"/>
        <v>0</v>
      </c>
      <c r="FA392" s="88">
        <f t="shared" si="6098"/>
        <v>0</v>
      </c>
      <c r="FB392" s="411"/>
      <c r="FC392" s="410"/>
      <c r="FD392" s="200">
        <f>$H392</f>
        <v>289786.76000000007</v>
      </c>
      <c r="FE392" s="201" t="e">
        <f>ER392/EQ392</f>
        <v>#DIV/0!</v>
      </c>
      <c r="FF392" s="138">
        <f>VLOOKUP($G392,'ВМП план'!$A$7:$AQ$73,32,0)</f>
        <v>80</v>
      </c>
      <c r="FG392" s="138">
        <f>VLOOKUP($G392,'ВМП план'!$A$7:$AQ$73,33,0)</f>
        <v>23182940.800000004</v>
      </c>
      <c r="FH392" s="69">
        <f>SUM(FF392/12*$B$2)</f>
        <v>13.333333333333334</v>
      </c>
      <c r="FI392" s="69">
        <f>SUM(FG392/12*$B$2)</f>
        <v>3863823.4666666673</v>
      </c>
      <c r="FJ392" s="68">
        <f t="shared" ref="FJ392:FO392" si="6968">SUM(FJ393:FJ398)</f>
        <v>0</v>
      </c>
      <c r="FK392" s="68">
        <f t="shared" si="6968"/>
        <v>0</v>
      </c>
      <c r="FL392" s="68">
        <f t="shared" si="6968"/>
        <v>0</v>
      </c>
      <c r="FM392" s="68">
        <f t="shared" si="6968"/>
        <v>0</v>
      </c>
      <c r="FN392" s="68">
        <f t="shared" si="6968"/>
        <v>0</v>
      </c>
      <c r="FO392" s="68">
        <f t="shared" si="6968"/>
        <v>0</v>
      </c>
      <c r="FP392" s="105">
        <f t="shared" si="5981"/>
        <v>0</v>
      </c>
      <c r="FQ392" s="71">
        <f t="shared" si="5982"/>
        <v>0</v>
      </c>
      <c r="FR392" s="71">
        <f t="shared" si="5983"/>
        <v>0</v>
      </c>
      <c r="FS392" s="88">
        <f t="shared" si="5984"/>
        <v>-13.333333333333334</v>
      </c>
      <c r="FT392" s="88">
        <f t="shared" si="6099"/>
        <v>-3863823.4666666673</v>
      </c>
      <c r="FU392" s="411"/>
      <c r="FV392" s="410"/>
      <c r="FW392" s="200">
        <f>$H392</f>
        <v>289786.76000000007</v>
      </c>
      <c r="FX392" s="201" t="e">
        <f>FK392/FJ392</f>
        <v>#DIV/0!</v>
      </c>
      <c r="FY392" s="69">
        <f>VLOOKUP($G392,'ВМП план'!$A$7:$AQ$73,36,0)</f>
        <v>0</v>
      </c>
      <c r="FZ392" s="69">
        <f>VLOOKUP($G392,'ВМП план'!$A$7:$AQ$73,37,0)</f>
        <v>0</v>
      </c>
      <c r="GA392" s="69">
        <f>SUM(FY392/12*$B$2)</f>
        <v>0</v>
      </c>
      <c r="GB392" s="69">
        <f>SUM(FZ392/12*$B$2)</f>
        <v>0</v>
      </c>
      <c r="GC392" s="68">
        <f t="shared" ref="GC392:GH392" si="6969">SUM(GC393:GC398)</f>
        <v>0</v>
      </c>
      <c r="GD392" s="68">
        <f t="shared" si="6969"/>
        <v>0</v>
      </c>
      <c r="GE392" s="68">
        <f t="shared" si="6969"/>
        <v>0</v>
      </c>
      <c r="GF392" s="68">
        <f t="shared" si="6969"/>
        <v>0</v>
      </c>
      <c r="GG392" s="68">
        <f t="shared" si="6969"/>
        <v>0</v>
      </c>
      <c r="GH392" s="68">
        <f t="shared" si="6969"/>
        <v>0</v>
      </c>
      <c r="GI392" s="105">
        <f t="shared" si="5985"/>
        <v>0</v>
      </c>
      <c r="GJ392" s="71">
        <f t="shared" si="5986"/>
        <v>0</v>
      </c>
      <c r="GK392" s="71">
        <f t="shared" si="5987"/>
        <v>0</v>
      </c>
      <c r="GL392" s="88">
        <f t="shared" si="5988"/>
        <v>0</v>
      </c>
      <c r="GM392" s="88">
        <f t="shared" si="6100"/>
        <v>0</v>
      </c>
      <c r="GN392" s="411"/>
      <c r="GO392" s="410"/>
      <c r="GP392" s="200">
        <f>$H392</f>
        <v>289786.76000000007</v>
      </c>
      <c r="GQ392" s="201" t="e">
        <f>GD392/GC392</f>
        <v>#DIV/0!</v>
      </c>
      <c r="GR392" s="69">
        <f>VLOOKUP($G392,'ВМП план'!$A$7:$AQ$73,38,0)</f>
        <v>0</v>
      </c>
      <c r="GS392" s="69">
        <f>VLOOKUP($G392,'ВМП план'!$A$7:$AQ$73,39,0)</f>
        <v>0</v>
      </c>
      <c r="GT392" s="69">
        <f>SUM(GR392/12*$B$2)</f>
        <v>0</v>
      </c>
      <c r="GU392" s="69">
        <f>SUM(GS392/12*$B$2)</f>
        <v>0</v>
      </c>
      <c r="GV392" s="68">
        <f t="shared" ref="GV392:HA392" si="6970">SUM(GV393:GV398)</f>
        <v>0</v>
      </c>
      <c r="GW392" s="68">
        <f t="shared" si="6970"/>
        <v>0</v>
      </c>
      <c r="GX392" s="68">
        <f t="shared" si="6970"/>
        <v>0</v>
      </c>
      <c r="GY392" s="68">
        <f t="shared" si="6970"/>
        <v>0</v>
      </c>
      <c r="GZ392" s="68">
        <f t="shared" si="6970"/>
        <v>0</v>
      </c>
      <c r="HA392" s="68">
        <f t="shared" si="6970"/>
        <v>0</v>
      </c>
      <c r="HB392" s="105">
        <f t="shared" si="5989"/>
        <v>0</v>
      </c>
      <c r="HC392" s="71">
        <f t="shared" si="5990"/>
        <v>0</v>
      </c>
      <c r="HD392" s="71">
        <f t="shared" si="5991"/>
        <v>0</v>
      </c>
      <c r="HE392" s="88">
        <f t="shared" si="5992"/>
        <v>0</v>
      </c>
      <c r="HF392" s="88">
        <f t="shared" si="6101"/>
        <v>0</v>
      </c>
      <c r="HG392" s="411"/>
      <c r="HH392" s="410"/>
      <c r="HI392" s="200">
        <f>$H392</f>
        <v>289786.76000000007</v>
      </c>
      <c r="HJ392" s="201" t="e">
        <f>GW392/GV392</f>
        <v>#DIV/0!</v>
      </c>
      <c r="HK392" s="69">
        <f>VLOOKUP($G392,'ВМП план'!$A$7:$AQ$73,40,0)</f>
        <v>0</v>
      </c>
      <c r="HL392" s="69">
        <f>VLOOKUP($G392,'ВМП план'!$A$7:$AQ$73,41,0)</f>
        <v>0</v>
      </c>
      <c r="HM392" s="69">
        <f>SUM(HK392/12*$B$2)</f>
        <v>0</v>
      </c>
      <c r="HN392" s="69">
        <f>SUM(HL392/12*$B$2)</f>
        <v>0</v>
      </c>
      <c r="HO392" s="68">
        <f t="shared" ref="HO392:HT392" si="6971">SUM(HO393:HO398)</f>
        <v>0</v>
      </c>
      <c r="HP392" s="68">
        <f t="shared" si="6971"/>
        <v>0</v>
      </c>
      <c r="HQ392" s="68">
        <f t="shared" si="6971"/>
        <v>0</v>
      </c>
      <c r="HR392" s="68">
        <f t="shared" si="6971"/>
        <v>0</v>
      </c>
      <c r="HS392" s="68">
        <f t="shared" si="6971"/>
        <v>0</v>
      </c>
      <c r="HT392" s="68">
        <f t="shared" si="6971"/>
        <v>0</v>
      </c>
      <c r="HU392" s="105">
        <f t="shared" si="5993"/>
        <v>0</v>
      </c>
      <c r="HV392" s="71">
        <f t="shared" si="5994"/>
        <v>0</v>
      </c>
      <c r="HW392" s="71">
        <f t="shared" si="5995"/>
        <v>0</v>
      </c>
      <c r="HX392" s="88">
        <f t="shared" si="5996"/>
        <v>0</v>
      </c>
      <c r="HY392" s="88">
        <f t="shared" si="6102"/>
        <v>0</v>
      </c>
      <c r="HZ392" s="411"/>
      <c r="IA392" s="410"/>
      <c r="IB392" s="200">
        <f>$H392</f>
        <v>289786.76000000007</v>
      </c>
      <c r="IC392" s="201" t="e">
        <f>HP392/HO392</f>
        <v>#DIV/0!</v>
      </c>
      <c r="ID392" s="138">
        <f>VLOOKUP($G392,'ВМП план'!$A$7:$AQ$73,34,0)</f>
        <v>0</v>
      </c>
      <c r="IE392" s="138">
        <f>VLOOKUP($G392,'ВМП план'!$A$7:$AQ$73,35,0)</f>
        <v>0</v>
      </c>
      <c r="IF392" s="69">
        <f>SUM(ID392/12*$B$2)</f>
        <v>0</v>
      </c>
      <c r="IG392" s="69">
        <f>SUM(IE392/12*$B$2)</f>
        <v>0</v>
      </c>
      <c r="IH392" s="68">
        <f t="shared" ref="IH392:IM392" si="6972">SUM(IH393:IH398)</f>
        <v>0</v>
      </c>
      <c r="II392" s="68">
        <f t="shared" si="6972"/>
        <v>0</v>
      </c>
      <c r="IJ392" s="68">
        <f t="shared" si="6972"/>
        <v>0</v>
      </c>
      <c r="IK392" s="68">
        <f t="shared" si="6972"/>
        <v>0</v>
      </c>
      <c r="IL392" s="68">
        <f t="shared" si="6972"/>
        <v>0</v>
      </c>
      <c r="IM392" s="68">
        <f t="shared" si="6972"/>
        <v>0</v>
      </c>
      <c r="IN392" s="105">
        <f t="shared" si="5997"/>
        <v>0</v>
      </c>
      <c r="IO392" s="71">
        <f t="shared" si="5998"/>
        <v>0</v>
      </c>
      <c r="IP392" s="71">
        <f t="shared" si="5999"/>
        <v>0</v>
      </c>
      <c r="IQ392" s="88">
        <f t="shared" si="6000"/>
        <v>0</v>
      </c>
      <c r="IR392" s="88">
        <f t="shared" si="6103"/>
        <v>0</v>
      </c>
      <c r="IS392" s="411"/>
      <c r="IT392" s="410"/>
      <c r="IU392" s="200">
        <f>$H392</f>
        <v>289786.76000000007</v>
      </c>
      <c r="IV392" s="201" t="e">
        <f>II392/IH392</f>
        <v>#DIV/0!</v>
      </c>
      <c r="IW392" s="138">
        <f>VLOOKUP($G392,'ВМП план'!$A$7:$AQ$73,42,0)</f>
        <v>0</v>
      </c>
      <c r="IX392" s="138">
        <f>VLOOKUP($G392,'ВМП план'!$A$7:$AQ$73,43,0)</f>
        <v>0</v>
      </c>
      <c r="IY392" s="69">
        <f>SUM(IW392/12*$B$2)</f>
        <v>0</v>
      </c>
      <c r="IZ392" s="69">
        <f>SUM(IX392/12*$B$2)</f>
        <v>0</v>
      </c>
      <c r="JA392" s="68">
        <f t="shared" ref="JA392:JF392" si="6973">SUM(JA393:JA398)</f>
        <v>0</v>
      </c>
      <c r="JB392" s="68">
        <f t="shared" si="6973"/>
        <v>0</v>
      </c>
      <c r="JC392" s="68">
        <f t="shared" si="6973"/>
        <v>0</v>
      </c>
      <c r="JD392" s="68">
        <f t="shared" si="6973"/>
        <v>0</v>
      </c>
      <c r="JE392" s="68">
        <f t="shared" si="6973"/>
        <v>0</v>
      </c>
      <c r="JF392" s="68">
        <f t="shared" si="6973"/>
        <v>0</v>
      </c>
      <c r="JG392" s="105">
        <f t="shared" si="6001"/>
        <v>0</v>
      </c>
      <c r="JH392" s="71">
        <f t="shared" si="6002"/>
        <v>0</v>
      </c>
      <c r="JI392" s="71">
        <f t="shared" si="6003"/>
        <v>0</v>
      </c>
      <c r="JJ392" s="88">
        <f t="shared" si="6004"/>
        <v>0</v>
      </c>
      <c r="JK392" s="88">
        <f t="shared" si="6104"/>
        <v>0</v>
      </c>
      <c r="JL392" s="411"/>
      <c r="JM392" s="410"/>
      <c r="JN392" s="200">
        <f>$H392</f>
        <v>289786.76000000007</v>
      </c>
      <c r="JO392" s="201" t="e">
        <f>JB392/JA392</f>
        <v>#DIV/0!</v>
      </c>
      <c r="JP392" s="517">
        <f>J392+AC392+AV392+BO392+CH392+DA392+DT392+EM392+FF392+FY392+GR392+HK392+ID392+IW392</f>
        <v>390</v>
      </c>
      <c r="JQ392" s="517">
        <f t="shared" ref="JQ392" si="6974">K392+AD392+AW392+BP392+CI392+DB392+DU392+EN392+FG392+FZ392+GS392+HL392+IE392+IX392</f>
        <v>113016836.40000004</v>
      </c>
      <c r="JR392" s="517">
        <f t="shared" ref="JR392" si="6975">L392+AE392+AX392+BQ392+CJ392+DC392+DV392+EO392+FH392+GA392+GT392+HM392+IF392+IY392</f>
        <v>65</v>
      </c>
      <c r="JS392" s="517">
        <f t="shared" ref="JS392" si="6976">M392+AF392+AY392+BR392+CK392+DD392+DW392+EP392+FI392+GB392+GU392+HN392+IG392+IZ392</f>
        <v>18836139.400000006</v>
      </c>
      <c r="JT392" s="517">
        <f t="shared" ref="JT392:JT398" si="6977">N392+AG392+AZ392+BS392+CL392+DE392+DX392+EQ392+FJ392+GC392+GV392+HO392+IH392+JA392</f>
        <v>49</v>
      </c>
      <c r="JU392" s="517">
        <f t="shared" ref="JU392:JU398" si="6978">O392+AH392+BA392+BT392+CM392+DF392+DY392+ER392+FK392+GD392+GW392+HP392+II392+JB392</f>
        <v>14199551.239999995</v>
      </c>
      <c r="JV392" s="517">
        <f t="shared" ref="JV392:JV398" si="6979">P392+AI392+BB392+BU392+CN392+DG392+DZ392+ES392+FL392+GE392+GX392+HQ392+IJ392+JC392</f>
        <v>448</v>
      </c>
      <c r="JW392" s="517">
        <f t="shared" ref="JW392:JW398" si="6980">Q392+AJ392+BC392+BV392+CO392+DH392+EA392+ET392+FM392+GF392+GY392+HR392+IK392+JD392</f>
        <v>1</v>
      </c>
      <c r="JX392" s="517">
        <f t="shared" ref="JX392:JX398" si="6981">R392+AK392+BD392+BW392+CP392+DI392+EB392+EU392+FN392+GG392+GZ392+HS392+IL392+JE392</f>
        <v>289786.76</v>
      </c>
      <c r="JY392" s="517">
        <f t="shared" ref="JY392:JY398" si="6982">S392+AL392+BE392+BX392+CQ392+DJ392+EC392+EV392+FO392+GH392+HA392+HT392+IM392+JF392</f>
        <v>8</v>
      </c>
      <c r="JZ392" s="517">
        <f>JT392+JW392</f>
        <v>50</v>
      </c>
      <c r="KA392" s="517">
        <f t="shared" si="6087"/>
        <v>14489337.999999994</v>
      </c>
      <c r="KB392" s="517">
        <f t="shared" si="6088"/>
        <v>456</v>
      </c>
      <c r="KC392" s="88">
        <f>JT392-JR392</f>
        <v>-16</v>
      </c>
      <c r="KD392" s="88">
        <f>JU392-JS392</f>
        <v>-4636588.1600000113</v>
      </c>
      <c r="KE392" s="200">
        <f>$H392</f>
        <v>289786.76000000007</v>
      </c>
      <c r="KF392" s="201">
        <f>JU392/JT392</f>
        <v>289786.75999999989</v>
      </c>
      <c r="KG392" s="412">
        <f>CR392/CJ392</f>
        <v>0.84</v>
      </c>
      <c r="KH392" s="412">
        <f>CS392/CK392</f>
        <v>0.83999999999999975</v>
      </c>
    </row>
    <row r="393" spans="1:294" ht="51.75" customHeight="1" x14ac:dyDescent="0.2">
      <c r="A393" s="126">
        <v>1</v>
      </c>
      <c r="B393" s="126">
        <v>1</v>
      </c>
      <c r="C393" s="529">
        <v>223</v>
      </c>
      <c r="D393" s="530" t="s">
        <v>196</v>
      </c>
      <c r="E393" s="531" t="s">
        <v>409</v>
      </c>
      <c r="F393" s="532" t="s">
        <v>197</v>
      </c>
      <c r="G393" s="77"/>
      <c r="H393" s="115"/>
      <c r="I393" s="115"/>
      <c r="J393" s="175"/>
      <c r="K393" s="175"/>
      <c r="L393" s="175"/>
      <c r="M393" s="175"/>
      <c r="N393" s="57">
        <f>VLOOKUP($E393,'факт '!$E$9:$DJ$147,3,0)</f>
        <v>0</v>
      </c>
      <c r="O393" s="57">
        <f>VLOOKUP($E393,'факт '!$E$9:$DJ$147,4,0)</f>
        <v>0</v>
      </c>
      <c r="P393" s="57">
        <f>VLOOKUP($E393,'факт '!$E$9:$DJ$147,5,0)</f>
        <v>0</v>
      </c>
      <c r="Q393" s="57">
        <f>VLOOKUP($E393,'факт '!$E$9:$DJ$147,6,0)</f>
        <v>0</v>
      </c>
      <c r="R393" s="57">
        <f>VLOOKUP($E393,'факт '!$E$9:$DJ$147,7,0)</f>
        <v>0</v>
      </c>
      <c r="S393" s="57">
        <f>VLOOKUP($E393,'факт '!$E$9:$DJ$147,8,0)</f>
        <v>0</v>
      </c>
      <c r="T393" s="57">
        <f t="shared" si="5788"/>
        <v>0</v>
      </c>
      <c r="U393" s="57">
        <f t="shared" si="5789"/>
        <v>0</v>
      </c>
      <c r="V393" s="57">
        <f t="shared" si="5790"/>
        <v>0</v>
      </c>
      <c r="W393" s="243">
        <f t="shared" si="5791"/>
        <v>0</v>
      </c>
      <c r="X393" s="243">
        <f t="shared" si="5792"/>
        <v>0</v>
      </c>
      <c r="Y393" s="343"/>
      <c r="Z393" s="244"/>
      <c r="AA393" s="136"/>
      <c r="AB393" s="137"/>
      <c r="AC393" s="175"/>
      <c r="AD393" s="175"/>
      <c r="AE393" s="175"/>
      <c r="AF393" s="175"/>
      <c r="AG393" s="57">
        <f>VLOOKUP($E393,'факт '!$E$9:$DJ$147,15,0)</f>
        <v>6</v>
      </c>
      <c r="AH393" s="57">
        <f>VLOOKUP($E393,'факт '!$E$9:$DJ$147,16,0)</f>
        <v>1738720.56</v>
      </c>
      <c r="AI393" s="57">
        <f>VLOOKUP($E393,'факт '!$E$9:$DJ$147,17,0)</f>
        <v>66</v>
      </c>
      <c r="AJ393" s="57">
        <f>VLOOKUP($E393,'факт '!$E$9:$DJ$147,18,0)</f>
        <v>0</v>
      </c>
      <c r="AK393" s="57">
        <f>VLOOKUP($E393,'факт '!$E$9:$DJ$147,19,0)</f>
        <v>0</v>
      </c>
      <c r="AL393" s="57">
        <f>VLOOKUP($E393,'факт '!$E$9:$DJ$147,20,0)</f>
        <v>0</v>
      </c>
      <c r="AM393" s="57">
        <f t="shared" ref="AM393:AM394" si="6983">AG393+AJ393</f>
        <v>6</v>
      </c>
      <c r="AN393" s="57">
        <f t="shared" ref="AN393:AN394" si="6984">AH393+AK393</f>
        <v>1738720.56</v>
      </c>
      <c r="AO393" s="57">
        <f t="shared" ref="AO393:AO394" si="6985">AI393+AL393</f>
        <v>66</v>
      </c>
      <c r="AP393" s="243">
        <f t="shared" ref="AP393:AP394" si="6986">AG393-AE393</f>
        <v>6</v>
      </c>
      <c r="AQ393" s="243">
        <f t="shared" si="6092"/>
        <v>1738720.56</v>
      </c>
      <c r="AR393" s="343"/>
      <c r="AS393" s="244"/>
      <c r="AT393" s="136"/>
      <c r="AU393" s="137"/>
      <c r="AV393" s="175"/>
      <c r="AW393" s="175"/>
      <c r="AX393" s="175"/>
      <c r="AY393" s="175"/>
      <c r="AZ393" s="57">
        <f>VLOOKUP($E393,'факт '!$E$9:$DJ$147,9,0)</f>
        <v>0</v>
      </c>
      <c r="BA393" s="57">
        <f>VLOOKUP($E393,'факт '!$E$9:$DJ$147,10,0)</f>
        <v>0</v>
      </c>
      <c r="BB393" s="57">
        <f>VLOOKUP($E393,'факт '!$E$9:$DJ$147,11,0)</f>
        <v>0</v>
      </c>
      <c r="BC393" s="57">
        <f>VLOOKUP($E393,'факт '!$E$9:$DJ$147,12,0)</f>
        <v>0</v>
      </c>
      <c r="BD393" s="57">
        <f>VLOOKUP($E393,'факт '!$E$9:$DJ$147,13,0)</f>
        <v>0</v>
      </c>
      <c r="BE393" s="57">
        <f>VLOOKUP($E393,'факт '!$E$9:$DJ$147,14,0)</f>
        <v>0</v>
      </c>
      <c r="BF393" s="57">
        <f t="shared" ref="BF393:BF394" si="6987">AZ393+BC393</f>
        <v>0</v>
      </c>
      <c r="BG393" s="57">
        <f t="shared" ref="BG393:BG394" si="6988">BA393+BD393</f>
        <v>0</v>
      </c>
      <c r="BH393" s="57">
        <f t="shared" ref="BH393:BH394" si="6989">BB393+BE393</f>
        <v>0</v>
      </c>
      <c r="BI393" s="243">
        <f t="shared" ref="BI393:BI466" si="6990">AZ393-AX393</f>
        <v>0</v>
      </c>
      <c r="BJ393" s="243">
        <f t="shared" si="6093"/>
        <v>0</v>
      </c>
      <c r="BK393" s="343"/>
      <c r="BL393" s="244"/>
      <c r="BM393" s="136"/>
      <c r="BN393" s="137"/>
      <c r="BO393" s="175"/>
      <c r="BP393" s="175"/>
      <c r="BQ393" s="175"/>
      <c r="BR393" s="175"/>
      <c r="BS393" s="57">
        <f>VLOOKUP($E393,'факт '!$E$9:$DJ$147,21,0)</f>
        <v>0</v>
      </c>
      <c r="BT393" s="57">
        <f>VLOOKUP($E393,'факт '!$E$9:$DJ$147,22,0)</f>
        <v>0</v>
      </c>
      <c r="BU393" s="57">
        <f>VLOOKUP($E393,'факт '!$E$9:$DJ$147,23,0)</f>
        <v>0</v>
      </c>
      <c r="BV393" s="57">
        <f>VLOOKUP($E393,'факт '!$E$9:$DJ$147,24,0)</f>
        <v>0</v>
      </c>
      <c r="BW393" s="57">
        <f>VLOOKUP($E393,'факт '!$E$9:$DJ$147,25,0)</f>
        <v>0</v>
      </c>
      <c r="BX393" s="57">
        <f>VLOOKUP($E393,'факт '!$E$9:$DJ$147,26,0)</f>
        <v>0</v>
      </c>
      <c r="BY393" s="57">
        <f t="shared" ref="BY393:BY394" si="6991">BS393+BV393</f>
        <v>0</v>
      </c>
      <c r="BZ393" s="57">
        <f t="shared" ref="BZ393:BZ394" si="6992">BT393+BW393</f>
        <v>0</v>
      </c>
      <c r="CA393" s="57">
        <f t="shared" ref="CA393:CA394" si="6993">BU393+BX393</f>
        <v>0</v>
      </c>
      <c r="CB393" s="243">
        <f t="shared" ref="CB393:CB394" si="6994">BS393-BQ393</f>
        <v>0</v>
      </c>
      <c r="CC393" s="243">
        <f t="shared" si="6094"/>
        <v>0</v>
      </c>
      <c r="CD393" s="343"/>
      <c r="CE393" s="244"/>
      <c r="CF393" s="136"/>
      <c r="CG393" s="137"/>
      <c r="CH393" s="175"/>
      <c r="CI393" s="175"/>
      <c r="CJ393" s="175"/>
      <c r="CK393" s="175"/>
      <c r="CL393" s="57">
        <f>VLOOKUP($E393,'факт '!$E$9:$DJ$148,33,0)</f>
        <v>7</v>
      </c>
      <c r="CM393" s="57">
        <f>VLOOKUP($E393,'факт '!$E$9:$DJ$148,34,0)</f>
        <v>2028507.32</v>
      </c>
      <c r="CN393" s="57">
        <f>VLOOKUP($E393,'факт '!$E$9:$DJ$148,35,0)</f>
        <v>66</v>
      </c>
      <c r="CO393" s="57">
        <f>VLOOKUP($E393,'факт '!$E$9:$DJ$148,36,0)</f>
        <v>0</v>
      </c>
      <c r="CP393" s="57">
        <f>VLOOKUP($E393,'факт '!$E$9:$DJ$148,37,0)</f>
        <v>0</v>
      </c>
      <c r="CQ393" s="57">
        <f>VLOOKUP($E393,'факт '!$E$9:$DJ$148,38,0)</f>
        <v>0</v>
      </c>
      <c r="CR393" s="57">
        <f t="shared" ref="CR393:CR394" si="6995">CL393+CO393</f>
        <v>7</v>
      </c>
      <c r="CS393" s="57">
        <f t="shared" ref="CS393:CS394" si="6996">CM393+CP393</f>
        <v>2028507.32</v>
      </c>
      <c r="CT393" s="57">
        <f t="shared" ref="CT393:CT394" si="6997">CN393+CQ393</f>
        <v>66</v>
      </c>
      <c r="CU393" s="243">
        <f t="shared" ref="CU393:CU394" si="6998">CL393-CJ393</f>
        <v>7</v>
      </c>
      <c r="CV393" s="243">
        <f t="shared" si="6095"/>
        <v>2028507.32</v>
      </c>
      <c r="CW393" s="343"/>
      <c r="CX393" s="244"/>
      <c r="CY393" s="136"/>
      <c r="CZ393" s="137"/>
      <c r="DA393" s="175"/>
      <c r="DB393" s="175"/>
      <c r="DC393" s="175"/>
      <c r="DD393" s="175"/>
      <c r="DE393" s="57">
        <f>VLOOKUP($E393,'факт '!$E$9:$DJ$148,57,0)</f>
        <v>0</v>
      </c>
      <c r="DF393" s="57">
        <f>VLOOKUP($E393,'факт '!$E$9:$DJ$148,58,0)</f>
        <v>0</v>
      </c>
      <c r="DG393" s="57">
        <f>VLOOKUP($E393,'факт '!$E$9:$DJ$148,59,0)</f>
        <v>0</v>
      </c>
      <c r="DH393" s="57">
        <f>VLOOKUP($E393,'факт '!$E$9:$DJ$148,60,0)</f>
        <v>0</v>
      </c>
      <c r="DI393" s="57">
        <f>VLOOKUP($E393,'факт '!$E$9:$DJ$148,61,0)</f>
        <v>0</v>
      </c>
      <c r="DJ393" s="57">
        <f>VLOOKUP($E393,'факт '!$E$9:$DJ$148,62,0)</f>
        <v>0</v>
      </c>
      <c r="DK393" s="57">
        <f t="shared" ref="DK393:DK394" si="6999">DE393+DH393</f>
        <v>0</v>
      </c>
      <c r="DL393" s="57">
        <f t="shared" ref="DL393:DL394" si="7000">DF393+DI393</f>
        <v>0</v>
      </c>
      <c r="DM393" s="57">
        <f t="shared" ref="DM393:DM394" si="7001">DG393+DJ393</f>
        <v>0</v>
      </c>
      <c r="DN393" s="243">
        <f t="shared" ref="DN393:DN394" si="7002">DE393-DC393</f>
        <v>0</v>
      </c>
      <c r="DO393" s="243">
        <f t="shared" si="6096"/>
        <v>0</v>
      </c>
      <c r="DP393" s="343"/>
      <c r="DQ393" s="244"/>
      <c r="DR393" s="136"/>
      <c r="DS393" s="137"/>
      <c r="DT393" s="175"/>
      <c r="DU393" s="175"/>
      <c r="DV393" s="175"/>
      <c r="DW393" s="175"/>
      <c r="DX393" s="57">
        <f>VLOOKUP($E393,'факт '!$E$9:$DJ$148,27,0)</f>
        <v>0</v>
      </c>
      <c r="DY393" s="57">
        <f>VLOOKUP($E393,'факт '!$E$9:$DJ$148,28,0)</f>
        <v>0</v>
      </c>
      <c r="DZ393" s="57">
        <f>VLOOKUP($E393,'факт '!$E$9:$DJ$148,29,0)</f>
        <v>0</v>
      </c>
      <c r="EA393" s="57">
        <f>VLOOKUP($E393,'факт '!$E$9:$DJ$148,30,0)</f>
        <v>0</v>
      </c>
      <c r="EB393" s="57">
        <f>VLOOKUP($E393,'факт '!$E$9:$DJ$148,31,0)</f>
        <v>0</v>
      </c>
      <c r="EC393" s="57">
        <f>VLOOKUP($E393,'факт '!$E$9:$DJ$148,32,0)</f>
        <v>0</v>
      </c>
      <c r="ED393" s="57">
        <f t="shared" ref="ED393:ED394" si="7003">DX393+EA393</f>
        <v>0</v>
      </c>
      <c r="EE393" s="57">
        <f t="shared" ref="EE393:EE394" si="7004">DY393+EB393</f>
        <v>0</v>
      </c>
      <c r="EF393" s="57">
        <f t="shared" ref="EF393:EF394" si="7005">DZ393+EC393</f>
        <v>0</v>
      </c>
      <c r="EG393" s="243">
        <f t="shared" ref="EG393:EG394" si="7006">DX393-DV393</f>
        <v>0</v>
      </c>
      <c r="EH393" s="243">
        <f t="shared" si="6097"/>
        <v>0</v>
      </c>
      <c r="EI393" s="343"/>
      <c r="EJ393" s="244"/>
      <c r="EK393" s="136"/>
      <c r="EL393" s="137"/>
      <c r="EM393" s="175"/>
      <c r="EN393" s="175"/>
      <c r="EO393" s="175"/>
      <c r="EP393" s="175"/>
      <c r="EQ393" s="57">
        <f>VLOOKUP($E393,'факт '!$E$9:$DJ$148,63,0)</f>
        <v>0</v>
      </c>
      <c r="ER393" s="57">
        <f>VLOOKUP($E393,'факт '!$E$9:$DJ$148,64,0)</f>
        <v>0</v>
      </c>
      <c r="ES393" s="57">
        <f>VLOOKUP($E393,'факт '!$E$9:$DJ$148,65,0)</f>
        <v>0</v>
      </c>
      <c r="ET393" s="57">
        <f>VLOOKUP($E393,'факт '!$E$9:$DJ$148,66,0)</f>
        <v>0</v>
      </c>
      <c r="EU393" s="57">
        <f>VLOOKUP($E393,'факт '!$E$9:$DJ$148,67,0)</f>
        <v>0</v>
      </c>
      <c r="EV393" s="57">
        <f>VLOOKUP($E393,'факт '!$E$9:$DJ$148,68,0)</f>
        <v>0</v>
      </c>
      <c r="EW393" s="57">
        <f t="shared" ref="EW393:EW394" si="7007">EQ393+ET393</f>
        <v>0</v>
      </c>
      <c r="EX393" s="57">
        <f t="shared" ref="EX393:EX394" si="7008">ER393+EU393</f>
        <v>0</v>
      </c>
      <c r="EY393" s="57">
        <f t="shared" ref="EY393:EY394" si="7009">ES393+EV393</f>
        <v>0</v>
      </c>
      <c r="EZ393" s="243">
        <f t="shared" ref="EZ393:EZ394" si="7010">EQ393-EO393</f>
        <v>0</v>
      </c>
      <c r="FA393" s="243">
        <f t="shared" si="6098"/>
        <v>0</v>
      </c>
      <c r="FB393" s="343"/>
      <c r="FC393" s="244"/>
      <c r="FD393" s="136"/>
      <c r="FE393" s="137"/>
      <c r="FF393" s="251"/>
      <c r="FG393" s="252"/>
      <c r="FH393" s="175"/>
      <c r="FI393" s="175"/>
      <c r="FJ393" s="57">
        <f>VLOOKUP($E393,'факт '!$E$9:$DJ$148,93,0)</f>
        <v>0</v>
      </c>
      <c r="FK393" s="57">
        <f>VLOOKUP($E393,'факт '!$E$9:$DJ$148,94,0)</f>
        <v>0</v>
      </c>
      <c r="FL393" s="57">
        <f>VLOOKUP($E393,'факт '!$E$9:$DJ$148,95,0)</f>
        <v>0</v>
      </c>
      <c r="FM393" s="57">
        <f>VLOOKUP($E393,'факт '!$E$9:$DJ$148,96,0)</f>
        <v>0</v>
      </c>
      <c r="FN393" s="57">
        <f>VLOOKUP($E393,'факт '!$E$9:$DJ$148,97,0)</f>
        <v>0</v>
      </c>
      <c r="FO393" s="57">
        <f>VLOOKUP($E393,'факт '!$E$9:$DJ$148,98,0)</f>
        <v>0</v>
      </c>
      <c r="FP393" s="57">
        <f t="shared" ref="FP393:FP394" si="7011">FJ393+FM393</f>
        <v>0</v>
      </c>
      <c r="FQ393" s="57">
        <f t="shared" ref="FQ393:FQ394" si="7012">FK393+FN393</f>
        <v>0</v>
      </c>
      <c r="FR393" s="57">
        <f t="shared" ref="FR393:FR394" si="7013">FL393+FO393</f>
        <v>0</v>
      </c>
      <c r="FS393" s="243">
        <f t="shared" ref="FS393:FS394" si="7014">FJ393-FH393</f>
        <v>0</v>
      </c>
      <c r="FT393" s="243">
        <f t="shared" si="6099"/>
        <v>0</v>
      </c>
      <c r="FU393" s="343"/>
      <c r="FV393" s="244"/>
      <c r="FW393" s="136"/>
      <c r="FX393" s="137"/>
      <c r="FY393" s="175"/>
      <c r="FZ393" s="175"/>
      <c r="GA393" s="175"/>
      <c r="GB393" s="175"/>
      <c r="GC393" s="57">
        <f>VLOOKUP($E393,'факт '!$E$9:$DJ$148,87,0)</f>
        <v>0</v>
      </c>
      <c r="GD393" s="57">
        <f>VLOOKUP($E393,'факт '!$E$9:$DJ$148,88,0)</f>
        <v>0</v>
      </c>
      <c r="GE393" s="57">
        <f>VLOOKUP($E393,'факт '!$E$9:$DJ$148,89,0)</f>
        <v>0</v>
      </c>
      <c r="GF393" s="57">
        <f>VLOOKUP($E393,'факт '!$E$9:$DJ$148,90,0)</f>
        <v>0</v>
      </c>
      <c r="GG393" s="57">
        <f>VLOOKUP($E393,'факт '!$E$9:$DJ$148,91,0)</f>
        <v>0</v>
      </c>
      <c r="GH393" s="57">
        <f>VLOOKUP($E393,'факт '!$E$9:$DJ$148,92,0)</f>
        <v>0</v>
      </c>
      <c r="GI393" s="57">
        <f t="shared" ref="GI393:GI394" si="7015">GC393+GF393</f>
        <v>0</v>
      </c>
      <c r="GJ393" s="57">
        <f t="shared" ref="GJ393:GJ394" si="7016">GD393+GG393</f>
        <v>0</v>
      </c>
      <c r="GK393" s="57">
        <f t="shared" ref="GK393:GK394" si="7017">GE393+GH393</f>
        <v>0</v>
      </c>
      <c r="GL393" s="243">
        <f t="shared" ref="GL393:GL394" si="7018">GC393-GA393</f>
        <v>0</v>
      </c>
      <c r="GM393" s="243">
        <f t="shared" si="6100"/>
        <v>0</v>
      </c>
      <c r="GN393" s="343"/>
      <c r="GO393" s="244"/>
      <c r="GP393" s="136"/>
      <c r="GQ393" s="137"/>
      <c r="GR393" s="175"/>
      <c r="GS393" s="175"/>
      <c r="GT393" s="175"/>
      <c r="GU393" s="175"/>
      <c r="GV393" s="57">
        <f>VLOOKUP($E393,'факт '!$E$9:$DJ$148,99,0)</f>
        <v>0</v>
      </c>
      <c r="GW393" s="57">
        <f>VLOOKUP($E393,'факт '!$E$9:$DJ$148,100,0)</f>
        <v>0</v>
      </c>
      <c r="GX393" s="57">
        <f>VLOOKUP($E393,'факт '!$E$9:$DJ$148,101,0)</f>
        <v>0</v>
      </c>
      <c r="GY393" s="57">
        <f>VLOOKUP($E393,'факт '!$E$9:$DJ$148,102,0)</f>
        <v>0</v>
      </c>
      <c r="GZ393" s="57">
        <f>VLOOKUP($E393,'факт '!$E$9:$DJ$148,103,0)</f>
        <v>0</v>
      </c>
      <c r="HA393" s="57">
        <f>VLOOKUP($E393,'факт '!$E$9:$DJ$148,104,0)</f>
        <v>0</v>
      </c>
      <c r="HB393" s="57">
        <f t="shared" ref="HB393:HB394" si="7019">GV393+GY393</f>
        <v>0</v>
      </c>
      <c r="HC393" s="57">
        <f t="shared" ref="HC393:HC394" si="7020">GW393+GZ393</f>
        <v>0</v>
      </c>
      <c r="HD393" s="57">
        <f t="shared" ref="HD393:HD394" si="7021">GX393+HA393</f>
        <v>0</v>
      </c>
      <c r="HE393" s="243">
        <f t="shared" ref="HE393:HE394" si="7022">GV393-GT393</f>
        <v>0</v>
      </c>
      <c r="HF393" s="243">
        <f t="shared" si="6101"/>
        <v>0</v>
      </c>
      <c r="HG393" s="343"/>
      <c r="HH393" s="244"/>
      <c r="HI393" s="136"/>
      <c r="HJ393" s="137"/>
      <c r="HK393" s="175"/>
      <c r="HL393" s="175"/>
      <c r="HM393" s="175"/>
      <c r="HN393" s="175"/>
      <c r="HO393" s="57">
        <f>VLOOKUP($E393,'факт '!$E$9:$DJ$148,81,0)</f>
        <v>0</v>
      </c>
      <c r="HP393" s="57">
        <f>VLOOKUP($E393,'факт '!$E$9:$DJ$148,82,0)</f>
        <v>0</v>
      </c>
      <c r="HQ393" s="57">
        <f>VLOOKUP($E393,'факт '!$E$9:$DJ$148,83,0)</f>
        <v>0</v>
      </c>
      <c r="HR393" s="57">
        <f>VLOOKUP($E393,'факт '!$E$9:$DJ$148,84,0)</f>
        <v>0</v>
      </c>
      <c r="HS393" s="57">
        <f>VLOOKUP($E393,'факт '!$E$9:$DJ$148,85,0)</f>
        <v>0</v>
      </c>
      <c r="HT393" s="57">
        <f>VLOOKUP($E393,'факт '!$E$9:$DJ$148,86,0)</f>
        <v>0</v>
      </c>
      <c r="HU393" s="57">
        <f t="shared" ref="HU393:HU394" si="7023">HO393+HR393</f>
        <v>0</v>
      </c>
      <c r="HV393" s="57">
        <f t="shared" ref="HV393:HV394" si="7024">HP393+HS393</f>
        <v>0</v>
      </c>
      <c r="HW393" s="57">
        <f t="shared" ref="HW393:HW394" si="7025">HQ393+HT393</f>
        <v>0</v>
      </c>
      <c r="HX393" s="243">
        <f t="shared" ref="HX393:HX394" si="7026">HO393-HM393</f>
        <v>0</v>
      </c>
      <c r="HY393" s="243">
        <f t="shared" si="6102"/>
        <v>0</v>
      </c>
      <c r="HZ393" s="343"/>
      <c r="IA393" s="244"/>
      <c r="IB393" s="136"/>
      <c r="IC393" s="137"/>
      <c r="ID393" s="251"/>
      <c r="IE393" s="251"/>
      <c r="IF393" s="175"/>
      <c r="IG393" s="175"/>
      <c r="IH393" s="57">
        <f>VLOOKUP($E393,'факт '!$E$9:$DJ$148,69,0)</f>
        <v>0</v>
      </c>
      <c r="II393" s="57">
        <f>VLOOKUP($E393,'факт '!$E$9:$DJ$148,70,0)</f>
        <v>0</v>
      </c>
      <c r="IJ393" s="57">
        <f>VLOOKUP($E393,'факт '!$E$9:$DJ$148,71,0)</f>
        <v>0</v>
      </c>
      <c r="IK393" s="57">
        <f>VLOOKUP($E393,'факт '!$E$9:$DJ$148,72,0)</f>
        <v>0</v>
      </c>
      <c r="IL393" s="57">
        <f>VLOOKUP($E393,'факт '!$E$9:$DJ$148,73,0)</f>
        <v>0</v>
      </c>
      <c r="IM393" s="57">
        <f>VLOOKUP($E393,'факт '!$E$9:$DJ$148,74,0)</f>
        <v>0</v>
      </c>
      <c r="IN393" s="57">
        <f t="shared" ref="IN393:IN394" si="7027">IH393+IK393</f>
        <v>0</v>
      </c>
      <c r="IO393" s="57">
        <f t="shared" ref="IO393:IO394" si="7028">II393+IL393</f>
        <v>0</v>
      </c>
      <c r="IP393" s="57">
        <f t="shared" ref="IP393:IP394" si="7029">IJ393+IM393</f>
        <v>0</v>
      </c>
      <c r="IQ393" s="243">
        <f t="shared" ref="IQ393:IQ394" si="7030">IH393-IF393</f>
        <v>0</v>
      </c>
      <c r="IR393" s="243">
        <f t="shared" si="6103"/>
        <v>0</v>
      </c>
      <c r="IS393" s="343"/>
      <c r="IT393" s="244"/>
      <c r="IU393" s="136"/>
      <c r="IV393" s="137"/>
      <c r="IW393" s="251"/>
      <c r="IX393" s="251"/>
      <c r="IY393" s="175"/>
      <c r="IZ393" s="175"/>
      <c r="JA393" s="57">
        <f>VLOOKUP($E393,'факт '!$E$9:$DJ$148,75,0)</f>
        <v>0</v>
      </c>
      <c r="JB393" s="57">
        <f>VLOOKUP($E393,'факт '!$E$9:$DJ$148,76,0)</f>
        <v>0</v>
      </c>
      <c r="JC393" s="57">
        <f>VLOOKUP($E393,'факт '!$E$9:$DJ$148,77,0)</f>
        <v>0</v>
      </c>
      <c r="JD393" s="57">
        <f>VLOOKUP($E393,'факт '!$E$9:$DJ$148,78,0)</f>
        <v>0</v>
      </c>
      <c r="JE393" s="57">
        <f>VLOOKUP($E393,'факт '!$E$9:$DJ$148,79,0)</f>
        <v>0</v>
      </c>
      <c r="JF393" s="57">
        <f>VLOOKUP($E393,'факт '!$E$9:$DJ$148,80,0)</f>
        <v>0</v>
      </c>
      <c r="JG393" s="57">
        <f t="shared" ref="JG393:JG466" si="7031">JA393+JD393</f>
        <v>0</v>
      </c>
      <c r="JH393" s="57">
        <f t="shared" ref="JH393:JH466" si="7032">JB393+JE393</f>
        <v>0</v>
      </c>
      <c r="JI393" s="57">
        <f t="shared" ref="JI393:JI466" si="7033">JC393+JF393</f>
        <v>0</v>
      </c>
      <c r="JJ393" s="243">
        <f t="shared" ref="JJ393:JJ466" si="7034">JA393-IY393</f>
        <v>0</v>
      </c>
      <c r="JK393" s="243">
        <f t="shared" si="6104"/>
        <v>0</v>
      </c>
      <c r="JL393" s="343"/>
      <c r="JM393" s="244"/>
      <c r="JN393" s="136"/>
      <c r="JO393" s="137"/>
      <c r="JP393" s="253"/>
      <c r="JQ393" s="254"/>
      <c r="JR393" s="255"/>
      <c r="JS393" s="254"/>
      <c r="JT393" s="519">
        <f t="shared" si="6977"/>
        <v>13</v>
      </c>
      <c r="JU393" s="519">
        <f t="shared" si="6978"/>
        <v>3767227.88</v>
      </c>
      <c r="JV393" s="519">
        <f t="shared" si="6979"/>
        <v>132</v>
      </c>
      <c r="JW393" s="519">
        <f t="shared" si="6980"/>
        <v>0</v>
      </c>
      <c r="JX393" s="519">
        <f t="shared" si="6981"/>
        <v>0</v>
      </c>
      <c r="JY393" s="519">
        <f t="shared" si="6982"/>
        <v>0</v>
      </c>
      <c r="JZ393" s="57">
        <f t="shared" ref="JZ393:JZ398" si="7035">JT393+JW393</f>
        <v>13</v>
      </c>
      <c r="KA393" s="57">
        <f t="shared" ref="KA393:KA398" si="7036">JU393+JX393</f>
        <v>3767227.88</v>
      </c>
      <c r="KB393" s="57">
        <f t="shared" ref="KB393:KB398" si="7037">JV393+JY393</f>
        <v>132</v>
      </c>
      <c r="KC393" s="243">
        <f t="shared" ref="KC393:KC398" si="7038">JT393-JR393</f>
        <v>13</v>
      </c>
      <c r="KD393" s="243">
        <f t="shared" ref="KD393:KD398" si="7039">JU393-JS393</f>
        <v>3767227.88</v>
      </c>
      <c r="KE393" s="136"/>
      <c r="KF393" s="137"/>
      <c r="KG393" s="242"/>
      <c r="KH393" s="242"/>
    </row>
    <row r="394" spans="1:294" ht="51.75" customHeight="1" x14ac:dyDescent="0.2">
      <c r="A394" s="126">
        <v>1</v>
      </c>
      <c r="B394" s="126">
        <v>1</v>
      </c>
      <c r="C394" s="529">
        <v>223</v>
      </c>
      <c r="D394" s="530" t="s">
        <v>196</v>
      </c>
      <c r="E394" s="531" t="s">
        <v>410</v>
      </c>
      <c r="F394" s="532" t="s">
        <v>242</v>
      </c>
      <c r="G394" s="77"/>
      <c r="H394" s="115"/>
      <c r="I394" s="115"/>
      <c r="J394" s="175"/>
      <c r="K394" s="175"/>
      <c r="L394" s="175"/>
      <c r="M394" s="175"/>
      <c r="N394" s="57">
        <f>VLOOKUP($E394,'факт '!$E$9:$DJ$147,3,0)</f>
        <v>0</v>
      </c>
      <c r="O394" s="57">
        <f>VLOOKUP($E394,'факт '!$E$9:$DJ$147,4,0)</f>
        <v>0</v>
      </c>
      <c r="P394" s="57">
        <f>VLOOKUP($E394,'факт '!$E$9:$DJ$147,5,0)</f>
        <v>0</v>
      </c>
      <c r="Q394" s="57">
        <f>VLOOKUP($E394,'факт '!$E$9:$DJ$147,6,0)</f>
        <v>0</v>
      </c>
      <c r="R394" s="57">
        <f>VLOOKUP($E394,'факт '!$E$9:$DJ$147,7,0)</f>
        <v>0</v>
      </c>
      <c r="S394" s="57">
        <f>VLOOKUP($E394,'факт '!$E$9:$DJ$147,8,0)</f>
        <v>0</v>
      </c>
      <c r="T394" s="57">
        <f t="shared" si="5788"/>
        <v>0</v>
      </c>
      <c r="U394" s="57">
        <f t="shared" si="5789"/>
        <v>0</v>
      </c>
      <c r="V394" s="57">
        <f t="shared" si="5790"/>
        <v>0</v>
      </c>
      <c r="W394" s="243">
        <f t="shared" si="5791"/>
        <v>0</v>
      </c>
      <c r="X394" s="243">
        <f t="shared" si="5792"/>
        <v>0</v>
      </c>
      <c r="Y394" s="343"/>
      <c r="Z394" s="244"/>
      <c r="AA394" s="136"/>
      <c r="AB394" s="137"/>
      <c r="AC394" s="175"/>
      <c r="AD394" s="175"/>
      <c r="AE394" s="175"/>
      <c r="AF394" s="175"/>
      <c r="AG394" s="57">
        <f>VLOOKUP($E394,'факт '!$E$9:$DJ$147,15,0)</f>
        <v>36</v>
      </c>
      <c r="AH394" s="57">
        <f>VLOOKUP($E394,'факт '!$E$9:$DJ$147,16,0)</f>
        <v>10432323.359999994</v>
      </c>
      <c r="AI394" s="57">
        <f>VLOOKUP($E394,'факт '!$E$9:$DJ$147,17,0)</f>
        <v>316</v>
      </c>
      <c r="AJ394" s="57">
        <f>VLOOKUP($E394,'факт '!$E$9:$DJ$147,18,0)</f>
        <v>1</v>
      </c>
      <c r="AK394" s="57">
        <f>VLOOKUP($E394,'факт '!$E$9:$DJ$147,19,0)</f>
        <v>289786.76</v>
      </c>
      <c r="AL394" s="57">
        <f>VLOOKUP($E394,'факт '!$E$9:$DJ$147,20,0)</f>
        <v>8</v>
      </c>
      <c r="AM394" s="57">
        <f t="shared" si="6983"/>
        <v>37</v>
      </c>
      <c r="AN394" s="57">
        <f t="shared" si="6984"/>
        <v>10722110.119999994</v>
      </c>
      <c r="AO394" s="57">
        <f t="shared" si="6985"/>
        <v>324</v>
      </c>
      <c r="AP394" s="243">
        <f t="shared" si="6986"/>
        <v>36</v>
      </c>
      <c r="AQ394" s="243">
        <f t="shared" si="6092"/>
        <v>10432323.359999994</v>
      </c>
      <c r="AR394" s="343"/>
      <c r="AS394" s="244"/>
      <c r="AT394" s="136"/>
      <c r="AU394" s="137"/>
      <c r="AV394" s="175"/>
      <c r="AW394" s="175"/>
      <c r="AX394" s="175"/>
      <c r="AY394" s="175"/>
      <c r="AZ394" s="57">
        <f>VLOOKUP($E394,'факт '!$E$9:$DJ$147,9,0)</f>
        <v>0</v>
      </c>
      <c r="BA394" s="57">
        <f>VLOOKUP($E394,'факт '!$E$9:$DJ$147,10,0)</f>
        <v>0</v>
      </c>
      <c r="BB394" s="57">
        <f>VLOOKUP($E394,'факт '!$E$9:$DJ$147,11,0)</f>
        <v>0</v>
      </c>
      <c r="BC394" s="57">
        <f>VLOOKUP($E394,'факт '!$E$9:$DJ$147,12,0)</f>
        <v>0</v>
      </c>
      <c r="BD394" s="57">
        <f>VLOOKUP($E394,'факт '!$E$9:$DJ$147,13,0)</f>
        <v>0</v>
      </c>
      <c r="BE394" s="57">
        <f>VLOOKUP($E394,'факт '!$E$9:$DJ$147,14,0)</f>
        <v>0</v>
      </c>
      <c r="BF394" s="57">
        <f t="shared" si="6987"/>
        <v>0</v>
      </c>
      <c r="BG394" s="57">
        <f t="shared" si="6988"/>
        <v>0</v>
      </c>
      <c r="BH394" s="57">
        <f t="shared" si="6989"/>
        <v>0</v>
      </c>
      <c r="BI394" s="243">
        <f t="shared" si="6990"/>
        <v>0</v>
      </c>
      <c r="BJ394" s="243">
        <f t="shared" si="6093"/>
        <v>0</v>
      </c>
      <c r="BK394" s="343"/>
      <c r="BL394" s="244"/>
      <c r="BM394" s="136"/>
      <c r="BN394" s="137"/>
      <c r="BO394" s="175"/>
      <c r="BP394" s="175"/>
      <c r="BQ394" s="175"/>
      <c r="BR394" s="175"/>
      <c r="BS394" s="57">
        <f>VLOOKUP($E394,'факт '!$E$9:$DJ$147,21,0)</f>
        <v>0</v>
      </c>
      <c r="BT394" s="57">
        <f>VLOOKUP($E394,'факт '!$E$9:$DJ$147,22,0)</f>
        <v>0</v>
      </c>
      <c r="BU394" s="57">
        <f>VLOOKUP($E394,'факт '!$E$9:$DJ$147,23,0)</f>
        <v>0</v>
      </c>
      <c r="BV394" s="57">
        <f>VLOOKUP($E394,'факт '!$E$9:$DJ$147,24,0)</f>
        <v>0</v>
      </c>
      <c r="BW394" s="57">
        <f>VLOOKUP($E394,'факт '!$E$9:$DJ$147,25,0)</f>
        <v>0</v>
      </c>
      <c r="BX394" s="57">
        <f>VLOOKUP($E394,'факт '!$E$9:$DJ$147,26,0)</f>
        <v>0</v>
      </c>
      <c r="BY394" s="57">
        <f t="shared" si="6991"/>
        <v>0</v>
      </c>
      <c r="BZ394" s="57">
        <f t="shared" si="6992"/>
        <v>0</v>
      </c>
      <c r="CA394" s="57">
        <f t="shared" si="6993"/>
        <v>0</v>
      </c>
      <c r="CB394" s="243">
        <f t="shared" si="6994"/>
        <v>0</v>
      </c>
      <c r="CC394" s="243">
        <f t="shared" si="6094"/>
        <v>0</v>
      </c>
      <c r="CD394" s="343"/>
      <c r="CE394" s="244"/>
      <c r="CF394" s="136"/>
      <c r="CG394" s="137"/>
      <c r="CH394" s="175"/>
      <c r="CI394" s="175"/>
      <c r="CJ394" s="175"/>
      <c r="CK394" s="175"/>
      <c r="CL394" s="57">
        <f>VLOOKUP($E394,'факт '!$E$9:$DJ$148,33,0)</f>
        <v>0</v>
      </c>
      <c r="CM394" s="57">
        <f>VLOOKUP($E394,'факт '!$E$9:$DJ$148,34,0)</f>
        <v>0</v>
      </c>
      <c r="CN394" s="57">
        <f>VLOOKUP($E394,'факт '!$E$9:$DJ$148,35,0)</f>
        <v>0</v>
      </c>
      <c r="CO394" s="57">
        <f>VLOOKUP($E394,'факт '!$E$9:$DJ$148,36,0)</f>
        <v>0</v>
      </c>
      <c r="CP394" s="57">
        <f>VLOOKUP($E394,'факт '!$E$9:$DJ$148,37,0)</f>
        <v>0</v>
      </c>
      <c r="CQ394" s="57">
        <f>VLOOKUP($E394,'факт '!$E$9:$DJ$148,38,0)</f>
        <v>0</v>
      </c>
      <c r="CR394" s="57">
        <f t="shared" si="6995"/>
        <v>0</v>
      </c>
      <c r="CS394" s="57">
        <f t="shared" si="6996"/>
        <v>0</v>
      </c>
      <c r="CT394" s="57">
        <f t="shared" si="6997"/>
        <v>0</v>
      </c>
      <c r="CU394" s="243">
        <f t="shared" si="6998"/>
        <v>0</v>
      </c>
      <c r="CV394" s="243">
        <f t="shared" si="6095"/>
        <v>0</v>
      </c>
      <c r="CW394" s="343"/>
      <c r="CX394" s="244"/>
      <c r="CY394" s="136"/>
      <c r="CZ394" s="137"/>
      <c r="DA394" s="175"/>
      <c r="DB394" s="175"/>
      <c r="DC394" s="175"/>
      <c r="DD394" s="175"/>
      <c r="DE394" s="57">
        <f>VLOOKUP($E394,'факт '!$E$9:$DJ$148,57,0)</f>
        <v>0</v>
      </c>
      <c r="DF394" s="57">
        <f>VLOOKUP($E394,'факт '!$E$9:$DJ$148,58,0)</f>
        <v>0</v>
      </c>
      <c r="DG394" s="57">
        <f>VLOOKUP($E394,'факт '!$E$9:$DJ$148,59,0)</f>
        <v>0</v>
      </c>
      <c r="DH394" s="57">
        <f>VLOOKUP($E394,'факт '!$E$9:$DJ$148,60,0)</f>
        <v>0</v>
      </c>
      <c r="DI394" s="57">
        <f>VLOOKUP($E394,'факт '!$E$9:$DJ$148,61,0)</f>
        <v>0</v>
      </c>
      <c r="DJ394" s="57">
        <f>VLOOKUP($E394,'факт '!$E$9:$DJ$148,62,0)</f>
        <v>0</v>
      </c>
      <c r="DK394" s="57">
        <f t="shared" si="6999"/>
        <v>0</v>
      </c>
      <c r="DL394" s="57">
        <f t="shared" si="7000"/>
        <v>0</v>
      </c>
      <c r="DM394" s="57">
        <f t="shared" si="7001"/>
        <v>0</v>
      </c>
      <c r="DN394" s="243">
        <f t="shared" si="7002"/>
        <v>0</v>
      </c>
      <c r="DO394" s="243">
        <f t="shared" si="6096"/>
        <v>0</v>
      </c>
      <c r="DP394" s="343"/>
      <c r="DQ394" s="244"/>
      <c r="DR394" s="136"/>
      <c r="DS394" s="137"/>
      <c r="DT394" s="175"/>
      <c r="DU394" s="175"/>
      <c r="DV394" s="175"/>
      <c r="DW394" s="175"/>
      <c r="DX394" s="57">
        <f>VLOOKUP($E394,'факт '!$E$9:$DJ$148,27,0)</f>
        <v>0</v>
      </c>
      <c r="DY394" s="57">
        <f>VLOOKUP($E394,'факт '!$E$9:$DJ$148,28,0)</f>
        <v>0</v>
      </c>
      <c r="DZ394" s="57">
        <f>VLOOKUP($E394,'факт '!$E$9:$DJ$148,29,0)</f>
        <v>0</v>
      </c>
      <c r="EA394" s="57">
        <f>VLOOKUP($E394,'факт '!$E$9:$DJ$148,30,0)</f>
        <v>0</v>
      </c>
      <c r="EB394" s="57">
        <f>VLOOKUP($E394,'факт '!$E$9:$DJ$148,31,0)</f>
        <v>0</v>
      </c>
      <c r="EC394" s="57">
        <f>VLOOKUP($E394,'факт '!$E$9:$DJ$148,32,0)</f>
        <v>0</v>
      </c>
      <c r="ED394" s="57">
        <f t="shared" si="7003"/>
        <v>0</v>
      </c>
      <c r="EE394" s="57">
        <f t="shared" si="7004"/>
        <v>0</v>
      </c>
      <c r="EF394" s="57">
        <f t="shared" si="7005"/>
        <v>0</v>
      </c>
      <c r="EG394" s="243">
        <f t="shared" si="7006"/>
        <v>0</v>
      </c>
      <c r="EH394" s="243">
        <f t="shared" si="6097"/>
        <v>0</v>
      </c>
      <c r="EI394" s="343"/>
      <c r="EJ394" s="244"/>
      <c r="EK394" s="136"/>
      <c r="EL394" s="137"/>
      <c r="EM394" s="175"/>
      <c r="EN394" s="175"/>
      <c r="EO394" s="175"/>
      <c r="EP394" s="175"/>
      <c r="EQ394" s="57">
        <f>VLOOKUP($E394,'факт '!$E$9:$DJ$148,63,0)</f>
        <v>0</v>
      </c>
      <c r="ER394" s="57">
        <f>VLOOKUP($E394,'факт '!$E$9:$DJ$148,64,0)</f>
        <v>0</v>
      </c>
      <c r="ES394" s="57">
        <f>VLOOKUP($E394,'факт '!$E$9:$DJ$148,65,0)</f>
        <v>0</v>
      </c>
      <c r="ET394" s="57">
        <f>VLOOKUP($E394,'факт '!$E$9:$DJ$148,66,0)</f>
        <v>0</v>
      </c>
      <c r="EU394" s="57">
        <f>VLOOKUP($E394,'факт '!$E$9:$DJ$148,67,0)</f>
        <v>0</v>
      </c>
      <c r="EV394" s="57">
        <f>VLOOKUP($E394,'факт '!$E$9:$DJ$148,68,0)</f>
        <v>0</v>
      </c>
      <c r="EW394" s="57">
        <f t="shared" si="7007"/>
        <v>0</v>
      </c>
      <c r="EX394" s="57">
        <f t="shared" si="7008"/>
        <v>0</v>
      </c>
      <c r="EY394" s="57">
        <f t="shared" si="7009"/>
        <v>0</v>
      </c>
      <c r="EZ394" s="243">
        <f t="shared" si="7010"/>
        <v>0</v>
      </c>
      <c r="FA394" s="243">
        <f t="shared" si="6098"/>
        <v>0</v>
      </c>
      <c r="FB394" s="343"/>
      <c r="FC394" s="244"/>
      <c r="FD394" s="136"/>
      <c r="FE394" s="137"/>
      <c r="FF394" s="251"/>
      <c r="FG394" s="252"/>
      <c r="FH394" s="175"/>
      <c r="FI394" s="175"/>
      <c r="FJ394" s="57">
        <f>VLOOKUP($E394,'факт '!$E$9:$DJ$148,93,0)</f>
        <v>0</v>
      </c>
      <c r="FK394" s="57">
        <f>VLOOKUP($E394,'факт '!$E$9:$DJ$148,94,0)</f>
        <v>0</v>
      </c>
      <c r="FL394" s="57">
        <f>VLOOKUP($E394,'факт '!$E$9:$DJ$148,95,0)</f>
        <v>0</v>
      </c>
      <c r="FM394" s="57">
        <f>VLOOKUP($E394,'факт '!$E$9:$DJ$148,96,0)</f>
        <v>0</v>
      </c>
      <c r="FN394" s="57">
        <f>VLOOKUP($E394,'факт '!$E$9:$DJ$148,97,0)</f>
        <v>0</v>
      </c>
      <c r="FO394" s="57">
        <f>VLOOKUP($E394,'факт '!$E$9:$DJ$148,98,0)</f>
        <v>0</v>
      </c>
      <c r="FP394" s="57">
        <f t="shared" si="7011"/>
        <v>0</v>
      </c>
      <c r="FQ394" s="57">
        <f t="shared" si="7012"/>
        <v>0</v>
      </c>
      <c r="FR394" s="57">
        <f t="shared" si="7013"/>
        <v>0</v>
      </c>
      <c r="FS394" s="243">
        <f t="shared" si="7014"/>
        <v>0</v>
      </c>
      <c r="FT394" s="243">
        <f t="shared" si="6099"/>
        <v>0</v>
      </c>
      <c r="FU394" s="343"/>
      <c r="FV394" s="244"/>
      <c r="FW394" s="136"/>
      <c r="FX394" s="137"/>
      <c r="FY394" s="175"/>
      <c r="FZ394" s="175"/>
      <c r="GA394" s="175"/>
      <c r="GB394" s="175"/>
      <c r="GC394" s="57">
        <f>VLOOKUP($E394,'факт '!$E$9:$DJ$148,87,0)</f>
        <v>0</v>
      </c>
      <c r="GD394" s="57">
        <f>VLOOKUP($E394,'факт '!$E$9:$DJ$148,88,0)</f>
        <v>0</v>
      </c>
      <c r="GE394" s="57">
        <f>VLOOKUP($E394,'факт '!$E$9:$DJ$148,89,0)</f>
        <v>0</v>
      </c>
      <c r="GF394" s="57">
        <f>VLOOKUP($E394,'факт '!$E$9:$DJ$148,90,0)</f>
        <v>0</v>
      </c>
      <c r="GG394" s="57">
        <f>VLOOKUP($E394,'факт '!$E$9:$DJ$148,91,0)</f>
        <v>0</v>
      </c>
      <c r="GH394" s="57">
        <f>VLOOKUP($E394,'факт '!$E$9:$DJ$148,92,0)</f>
        <v>0</v>
      </c>
      <c r="GI394" s="57">
        <f t="shared" si="7015"/>
        <v>0</v>
      </c>
      <c r="GJ394" s="57">
        <f t="shared" si="7016"/>
        <v>0</v>
      </c>
      <c r="GK394" s="57">
        <f t="shared" si="7017"/>
        <v>0</v>
      </c>
      <c r="GL394" s="243">
        <f t="shared" si="7018"/>
        <v>0</v>
      </c>
      <c r="GM394" s="243">
        <f t="shared" si="6100"/>
        <v>0</v>
      </c>
      <c r="GN394" s="343"/>
      <c r="GO394" s="244"/>
      <c r="GP394" s="136"/>
      <c r="GQ394" s="137"/>
      <c r="GR394" s="175"/>
      <c r="GS394" s="175"/>
      <c r="GT394" s="175"/>
      <c r="GU394" s="175"/>
      <c r="GV394" s="57">
        <f>VLOOKUP($E394,'факт '!$E$9:$DJ$148,99,0)</f>
        <v>0</v>
      </c>
      <c r="GW394" s="57">
        <f>VLOOKUP($E394,'факт '!$E$9:$DJ$148,100,0)</f>
        <v>0</v>
      </c>
      <c r="GX394" s="57">
        <f>VLOOKUP($E394,'факт '!$E$9:$DJ$148,101,0)</f>
        <v>0</v>
      </c>
      <c r="GY394" s="57">
        <f>VLOOKUP($E394,'факт '!$E$9:$DJ$148,102,0)</f>
        <v>0</v>
      </c>
      <c r="GZ394" s="57">
        <f>VLOOKUP($E394,'факт '!$E$9:$DJ$148,103,0)</f>
        <v>0</v>
      </c>
      <c r="HA394" s="57">
        <f>VLOOKUP($E394,'факт '!$E$9:$DJ$148,104,0)</f>
        <v>0</v>
      </c>
      <c r="HB394" s="57">
        <f t="shared" si="7019"/>
        <v>0</v>
      </c>
      <c r="HC394" s="57">
        <f t="shared" si="7020"/>
        <v>0</v>
      </c>
      <c r="HD394" s="57">
        <f t="shared" si="7021"/>
        <v>0</v>
      </c>
      <c r="HE394" s="243">
        <f t="shared" si="7022"/>
        <v>0</v>
      </c>
      <c r="HF394" s="243">
        <f t="shared" si="6101"/>
        <v>0</v>
      </c>
      <c r="HG394" s="343"/>
      <c r="HH394" s="244"/>
      <c r="HI394" s="136"/>
      <c r="HJ394" s="137"/>
      <c r="HK394" s="175"/>
      <c r="HL394" s="175"/>
      <c r="HM394" s="175"/>
      <c r="HN394" s="175"/>
      <c r="HO394" s="57">
        <f>VLOOKUP($E394,'факт '!$E$9:$DJ$148,81,0)</f>
        <v>0</v>
      </c>
      <c r="HP394" s="57">
        <f>VLOOKUP($E394,'факт '!$E$9:$DJ$148,82,0)</f>
        <v>0</v>
      </c>
      <c r="HQ394" s="57">
        <f>VLOOKUP($E394,'факт '!$E$9:$DJ$148,83,0)</f>
        <v>0</v>
      </c>
      <c r="HR394" s="57">
        <f>VLOOKUP($E394,'факт '!$E$9:$DJ$148,84,0)</f>
        <v>0</v>
      </c>
      <c r="HS394" s="57">
        <f>VLOOKUP($E394,'факт '!$E$9:$DJ$148,85,0)</f>
        <v>0</v>
      </c>
      <c r="HT394" s="57">
        <f>VLOOKUP($E394,'факт '!$E$9:$DJ$148,86,0)</f>
        <v>0</v>
      </c>
      <c r="HU394" s="57">
        <f t="shared" si="7023"/>
        <v>0</v>
      </c>
      <c r="HV394" s="57">
        <f t="shared" si="7024"/>
        <v>0</v>
      </c>
      <c r="HW394" s="57">
        <f t="shared" si="7025"/>
        <v>0</v>
      </c>
      <c r="HX394" s="243">
        <f t="shared" si="7026"/>
        <v>0</v>
      </c>
      <c r="HY394" s="243">
        <f t="shared" si="6102"/>
        <v>0</v>
      </c>
      <c r="HZ394" s="343"/>
      <c r="IA394" s="244"/>
      <c r="IB394" s="136"/>
      <c r="IC394" s="137"/>
      <c r="ID394" s="251"/>
      <c r="IE394" s="251"/>
      <c r="IF394" s="175"/>
      <c r="IG394" s="175"/>
      <c r="IH394" s="57">
        <f>VLOOKUP($E394,'факт '!$E$9:$DJ$148,69,0)</f>
        <v>0</v>
      </c>
      <c r="II394" s="57">
        <f>VLOOKUP($E394,'факт '!$E$9:$DJ$148,70,0)</f>
        <v>0</v>
      </c>
      <c r="IJ394" s="57">
        <f>VLOOKUP($E394,'факт '!$E$9:$DJ$148,71,0)</f>
        <v>0</v>
      </c>
      <c r="IK394" s="57">
        <f>VLOOKUP($E394,'факт '!$E$9:$DJ$148,72,0)</f>
        <v>0</v>
      </c>
      <c r="IL394" s="57">
        <f>VLOOKUP($E394,'факт '!$E$9:$DJ$148,73,0)</f>
        <v>0</v>
      </c>
      <c r="IM394" s="57">
        <f>VLOOKUP($E394,'факт '!$E$9:$DJ$148,74,0)</f>
        <v>0</v>
      </c>
      <c r="IN394" s="57">
        <f t="shared" si="7027"/>
        <v>0</v>
      </c>
      <c r="IO394" s="57">
        <f t="shared" si="7028"/>
        <v>0</v>
      </c>
      <c r="IP394" s="57">
        <f t="shared" si="7029"/>
        <v>0</v>
      </c>
      <c r="IQ394" s="243">
        <f t="shared" si="7030"/>
        <v>0</v>
      </c>
      <c r="IR394" s="243">
        <f t="shared" si="6103"/>
        <v>0</v>
      </c>
      <c r="IS394" s="343"/>
      <c r="IT394" s="244"/>
      <c r="IU394" s="136"/>
      <c r="IV394" s="137"/>
      <c r="IW394" s="251"/>
      <c r="IX394" s="251"/>
      <c r="IY394" s="175"/>
      <c r="IZ394" s="175"/>
      <c r="JA394" s="57">
        <f>VLOOKUP($E394,'факт '!$E$9:$DJ$148,75,0)</f>
        <v>0</v>
      </c>
      <c r="JB394" s="57">
        <f>VLOOKUP($E394,'факт '!$E$9:$DJ$148,76,0)</f>
        <v>0</v>
      </c>
      <c r="JC394" s="57">
        <f>VLOOKUP($E394,'факт '!$E$9:$DJ$148,77,0)</f>
        <v>0</v>
      </c>
      <c r="JD394" s="57">
        <f>VLOOKUP($E394,'факт '!$E$9:$DJ$148,78,0)</f>
        <v>0</v>
      </c>
      <c r="JE394" s="57">
        <f>VLOOKUP($E394,'факт '!$E$9:$DJ$148,79,0)</f>
        <v>0</v>
      </c>
      <c r="JF394" s="57">
        <f>VLOOKUP($E394,'факт '!$E$9:$DJ$148,80,0)</f>
        <v>0</v>
      </c>
      <c r="JG394" s="57">
        <f t="shared" si="7031"/>
        <v>0</v>
      </c>
      <c r="JH394" s="57">
        <f t="shared" si="7032"/>
        <v>0</v>
      </c>
      <c r="JI394" s="57">
        <f t="shared" si="7033"/>
        <v>0</v>
      </c>
      <c r="JJ394" s="243">
        <f t="shared" si="7034"/>
        <v>0</v>
      </c>
      <c r="JK394" s="243">
        <f t="shared" si="6104"/>
        <v>0</v>
      </c>
      <c r="JL394" s="343"/>
      <c r="JM394" s="244"/>
      <c r="JN394" s="136"/>
      <c r="JO394" s="137"/>
      <c r="JP394" s="253"/>
      <c r="JQ394" s="254"/>
      <c r="JR394" s="255"/>
      <c r="JS394" s="254"/>
      <c r="JT394" s="519">
        <f t="shared" si="6977"/>
        <v>36</v>
      </c>
      <c r="JU394" s="519">
        <f t="shared" si="6978"/>
        <v>10432323.359999994</v>
      </c>
      <c r="JV394" s="519">
        <f t="shared" si="6979"/>
        <v>316</v>
      </c>
      <c r="JW394" s="519">
        <f t="shared" si="6980"/>
        <v>1</v>
      </c>
      <c r="JX394" s="519">
        <f t="shared" si="6981"/>
        <v>289786.76</v>
      </c>
      <c r="JY394" s="519">
        <f t="shared" si="6982"/>
        <v>8</v>
      </c>
      <c r="JZ394" s="57">
        <f t="shared" si="7035"/>
        <v>37</v>
      </c>
      <c r="KA394" s="57">
        <f t="shared" si="7036"/>
        <v>10722110.119999994</v>
      </c>
      <c r="KB394" s="57">
        <f t="shared" si="7037"/>
        <v>324</v>
      </c>
      <c r="KC394" s="243">
        <f t="shared" si="7038"/>
        <v>36</v>
      </c>
      <c r="KD394" s="243">
        <f t="shared" si="7039"/>
        <v>10432323.359999994</v>
      </c>
      <c r="KE394" s="136"/>
      <c r="KF394" s="137"/>
      <c r="KG394" s="242"/>
      <c r="KH394" s="242"/>
    </row>
    <row r="395" spans="1:294" s="4" customFormat="1" x14ac:dyDescent="0.2">
      <c r="A395" s="126">
        <v>1</v>
      </c>
      <c r="B395" s="126"/>
      <c r="C395" s="359"/>
      <c r="D395" s="338"/>
      <c r="E395" s="360"/>
      <c r="F395" s="361"/>
      <c r="G395" s="77"/>
      <c r="H395" s="115"/>
      <c r="I395" s="115"/>
      <c r="J395" s="77"/>
      <c r="K395" s="115"/>
      <c r="L395" s="115"/>
      <c r="M395" s="77"/>
      <c r="N395" s="57"/>
      <c r="O395" s="57"/>
      <c r="P395" s="57"/>
      <c r="Q395" s="57"/>
      <c r="R395" s="57"/>
      <c r="S395" s="57"/>
      <c r="T395" s="57">
        <f t="shared" si="5788"/>
        <v>0</v>
      </c>
      <c r="U395" s="57">
        <f t="shared" si="5789"/>
        <v>0</v>
      </c>
      <c r="V395" s="57">
        <f t="shared" si="5790"/>
        <v>0</v>
      </c>
      <c r="W395" s="243">
        <f t="shared" si="5791"/>
        <v>0</v>
      </c>
      <c r="X395" s="243">
        <f t="shared" si="5792"/>
        <v>0</v>
      </c>
      <c r="Y395" s="77"/>
      <c r="Z395" s="115"/>
      <c r="AA395" s="115"/>
      <c r="AB395" s="77"/>
      <c r="AC395" s="115"/>
      <c r="AD395" s="115"/>
      <c r="AE395" s="115"/>
      <c r="AF395" s="77"/>
      <c r="AG395" s="57"/>
      <c r="AH395" s="57"/>
      <c r="AI395" s="57"/>
      <c r="AJ395" s="57"/>
      <c r="AK395" s="57"/>
      <c r="AL395" s="57"/>
      <c r="AM395" s="57">
        <f t="shared" ref="AM395:AM466" si="7040">AG395+AJ395</f>
        <v>0</v>
      </c>
      <c r="AN395" s="57">
        <f t="shared" ref="AN395:AN466" si="7041">AH395+AK395</f>
        <v>0</v>
      </c>
      <c r="AO395" s="57">
        <f t="shared" ref="AO395:AO466" si="7042">AI395+AL395</f>
        <v>0</v>
      </c>
      <c r="AP395" s="243">
        <f t="shared" ref="AP395:AP466" si="7043">AG395-AE395</f>
        <v>0</v>
      </c>
      <c r="AQ395" s="243">
        <f t="shared" si="6092"/>
        <v>0</v>
      </c>
      <c r="AR395" s="77"/>
      <c r="AS395" s="115"/>
      <c r="AT395" s="115"/>
      <c r="AU395" s="77"/>
      <c r="AV395" s="115"/>
      <c r="AW395" s="77"/>
      <c r="AX395" s="115"/>
      <c r="AY395" s="77"/>
      <c r="AZ395" s="57"/>
      <c r="BA395" s="57"/>
      <c r="BB395" s="57"/>
      <c r="BC395" s="57"/>
      <c r="BD395" s="57"/>
      <c r="BE395" s="57"/>
      <c r="BF395" s="57">
        <f t="shared" ref="BF395:BF466" si="7044">AZ395+BC395</f>
        <v>0</v>
      </c>
      <c r="BG395" s="57">
        <f t="shared" ref="BG395:BG466" si="7045">BA395+BD395</f>
        <v>0</v>
      </c>
      <c r="BH395" s="57">
        <f t="shared" ref="BH395:BH466" si="7046">BB395+BE395</f>
        <v>0</v>
      </c>
      <c r="BI395" s="243">
        <f t="shared" si="6990"/>
        <v>0</v>
      </c>
      <c r="BJ395" s="243">
        <f t="shared" si="6093"/>
        <v>0</v>
      </c>
      <c r="BK395" s="77"/>
      <c r="BL395" s="115"/>
      <c r="BM395" s="115"/>
      <c r="BN395" s="77"/>
      <c r="BO395" s="77"/>
      <c r="BP395" s="115"/>
      <c r="BQ395" s="115"/>
      <c r="BR395" s="77"/>
      <c r="BS395" s="57"/>
      <c r="BT395" s="57"/>
      <c r="BU395" s="57"/>
      <c r="BV395" s="57"/>
      <c r="BW395" s="57"/>
      <c r="BX395" s="57"/>
      <c r="BY395" s="57">
        <f t="shared" ref="BY395:BY466" si="7047">BS395+BV395</f>
        <v>0</v>
      </c>
      <c r="BZ395" s="57">
        <f t="shared" ref="BZ395:BZ466" si="7048">BT395+BW395</f>
        <v>0</v>
      </c>
      <c r="CA395" s="57">
        <f t="shared" ref="CA395:CA466" si="7049">BU395+BX395</f>
        <v>0</v>
      </c>
      <c r="CB395" s="243">
        <f t="shared" ref="CB395:CB466" si="7050">BS395-BQ395</f>
        <v>0</v>
      </c>
      <c r="CC395" s="243">
        <f t="shared" si="6094"/>
        <v>0</v>
      </c>
      <c r="CD395" s="77"/>
      <c r="CE395" s="115"/>
      <c r="CF395" s="115"/>
      <c r="CG395" s="77"/>
      <c r="CH395" s="140"/>
      <c r="CI395" s="140"/>
      <c r="CJ395" s="115"/>
      <c r="CK395" s="77"/>
      <c r="CL395" s="57"/>
      <c r="CM395" s="57"/>
      <c r="CN395" s="57"/>
      <c r="CO395" s="57"/>
      <c r="CP395" s="57"/>
      <c r="CQ395" s="57"/>
      <c r="CR395" s="57">
        <f t="shared" ref="CR395:CR466" si="7051">CL395+CO395</f>
        <v>0</v>
      </c>
      <c r="CS395" s="57">
        <f t="shared" ref="CS395:CS466" si="7052">CM395+CP395</f>
        <v>0</v>
      </c>
      <c r="CT395" s="57">
        <f t="shared" ref="CT395:CT466" si="7053">CN395+CQ395</f>
        <v>0</v>
      </c>
      <c r="CU395" s="243">
        <f t="shared" ref="CU395:CU466" si="7054">CL395-CJ395</f>
        <v>0</v>
      </c>
      <c r="CV395" s="243">
        <f t="shared" si="6095"/>
        <v>0</v>
      </c>
      <c r="CW395" s="77"/>
      <c r="CX395" s="115"/>
      <c r="CY395" s="115"/>
      <c r="CZ395" s="77"/>
      <c r="DA395" s="140"/>
      <c r="DB395" s="140"/>
      <c r="DC395" s="115"/>
      <c r="DD395" s="77"/>
      <c r="DE395" s="57"/>
      <c r="DF395" s="57"/>
      <c r="DG395" s="57"/>
      <c r="DH395" s="57"/>
      <c r="DI395" s="57"/>
      <c r="DJ395" s="57"/>
      <c r="DK395" s="57">
        <f t="shared" ref="DK395:DK466" si="7055">DE395+DH395</f>
        <v>0</v>
      </c>
      <c r="DL395" s="57">
        <f t="shared" ref="DL395:DL466" si="7056">DF395+DI395</f>
        <v>0</v>
      </c>
      <c r="DM395" s="57">
        <f t="shared" ref="DM395:DM466" si="7057">DG395+DJ395</f>
        <v>0</v>
      </c>
      <c r="DN395" s="243">
        <f t="shared" ref="DN395:DN466" si="7058">DE395-DC395</f>
        <v>0</v>
      </c>
      <c r="DO395" s="243">
        <f t="shared" si="6096"/>
        <v>0</v>
      </c>
      <c r="DP395" s="77"/>
      <c r="DQ395" s="115"/>
      <c r="DR395" s="115"/>
      <c r="DS395" s="77"/>
      <c r="DT395" s="140"/>
      <c r="DU395" s="140"/>
      <c r="DV395" s="115"/>
      <c r="DW395" s="77"/>
      <c r="DX395" s="57"/>
      <c r="DY395" s="57"/>
      <c r="DZ395" s="57"/>
      <c r="EA395" s="57"/>
      <c r="EB395" s="57"/>
      <c r="EC395" s="57"/>
      <c r="ED395" s="57">
        <f t="shared" ref="ED395:ED466" si="7059">DX395+EA395</f>
        <v>0</v>
      </c>
      <c r="EE395" s="57">
        <f t="shared" ref="EE395:EE466" si="7060">DY395+EB395</f>
        <v>0</v>
      </c>
      <c r="EF395" s="57">
        <f t="shared" ref="EF395:EF466" si="7061">DZ395+EC395</f>
        <v>0</v>
      </c>
      <c r="EG395" s="243">
        <f t="shared" ref="EG395:EG466" si="7062">DX395-DV395</f>
        <v>0</v>
      </c>
      <c r="EH395" s="243">
        <f t="shared" si="6097"/>
        <v>0</v>
      </c>
      <c r="EI395" s="77"/>
      <c r="EJ395" s="115"/>
      <c r="EK395" s="115"/>
      <c r="EL395" s="77"/>
      <c r="EM395" s="140"/>
      <c r="EN395" s="140"/>
      <c r="EO395" s="115"/>
      <c r="EP395" s="77"/>
      <c r="EQ395" s="57"/>
      <c r="ER395" s="57"/>
      <c r="ES395" s="57"/>
      <c r="ET395" s="57"/>
      <c r="EU395" s="57"/>
      <c r="EV395" s="57"/>
      <c r="EW395" s="57">
        <f t="shared" ref="EW395:EW466" si="7063">EQ395+ET395</f>
        <v>0</v>
      </c>
      <c r="EX395" s="57">
        <f t="shared" ref="EX395:EX466" si="7064">ER395+EU395</f>
        <v>0</v>
      </c>
      <c r="EY395" s="57">
        <f t="shared" ref="EY395:EY466" si="7065">ES395+EV395</f>
        <v>0</v>
      </c>
      <c r="EZ395" s="243">
        <f t="shared" ref="EZ395:EZ466" si="7066">EQ395-EO395</f>
        <v>0</v>
      </c>
      <c r="FA395" s="243">
        <f t="shared" si="6098"/>
        <v>0</v>
      </c>
      <c r="FB395" s="77"/>
      <c r="FC395" s="115"/>
      <c r="FD395" s="115"/>
      <c r="FE395" s="77"/>
      <c r="FF395" s="140"/>
      <c r="FG395" s="140"/>
      <c r="FH395" s="115"/>
      <c r="FI395" s="77"/>
      <c r="FJ395" s="57"/>
      <c r="FK395" s="57"/>
      <c r="FL395" s="57"/>
      <c r="FM395" s="57"/>
      <c r="FN395" s="57"/>
      <c r="FO395" s="57"/>
      <c r="FP395" s="57">
        <f t="shared" ref="FP395:FP466" si="7067">FJ395+FM395</f>
        <v>0</v>
      </c>
      <c r="FQ395" s="57">
        <f t="shared" ref="FQ395:FQ466" si="7068">FK395+FN395</f>
        <v>0</v>
      </c>
      <c r="FR395" s="57">
        <f t="shared" ref="FR395:FR466" si="7069">FL395+FO395</f>
        <v>0</v>
      </c>
      <c r="FS395" s="243">
        <f t="shared" ref="FS395:FS466" si="7070">FJ395-FH395</f>
        <v>0</v>
      </c>
      <c r="FT395" s="243">
        <f t="shared" si="6099"/>
        <v>0</v>
      </c>
      <c r="FU395" s="77"/>
      <c r="FV395" s="115"/>
      <c r="FW395" s="115"/>
      <c r="FX395" s="77"/>
      <c r="FY395" s="140"/>
      <c r="FZ395" s="140"/>
      <c r="GA395" s="115"/>
      <c r="GB395" s="77"/>
      <c r="GC395" s="57"/>
      <c r="GD395" s="57"/>
      <c r="GE395" s="57"/>
      <c r="GF395" s="57"/>
      <c r="GG395" s="57"/>
      <c r="GH395" s="57"/>
      <c r="GI395" s="57">
        <f t="shared" ref="GI395:GI466" si="7071">GC395+GF395</f>
        <v>0</v>
      </c>
      <c r="GJ395" s="57">
        <f t="shared" ref="GJ395:GJ466" si="7072">GD395+GG395</f>
        <v>0</v>
      </c>
      <c r="GK395" s="57">
        <f t="shared" ref="GK395:GK466" si="7073">GE395+GH395</f>
        <v>0</v>
      </c>
      <c r="GL395" s="243">
        <f t="shared" ref="GL395:GL466" si="7074">GC395-GA395</f>
        <v>0</v>
      </c>
      <c r="GM395" s="243">
        <f t="shared" si="6100"/>
        <v>0</v>
      </c>
      <c r="GN395" s="77"/>
      <c r="GO395" s="115"/>
      <c r="GP395" s="115"/>
      <c r="GQ395" s="77"/>
      <c r="GR395" s="140"/>
      <c r="GS395" s="140"/>
      <c r="GT395" s="115"/>
      <c r="GU395" s="77"/>
      <c r="GV395" s="57"/>
      <c r="GW395" s="57"/>
      <c r="GX395" s="57"/>
      <c r="GY395" s="57"/>
      <c r="GZ395" s="57"/>
      <c r="HA395" s="57"/>
      <c r="HB395" s="57">
        <f t="shared" ref="HB395:HB466" si="7075">GV395+GY395</f>
        <v>0</v>
      </c>
      <c r="HC395" s="57">
        <f t="shared" ref="HC395:HC466" si="7076">GW395+GZ395</f>
        <v>0</v>
      </c>
      <c r="HD395" s="57">
        <f t="shared" ref="HD395:HD466" si="7077">GX395+HA395</f>
        <v>0</v>
      </c>
      <c r="HE395" s="243">
        <f t="shared" ref="HE395:HE466" si="7078">GV395-GT395</f>
        <v>0</v>
      </c>
      <c r="HF395" s="243">
        <f t="shared" si="6101"/>
        <v>0</v>
      </c>
      <c r="HG395" s="77"/>
      <c r="HH395" s="115"/>
      <c r="HI395" s="115"/>
      <c r="HJ395" s="77"/>
      <c r="HK395" s="140"/>
      <c r="HL395" s="140"/>
      <c r="HM395" s="115"/>
      <c r="HN395" s="77"/>
      <c r="HO395" s="57"/>
      <c r="HP395" s="57"/>
      <c r="HQ395" s="57"/>
      <c r="HR395" s="57"/>
      <c r="HS395" s="57"/>
      <c r="HT395" s="57"/>
      <c r="HU395" s="57">
        <f t="shared" ref="HU395:HU466" si="7079">HO395+HR395</f>
        <v>0</v>
      </c>
      <c r="HV395" s="57">
        <f t="shared" ref="HV395:HV466" si="7080">HP395+HS395</f>
        <v>0</v>
      </c>
      <c r="HW395" s="57">
        <f t="shared" ref="HW395:HW466" si="7081">HQ395+HT395</f>
        <v>0</v>
      </c>
      <c r="HX395" s="243">
        <f t="shared" ref="HX395:HX466" si="7082">HO395-HM395</f>
        <v>0</v>
      </c>
      <c r="HY395" s="243">
        <f t="shared" si="6102"/>
        <v>0</v>
      </c>
      <c r="HZ395" s="77"/>
      <c r="IA395" s="115"/>
      <c r="IB395" s="115"/>
      <c r="IC395" s="77"/>
      <c r="ID395" s="362"/>
      <c r="IE395" s="362"/>
      <c r="IF395" s="115"/>
      <c r="IG395" s="77"/>
      <c r="IH395" s="57"/>
      <c r="II395" s="57"/>
      <c r="IJ395" s="57"/>
      <c r="IK395" s="57"/>
      <c r="IL395" s="57"/>
      <c r="IM395" s="57"/>
      <c r="IN395" s="57">
        <f t="shared" ref="IN395:IN466" si="7083">IH395+IK395</f>
        <v>0</v>
      </c>
      <c r="IO395" s="57">
        <f t="shared" ref="IO395:IO466" si="7084">II395+IL395</f>
        <v>0</v>
      </c>
      <c r="IP395" s="57">
        <f t="shared" ref="IP395:IP466" si="7085">IJ395+IM395</f>
        <v>0</v>
      </c>
      <c r="IQ395" s="243">
        <f t="shared" ref="IQ395:IQ466" si="7086">IH395-IF395</f>
        <v>0</v>
      </c>
      <c r="IR395" s="243">
        <f t="shared" si="6103"/>
        <v>0</v>
      </c>
      <c r="IS395" s="77"/>
      <c r="IT395" s="115"/>
      <c r="IU395" s="115"/>
      <c r="IV395" s="77"/>
      <c r="IW395" s="362"/>
      <c r="IX395" s="362"/>
      <c r="IY395" s="115"/>
      <c r="IZ395" s="77"/>
      <c r="JA395" s="57"/>
      <c r="JB395" s="57"/>
      <c r="JC395" s="57"/>
      <c r="JD395" s="57"/>
      <c r="JE395" s="57"/>
      <c r="JF395" s="57"/>
      <c r="JG395" s="57">
        <f t="shared" si="7031"/>
        <v>0</v>
      </c>
      <c r="JH395" s="57">
        <f t="shared" si="7032"/>
        <v>0</v>
      </c>
      <c r="JI395" s="57">
        <f t="shared" si="7033"/>
        <v>0</v>
      </c>
      <c r="JJ395" s="243">
        <f t="shared" si="7034"/>
        <v>0</v>
      </c>
      <c r="JK395" s="243">
        <f t="shared" si="6104"/>
        <v>0</v>
      </c>
      <c r="JL395" s="77"/>
      <c r="JM395" s="115"/>
      <c r="JN395" s="115"/>
      <c r="JO395" s="77"/>
      <c r="JP395" s="144"/>
      <c r="JQ395" s="145"/>
      <c r="JR395" s="144"/>
      <c r="JS395" s="144"/>
      <c r="JT395" s="519">
        <f t="shared" si="6977"/>
        <v>0</v>
      </c>
      <c r="JU395" s="519">
        <f t="shared" si="6978"/>
        <v>0</v>
      </c>
      <c r="JV395" s="519">
        <f t="shared" si="6979"/>
        <v>0</v>
      </c>
      <c r="JW395" s="519">
        <f t="shared" si="6980"/>
        <v>0</v>
      </c>
      <c r="JX395" s="519">
        <f t="shared" si="6981"/>
        <v>0</v>
      </c>
      <c r="JY395" s="519">
        <f t="shared" si="6982"/>
        <v>0</v>
      </c>
      <c r="JZ395" s="57">
        <f t="shared" si="7035"/>
        <v>0</v>
      </c>
      <c r="KA395" s="57">
        <f t="shared" si="7036"/>
        <v>0</v>
      </c>
      <c r="KB395" s="57">
        <f t="shared" si="7037"/>
        <v>0</v>
      </c>
      <c r="KC395" s="243">
        <f t="shared" si="7038"/>
        <v>0</v>
      </c>
      <c r="KD395" s="243">
        <f t="shared" si="7039"/>
        <v>0</v>
      </c>
      <c r="KE395" s="115"/>
      <c r="KF395" s="77"/>
      <c r="KG395" s="61"/>
      <c r="KH395" s="61"/>
    </row>
    <row r="396" spans="1:294" s="4" customFormat="1" x14ac:dyDescent="0.2">
      <c r="A396" s="126">
        <v>1</v>
      </c>
      <c r="B396" s="126"/>
      <c r="C396" s="147"/>
      <c r="D396" s="331"/>
      <c r="E396" s="150"/>
      <c r="F396" s="164"/>
      <c r="G396" s="77"/>
      <c r="H396" s="115"/>
      <c r="I396" s="115"/>
      <c r="J396" s="140"/>
      <c r="K396" s="140"/>
      <c r="L396" s="140"/>
      <c r="M396" s="140"/>
      <c r="N396" s="57"/>
      <c r="O396" s="57"/>
      <c r="P396" s="57"/>
      <c r="Q396" s="57"/>
      <c r="R396" s="57"/>
      <c r="S396" s="57"/>
      <c r="T396" s="57">
        <f t="shared" si="5788"/>
        <v>0</v>
      </c>
      <c r="U396" s="57">
        <f t="shared" si="5789"/>
        <v>0</v>
      </c>
      <c r="V396" s="57">
        <f t="shared" si="5790"/>
        <v>0</v>
      </c>
      <c r="W396" s="243">
        <f t="shared" si="5791"/>
        <v>0</v>
      </c>
      <c r="X396" s="243">
        <f t="shared" si="5792"/>
        <v>0</v>
      </c>
      <c r="Y396" s="243"/>
      <c r="Z396" s="243"/>
      <c r="AA396" s="143"/>
      <c r="AB396" s="143"/>
      <c r="AC396" s="140"/>
      <c r="AD396" s="140"/>
      <c r="AE396" s="140"/>
      <c r="AF396" s="140"/>
      <c r="AG396" s="57"/>
      <c r="AH396" s="57"/>
      <c r="AI396" s="57"/>
      <c r="AJ396" s="57"/>
      <c r="AK396" s="57"/>
      <c r="AL396" s="57"/>
      <c r="AM396" s="57">
        <f t="shared" si="7040"/>
        <v>0</v>
      </c>
      <c r="AN396" s="57">
        <f t="shared" si="7041"/>
        <v>0</v>
      </c>
      <c r="AO396" s="57">
        <f t="shared" si="7042"/>
        <v>0</v>
      </c>
      <c r="AP396" s="243">
        <f t="shared" si="7043"/>
        <v>0</v>
      </c>
      <c r="AQ396" s="243">
        <f t="shared" si="6092"/>
        <v>0</v>
      </c>
      <c r="AR396" s="243"/>
      <c r="AS396" s="243"/>
      <c r="AT396" s="143"/>
      <c r="AU396" s="143"/>
      <c r="AV396" s="140"/>
      <c r="AW396" s="140"/>
      <c r="AX396" s="140"/>
      <c r="AY396" s="140"/>
      <c r="AZ396" s="57"/>
      <c r="BA396" s="57"/>
      <c r="BB396" s="57"/>
      <c r="BC396" s="57"/>
      <c r="BD396" s="57"/>
      <c r="BE396" s="57"/>
      <c r="BF396" s="57">
        <f t="shared" si="7044"/>
        <v>0</v>
      </c>
      <c r="BG396" s="57">
        <f t="shared" si="7045"/>
        <v>0</v>
      </c>
      <c r="BH396" s="57">
        <f t="shared" si="7046"/>
        <v>0</v>
      </c>
      <c r="BI396" s="243">
        <f t="shared" si="6990"/>
        <v>0</v>
      </c>
      <c r="BJ396" s="243">
        <f t="shared" si="6093"/>
        <v>0</v>
      </c>
      <c r="BK396" s="243"/>
      <c r="BL396" s="243"/>
      <c r="BM396" s="143"/>
      <c r="BN396" s="143"/>
      <c r="BO396" s="140"/>
      <c r="BP396" s="140"/>
      <c r="BQ396" s="140"/>
      <c r="BR396" s="140"/>
      <c r="BS396" s="57"/>
      <c r="BT396" s="57"/>
      <c r="BU396" s="57"/>
      <c r="BV396" s="57"/>
      <c r="BW396" s="57"/>
      <c r="BX396" s="57"/>
      <c r="BY396" s="57">
        <f t="shared" si="7047"/>
        <v>0</v>
      </c>
      <c r="BZ396" s="57">
        <f t="shared" si="7048"/>
        <v>0</v>
      </c>
      <c r="CA396" s="57">
        <f t="shared" si="7049"/>
        <v>0</v>
      </c>
      <c r="CB396" s="243">
        <f t="shared" si="7050"/>
        <v>0</v>
      </c>
      <c r="CC396" s="243">
        <f t="shared" si="6094"/>
        <v>0</v>
      </c>
      <c r="CD396" s="243"/>
      <c r="CE396" s="243"/>
      <c r="CF396" s="143"/>
      <c r="CG396" s="143"/>
      <c r="CH396" s="140"/>
      <c r="CI396" s="140"/>
      <c r="CJ396" s="140"/>
      <c r="CK396" s="140"/>
      <c r="CL396" s="57"/>
      <c r="CM396" s="57"/>
      <c r="CN396" s="57"/>
      <c r="CO396" s="57"/>
      <c r="CP396" s="57"/>
      <c r="CQ396" s="57"/>
      <c r="CR396" s="57">
        <f t="shared" si="7051"/>
        <v>0</v>
      </c>
      <c r="CS396" s="57">
        <f t="shared" si="7052"/>
        <v>0</v>
      </c>
      <c r="CT396" s="57">
        <f t="shared" si="7053"/>
        <v>0</v>
      </c>
      <c r="CU396" s="243">
        <f t="shared" si="7054"/>
        <v>0</v>
      </c>
      <c r="CV396" s="243">
        <f t="shared" si="6095"/>
        <v>0</v>
      </c>
      <c r="CW396" s="243"/>
      <c r="CX396" s="243"/>
      <c r="CY396" s="143"/>
      <c r="CZ396" s="143"/>
      <c r="DA396" s="140"/>
      <c r="DB396" s="140"/>
      <c r="DC396" s="140"/>
      <c r="DD396" s="140"/>
      <c r="DE396" s="57"/>
      <c r="DF396" s="57"/>
      <c r="DG396" s="57"/>
      <c r="DH396" s="57"/>
      <c r="DI396" s="57"/>
      <c r="DJ396" s="57"/>
      <c r="DK396" s="57">
        <f t="shared" si="7055"/>
        <v>0</v>
      </c>
      <c r="DL396" s="57">
        <f t="shared" si="7056"/>
        <v>0</v>
      </c>
      <c r="DM396" s="57">
        <f t="shared" si="7057"/>
        <v>0</v>
      </c>
      <c r="DN396" s="243">
        <f t="shared" si="7058"/>
        <v>0</v>
      </c>
      <c r="DO396" s="243">
        <f t="shared" si="6096"/>
        <v>0</v>
      </c>
      <c r="DP396" s="243"/>
      <c r="DQ396" s="243"/>
      <c r="DR396" s="143"/>
      <c r="DS396" s="143"/>
      <c r="DT396" s="140"/>
      <c r="DU396" s="140"/>
      <c r="DV396" s="140"/>
      <c r="DW396" s="140"/>
      <c r="DX396" s="57"/>
      <c r="DY396" s="57"/>
      <c r="DZ396" s="57"/>
      <c r="EA396" s="57"/>
      <c r="EB396" s="57"/>
      <c r="EC396" s="57"/>
      <c r="ED396" s="57">
        <f t="shared" si="7059"/>
        <v>0</v>
      </c>
      <c r="EE396" s="57">
        <f t="shared" si="7060"/>
        <v>0</v>
      </c>
      <c r="EF396" s="57">
        <f t="shared" si="7061"/>
        <v>0</v>
      </c>
      <c r="EG396" s="243">
        <f t="shared" si="7062"/>
        <v>0</v>
      </c>
      <c r="EH396" s="243">
        <f t="shared" si="6097"/>
        <v>0</v>
      </c>
      <c r="EI396" s="243"/>
      <c r="EJ396" s="243"/>
      <c r="EK396" s="143"/>
      <c r="EL396" s="143"/>
      <c r="EM396" s="140"/>
      <c r="EN396" s="140"/>
      <c r="EO396" s="140"/>
      <c r="EP396" s="140"/>
      <c r="EQ396" s="57"/>
      <c r="ER396" s="57"/>
      <c r="ES396" s="57"/>
      <c r="ET396" s="57"/>
      <c r="EU396" s="57"/>
      <c r="EV396" s="57"/>
      <c r="EW396" s="57">
        <f t="shared" si="7063"/>
        <v>0</v>
      </c>
      <c r="EX396" s="57">
        <f t="shared" si="7064"/>
        <v>0</v>
      </c>
      <c r="EY396" s="57">
        <f t="shared" si="7065"/>
        <v>0</v>
      </c>
      <c r="EZ396" s="243">
        <f t="shared" si="7066"/>
        <v>0</v>
      </c>
      <c r="FA396" s="243">
        <f t="shared" si="6098"/>
        <v>0</v>
      </c>
      <c r="FB396" s="243"/>
      <c r="FC396" s="243"/>
      <c r="FD396" s="143"/>
      <c r="FE396" s="143"/>
      <c r="FF396" s="140"/>
      <c r="FG396" s="140"/>
      <c r="FH396" s="140"/>
      <c r="FI396" s="140"/>
      <c r="FJ396" s="57"/>
      <c r="FK396" s="57"/>
      <c r="FL396" s="57"/>
      <c r="FM396" s="57"/>
      <c r="FN396" s="57"/>
      <c r="FO396" s="57"/>
      <c r="FP396" s="57">
        <f t="shared" si="7067"/>
        <v>0</v>
      </c>
      <c r="FQ396" s="57">
        <f t="shared" si="7068"/>
        <v>0</v>
      </c>
      <c r="FR396" s="57">
        <f t="shared" si="7069"/>
        <v>0</v>
      </c>
      <c r="FS396" s="243">
        <f t="shared" si="7070"/>
        <v>0</v>
      </c>
      <c r="FT396" s="243">
        <f t="shared" si="6099"/>
        <v>0</v>
      </c>
      <c r="FU396" s="243"/>
      <c r="FV396" s="243"/>
      <c r="FW396" s="143"/>
      <c r="FX396" s="143"/>
      <c r="FY396" s="140"/>
      <c r="FZ396" s="140"/>
      <c r="GA396" s="140"/>
      <c r="GB396" s="140"/>
      <c r="GC396" s="57"/>
      <c r="GD396" s="57"/>
      <c r="GE396" s="57"/>
      <c r="GF396" s="57"/>
      <c r="GG396" s="57"/>
      <c r="GH396" s="57"/>
      <c r="GI396" s="57">
        <f t="shared" si="7071"/>
        <v>0</v>
      </c>
      <c r="GJ396" s="57">
        <f t="shared" si="7072"/>
        <v>0</v>
      </c>
      <c r="GK396" s="57">
        <f t="shared" si="7073"/>
        <v>0</v>
      </c>
      <c r="GL396" s="243">
        <f t="shared" si="7074"/>
        <v>0</v>
      </c>
      <c r="GM396" s="243">
        <f t="shared" si="6100"/>
        <v>0</v>
      </c>
      <c r="GN396" s="243"/>
      <c r="GO396" s="243"/>
      <c r="GP396" s="143"/>
      <c r="GQ396" s="143"/>
      <c r="GR396" s="140"/>
      <c r="GS396" s="140"/>
      <c r="GT396" s="140"/>
      <c r="GU396" s="140"/>
      <c r="GV396" s="57"/>
      <c r="GW396" s="57"/>
      <c r="GX396" s="57"/>
      <c r="GY396" s="57"/>
      <c r="GZ396" s="57"/>
      <c r="HA396" s="57"/>
      <c r="HB396" s="57">
        <f t="shared" si="7075"/>
        <v>0</v>
      </c>
      <c r="HC396" s="57">
        <f t="shared" si="7076"/>
        <v>0</v>
      </c>
      <c r="HD396" s="57">
        <f t="shared" si="7077"/>
        <v>0</v>
      </c>
      <c r="HE396" s="243">
        <f t="shared" si="7078"/>
        <v>0</v>
      </c>
      <c r="HF396" s="243">
        <f t="shared" si="6101"/>
        <v>0</v>
      </c>
      <c r="HG396" s="243"/>
      <c r="HH396" s="243"/>
      <c r="HI396" s="143"/>
      <c r="HJ396" s="143"/>
      <c r="HK396" s="140"/>
      <c r="HL396" s="140"/>
      <c r="HM396" s="140"/>
      <c r="HN396" s="140"/>
      <c r="HO396" s="57"/>
      <c r="HP396" s="57"/>
      <c r="HQ396" s="57"/>
      <c r="HR396" s="57"/>
      <c r="HS396" s="57"/>
      <c r="HT396" s="57"/>
      <c r="HU396" s="57">
        <f t="shared" si="7079"/>
        <v>0</v>
      </c>
      <c r="HV396" s="57">
        <f t="shared" si="7080"/>
        <v>0</v>
      </c>
      <c r="HW396" s="57">
        <f t="shared" si="7081"/>
        <v>0</v>
      </c>
      <c r="HX396" s="243">
        <f t="shared" si="7082"/>
        <v>0</v>
      </c>
      <c r="HY396" s="243">
        <f t="shared" si="6102"/>
        <v>0</v>
      </c>
      <c r="HZ396" s="243"/>
      <c r="IA396" s="243"/>
      <c r="IB396" s="143"/>
      <c r="IC396" s="143"/>
      <c r="ID396" s="143"/>
      <c r="IE396" s="143"/>
      <c r="IF396" s="140"/>
      <c r="IG396" s="140"/>
      <c r="IH396" s="57"/>
      <c r="II396" s="57"/>
      <c r="IJ396" s="57"/>
      <c r="IK396" s="57"/>
      <c r="IL396" s="57"/>
      <c r="IM396" s="57"/>
      <c r="IN396" s="57">
        <f t="shared" si="7083"/>
        <v>0</v>
      </c>
      <c r="IO396" s="57">
        <f t="shared" si="7084"/>
        <v>0</v>
      </c>
      <c r="IP396" s="57">
        <f t="shared" si="7085"/>
        <v>0</v>
      </c>
      <c r="IQ396" s="243">
        <f t="shared" si="7086"/>
        <v>0</v>
      </c>
      <c r="IR396" s="243">
        <f t="shared" si="6103"/>
        <v>0</v>
      </c>
      <c r="IS396" s="243"/>
      <c r="IT396" s="243"/>
      <c r="IU396" s="143"/>
      <c r="IV396" s="143"/>
      <c r="IW396" s="143"/>
      <c r="IX396" s="143"/>
      <c r="IY396" s="140"/>
      <c r="IZ396" s="140"/>
      <c r="JA396" s="57"/>
      <c r="JB396" s="57"/>
      <c r="JC396" s="57"/>
      <c r="JD396" s="57"/>
      <c r="JE396" s="57"/>
      <c r="JF396" s="57"/>
      <c r="JG396" s="57">
        <f t="shared" si="7031"/>
        <v>0</v>
      </c>
      <c r="JH396" s="57">
        <f t="shared" si="7032"/>
        <v>0</v>
      </c>
      <c r="JI396" s="57">
        <f t="shared" si="7033"/>
        <v>0</v>
      </c>
      <c r="JJ396" s="243">
        <f t="shared" si="7034"/>
        <v>0</v>
      </c>
      <c r="JK396" s="243">
        <f t="shared" si="6104"/>
        <v>0</v>
      </c>
      <c r="JL396" s="243"/>
      <c r="JM396" s="243"/>
      <c r="JN396" s="143"/>
      <c r="JO396" s="143"/>
      <c r="JP396" s="144"/>
      <c r="JQ396" s="145"/>
      <c r="JR396" s="144"/>
      <c r="JS396" s="144"/>
      <c r="JT396" s="519">
        <f t="shared" si="6977"/>
        <v>0</v>
      </c>
      <c r="JU396" s="519">
        <f t="shared" si="6978"/>
        <v>0</v>
      </c>
      <c r="JV396" s="519">
        <f t="shared" si="6979"/>
        <v>0</v>
      </c>
      <c r="JW396" s="519">
        <f t="shared" si="6980"/>
        <v>0</v>
      </c>
      <c r="JX396" s="519">
        <f t="shared" si="6981"/>
        <v>0</v>
      </c>
      <c r="JY396" s="519">
        <f t="shared" si="6982"/>
        <v>0</v>
      </c>
      <c r="JZ396" s="57">
        <f t="shared" si="7035"/>
        <v>0</v>
      </c>
      <c r="KA396" s="57">
        <f t="shared" si="7036"/>
        <v>0</v>
      </c>
      <c r="KB396" s="57">
        <f t="shared" si="7037"/>
        <v>0</v>
      </c>
      <c r="KC396" s="243">
        <f t="shared" si="7038"/>
        <v>0</v>
      </c>
      <c r="KD396" s="243">
        <f t="shared" si="7039"/>
        <v>0</v>
      </c>
      <c r="KE396" s="143"/>
      <c r="KF396" s="143"/>
      <c r="KG396" s="61"/>
      <c r="KH396" s="61"/>
    </row>
    <row r="397" spans="1:294" s="4" customFormat="1" x14ac:dyDescent="0.2">
      <c r="A397" s="126">
        <v>1</v>
      </c>
      <c r="B397" s="126"/>
      <c r="C397" s="147"/>
      <c r="D397" s="331"/>
      <c r="E397" s="150"/>
      <c r="F397" s="164"/>
      <c r="G397" s="77"/>
      <c r="H397" s="115"/>
      <c r="I397" s="115"/>
      <c r="J397" s="140"/>
      <c r="K397" s="140"/>
      <c r="L397" s="140"/>
      <c r="M397" s="140"/>
      <c r="N397" s="57"/>
      <c r="O397" s="57"/>
      <c r="P397" s="57"/>
      <c r="Q397" s="57"/>
      <c r="R397" s="57"/>
      <c r="S397" s="57"/>
      <c r="T397" s="57">
        <f t="shared" si="5788"/>
        <v>0</v>
      </c>
      <c r="U397" s="57">
        <f t="shared" si="5789"/>
        <v>0</v>
      </c>
      <c r="V397" s="57">
        <f t="shared" si="5790"/>
        <v>0</v>
      </c>
      <c r="W397" s="243">
        <f t="shared" si="5791"/>
        <v>0</v>
      </c>
      <c r="X397" s="243">
        <f t="shared" si="5792"/>
        <v>0</v>
      </c>
      <c r="Y397" s="243"/>
      <c r="Z397" s="243"/>
      <c r="AA397" s="143"/>
      <c r="AB397" s="143"/>
      <c r="AC397" s="140"/>
      <c r="AD397" s="140"/>
      <c r="AE397" s="140"/>
      <c r="AF397" s="140"/>
      <c r="AG397" s="57"/>
      <c r="AH397" s="57"/>
      <c r="AI397" s="57"/>
      <c r="AJ397" s="57"/>
      <c r="AK397" s="57"/>
      <c r="AL397" s="57"/>
      <c r="AM397" s="57">
        <f t="shared" si="7040"/>
        <v>0</v>
      </c>
      <c r="AN397" s="57">
        <f t="shared" si="7041"/>
        <v>0</v>
      </c>
      <c r="AO397" s="57">
        <f t="shared" si="7042"/>
        <v>0</v>
      </c>
      <c r="AP397" s="243">
        <f t="shared" si="7043"/>
        <v>0</v>
      </c>
      <c r="AQ397" s="243">
        <f t="shared" ref="AQ397:AQ466" si="7087">AH397-AF397</f>
        <v>0</v>
      </c>
      <c r="AR397" s="243"/>
      <c r="AS397" s="243"/>
      <c r="AT397" s="143"/>
      <c r="AU397" s="143"/>
      <c r="AV397" s="140"/>
      <c r="AW397" s="140"/>
      <c r="AX397" s="140"/>
      <c r="AY397" s="140"/>
      <c r="AZ397" s="57"/>
      <c r="BA397" s="57"/>
      <c r="BB397" s="57"/>
      <c r="BC397" s="57"/>
      <c r="BD397" s="57"/>
      <c r="BE397" s="57"/>
      <c r="BF397" s="57">
        <f t="shared" si="7044"/>
        <v>0</v>
      </c>
      <c r="BG397" s="57">
        <f t="shared" si="7045"/>
        <v>0</v>
      </c>
      <c r="BH397" s="57">
        <f t="shared" si="7046"/>
        <v>0</v>
      </c>
      <c r="BI397" s="243">
        <f t="shared" si="6990"/>
        <v>0</v>
      </c>
      <c r="BJ397" s="243">
        <f t="shared" ref="BJ397:BJ466" si="7088">BA397-AY397</f>
        <v>0</v>
      </c>
      <c r="BK397" s="243"/>
      <c r="BL397" s="243"/>
      <c r="BM397" s="143"/>
      <c r="BN397" s="143"/>
      <c r="BO397" s="140"/>
      <c r="BP397" s="140"/>
      <c r="BQ397" s="140"/>
      <c r="BR397" s="140"/>
      <c r="BS397" s="57"/>
      <c r="BT397" s="57"/>
      <c r="BU397" s="57"/>
      <c r="BV397" s="57"/>
      <c r="BW397" s="57"/>
      <c r="BX397" s="57"/>
      <c r="BY397" s="57">
        <f t="shared" si="7047"/>
        <v>0</v>
      </c>
      <c r="BZ397" s="57">
        <f t="shared" si="7048"/>
        <v>0</v>
      </c>
      <c r="CA397" s="57">
        <f t="shared" si="7049"/>
        <v>0</v>
      </c>
      <c r="CB397" s="243">
        <f t="shared" si="7050"/>
        <v>0</v>
      </c>
      <c r="CC397" s="243">
        <f t="shared" ref="CC397:CC466" si="7089">BT397-BR397</f>
        <v>0</v>
      </c>
      <c r="CD397" s="243"/>
      <c r="CE397" s="243"/>
      <c r="CF397" s="143"/>
      <c r="CG397" s="143"/>
      <c r="CH397" s="140"/>
      <c r="CI397" s="140"/>
      <c r="CJ397" s="140"/>
      <c r="CK397" s="140"/>
      <c r="CL397" s="57"/>
      <c r="CM397" s="57"/>
      <c r="CN397" s="57"/>
      <c r="CO397" s="57"/>
      <c r="CP397" s="57"/>
      <c r="CQ397" s="57"/>
      <c r="CR397" s="57">
        <f t="shared" si="7051"/>
        <v>0</v>
      </c>
      <c r="CS397" s="57">
        <f t="shared" si="7052"/>
        <v>0</v>
      </c>
      <c r="CT397" s="57">
        <f t="shared" si="7053"/>
        <v>0</v>
      </c>
      <c r="CU397" s="243">
        <f t="shared" si="7054"/>
        <v>0</v>
      </c>
      <c r="CV397" s="243">
        <f t="shared" ref="CV397:CV466" si="7090">CM397-CK397</f>
        <v>0</v>
      </c>
      <c r="CW397" s="243"/>
      <c r="CX397" s="243"/>
      <c r="CY397" s="143"/>
      <c r="CZ397" s="143"/>
      <c r="DA397" s="140"/>
      <c r="DB397" s="140"/>
      <c r="DC397" s="140"/>
      <c r="DD397" s="140"/>
      <c r="DE397" s="57"/>
      <c r="DF397" s="57"/>
      <c r="DG397" s="57"/>
      <c r="DH397" s="57"/>
      <c r="DI397" s="57"/>
      <c r="DJ397" s="57"/>
      <c r="DK397" s="57">
        <f t="shared" si="7055"/>
        <v>0</v>
      </c>
      <c r="DL397" s="57">
        <f t="shared" si="7056"/>
        <v>0</v>
      </c>
      <c r="DM397" s="57">
        <f t="shared" si="7057"/>
        <v>0</v>
      </c>
      <c r="DN397" s="243">
        <f t="shared" si="7058"/>
        <v>0</v>
      </c>
      <c r="DO397" s="243">
        <f t="shared" ref="DO397:DO466" si="7091">DF397-DD397</f>
        <v>0</v>
      </c>
      <c r="DP397" s="243"/>
      <c r="DQ397" s="243"/>
      <c r="DR397" s="143"/>
      <c r="DS397" s="143"/>
      <c r="DT397" s="140"/>
      <c r="DU397" s="140"/>
      <c r="DV397" s="140"/>
      <c r="DW397" s="140"/>
      <c r="DX397" s="57"/>
      <c r="DY397" s="57"/>
      <c r="DZ397" s="57"/>
      <c r="EA397" s="57"/>
      <c r="EB397" s="57"/>
      <c r="EC397" s="57"/>
      <c r="ED397" s="57">
        <f t="shared" si="7059"/>
        <v>0</v>
      </c>
      <c r="EE397" s="57">
        <f t="shared" si="7060"/>
        <v>0</v>
      </c>
      <c r="EF397" s="57">
        <f t="shared" si="7061"/>
        <v>0</v>
      </c>
      <c r="EG397" s="243">
        <f t="shared" si="7062"/>
        <v>0</v>
      </c>
      <c r="EH397" s="243">
        <f t="shared" ref="EH397:EH466" si="7092">DY397-DW397</f>
        <v>0</v>
      </c>
      <c r="EI397" s="243"/>
      <c r="EJ397" s="243"/>
      <c r="EK397" s="143"/>
      <c r="EL397" s="143"/>
      <c r="EM397" s="140"/>
      <c r="EN397" s="140"/>
      <c r="EO397" s="140"/>
      <c r="EP397" s="140"/>
      <c r="EQ397" s="57"/>
      <c r="ER397" s="57"/>
      <c r="ES397" s="57"/>
      <c r="ET397" s="57"/>
      <c r="EU397" s="57"/>
      <c r="EV397" s="57"/>
      <c r="EW397" s="57">
        <f t="shared" si="7063"/>
        <v>0</v>
      </c>
      <c r="EX397" s="57">
        <f t="shared" si="7064"/>
        <v>0</v>
      </c>
      <c r="EY397" s="57">
        <f t="shared" si="7065"/>
        <v>0</v>
      </c>
      <c r="EZ397" s="243">
        <f t="shared" si="7066"/>
        <v>0</v>
      </c>
      <c r="FA397" s="243">
        <f t="shared" ref="FA397:FA466" si="7093">ER397-EP397</f>
        <v>0</v>
      </c>
      <c r="FB397" s="243"/>
      <c r="FC397" s="243"/>
      <c r="FD397" s="143"/>
      <c r="FE397" s="143"/>
      <c r="FF397" s="140"/>
      <c r="FG397" s="140"/>
      <c r="FH397" s="140"/>
      <c r="FI397" s="140"/>
      <c r="FJ397" s="57"/>
      <c r="FK397" s="57"/>
      <c r="FL397" s="57"/>
      <c r="FM397" s="57"/>
      <c r="FN397" s="57"/>
      <c r="FO397" s="57"/>
      <c r="FP397" s="57">
        <f t="shared" si="7067"/>
        <v>0</v>
      </c>
      <c r="FQ397" s="57">
        <f t="shared" si="7068"/>
        <v>0</v>
      </c>
      <c r="FR397" s="57">
        <f t="shared" si="7069"/>
        <v>0</v>
      </c>
      <c r="FS397" s="243">
        <f t="shared" si="7070"/>
        <v>0</v>
      </c>
      <c r="FT397" s="243">
        <f t="shared" ref="FT397:FT466" si="7094">FK397-FI397</f>
        <v>0</v>
      </c>
      <c r="FU397" s="243"/>
      <c r="FV397" s="243"/>
      <c r="FW397" s="143"/>
      <c r="FX397" s="143"/>
      <c r="FY397" s="140"/>
      <c r="FZ397" s="140"/>
      <c r="GA397" s="140"/>
      <c r="GB397" s="140"/>
      <c r="GC397" s="57"/>
      <c r="GD397" s="57"/>
      <c r="GE397" s="57"/>
      <c r="GF397" s="57"/>
      <c r="GG397" s="57"/>
      <c r="GH397" s="57"/>
      <c r="GI397" s="57">
        <f t="shared" si="7071"/>
        <v>0</v>
      </c>
      <c r="GJ397" s="57">
        <f t="shared" si="7072"/>
        <v>0</v>
      </c>
      <c r="GK397" s="57">
        <f t="shared" si="7073"/>
        <v>0</v>
      </c>
      <c r="GL397" s="243">
        <f t="shared" si="7074"/>
        <v>0</v>
      </c>
      <c r="GM397" s="243">
        <f t="shared" ref="GM397:GM466" si="7095">GD397-GB397</f>
        <v>0</v>
      </c>
      <c r="GN397" s="243"/>
      <c r="GO397" s="243"/>
      <c r="GP397" s="143"/>
      <c r="GQ397" s="143"/>
      <c r="GR397" s="140"/>
      <c r="GS397" s="140"/>
      <c r="GT397" s="140"/>
      <c r="GU397" s="140"/>
      <c r="GV397" s="57"/>
      <c r="GW397" s="57"/>
      <c r="GX397" s="57"/>
      <c r="GY397" s="57"/>
      <c r="GZ397" s="57"/>
      <c r="HA397" s="57"/>
      <c r="HB397" s="57">
        <f t="shared" si="7075"/>
        <v>0</v>
      </c>
      <c r="HC397" s="57">
        <f t="shared" si="7076"/>
        <v>0</v>
      </c>
      <c r="HD397" s="57">
        <f t="shared" si="7077"/>
        <v>0</v>
      </c>
      <c r="HE397" s="243">
        <f t="shared" si="7078"/>
        <v>0</v>
      </c>
      <c r="HF397" s="243">
        <f t="shared" ref="HF397:HF466" si="7096">GW397-GU397</f>
        <v>0</v>
      </c>
      <c r="HG397" s="243"/>
      <c r="HH397" s="243"/>
      <c r="HI397" s="143"/>
      <c r="HJ397" s="143"/>
      <c r="HK397" s="140"/>
      <c r="HL397" s="140"/>
      <c r="HM397" s="140"/>
      <c r="HN397" s="140"/>
      <c r="HO397" s="57"/>
      <c r="HP397" s="57"/>
      <c r="HQ397" s="57"/>
      <c r="HR397" s="57"/>
      <c r="HS397" s="57"/>
      <c r="HT397" s="57"/>
      <c r="HU397" s="57">
        <f t="shared" si="7079"/>
        <v>0</v>
      </c>
      <c r="HV397" s="57">
        <f t="shared" si="7080"/>
        <v>0</v>
      </c>
      <c r="HW397" s="57">
        <f t="shared" si="7081"/>
        <v>0</v>
      </c>
      <c r="HX397" s="243">
        <f t="shared" si="7082"/>
        <v>0</v>
      </c>
      <c r="HY397" s="243">
        <f t="shared" ref="HY397:HY466" si="7097">HP397-HN397</f>
        <v>0</v>
      </c>
      <c r="HZ397" s="243"/>
      <c r="IA397" s="243"/>
      <c r="IB397" s="143"/>
      <c r="IC397" s="143"/>
      <c r="ID397" s="143"/>
      <c r="IE397" s="143"/>
      <c r="IF397" s="140"/>
      <c r="IG397" s="140"/>
      <c r="IH397" s="57"/>
      <c r="II397" s="57"/>
      <c r="IJ397" s="57"/>
      <c r="IK397" s="57"/>
      <c r="IL397" s="57"/>
      <c r="IM397" s="57"/>
      <c r="IN397" s="57">
        <f t="shared" si="7083"/>
        <v>0</v>
      </c>
      <c r="IO397" s="57">
        <f t="shared" si="7084"/>
        <v>0</v>
      </c>
      <c r="IP397" s="57">
        <f t="shared" si="7085"/>
        <v>0</v>
      </c>
      <c r="IQ397" s="243">
        <f t="shared" si="7086"/>
        <v>0</v>
      </c>
      <c r="IR397" s="243">
        <f t="shared" ref="IR397:IR466" si="7098">II397-IG397</f>
        <v>0</v>
      </c>
      <c r="IS397" s="243"/>
      <c r="IT397" s="243"/>
      <c r="IU397" s="143"/>
      <c r="IV397" s="143"/>
      <c r="IW397" s="143"/>
      <c r="IX397" s="143"/>
      <c r="IY397" s="140"/>
      <c r="IZ397" s="140"/>
      <c r="JA397" s="57"/>
      <c r="JB397" s="57"/>
      <c r="JC397" s="57"/>
      <c r="JD397" s="57"/>
      <c r="JE397" s="57"/>
      <c r="JF397" s="57"/>
      <c r="JG397" s="57">
        <f t="shared" si="7031"/>
        <v>0</v>
      </c>
      <c r="JH397" s="57">
        <f t="shared" si="7032"/>
        <v>0</v>
      </c>
      <c r="JI397" s="57">
        <f t="shared" si="7033"/>
        <v>0</v>
      </c>
      <c r="JJ397" s="243">
        <f t="shared" si="7034"/>
        <v>0</v>
      </c>
      <c r="JK397" s="243">
        <f t="shared" ref="JK397:JK466" si="7099">JB397-IZ397</f>
        <v>0</v>
      </c>
      <c r="JL397" s="243"/>
      <c r="JM397" s="243"/>
      <c r="JN397" s="143"/>
      <c r="JO397" s="143"/>
      <c r="JP397" s="144"/>
      <c r="JQ397" s="145"/>
      <c r="JR397" s="144"/>
      <c r="JS397" s="144"/>
      <c r="JT397" s="519">
        <f t="shared" si="6977"/>
        <v>0</v>
      </c>
      <c r="JU397" s="519">
        <f t="shared" si="6978"/>
        <v>0</v>
      </c>
      <c r="JV397" s="519">
        <f t="shared" si="6979"/>
        <v>0</v>
      </c>
      <c r="JW397" s="519">
        <f t="shared" si="6980"/>
        <v>0</v>
      </c>
      <c r="JX397" s="519">
        <f t="shared" si="6981"/>
        <v>0</v>
      </c>
      <c r="JY397" s="519">
        <f t="shared" si="6982"/>
        <v>0</v>
      </c>
      <c r="JZ397" s="57">
        <f t="shared" si="7035"/>
        <v>0</v>
      </c>
      <c r="KA397" s="57">
        <f t="shared" si="7036"/>
        <v>0</v>
      </c>
      <c r="KB397" s="57">
        <f t="shared" si="7037"/>
        <v>0</v>
      </c>
      <c r="KC397" s="243">
        <f t="shared" si="7038"/>
        <v>0</v>
      </c>
      <c r="KD397" s="243">
        <f t="shared" si="7039"/>
        <v>0</v>
      </c>
      <c r="KE397" s="143"/>
      <c r="KF397" s="143"/>
      <c r="KG397" s="61"/>
      <c r="KH397" s="61"/>
    </row>
    <row r="398" spans="1:294" s="4" customFormat="1" x14ac:dyDescent="0.2">
      <c r="A398" s="126">
        <v>1</v>
      </c>
      <c r="B398" s="126"/>
      <c r="C398" s="61"/>
      <c r="D398" s="333"/>
      <c r="E398" s="233"/>
      <c r="F398" s="234"/>
      <c r="G398" s="77"/>
      <c r="H398" s="115"/>
      <c r="I398" s="115"/>
      <c r="J398" s="57"/>
      <c r="K398" s="57"/>
      <c r="L398" s="57"/>
      <c r="M398" s="57"/>
      <c r="N398" s="57"/>
      <c r="O398" s="57"/>
      <c r="P398" s="57"/>
      <c r="Q398" s="57"/>
      <c r="R398" s="57"/>
      <c r="S398" s="57"/>
      <c r="T398" s="57">
        <f t="shared" si="5788"/>
        <v>0</v>
      </c>
      <c r="U398" s="57">
        <f t="shared" si="5789"/>
        <v>0</v>
      </c>
      <c r="V398" s="57">
        <f t="shared" si="5790"/>
        <v>0</v>
      </c>
      <c r="W398" s="243">
        <f t="shared" si="5791"/>
        <v>0</v>
      </c>
      <c r="X398" s="243">
        <f t="shared" si="5792"/>
        <v>0</v>
      </c>
      <c r="Y398" s="238"/>
      <c r="Z398" s="238"/>
      <c r="AA398" s="58"/>
      <c r="AB398" s="58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>
        <f t="shared" si="7040"/>
        <v>0</v>
      </c>
      <c r="AN398" s="57">
        <f t="shared" si="7041"/>
        <v>0</v>
      </c>
      <c r="AO398" s="57">
        <f t="shared" si="7042"/>
        <v>0</v>
      </c>
      <c r="AP398" s="243">
        <f t="shared" si="7043"/>
        <v>0</v>
      </c>
      <c r="AQ398" s="243">
        <f t="shared" si="7087"/>
        <v>0</v>
      </c>
      <c r="AR398" s="238"/>
      <c r="AS398" s="238"/>
      <c r="AT398" s="58"/>
      <c r="AU398" s="58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>
        <f t="shared" si="7044"/>
        <v>0</v>
      </c>
      <c r="BG398" s="57">
        <f t="shared" si="7045"/>
        <v>0</v>
      </c>
      <c r="BH398" s="57">
        <f t="shared" si="7046"/>
        <v>0</v>
      </c>
      <c r="BI398" s="243">
        <f t="shared" si="6990"/>
        <v>0</v>
      </c>
      <c r="BJ398" s="243">
        <f t="shared" si="7088"/>
        <v>0</v>
      </c>
      <c r="BK398" s="238"/>
      <c r="BL398" s="238"/>
      <c r="BM398" s="58"/>
      <c r="BN398" s="58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>
        <f t="shared" si="7047"/>
        <v>0</v>
      </c>
      <c r="BZ398" s="57">
        <f t="shared" si="7048"/>
        <v>0</v>
      </c>
      <c r="CA398" s="57">
        <f t="shared" si="7049"/>
        <v>0</v>
      </c>
      <c r="CB398" s="243">
        <f t="shared" si="7050"/>
        <v>0</v>
      </c>
      <c r="CC398" s="243">
        <f t="shared" si="7089"/>
        <v>0</v>
      </c>
      <c r="CD398" s="238"/>
      <c r="CE398" s="238"/>
      <c r="CF398" s="58"/>
      <c r="CG398" s="58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>
        <f t="shared" si="7051"/>
        <v>0</v>
      </c>
      <c r="CS398" s="57">
        <f t="shared" si="7052"/>
        <v>0</v>
      </c>
      <c r="CT398" s="57">
        <f t="shared" si="7053"/>
        <v>0</v>
      </c>
      <c r="CU398" s="243">
        <f t="shared" si="7054"/>
        <v>0</v>
      </c>
      <c r="CV398" s="243">
        <f t="shared" si="7090"/>
        <v>0</v>
      </c>
      <c r="CW398" s="238"/>
      <c r="CX398" s="238"/>
      <c r="CY398" s="58"/>
      <c r="CZ398" s="58"/>
      <c r="DA398" s="57"/>
      <c r="DB398" s="57"/>
      <c r="DC398" s="57"/>
      <c r="DD398" s="57"/>
      <c r="DE398" s="57"/>
      <c r="DF398" s="57"/>
      <c r="DG398" s="57"/>
      <c r="DH398" s="57"/>
      <c r="DI398" s="57"/>
      <c r="DJ398" s="57"/>
      <c r="DK398" s="57">
        <f t="shared" si="7055"/>
        <v>0</v>
      </c>
      <c r="DL398" s="57">
        <f t="shared" si="7056"/>
        <v>0</v>
      </c>
      <c r="DM398" s="57">
        <f t="shared" si="7057"/>
        <v>0</v>
      </c>
      <c r="DN398" s="243">
        <f t="shared" si="7058"/>
        <v>0</v>
      </c>
      <c r="DO398" s="243">
        <f t="shared" si="7091"/>
        <v>0</v>
      </c>
      <c r="DP398" s="238"/>
      <c r="DQ398" s="238"/>
      <c r="DR398" s="58"/>
      <c r="DS398" s="58"/>
      <c r="DT398" s="57"/>
      <c r="DU398" s="57"/>
      <c r="DV398" s="57"/>
      <c r="DW398" s="57"/>
      <c r="DX398" s="57"/>
      <c r="DY398" s="57"/>
      <c r="DZ398" s="57"/>
      <c r="EA398" s="57"/>
      <c r="EB398" s="57"/>
      <c r="EC398" s="57"/>
      <c r="ED398" s="57">
        <f t="shared" si="7059"/>
        <v>0</v>
      </c>
      <c r="EE398" s="57">
        <f t="shared" si="7060"/>
        <v>0</v>
      </c>
      <c r="EF398" s="57">
        <f t="shared" si="7061"/>
        <v>0</v>
      </c>
      <c r="EG398" s="243">
        <f t="shared" si="7062"/>
        <v>0</v>
      </c>
      <c r="EH398" s="243">
        <f t="shared" si="7092"/>
        <v>0</v>
      </c>
      <c r="EI398" s="238"/>
      <c r="EJ398" s="238"/>
      <c r="EK398" s="58"/>
      <c r="EL398" s="58"/>
      <c r="EM398" s="57"/>
      <c r="EN398" s="57"/>
      <c r="EO398" s="57"/>
      <c r="EP398" s="57"/>
      <c r="EQ398" s="57"/>
      <c r="ER398" s="57"/>
      <c r="ES398" s="57"/>
      <c r="ET398" s="57"/>
      <c r="EU398" s="57"/>
      <c r="EV398" s="57"/>
      <c r="EW398" s="57">
        <f t="shared" si="7063"/>
        <v>0</v>
      </c>
      <c r="EX398" s="57">
        <f t="shared" si="7064"/>
        <v>0</v>
      </c>
      <c r="EY398" s="57">
        <f t="shared" si="7065"/>
        <v>0</v>
      </c>
      <c r="EZ398" s="243">
        <f t="shared" si="7066"/>
        <v>0</v>
      </c>
      <c r="FA398" s="243">
        <f t="shared" si="7093"/>
        <v>0</v>
      </c>
      <c r="FB398" s="238"/>
      <c r="FC398" s="238"/>
      <c r="FD398" s="58"/>
      <c r="FE398" s="58"/>
      <c r="FF398" s="57"/>
      <c r="FG398" s="57"/>
      <c r="FH398" s="57"/>
      <c r="FI398" s="57"/>
      <c r="FJ398" s="57"/>
      <c r="FK398" s="57"/>
      <c r="FL398" s="57"/>
      <c r="FM398" s="57"/>
      <c r="FN398" s="57"/>
      <c r="FO398" s="57"/>
      <c r="FP398" s="57">
        <f t="shared" si="7067"/>
        <v>0</v>
      </c>
      <c r="FQ398" s="57">
        <f t="shared" si="7068"/>
        <v>0</v>
      </c>
      <c r="FR398" s="57">
        <f t="shared" si="7069"/>
        <v>0</v>
      </c>
      <c r="FS398" s="243">
        <f t="shared" si="7070"/>
        <v>0</v>
      </c>
      <c r="FT398" s="243">
        <f t="shared" si="7094"/>
        <v>0</v>
      </c>
      <c r="FU398" s="238"/>
      <c r="FV398" s="238"/>
      <c r="FW398" s="58"/>
      <c r="FX398" s="58"/>
      <c r="FY398" s="57"/>
      <c r="FZ398" s="57"/>
      <c r="GA398" s="57"/>
      <c r="GB398" s="57"/>
      <c r="GC398" s="57"/>
      <c r="GD398" s="57"/>
      <c r="GE398" s="57"/>
      <c r="GF398" s="57"/>
      <c r="GG398" s="57"/>
      <c r="GH398" s="57"/>
      <c r="GI398" s="57">
        <f t="shared" si="7071"/>
        <v>0</v>
      </c>
      <c r="GJ398" s="57">
        <f t="shared" si="7072"/>
        <v>0</v>
      </c>
      <c r="GK398" s="57">
        <f t="shared" si="7073"/>
        <v>0</v>
      </c>
      <c r="GL398" s="243">
        <f t="shared" si="7074"/>
        <v>0</v>
      </c>
      <c r="GM398" s="243">
        <f t="shared" si="7095"/>
        <v>0</v>
      </c>
      <c r="GN398" s="238"/>
      <c r="GO398" s="238"/>
      <c r="GP398" s="58"/>
      <c r="GQ398" s="58"/>
      <c r="GR398" s="57"/>
      <c r="GS398" s="57"/>
      <c r="GT398" s="57"/>
      <c r="GU398" s="57"/>
      <c r="GV398" s="57"/>
      <c r="GW398" s="57"/>
      <c r="GX398" s="57"/>
      <c r="GY398" s="57"/>
      <c r="GZ398" s="57"/>
      <c r="HA398" s="57"/>
      <c r="HB398" s="57">
        <f t="shared" si="7075"/>
        <v>0</v>
      </c>
      <c r="HC398" s="57">
        <f t="shared" si="7076"/>
        <v>0</v>
      </c>
      <c r="HD398" s="57">
        <f t="shared" si="7077"/>
        <v>0</v>
      </c>
      <c r="HE398" s="243">
        <f t="shared" si="7078"/>
        <v>0</v>
      </c>
      <c r="HF398" s="243">
        <f t="shared" si="7096"/>
        <v>0</v>
      </c>
      <c r="HG398" s="238"/>
      <c r="HH398" s="238"/>
      <c r="HI398" s="58"/>
      <c r="HJ398" s="58"/>
      <c r="HK398" s="57"/>
      <c r="HL398" s="57"/>
      <c r="HM398" s="57"/>
      <c r="HN398" s="57"/>
      <c r="HO398" s="57"/>
      <c r="HP398" s="57"/>
      <c r="HQ398" s="57"/>
      <c r="HR398" s="57"/>
      <c r="HS398" s="57"/>
      <c r="HT398" s="57"/>
      <c r="HU398" s="57">
        <f t="shared" si="7079"/>
        <v>0</v>
      </c>
      <c r="HV398" s="57">
        <f t="shared" si="7080"/>
        <v>0</v>
      </c>
      <c r="HW398" s="57">
        <f t="shared" si="7081"/>
        <v>0</v>
      </c>
      <c r="HX398" s="243">
        <f t="shared" si="7082"/>
        <v>0</v>
      </c>
      <c r="HY398" s="243">
        <f t="shared" si="7097"/>
        <v>0</v>
      </c>
      <c r="HZ398" s="238"/>
      <c r="IA398" s="238"/>
      <c r="IB398" s="58"/>
      <c r="IC398" s="58"/>
      <c r="ID398" s="58"/>
      <c r="IE398" s="58"/>
      <c r="IF398" s="57"/>
      <c r="IG398" s="57"/>
      <c r="IH398" s="57"/>
      <c r="II398" s="57"/>
      <c r="IJ398" s="57"/>
      <c r="IK398" s="57"/>
      <c r="IL398" s="57"/>
      <c r="IM398" s="57"/>
      <c r="IN398" s="57">
        <f t="shared" si="7083"/>
        <v>0</v>
      </c>
      <c r="IO398" s="57">
        <f t="shared" si="7084"/>
        <v>0</v>
      </c>
      <c r="IP398" s="57">
        <f t="shared" si="7085"/>
        <v>0</v>
      </c>
      <c r="IQ398" s="243">
        <f t="shared" si="7086"/>
        <v>0</v>
      </c>
      <c r="IR398" s="243">
        <f t="shared" si="7098"/>
        <v>0</v>
      </c>
      <c r="IS398" s="238"/>
      <c r="IT398" s="238"/>
      <c r="IU398" s="58"/>
      <c r="IV398" s="58"/>
      <c r="IW398" s="58"/>
      <c r="IX398" s="58"/>
      <c r="IY398" s="57"/>
      <c r="IZ398" s="57"/>
      <c r="JA398" s="57"/>
      <c r="JB398" s="57"/>
      <c r="JC398" s="57"/>
      <c r="JD398" s="57"/>
      <c r="JE398" s="57"/>
      <c r="JF398" s="57"/>
      <c r="JG398" s="57">
        <f t="shared" si="7031"/>
        <v>0</v>
      </c>
      <c r="JH398" s="57">
        <f t="shared" si="7032"/>
        <v>0</v>
      </c>
      <c r="JI398" s="57">
        <f t="shared" si="7033"/>
        <v>0</v>
      </c>
      <c r="JJ398" s="243">
        <f t="shared" si="7034"/>
        <v>0</v>
      </c>
      <c r="JK398" s="243">
        <f t="shared" si="7099"/>
        <v>0</v>
      </c>
      <c r="JL398" s="238"/>
      <c r="JM398" s="238"/>
      <c r="JN398" s="58"/>
      <c r="JO398" s="58"/>
      <c r="JP398" s="59"/>
      <c r="JQ398" s="60"/>
      <c r="JR398" s="59"/>
      <c r="JS398" s="59"/>
      <c r="JT398" s="519">
        <f t="shared" si="6977"/>
        <v>0</v>
      </c>
      <c r="JU398" s="519">
        <f t="shared" si="6978"/>
        <v>0</v>
      </c>
      <c r="JV398" s="519">
        <f t="shared" si="6979"/>
        <v>0</v>
      </c>
      <c r="JW398" s="519">
        <f t="shared" si="6980"/>
        <v>0</v>
      </c>
      <c r="JX398" s="519">
        <f t="shared" si="6981"/>
        <v>0</v>
      </c>
      <c r="JY398" s="519">
        <f t="shared" si="6982"/>
        <v>0</v>
      </c>
      <c r="JZ398" s="57">
        <f t="shared" si="7035"/>
        <v>0</v>
      </c>
      <c r="KA398" s="57">
        <f t="shared" si="7036"/>
        <v>0</v>
      </c>
      <c r="KB398" s="57">
        <f t="shared" si="7037"/>
        <v>0</v>
      </c>
      <c r="KC398" s="243">
        <f t="shared" si="7038"/>
        <v>0</v>
      </c>
      <c r="KD398" s="243">
        <f t="shared" si="7039"/>
        <v>0</v>
      </c>
      <c r="KE398" s="58"/>
      <c r="KF398" s="58"/>
      <c r="KG398" s="61"/>
      <c r="KH398" s="61"/>
    </row>
    <row r="399" spans="1:294" ht="13.5" x14ac:dyDescent="0.2">
      <c r="A399" s="126">
        <v>1</v>
      </c>
      <c r="B399" s="126">
        <v>1</v>
      </c>
      <c r="C399" s="81"/>
      <c r="D399" s="329"/>
      <c r="E399" s="82"/>
      <c r="F399" s="245" t="s">
        <v>234</v>
      </c>
      <c r="G399" s="124">
        <v>60</v>
      </c>
      <c r="H399" s="130">
        <v>411009.17200000002</v>
      </c>
      <c r="I399" s="130">
        <v>421006.69239999994</v>
      </c>
      <c r="J399" s="69">
        <f>VLOOKUP($G399,'ВМП план'!$A$7:$AQ$74,14,0)</f>
        <v>4</v>
      </c>
      <c r="K399" s="69">
        <f>VLOOKUP($G399,'ВМП план'!$A$7:$AQ$74,15,0)</f>
        <v>1644036.6880000001</v>
      </c>
      <c r="L399" s="69">
        <f>SUM(J399/12*$B$2)</f>
        <v>0.66666666666666663</v>
      </c>
      <c r="M399" s="69">
        <f>SUM(K399/12*$B$2)</f>
        <v>274006.11466666666</v>
      </c>
      <c r="N399" s="68">
        <f>SUM(N400:N406)</f>
        <v>0</v>
      </c>
      <c r="O399" s="68">
        <f t="shared" ref="O399:S399" si="7100">SUM(O400:O406)</f>
        <v>0</v>
      </c>
      <c r="P399" s="68">
        <f t="shared" si="7100"/>
        <v>0</v>
      </c>
      <c r="Q399" s="68">
        <f t="shared" si="7100"/>
        <v>0</v>
      </c>
      <c r="R399" s="68">
        <f t="shared" si="7100"/>
        <v>0</v>
      </c>
      <c r="S399" s="68">
        <f t="shared" si="7100"/>
        <v>0</v>
      </c>
      <c r="T399" s="105">
        <f t="shared" ref="T399:T406" si="7101">N399+Q399</f>
        <v>0</v>
      </c>
      <c r="U399" s="71">
        <f t="shared" ref="U399:U406" si="7102">O399+R399</f>
        <v>0</v>
      </c>
      <c r="V399" s="71">
        <f t="shared" ref="V399:V406" si="7103">P399+S399</f>
        <v>0</v>
      </c>
      <c r="W399" s="88">
        <f t="shared" ref="W399:W406" si="7104">N399-L399</f>
        <v>-0.66666666666666663</v>
      </c>
      <c r="X399" s="88">
        <f t="shared" ref="X399:X406" si="7105">O399-M399</f>
        <v>-274006.11466666666</v>
      </c>
      <c r="Y399" s="410">
        <f>N399/L399</f>
        <v>0</v>
      </c>
      <c r="Z399" s="410">
        <f>O399/M399</f>
        <v>0</v>
      </c>
      <c r="AA399" s="200">
        <f>$H399</f>
        <v>411009.17200000002</v>
      </c>
      <c r="AB399" s="201" t="e">
        <f>O399/N399</f>
        <v>#DIV/0!</v>
      </c>
      <c r="AC399" s="69">
        <f>VLOOKUP($G399,'ВМП план'!$A$7:$AQ$73,12,0)</f>
        <v>0</v>
      </c>
      <c r="AD399" s="69">
        <f>VLOOKUP($G399,'ВМП план'!$A$7:$AQ$73,13,0)</f>
        <v>0</v>
      </c>
      <c r="AE399" s="69">
        <f>SUM(AC399/12*$B$2)</f>
        <v>0</v>
      </c>
      <c r="AF399" s="69">
        <f>SUM(AD399/12*$B$2)</f>
        <v>0</v>
      </c>
      <c r="AG399" s="68">
        <f>SUM(AG400:AG406)</f>
        <v>0</v>
      </c>
      <c r="AH399" s="68">
        <f t="shared" ref="AH399" si="7106">SUM(AH400:AH406)</f>
        <v>0</v>
      </c>
      <c r="AI399" s="68">
        <f t="shared" ref="AI399" si="7107">SUM(AI400:AI406)</f>
        <v>0</v>
      </c>
      <c r="AJ399" s="68">
        <f t="shared" ref="AJ399" si="7108">SUM(AJ400:AJ406)</f>
        <v>0</v>
      </c>
      <c r="AK399" s="68">
        <f t="shared" ref="AK399" si="7109">SUM(AK400:AK406)</f>
        <v>0</v>
      </c>
      <c r="AL399" s="68">
        <f t="shared" ref="AL399" si="7110">SUM(AL400:AL406)</f>
        <v>0</v>
      </c>
      <c r="AM399" s="105">
        <f t="shared" si="7040"/>
        <v>0</v>
      </c>
      <c r="AN399" s="71">
        <f t="shared" si="7041"/>
        <v>0</v>
      </c>
      <c r="AO399" s="71">
        <f t="shared" si="7042"/>
        <v>0</v>
      </c>
      <c r="AP399" s="88">
        <f t="shared" si="7043"/>
        <v>0</v>
      </c>
      <c r="AQ399" s="88">
        <f t="shared" si="7087"/>
        <v>0</v>
      </c>
      <c r="AR399" s="410" t="e">
        <f>AG399/AE399</f>
        <v>#DIV/0!</v>
      </c>
      <c r="AS399" s="410" t="e">
        <f>AH399/AF399</f>
        <v>#DIV/0!</v>
      </c>
      <c r="AT399" s="200">
        <f>$H399</f>
        <v>411009.17200000002</v>
      </c>
      <c r="AU399" s="201" t="e">
        <f>AH399/AG399</f>
        <v>#DIV/0!</v>
      </c>
      <c r="AV399" s="69">
        <f>VLOOKUP($G399,'ВМП план'!$A$7:$AQ$73,16,0)</f>
        <v>0</v>
      </c>
      <c r="AW399" s="69">
        <f>VLOOKUP($G399,'ВМП план'!$A$7:$AQ$73,17,0)</f>
        <v>0</v>
      </c>
      <c r="AX399" s="69">
        <f>SUM(AV399/12*$B$2)</f>
        <v>0</v>
      </c>
      <c r="AY399" s="69">
        <f>SUM(AW399/12*$B$2)</f>
        <v>0</v>
      </c>
      <c r="AZ399" s="68">
        <f>SUM(AZ400:AZ406)</f>
        <v>0</v>
      </c>
      <c r="BA399" s="68">
        <f t="shared" ref="BA399" si="7111">SUM(BA400:BA406)</f>
        <v>0</v>
      </c>
      <c r="BB399" s="68">
        <f t="shared" ref="BB399" si="7112">SUM(BB400:BB406)</f>
        <v>0</v>
      </c>
      <c r="BC399" s="68">
        <f t="shared" ref="BC399" si="7113">SUM(BC400:BC406)</f>
        <v>0</v>
      </c>
      <c r="BD399" s="68">
        <f t="shared" ref="BD399" si="7114">SUM(BD400:BD406)</f>
        <v>0</v>
      </c>
      <c r="BE399" s="68">
        <f t="shared" ref="BE399" si="7115">SUM(BE400:BE406)</f>
        <v>0</v>
      </c>
      <c r="BF399" s="105">
        <f t="shared" si="7044"/>
        <v>0</v>
      </c>
      <c r="BG399" s="71">
        <f t="shared" si="7045"/>
        <v>0</v>
      </c>
      <c r="BH399" s="71">
        <f t="shared" si="7046"/>
        <v>0</v>
      </c>
      <c r="BI399" s="88">
        <f t="shared" si="6990"/>
        <v>0</v>
      </c>
      <c r="BJ399" s="88">
        <f t="shared" si="7088"/>
        <v>0</v>
      </c>
      <c r="BK399" s="410" t="e">
        <f>AZ399/AX399</f>
        <v>#DIV/0!</v>
      </c>
      <c r="BL399" s="410" t="e">
        <f>BA399/AY399</f>
        <v>#DIV/0!</v>
      </c>
      <c r="BM399" s="200">
        <f>$H399</f>
        <v>411009.17200000002</v>
      </c>
      <c r="BN399" s="201" t="e">
        <f>BA399/AZ399</f>
        <v>#DIV/0!</v>
      </c>
      <c r="BO399" s="69">
        <f>VLOOKUP($G399,'ВМП план'!$A$7:$AQ$73,18,0)</f>
        <v>0</v>
      </c>
      <c r="BP399" s="69">
        <f>VLOOKUP($G399,'ВМП план'!$A$7:$AQ$73,19,0)</f>
        <v>0</v>
      </c>
      <c r="BQ399" s="69">
        <f>SUM(BO399/12*$B$2)</f>
        <v>0</v>
      </c>
      <c r="BR399" s="69">
        <f>SUM(BP399/12*$B$2)</f>
        <v>0</v>
      </c>
      <c r="BS399" s="68">
        <f>SUM(BS400:BS406)</f>
        <v>0</v>
      </c>
      <c r="BT399" s="68">
        <f t="shared" ref="BT399" si="7116">SUM(BT400:BT406)</f>
        <v>0</v>
      </c>
      <c r="BU399" s="68">
        <f t="shared" ref="BU399" si="7117">SUM(BU400:BU406)</f>
        <v>0</v>
      </c>
      <c r="BV399" s="68">
        <f t="shared" ref="BV399" si="7118">SUM(BV400:BV406)</f>
        <v>0</v>
      </c>
      <c r="BW399" s="68">
        <f t="shared" ref="BW399" si="7119">SUM(BW400:BW406)</f>
        <v>0</v>
      </c>
      <c r="BX399" s="68">
        <f t="shared" ref="BX399" si="7120">SUM(BX400:BX406)</f>
        <v>0</v>
      </c>
      <c r="BY399" s="105">
        <f t="shared" si="7047"/>
        <v>0</v>
      </c>
      <c r="BZ399" s="71">
        <f t="shared" si="7048"/>
        <v>0</v>
      </c>
      <c r="CA399" s="71">
        <f t="shared" si="7049"/>
        <v>0</v>
      </c>
      <c r="CB399" s="88">
        <f t="shared" si="7050"/>
        <v>0</v>
      </c>
      <c r="CC399" s="88">
        <f t="shared" si="7089"/>
        <v>0</v>
      </c>
      <c r="CD399" s="410" t="e">
        <f>BS399/BQ399</f>
        <v>#DIV/0!</v>
      </c>
      <c r="CE399" s="410" t="e">
        <f>BT399/BR399</f>
        <v>#DIV/0!</v>
      </c>
      <c r="CF399" s="200">
        <f>$H399</f>
        <v>411009.17200000002</v>
      </c>
      <c r="CG399" s="201" t="e">
        <f>BT399/BS399</f>
        <v>#DIV/0!</v>
      </c>
      <c r="CH399" s="69">
        <f>VLOOKUP($G399,'ВМП план'!$A$7:$AQ$73,10,0)</f>
        <v>1</v>
      </c>
      <c r="CI399" s="69">
        <f>VLOOKUP($G399,'ВМП план'!$A$7:$AQ$73,11,0)</f>
        <v>411009.17200000002</v>
      </c>
      <c r="CJ399" s="69">
        <f>SUM(CH399/12*$B$2)</f>
        <v>0.16666666666666666</v>
      </c>
      <c r="CK399" s="69">
        <f>SUM(CI399/12*$B$2)</f>
        <v>68501.528666666665</v>
      </c>
      <c r="CL399" s="68">
        <f>SUM(CL400:CL406)</f>
        <v>0</v>
      </c>
      <c r="CM399" s="68">
        <f t="shared" ref="CM399" si="7121">SUM(CM400:CM406)</f>
        <v>0</v>
      </c>
      <c r="CN399" s="68">
        <f t="shared" ref="CN399" si="7122">SUM(CN400:CN406)</f>
        <v>0</v>
      </c>
      <c r="CO399" s="68">
        <f t="shared" ref="CO399" si="7123">SUM(CO400:CO406)</f>
        <v>0</v>
      </c>
      <c r="CP399" s="68">
        <f t="shared" ref="CP399" si="7124">SUM(CP400:CP406)</f>
        <v>0</v>
      </c>
      <c r="CQ399" s="68">
        <f t="shared" ref="CQ399" si="7125">SUM(CQ400:CQ406)</f>
        <v>0</v>
      </c>
      <c r="CR399" s="105">
        <f t="shared" si="7051"/>
        <v>0</v>
      </c>
      <c r="CS399" s="71">
        <f t="shared" si="7052"/>
        <v>0</v>
      </c>
      <c r="CT399" s="71">
        <f t="shared" si="7053"/>
        <v>0</v>
      </c>
      <c r="CU399" s="88">
        <f t="shared" si="7054"/>
        <v>-0.16666666666666666</v>
      </c>
      <c r="CV399" s="88">
        <f t="shared" si="7090"/>
        <v>-68501.528666666665</v>
      </c>
      <c r="CW399" s="410">
        <f>CL399/CJ399</f>
        <v>0</v>
      </c>
      <c r="CX399" s="410">
        <f>CM399/CK399</f>
        <v>0</v>
      </c>
      <c r="CY399" s="200">
        <f>$H399</f>
        <v>411009.17200000002</v>
      </c>
      <c r="CZ399" s="201" t="e">
        <f>CM399/CL399</f>
        <v>#DIV/0!</v>
      </c>
      <c r="DA399" s="69">
        <f>VLOOKUP($G399,'ВМП план'!$A$7:$AQ$73,26,0)</f>
        <v>0</v>
      </c>
      <c r="DB399" s="69">
        <f>VLOOKUP($G399,'ВМП план'!$A$7:$AQ$73,27,0)</f>
        <v>0</v>
      </c>
      <c r="DC399" s="69">
        <f>SUM(DA399/12*$B$2)</f>
        <v>0</v>
      </c>
      <c r="DD399" s="69">
        <f>SUM(DB399/12*$B$2)</f>
        <v>0</v>
      </c>
      <c r="DE399" s="68">
        <f>SUM(DE400:DE406)</f>
        <v>0</v>
      </c>
      <c r="DF399" s="68">
        <f t="shared" ref="DF399" si="7126">SUM(DF400:DF406)</f>
        <v>0</v>
      </c>
      <c r="DG399" s="68">
        <f t="shared" ref="DG399" si="7127">SUM(DG400:DG406)</f>
        <v>0</v>
      </c>
      <c r="DH399" s="68">
        <f t="shared" ref="DH399" si="7128">SUM(DH400:DH406)</f>
        <v>0</v>
      </c>
      <c r="DI399" s="68">
        <f t="shared" ref="DI399" si="7129">SUM(DI400:DI406)</f>
        <v>0</v>
      </c>
      <c r="DJ399" s="68">
        <f t="shared" ref="DJ399" si="7130">SUM(DJ400:DJ406)</f>
        <v>0</v>
      </c>
      <c r="DK399" s="105">
        <f t="shared" si="7055"/>
        <v>0</v>
      </c>
      <c r="DL399" s="71">
        <f t="shared" si="7056"/>
        <v>0</v>
      </c>
      <c r="DM399" s="71">
        <f t="shared" si="7057"/>
        <v>0</v>
      </c>
      <c r="DN399" s="88">
        <f t="shared" si="7058"/>
        <v>0</v>
      </c>
      <c r="DO399" s="88">
        <f t="shared" si="7091"/>
        <v>0</v>
      </c>
      <c r="DP399" s="410" t="e">
        <f>DE399/DC399</f>
        <v>#DIV/0!</v>
      </c>
      <c r="DQ399" s="410" t="e">
        <f>DF399/DD399</f>
        <v>#DIV/0!</v>
      </c>
      <c r="DR399" s="200">
        <f>$H399</f>
        <v>411009.17200000002</v>
      </c>
      <c r="DS399" s="201" t="e">
        <f>DF399/DE399</f>
        <v>#DIV/0!</v>
      </c>
      <c r="DT399" s="69">
        <f>VLOOKUP($G399,'ВМП план'!$A$7:$AQ$73,28,0)</f>
        <v>0</v>
      </c>
      <c r="DU399" s="69">
        <f>VLOOKUP($G399,'ВМП план'!$A$7:$AQ$73,29,0)</f>
        <v>0</v>
      </c>
      <c r="DV399" s="69">
        <f>SUM(DT399/12*$B$2)</f>
        <v>0</v>
      </c>
      <c r="DW399" s="69">
        <f>SUM(DU399/12*$B$2)</f>
        <v>0</v>
      </c>
      <c r="DX399" s="68">
        <f>SUM(DX400:DX406)</f>
        <v>0</v>
      </c>
      <c r="DY399" s="68">
        <f t="shared" ref="DY399" si="7131">SUM(DY400:DY406)</f>
        <v>0</v>
      </c>
      <c r="DZ399" s="68">
        <f t="shared" ref="DZ399" si="7132">SUM(DZ400:DZ406)</f>
        <v>0</v>
      </c>
      <c r="EA399" s="68">
        <f t="shared" ref="EA399" si="7133">SUM(EA400:EA406)</f>
        <v>0</v>
      </c>
      <c r="EB399" s="68">
        <f t="shared" ref="EB399" si="7134">SUM(EB400:EB406)</f>
        <v>0</v>
      </c>
      <c r="EC399" s="68">
        <f t="shared" ref="EC399" si="7135">SUM(EC400:EC406)</f>
        <v>0</v>
      </c>
      <c r="ED399" s="105">
        <f t="shared" si="7059"/>
        <v>0</v>
      </c>
      <c r="EE399" s="71">
        <f t="shared" si="7060"/>
        <v>0</v>
      </c>
      <c r="EF399" s="71">
        <f t="shared" si="7061"/>
        <v>0</v>
      </c>
      <c r="EG399" s="88">
        <f t="shared" si="7062"/>
        <v>0</v>
      </c>
      <c r="EH399" s="88">
        <f t="shared" si="7092"/>
        <v>0</v>
      </c>
      <c r="EI399" s="410" t="e">
        <f>DX399/DV399</f>
        <v>#DIV/0!</v>
      </c>
      <c r="EJ399" s="410" t="e">
        <f>DY399/DW399</f>
        <v>#DIV/0!</v>
      </c>
      <c r="EK399" s="200">
        <f>$H399</f>
        <v>411009.17200000002</v>
      </c>
      <c r="EL399" s="201" t="e">
        <f>DY399/DX399</f>
        <v>#DIV/0!</v>
      </c>
      <c r="EM399" s="138">
        <f>VLOOKUP($G399,'ВМП план'!$A$7:$AQ$73,30,0)</f>
        <v>0</v>
      </c>
      <c r="EN399" s="138">
        <f>VLOOKUP($G399,'ВМП план'!$A$7:$AQ$73,31,0)</f>
        <v>0</v>
      </c>
      <c r="EO399" s="69">
        <f>SUM(EM399/12*$B$2)</f>
        <v>0</v>
      </c>
      <c r="EP399" s="69">
        <f>SUM(EN399/12*$B$2)</f>
        <v>0</v>
      </c>
      <c r="EQ399" s="68">
        <f>SUM(EQ400:EQ406)</f>
        <v>0</v>
      </c>
      <c r="ER399" s="68">
        <f t="shared" ref="ER399" si="7136">SUM(ER400:ER406)</f>
        <v>0</v>
      </c>
      <c r="ES399" s="68">
        <f t="shared" ref="ES399" si="7137">SUM(ES400:ES406)</f>
        <v>0</v>
      </c>
      <c r="ET399" s="68">
        <f t="shared" ref="ET399" si="7138">SUM(ET400:ET406)</f>
        <v>0</v>
      </c>
      <c r="EU399" s="68">
        <f t="shared" ref="EU399" si="7139">SUM(EU400:EU406)</f>
        <v>0</v>
      </c>
      <c r="EV399" s="68">
        <f t="shared" ref="EV399" si="7140">SUM(EV400:EV406)</f>
        <v>0</v>
      </c>
      <c r="EW399" s="105">
        <f t="shared" si="7063"/>
        <v>0</v>
      </c>
      <c r="EX399" s="71">
        <f t="shared" si="7064"/>
        <v>0</v>
      </c>
      <c r="EY399" s="71">
        <f t="shared" si="7065"/>
        <v>0</v>
      </c>
      <c r="EZ399" s="88">
        <f t="shared" si="7066"/>
        <v>0</v>
      </c>
      <c r="FA399" s="88">
        <f t="shared" si="7093"/>
        <v>0</v>
      </c>
      <c r="FB399" s="410" t="e">
        <f>EQ399/EO399</f>
        <v>#DIV/0!</v>
      </c>
      <c r="FC399" s="410" t="e">
        <f>ER399/EP399</f>
        <v>#DIV/0!</v>
      </c>
      <c r="FD399" s="200">
        <f>$H399</f>
        <v>411009.17200000002</v>
      </c>
      <c r="FE399" s="201" t="e">
        <f>ER399/EQ399</f>
        <v>#DIV/0!</v>
      </c>
      <c r="FF399" s="138">
        <f>VLOOKUP($G399,'ВМП план'!$A$7:$AQ$73,32,0)</f>
        <v>0</v>
      </c>
      <c r="FG399" s="138">
        <f>VLOOKUP($G399,'ВМП план'!$A$7:$AQ$73,33,0)</f>
        <v>0</v>
      </c>
      <c r="FH399" s="69">
        <f>SUM(FF399/12*$B$2)</f>
        <v>0</v>
      </c>
      <c r="FI399" s="69">
        <f>SUM(FG399/12*$B$2)</f>
        <v>0</v>
      </c>
      <c r="FJ399" s="68">
        <f>SUM(FJ400:FJ406)</f>
        <v>0</v>
      </c>
      <c r="FK399" s="68">
        <f t="shared" ref="FK399" si="7141">SUM(FK400:FK406)</f>
        <v>0</v>
      </c>
      <c r="FL399" s="68">
        <f t="shared" ref="FL399" si="7142">SUM(FL400:FL406)</f>
        <v>0</v>
      </c>
      <c r="FM399" s="68">
        <f t="shared" ref="FM399" si="7143">SUM(FM400:FM406)</f>
        <v>0</v>
      </c>
      <c r="FN399" s="68">
        <f t="shared" ref="FN399" si="7144">SUM(FN400:FN406)</f>
        <v>0</v>
      </c>
      <c r="FO399" s="68">
        <f t="shared" ref="FO399" si="7145">SUM(FO400:FO406)</f>
        <v>0</v>
      </c>
      <c r="FP399" s="105">
        <f t="shared" si="7067"/>
        <v>0</v>
      </c>
      <c r="FQ399" s="71">
        <f t="shared" si="7068"/>
        <v>0</v>
      </c>
      <c r="FR399" s="71">
        <f t="shared" si="7069"/>
        <v>0</v>
      </c>
      <c r="FS399" s="88">
        <f t="shared" si="7070"/>
        <v>0</v>
      </c>
      <c r="FT399" s="88">
        <f t="shared" si="7094"/>
        <v>0</v>
      </c>
      <c r="FU399" s="410" t="e">
        <f>FJ399/FH399</f>
        <v>#DIV/0!</v>
      </c>
      <c r="FV399" s="410" t="e">
        <f>FK399/FI399</f>
        <v>#DIV/0!</v>
      </c>
      <c r="FW399" s="200">
        <f>$H399</f>
        <v>411009.17200000002</v>
      </c>
      <c r="FX399" s="201" t="e">
        <f>FK399/FJ399</f>
        <v>#DIV/0!</v>
      </c>
      <c r="FY399" s="69">
        <f>VLOOKUP($G399,'ВМП план'!$A$7:$AQ$73,36,0)</f>
        <v>0</v>
      </c>
      <c r="FZ399" s="69">
        <f>VLOOKUP($G399,'ВМП план'!$A$7:$AQ$73,37,0)</f>
        <v>0</v>
      </c>
      <c r="GA399" s="69">
        <f>SUM(FY399/12*$B$2)</f>
        <v>0</v>
      </c>
      <c r="GB399" s="69">
        <f>SUM(FZ399/12*$B$2)</f>
        <v>0</v>
      </c>
      <c r="GC399" s="68">
        <f>SUM(GC400:GC406)</f>
        <v>0</v>
      </c>
      <c r="GD399" s="68">
        <f t="shared" ref="GD399" si="7146">SUM(GD400:GD406)</f>
        <v>0</v>
      </c>
      <c r="GE399" s="68">
        <f t="shared" ref="GE399" si="7147">SUM(GE400:GE406)</f>
        <v>0</v>
      </c>
      <c r="GF399" s="68">
        <f t="shared" ref="GF399" si="7148">SUM(GF400:GF406)</f>
        <v>0</v>
      </c>
      <c r="GG399" s="68">
        <f t="shared" ref="GG399" si="7149">SUM(GG400:GG406)</f>
        <v>0</v>
      </c>
      <c r="GH399" s="68">
        <f t="shared" ref="GH399" si="7150">SUM(GH400:GH406)</f>
        <v>0</v>
      </c>
      <c r="GI399" s="105">
        <f t="shared" si="7071"/>
        <v>0</v>
      </c>
      <c r="GJ399" s="71">
        <f t="shared" si="7072"/>
        <v>0</v>
      </c>
      <c r="GK399" s="71">
        <f t="shared" si="7073"/>
        <v>0</v>
      </c>
      <c r="GL399" s="88">
        <f t="shared" si="7074"/>
        <v>0</v>
      </c>
      <c r="GM399" s="88">
        <f t="shared" si="7095"/>
        <v>0</v>
      </c>
      <c r="GN399" s="410" t="e">
        <f>GC399/GA399</f>
        <v>#DIV/0!</v>
      </c>
      <c r="GO399" s="410" t="e">
        <f>GD399/GB399</f>
        <v>#DIV/0!</v>
      </c>
      <c r="GP399" s="200">
        <f>$H399</f>
        <v>411009.17200000002</v>
      </c>
      <c r="GQ399" s="201" t="e">
        <f>GD399/GC399</f>
        <v>#DIV/0!</v>
      </c>
      <c r="GR399" s="69">
        <f>VLOOKUP($G399,'ВМП план'!$A$7:$AQ$73,38,0)</f>
        <v>0</v>
      </c>
      <c r="GS399" s="69">
        <f>VLOOKUP($G399,'ВМП план'!$A$7:$AQ$73,39,0)</f>
        <v>0</v>
      </c>
      <c r="GT399" s="69">
        <f>SUM(GR399/12*$B$2)</f>
        <v>0</v>
      </c>
      <c r="GU399" s="69">
        <f>SUM(GS399/12*$B$2)</f>
        <v>0</v>
      </c>
      <c r="GV399" s="68">
        <f>SUM(GV400:GV406)</f>
        <v>0</v>
      </c>
      <c r="GW399" s="68">
        <f t="shared" ref="GW399" si="7151">SUM(GW400:GW406)</f>
        <v>0</v>
      </c>
      <c r="GX399" s="68">
        <f t="shared" ref="GX399" si="7152">SUM(GX400:GX406)</f>
        <v>0</v>
      </c>
      <c r="GY399" s="68">
        <f t="shared" ref="GY399" si="7153">SUM(GY400:GY406)</f>
        <v>0</v>
      </c>
      <c r="GZ399" s="68">
        <f t="shared" ref="GZ399" si="7154">SUM(GZ400:GZ406)</f>
        <v>0</v>
      </c>
      <c r="HA399" s="68">
        <f t="shared" ref="HA399" si="7155">SUM(HA400:HA406)</f>
        <v>0</v>
      </c>
      <c r="HB399" s="105">
        <f t="shared" si="7075"/>
        <v>0</v>
      </c>
      <c r="HC399" s="71">
        <f t="shared" si="7076"/>
        <v>0</v>
      </c>
      <c r="HD399" s="71">
        <f t="shared" si="7077"/>
        <v>0</v>
      </c>
      <c r="HE399" s="88">
        <f t="shared" si="7078"/>
        <v>0</v>
      </c>
      <c r="HF399" s="88">
        <f t="shared" si="7096"/>
        <v>0</v>
      </c>
      <c r="HG399" s="410" t="e">
        <f>GV399/GT399</f>
        <v>#DIV/0!</v>
      </c>
      <c r="HH399" s="410" t="e">
        <f>GW399/GU399</f>
        <v>#DIV/0!</v>
      </c>
      <c r="HI399" s="200">
        <f>$H399</f>
        <v>411009.17200000002</v>
      </c>
      <c r="HJ399" s="201" t="e">
        <f>GW399/GV399</f>
        <v>#DIV/0!</v>
      </c>
      <c r="HK399" s="69">
        <f>VLOOKUP($G399,'ВМП план'!$A$7:$AQ$73,40,0)</f>
        <v>0</v>
      </c>
      <c r="HL399" s="69">
        <f>VLOOKUP($G399,'ВМП план'!$A$7:$AQ$73,41,0)</f>
        <v>0</v>
      </c>
      <c r="HM399" s="69">
        <f>SUM(HK399/12*$B$2)</f>
        <v>0</v>
      </c>
      <c r="HN399" s="69">
        <f>SUM(HL399/12*$B$2)</f>
        <v>0</v>
      </c>
      <c r="HO399" s="68">
        <f>SUM(HO400:HO406)</f>
        <v>0</v>
      </c>
      <c r="HP399" s="68">
        <f t="shared" ref="HP399" si="7156">SUM(HP400:HP406)</f>
        <v>0</v>
      </c>
      <c r="HQ399" s="68">
        <f t="shared" ref="HQ399" si="7157">SUM(HQ400:HQ406)</f>
        <v>0</v>
      </c>
      <c r="HR399" s="68">
        <f t="shared" ref="HR399" si="7158">SUM(HR400:HR406)</f>
        <v>0</v>
      </c>
      <c r="HS399" s="68">
        <f t="shared" ref="HS399" si="7159">SUM(HS400:HS406)</f>
        <v>0</v>
      </c>
      <c r="HT399" s="68">
        <f t="shared" ref="HT399" si="7160">SUM(HT400:HT406)</f>
        <v>0</v>
      </c>
      <c r="HU399" s="105">
        <f t="shared" si="7079"/>
        <v>0</v>
      </c>
      <c r="HV399" s="71">
        <f t="shared" si="7080"/>
        <v>0</v>
      </c>
      <c r="HW399" s="71">
        <f t="shared" si="7081"/>
        <v>0</v>
      </c>
      <c r="HX399" s="88">
        <f t="shared" si="7082"/>
        <v>0</v>
      </c>
      <c r="HY399" s="88">
        <f t="shared" si="7097"/>
        <v>0</v>
      </c>
      <c r="HZ399" s="410" t="e">
        <f>HO399/HM399</f>
        <v>#DIV/0!</v>
      </c>
      <c r="IA399" s="410" t="e">
        <f>HP399/HN399</f>
        <v>#DIV/0!</v>
      </c>
      <c r="IB399" s="200">
        <f>$H399</f>
        <v>411009.17200000002</v>
      </c>
      <c r="IC399" s="201" t="e">
        <f>HP399/HO399</f>
        <v>#DIV/0!</v>
      </c>
      <c r="ID399" s="138">
        <f>VLOOKUP($G399,'ВМП план'!$A$7:$AQ$73,34,0)</f>
        <v>0</v>
      </c>
      <c r="IE399" s="138">
        <f>VLOOKUP($G399,'ВМП план'!$A$7:$AQ$73,35,0)</f>
        <v>0</v>
      </c>
      <c r="IF399" s="69">
        <f>SUM(ID399/12*$B$2)</f>
        <v>0</v>
      </c>
      <c r="IG399" s="69">
        <f>SUM(IE399/12*$B$2)</f>
        <v>0</v>
      </c>
      <c r="IH399" s="68">
        <f>SUM(IH400:IH406)</f>
        <v>0</v>
      </c>
      <c r="II399" s="68">
        <f t="shared" ref="II399" si="7161">SUM(II400:II406)</f>
        <v>0</v>
      </c>
      <c r="IJ399" s="68">
        <f t="shared" ref="IJ399" si="7162">SUM(IJ400:IJ406)</f>
        <v>0</v>
      </c>
      <c r="IK399" s="68">
        <f t="shared" ref="IK399" si="7163">SUM(IK400:IK406)</f>
        <v>0</v>
      </c>
      <c r="IL399" s="68">
        <f t="shared" ref="IL399" si="7164">SUM(IL400:IL406)</f>
        <v>0</v>
      </c>
      <c r="IM399" s="68">
        <f t="shared" ref="IM399" si="7165">SUM(IM400:IM406)</f>
        <v>0</v>
      </c>
      <c r="IN399" s="105">
        <f t="shared" si="7083"/>
        <v>0</v>
      </c>
      <c r="IO399" s="71">
        <f t="shared" si="7084"/>
        <v>0</v>
      </c>
      <c r="IP399" s="71">
        <f t="shared" si="7085"/>
        <v>0</v>
      </c>
      <c r="IQ399" s="88">
        <f t="shared" si="7086"/>
        <v>0</v>
      </c>
      <c r="IR399" s="88">
        <f t="shared" si="7098"/>
        <v>0</v>
      </c>
      <c r="IS399" s="410" t="e">
        <f>IH399/IF399</f>
        <v>#DIV/0!</v>
      </c>
      <c r="IT399" s="410" t="e">
        <f>II399/IG399</f>
        <v>#DIV/0!</v>
      </c>
      <c r="IU399" s="200">
        <f>$H399</f>
        <v>411009.17200000002</v>
      </c>
      <c r="IV399" s="201" t="e">
        <f>II399/IH399</f>
        <v>#DIV/0!</v>
      </c>
      <c r="IW399" s="138">
        <f>VLOOKUP($G399,'ВМП план'!$A$7:$AQ$73,42,0)</f>
        <v>0</v>
      </c>
      <c r="IX399" s="138">
        <f>VLOOKUP($G399,'ВМП план'!$A$7:$AQ$73,43,0)</f>
        <v>0</v>
      </c>
      <c r="IY399" s="69">
        <f>SUM(IW399/12*$B$2)</f>
        <v>0</v>
      </c>
      <c r="IZ399" s="69">
        <f>SUM(IX399/12*$B$2)</f>
        <v>0</v>
      </c>
      <c r="JA399" s="68">
        <f>SUM(JA400:JA406)</f>
        <v>0</v>
      </c>
      <c r="JB399" s="68">
        <f t="shared" ref="JB399" si="7166">SUM(JB400:JB406)</f>
        <v>0</v>
      </c>
      <c r="JC399" s="68">
        <f t="shared" ref="JC399" si="7167">SUM(JC400:JC406)</f>
        <v>0</v>
      </c>
      <c r="JD399" s="68">
        <f t="shared" ref="JD399" si="7168">SUM(JD400:JD406)</f>
        <v>0</v>
      </c>
      <c r="JE399" s="68">
        <f t="shared" ref="JE399" si="7169">SUM(JE400:JE406)</f>
        <v>0</v>
      </c>
      <c r="JF399" s="68">
        <f t="shared" ref="JF399" si="7170">SUM(JF400:JF406)</f>
        <v>0</v>
      </c>
      <c r="JG399" s="105">
        <f t="shared" si="7031"/>
        <v>0</v>
      </c>
      <c r="JH399" s="71">
        <f t="shared" si="7032"/>
        <v>0</v>
      </c>
      <c r="JI399" s="71">
        <f t="shared" si="7033"/>
        <v>0</v>
      </c>
      <c r="JJ399" s="88">
        <f t="shared" si="7034"/>
        <v>0</v>
      </c>
      <c r="JK399" s="88">
        <f t="shared" si="7099"/>
        <v>0</v>
      </c>
      <c r="JL399" s="410" t="e">
        <f>JA399/IY399</f>
        <v>#DIV/0!</v>
      </c>
      <c r="JM399" s="410" t="e">
        <f>JB399/IZ399</f>
        <v>#DIV/0!</v>
      </c>
      <c r="JN399" s="200">
        <f>$H399</f>
        <v>411009.17200000002</v>
      </c>
      <c r="JO399" s="201" t="e">
        <f>JB399/JA399</f>
        <v>#DIV/0!</v>
      </c>
      <c r="JP399" s="517">
        <f>J399+AC399+AV399+BO399+CH399+DA399+DT399+EM399+FF399+FY399+GR399+HK399+ID399+IW399</f>
        <v>5</v>
      </c>
      <c r="JQ399" s="517">
        <f t="shared" ref="JQ399" si="7171">K399+AD399+AW399+BP399+CI399+DB399+DU399+EN399+FG399+FZ399+GS399+HL399+IE399+IX399</f>
        <v>2055045.86</v>
      </c>
      <c r="JR399" s="517">
        <f t="shared" ref="JR399" si="7172">L399+AE399+AX399+BQ399+CJ399+DC399+DV399+EO399+FH399+GA399+GT399+HM399+IF399+IY399</f>
        <v>0.83333333333333326</v>
      </c>
      <c r="JS399" s="517">
        <f t="shared" ref="JS399" si="7173">M399+AF399+AY399+BR399+CK399+DD399+DW399+EP399+FI399+GB399+GU399+HN399+IG399+IZ399</f>
        <v>342507.64333333331</v>
      </c>
      <c r="JT399" s="517">
        <f t="shared" ref="JT399:JT406" si="7174">N399+AG399+AZ399+BS399+CL399+DE399+DX399+EQ399+FJ399+GC399+GV399+HO399+IH399+JA399</f>
        <v>0</v>
      </c>
      <c r="JU399" s="517">
        <f t="shared" ref="JU399:JU406" si="7175">O399+AH399+BA399+BT399+CM399+DF399+DY399+ER399+FK399+GD399+GW399+HP399+II399+JB399</f>
        <v>0</v>
      </c>
      <c r="JV399" s="517">
        <f t="shared" ref="JV399:JV406" si="7176">P399+AI399+BB399+BU399+CN399+DG399+DZ399+ES399+FL399+GE399+GX399+HQ399+IJ399+JC399</f>
        <v>0</v>
      </c>
      <c r="JW399" s="517">
        <f t="shared" ref="JW399:JW406" si="7177">Q399+AJ399+BC399+BV399+CO399+DH399+EA399+ET399+FM399+GF399+GY399+HR399+IK399+JD399</f>
        <v>0</v>
      </c>
      <c r="JX399" s="517">
        <f t="shared" ref="JX399:JX406" si="7178">R399+AK399+BD399+BW399+CP399+DI399+EB399+EU399+FN399+GG399+GZ399+HS399+IL399+JE399</f>
        <v>0</v>
      </c>
      <c r="JY399" s="517">
        <f t="shared" ref="JY399:JY406" si="7179">S399+AL399+BE399+BX399+CQ399+DJ399+EC399+EV399+FO399+GH399+HA399+HT399+IM399+JF399</f>
        <v>0</v>
      </c>
      <c r="JZ399" s="517">
        <f>JT399+JW399</f>
        <v>0</v>
      </c>
      <c r="KA399" s="517">
        <f t="shared" ref="KA399:KA466" si="7180">JU399+JX399</f>
        <v>0</v>
      </c>
      <c r="KB399" s="517">
        <f t="shared" ref="KB399:KB466" si="7181">JV399+JY399</f>
        <v>0</v>
      </c>
      <c r="KC399" s="88">
        <f>JT399-JR399</f>
        <v>-0.83333333333333326</v>
      </c>
      <c r="KD399" s="88">
        <f>JU399-JS399</f>
        <v>-342507.64333333331</v>
      </c>
      <c r="KE399" s="200">
        <f>$H399</f>
        <v>411009.17200000002</v>
      </c>
      <c r="KF399" s="201" t="e">
        <f>JU399/JT399</f>
        <v>#DIV/0!</v>
      </c>
      <c r="KG399" s="412">
        <f>CR399/CJ399</f>
        <v>0</v>
      </c>
      <c r="KH399" s="412">
        <f>CS399/CK399</f>
        <v>0</v>
      </c>
    </row>
    <row r="400" spans="1:294" x14ac:dyDescent="0.2">
      <c r="A400" s="126">
        <v>1</v>
      </c>
      <c r="C400" s="212"/>
      <c r="D400" s="379"/>
      <c r="E400" s="392"/>
      <c r="F400" s="380"/>
      <c r="G400" s="77"/>
      <c r="H400" s="115"/>
      <c r="I400" s="115"/>
      <c r="J400" s="57"/>
      <c r="K400" s="57"/>
      <c r="L400" s="57"/>
      <c r="M400" s="57"/>
      <c r="N400" s="57"/>
      <c r="O400" s="57"/>
      <c r="P400" s="57"/>
      <c r="Q400" s="57"/>
      <c r="R400" s="57"/>
      <c r="S400" s="57"/>
      <c r="T400" s="57">
        <f t="shared" si="7101"/>
        <v>0</v>
      </c>
      <c r="U400" s="57">
        <f t="shared" si="7102"/>
        <v>0</v>
      </c>
      <c r="V400" s="57">
        <f t="shared" si="7103"/>
        <v>0</v>
      </c>
      <c r="W400" s="243">
        <f t="shared" si="7104"/>
        <v>0</v>
      </c>
      <c r="X400" s="243">
        <f t="shared" si="7105"/>
        <v>0</v>
      </c>
      <c r="Y400" s="238"/>
      <c r="Z400" s="238"/>
      <c r="AA400" s="136"/>
      <c r="AB400" s="13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>
        <f t="shared" si="7040"/>
        <v>0</v>
      </c>
      <c r="AN400" s="57">
        <f t="shared" si="7041"/>
        <v>0</v>
      </c>
      <c r="AO400" s="57">
        <f t="shared" si="7042"/>
        <v>0</v>
      </c>
      <c r="AP400" s="243">
        <f t="shared" si="7043"/>
        <v>0</v>
      </c>
      <c r="AQ400" s="243">
        <f t="shared" si="7087"/>
        <v>0</v>
      </c>
      <c r="AR400" s="238"/>
      <c r="AS400" s="238"/>
      <c r="AT400" s="136"/>
      <c r="AU400" s="13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>
        <f t="shared" si="7044"/>
        <v>0</v>
      </c>
      <c r="BG400" s="57">
        <f t="shared" si="7045"/>
        <v>0</v>
      </c>
      <c r="BH400" s="57">
        <f t="shared" si="7046"/>
        <v>0</v>
      </c>
      <c r="BI400" s="243">
        <f t="shared" si="6990"/>
        <v>0</v>
      </c>
      <c r="BJ400" s="243">
        <f t="shared" si="7088"/>
        <v>0</v>
      </c>
      <c r="BK400" s="238"/>
      <c r="BL400" s="238"/>
      <c r="BM400" s="136"/>
      <c r="BN400" s="13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>
        <f t="shared" si="7047"/>
        <v>0</v>
      </c>
      <c r="BZ400" s="57">
        <f t="shared" si="7048"/>
        <v>0</v>
      </c>
      <c r="CA400" s="57">
        <f t="shared" si="7049"/>
        <v>0</v>
      </c>
      <c r="CB400" s="243">
        <f t="shared" si="7050"/>
        <v>0</v>
      </c>
      <c r="CC400" s="243">
        <f t="shared" si="7089"/>
        <v>0</v>
      </c>
      <c r="CD400" s="238"/>
      <c r="CE400" s="238"/>
      <c r="CF400" s="136"/>
      <c r="CG400" s="13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>
        <f t="shared" si="7051"/>
        <v>0</v>
      </c>
      <c r="CS400" s="57">
        <f t="shared" si="7052"/>
        <v>0</v>
      </c>
      <c r="CT400" s="57">
        <f t="shared" si="7053"/>
        <v>0</v>
      </c>
      <c r="CU400" s="243">
        <f t="shared" si="7054"/>
        <v>0</v>
      </c>
      <c r="CV400" s="243">
        <f t="shared" si="7090"/>
        <v>0</v>
      </c>
      <c r="CW400" s="238"/>
      <c r="CX400" s="238"/>
      <c r="CY400" s="136"/>
      <c r="CZ400" s="137"/>
      <c r="DA400" s="57"/>
      <c r="DB400" s="57"/>
      <c r="DC400" s="57"/>
      <c r="DD400" s="57"/>
      <c r="DE400" s="57"/>
      <c r="DF400" s="57"/>
      <c r="DG400" s="57"/>
      <c r="DH400" s="57"/>
      <c r="DI400" s="57"/>
      <c r="DJ400" s="57"/>
      <c r="DK400" s="57">
        <f t="shared" si="7055"/>
        <v>0</v>
      </c>
      <c r="DL400" s="57">
        <f t="shared" si="7056"/>
        <v>0</v>
      </c>
      <c r="DM400" s="57">
        <f t="shared" si="7057"/>
        <v>0</v>
      </c>
      <c r="DN400" s="243">
        <f t="shared" si="7058"/>
        <v>0</v>
      </c>
      <c r="DO400" s="243">
        <f t="shared" si="7091"/>
        <v>0</v>
      </c>
      <c r="DP400" s="238"/>
      <c r="DQ400" s="238"/>
      <c r="DR400" s="136"/>
      <c r="DS400" s="137"/>
      <c r="DT400" s="57"/>
      <c r="DU400" s="57"/>
      <c r="DV400" s="57"/>
      <c r="DW400" s="57"/>
      <c r="DX400" s="57"/>
      <c r="DY400" s="57"/>
      <c r="DZ400" s="57"/>
      <c r="EA400" s="57"/>
      <c r="EB400" s="57"/>
      <c r="EC400" s="57"/>
      <c r="ED400" s="57">
        <f t="shared" si="7059"/>
        <v>0</v>
      </c>
      <c r="EE400" s="57">
        <f t="shared" si="7060"/>
        <v>0</v>
      </c>
      <c r="EF400" s="57">
        <f t="shared" si="7061"/>
        <v>0</v>
      </c>
      <c r="EG400" s="243">
        <f t="shared" si="7062"/>
        <v>0</v>
      </c>
      <c r="EH400" s="243">
        <f t="shared" si="7092"/>
        <v>0</v>
      </c>
      <c r="EI400" s="238"/>
      <c r="EJ400" s="238"/>
      <c r="EK400" s="136"/>
      <c r="EL400" s="137"/>
      <c r="EM400" s="57"/>
      <c r="EN400" s="57"/>
      <c r="EO400" s="57"/>
      <c r="EP400" s="57"/>
      <c r="EQ400" s="57"/>
      <c r="ER400" s="57"/>
      <c r="ES400" s="57"/>
      <c r="ET400" s="57"/>
      <c r="EU400" s="57"/>
      <c r="EV400" s="57"/>
      <c r="EW400" s="57">
        <f t="shared" si="7063"/>
        <v>0</v>
      </c>
      <c r="EX400" s="57">
        <f t="shared" si="7064"/>
        <v>0</v>
      </c>
      <c r="EY400" s="57">
        <f t="shared" si="7065"/>
        <v>0</v>
      </c>
      <c r="EZ400" s="243">
        <f t="shared" si="7066"/>
        <v>0</v>
      </c>
      <c r="FA400" s="243">
        <f t="shared" si="7093"/>
        <v>0</v>
      </c>
      <c r="FB400" s="238"/>
      <c r="FC400" s="238"/>
      <c r="FD400" s="136"/>
      <c r="FE400" s="137"/>
      <c r="FF400" s="57"/>
      <c r="FG400" s="57"/>
      <c r="FH400" s="57"/>
      <c r="FI400" s="57"/>
      <c r="FJ400" s="57"/>
      <c r="FK400" s="57"/>
      <c r="FL400" s="57"/>
      <c r="FM400" s="57"/>
      <c r="FN400" s="57"/>
      <c r="FO400" s="57"/>
      <c r="FP400" s="57">
        <f t="shared" si="7067"/>
        <v>0</v>
      </c>
      <c r="FQ400" s="57">
        <f t="shared" si="7068"/>
        <v>0</v>
      </c>
      <c r="FR400" s="57">
        <f t="shared" si="7069"/>
        <v>0</v>
      </c>
      <c r="FS400" s="243">
        <f t="shared" si="7070"/>
        <v>0</v>
      </c>
      <c r="FT400" s="243">
        <f t="shared" si="7094"/>
        <v>0</v>
      </c>
      <c r="FU400" s="238"/>
      <c r="FV400" s="238"/>
      <c r="FW400" s="136"/>
      <c r="FX400" s="137"/>
      <c r="FY400" s="57"/>
      <c r="FZ400" s="57"/>
      <c r="GA400" s="57"/>
      <c r="GB400" s="57"/>
      <c r="GC400" s="57"/>
      <c r="GD400" s="57"/>
      <c r="GE400" s="57"/>
      <c r="GF400" s="57"/>
      <c r="GG400" s="57"/>
      <c r="GH400" s="57"/>
      <c r="GI400" s="57">
        <f t="shared" si="7071"/>
        <v>0</v>
      </c>
      <c r="GJ400" s="57">
        <f t="shared" si="7072"/>
        <v>0</v>
      </c>
      <c r="GK400" s="57">
        <f t="shared" si="7073"/>
        <v>0</v>
      </c>
      <c r="GL400" s="243">
        <f t="shared" si="7074"/>
        <v>0</v>
      </c>
      <c r="GM400" s="243">
        <f t="shared" si="7095"/>
        <v>0</v>
      </c>
      <c r="GN400" s="238"/>
      <c r="GO400" s="238"/>
      <c r="GP400" s="136"/>
      <c r="GQ400" s="137"/>
      <c r="GR400" s="57"/>
      <c r="GS400" s="57"/>
      <c r="GT400" s="57"/>
      <c r="GU400" s="57"/>
      <c r="GV400" s="57"/>
      <c r="GW400" s="57"/>
      <c r="GX400" s="57"/>
      <c r="GY400" s="57"/>
      <c r="GZ400" s="57"/>
      <c r="HA400" s="57"/>
      <c r="HB400" s="57">
        <f t="shared" si="7075"/>
        <v>0</v>
      </c>
      <c r="HC400" s="57">
        <f t="shared" si="7076"/>
        <v>0</v>
      </c>
      <c r="HD400" s="57">
        <f t="shared" si="7077"/>
        <v>0</v>
      </c>
      <c r="HE400" s="243">
        <f t="shared" si="7078"/>
        <v>0</v>
      </c>
      <c r="HF400" s="243">
        <f t="shared" si="7096"/>
        <v>0</v>
      </c>
      <c r="HG400" s="238"/>
      <c r="HH400" s="238"/>
      <c r="HI400" s="136"/>
      <c r="HJ400" s="137"/>
      <c r="HK400" s="57"/>
      <c r="HL400" s="57"/>
      <c r="HM400" s="57"/>
      <c r="HN400" s="57"/>
      <c r="HO400" s="57"/>
      <c r="HP400" s="57"/>
      <c r="HQ400" s="57"/>
      <c r="HR400" s="57"/>
      <c r="HS400" s="57"/>
      <c r="HT400" s="57"/>
      <c r="HU400" s="57">
        <f t="shared" si="7079"/>
        <v>0</v>
      </c>
      <c r="HV400" s="57">
        <f t="shared" si="7080"/>
        <v>0</v>
      </c>
      <c r="HW400" s="57">
        <f t="shared" si="7081"/>
        <v>0</v>
      </c>
      <c r="HX400" s="243">
        <f t="shared" si="7082"/>
        <v>0</v>
      </c>
      <c r="HY400" s="243">
        <f t="shared" si="7097"/>
        <v>0</v>
      </c>
      <c r="HZ400" s="238"/>
      <c r="IA400" s="238"/>
      <c r="IB400" s="136"/>
      <c r="IC400" s="137"/>
      <c r="ID400" s="58"/>
      <c r="IE400" s="58"/>
      <c r="IF400" s="57"/>
      <c r="IG400" s="57"/>
      <c r="IH400" s="57"/>
      <c r="II400" s="57"/>
      <c r="IJ400" s="57"/>
      <c r="IK400" s="57"/>
      <c r="IL400" s="57"/>
      <c r="IM400" s="57"/>
      <c r="IN400" s="57">
        <f t="shared" si="7083"/>
        <v>0</v>
      </c>
      <c r="IO400" s="57">
        <f t="shared" si="7084"/>
        <v>0</v>
      </c>
      <c r="IP400" s="57">
        <f t="shared" si="7085"/>
        <v>0</v>
      </c>
      <c r="IQ400" s="243">
        <f t="shared" si="7086"/>
        <v>0</v>
      </c>
      <c r="IR400" s="243">
        <f t="shared" si="7098"/>
        <v>0</v>
      </c>
      <c r="IS400" s="238"/>
      <c r="IT400" s="238"/>
      <c r="IU400" s="136"/>
      <c r="IV400" s="137"/>
      <c r="IW400" s="58"/>
      <c r="IX400" s="58"/>
      <c r="IY400" s="57"/>
      <c r="IZ400" s="57"/>
      <c r="JA400" s="57"/>
      <c r="JB400" s="57"/>
      <c r="JC400" s="57"/>
      <c r="JD400" s="57"/>
      <c r="JE400" s="57"/>
      <c r="JF400" s="57"/>
      <c r="JG400" s="57">
        <f t="shared" si="7031"/>
        <v>0</v>
      </c>
      <c r="JH400" s="57">
        <f t="shared" si="7032"/>
        <v>0</v>
      </c>
      <c r="JI400" s="57">
        <f t="shared" si="7033"/>
        <v>0</v>
      </c>
      <c r="JJ400" s="243">
        <f t="shared" si="7034"/>
        <v>0</v>
      </c>
      <c r="JK400" s="243">
        <f t="shared" si="7099"/>
        <v>0</v>
      </c>
      <c r="JL400" s="238"/>
      <c r="JM400" s="238"/>
      <c r="JN400" s="136"/>
      <c r="JO400" s="137"/>
      <c r="JP400" s="59"/>
      <c r="JQ400" s="60"/>
      <c r="JR400" s="59"/>
      <c r="JS400" s="59"/>
      <c r="JT400" s="519">
        <f t="shared" si="7174"/>
        <v>0</v>
      </c>
      <c r="JU400" s="519">
        <f t="shared" si="7175"/>
        <v>0</v>
      </c>
      <c r="JV400" s="519">
        <f t="shared" si="7176"/>
        <v>0</v>
      </c>
      <c r="JW400" s="519">
        <f t="shared" si="7177"/>
        <v>0</v>
      </c>
      <c r="JX400" s="519">
        <f t="shared" si="7178"/>
        <v>0</v>
      </c>
      <c r="JY400" s="519">
        <f t="shared" si="7179"/>
        <v>0</v>
      </c>
      <c r="JZ400" s="57">
        <f t="shared" ref="JZ400:JZ406" si="7182">JT400+JW400</f>
        <v>0</v>
      </c>
      <c r="KA400" s="57">
        <f t="shared" si="7180"/>
        <v>0</v>
      </c>
      <c r="KB400" s="57">
        <f t="shared" si="7181"/>
        <v>0</v>
      </c>
      <c r="KC400" s="243">
        <f t="shared" ref="KC400:KC406" si="7183">JT400-JR400</f>
        <v>0</v>
      </c>
      <c r="KD400" s="243">
        <f t="shared" ref="KD400:KD406" si="7184">JU400-JS400</f>
        <v>0</v>
      </c>
      <c r="KE400" s="136"/>
      <c r="KF400" s="137"/>
      <c r="KG400" s="76"/>
      <c r="KH400" s="76"/>
    </row>
    <row r="401" spans="1:296" s="4" customFormat="1" x14ac:dyDescent="0.2">
      <c r="A401" s="126">
        <v>1</v>
      </c>
      <c r="B401" s="126"/>
      <c r="C401" s="40"/>
      <c r="D401" s="215"/>
      <c r="E401" s="99"/>
      <c r="F401" s="75"/>
      <c r="G401" s="77"/>
      <c r="H401" s="115"/>
      <c r="I401" s="115"/>
      <c r="J401" s="57"/>
      <c r="K401" s="57"/>
      <c r="L401" s="57"/>
      <c r="M401" s="57"/>
      <c r="N401" s="57"/>
      <c r="O401" s="57"/>
      <c r="P401" s="57"/>
      <c r="Q401" s="57"/>
      <c r="R401" s="57"/>
      <c r="S401" s="57"/>
      <c r="T401" s="57">
        <f t="shared" si="7101"/>
        <v>0</v>
      </c>
      <c r="U401" s="57">
        <f t="shared" si="7102"/>
        <v>0</v>
      </c>
      <c r="V401" s="57">
        <f t="shared" si="7103"/>
        <v>0</v>
      </c>
      <c r="W401" s="243">
        <f t="shared" si="7104"/>
        <v>0</v>
      </c>
      <c r="X401" s="243">
        <f t="shared" si="7105"/>
        <v>0</v>
      </c>
      <c r="Y401" s="238"/>
      <c r="Z401" s="238"/>
      <c r="AA401" s="58"/>
      <c r="AB401" s="58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>
        <f t="shared" si="7040"/>
        <v>0</v>
      </c>
      <c r="AN401" s="57">
        <f t="shared" si="7041"/>
        <v>0</v>
      </c>
      <c r="AO401" s="57">
        <f t="shared" si="7042"/>
        <v>0</v>
      </c>
      <c r="AP401" s="243">
        <f t="shared" si="7043"/>
        <v>0</v>
      </c>
      <c r="AQ401" s="243">
        <f t="shared" si="7087"/>
        <v>0</v>
      </c>
      <c r="AR401" s="238"/>
      <c r="AS401" s="238"/>
      <c r="AT401" s="58"/>
      <c r="AU401" s="58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>
        <f t="shared" si="7044"/>
        <v>0</v>
      </c>
      <c r="BG401" s="57">
        <f t="shared" si="7045"/>
        <v>0</v>
      </c>
      <c r="BH401" s="57">
        <f t="shared" si="7046"/>
        <v>0</v>
      </c>
      <c r="BI401" s="243">
        <f t="shared" si="6990"/>
        <v>0</v>
      </c>
      <c r="BJ401" s="243">
        <f t="shared" si="7088"/>
        <v>0</v>
      </c>
      <c r="BK401" s="238"/>
      <c r="BL401" s="238"/>
      <c r="BM401" s="58"/>
      <c r="BN401" s="58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>
        <f t="shared" si="7047"/>
        <v>0</v>
      </c>
      <c r="BZ401" s="57">
        <f t="shared" si="7048"/>
        <v>0</v>
      </c>
      <c r="CA401" s="57">
        <f t="shared" si="7049"/>
        <v>0</v>
      </c>
      <c r="CB401" s="243">
        <f t="shared" si="7050"/>
        <v>0</v>
      </c>
      <c r="CC401" s="243">
        <f t="shared" si="7089"/>
        <v>0</v>
      </c>
      <c r="CD401" s="238"/>
      <c r="CE401" s="238"/>
      <c r="CF401" s="58"/>
      <c r="CG401" s="58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>
        <f t="shared" si="7051"/>
        <v>0</v>
      </c>
      <c r="CS401" s="57">
        <f t="shared" si="7052"/>
        <v>0</v>
      </c>
      <c r="CT401" s="57">
        <f t="shared" si="7053"/>
        <v>0</v>
      </c>
      <c r="CU401" s="243">
        <f t="shared" si="7054"/>
        <v>0</v>
      </c>
      <c r="CV401" s="243">
        <f t="shared" si="7090"/>
        <v>0</v>
      </c>
      <c r="CW401" s="238"/>
      <c r="CX401" s="238"/>
      <c r="CY401" s="58"/>
      <c r="CZ401" s="58"/>
      <c r="DA401" s="57"/>
      <c r="DB401" s="57"/>
      <c r="DC401" s="57"/>
      <c r="DD401" s="57"/>
      <c r="DE401" s="57"/>
      <c r="DF401" s="57"/>
      <c r="DG401" s="57"/>
      <c r="DH401" s="57"/>
      <c r="DI401" s="57"/>
      <c r="DJ401" s="57"/>
      <c r="DK401" s="57">
        <f t="shared" si="7055"/>
        <v>0</v>
      </c>
      <c r="DL401" s="57">
        <f t="shared" si="7056"/>
        <v>0</v>
      </c>
      <c r="DM401" s="57">
        <f t="shared" si="7057"/>
        <v>0</v>
      </c>
      <c r="DN401" s="243">
        <f t="shared" si="7058"/>
        <v>0</v>
      </c>
      <c r="DO401" s="243">
        <f t="shared" si="7091"/>
        <v>0</v>
      </c>
      <c r="DP401" s="238"/>
      <c r="DQ401" s="238"/>
      <c r="DR401" s="58"/>
      <c r="DS401" s="58"/>
      <c r="DT401" s="57"/>
      <c r="DU401" s="57"/>
      <c r="DV401" s="57"/>
      <c r="DW401" s="57"/>
      <c r="DX401" s="57"/>
      <c r="DY401" s="57"/>
      <c r="DZ401" s="57"/>
      <c r="EA401" s="57"/>
      <c r="EB401" s="57"/>
      <c r="EC401" s="57"/>
      <c r="ED401" s="57">
        <f t="shared" si="7059"/>
        <v>0</v>
      </c>
      <c r="EE401" s="57">
        <f t="shared" si="7060"/>
        <v>0</v>
      </c>
      <c r="EF401" s="57">
        <f t="shared" si="7061"/>
        <v>0</v>
      </c>
      <c r="EG401" s="243">
        <f t="shared" si="7062"/>
        <v>0</v>
      </c>
      <c r="EH401" s="243">
        <f t="shared" si="7092"/>
        <v>0</v>
      </c>
      <c r="EI401" s="238"/>
      <c r="EJ401" s="238"/>
      <c r="EK401" s="58"/>
      <c r="EL401" s="58"/>
      <c r="EM401" s="57"/>
      <c r="EN401" s="57"/>
      <c r="EO401" s="57"/>
      <c r="EP401" s="57"/>
      <c r="EQ401" s="57"/>
      <c r="ER401" s="57"/>
      <c r="ES401" s="57"/>
      <c r="ET401" s="57"/>
      <c r="EU401" s="57"/>
      <c r="EV401" s="57"/>
      <c r="EW401" s="57">
        <f t="shared" si="7063"/>
        <v>0</v>
      </c>
      <c r="EX401" s="57">
        <f t="shared" si="7064"/>
        <v>0</v>
      </c>
      <c r="EY401" s="57">
        <f t="shared" si="7065"/>
        <v>0</v>
      </c>
      <c r="EZ401" s="243">
        <f t="shared" si="7066"/>
        <v>0</v>
      </c>
      <c r="FA401" s="243">
        <f t="shared" si="7093"/>
        <v>0</v>
      </c>
      <c r="FB401" s="238"/>
      <c r="FC401" s="238"/>
      <c r="FD401" s="58"/>
      <c r="FE401" s="58"/>
      <c r="FF401" s="57"/>
      <c r="FG401" s="57"/>
      <c r="FH401" s="57"/>
      <c r="FI401" s="57"/>
      <c r="FJ401" s="57"/>
      <c r="FK401" s="57"/>
      <c r="FL401" s="57"/>
      <c r="FM401" s="57"/>
      <c r="FN401" s="57"/>
      <c r="FO401" s="57"/>
      <c r="FP401" s="57">
        <f t="shared" si="7067"/>
        <v>0</v>
      </c>
      <c r="FQ401" s="57">
        <f t="shared" si="7068"/>
        <v>0</v>
      </c>
      <c r="FR401" s="57">
        <f t="shared" si="7069"/>
        <v>0</v>
      </c>
      <c r="FS401" s="243">
        <f t="shared" si="7070"/>
        <v>0</v>
      </c>
      <c r="FT401" s="243">
        <f t="shared" si="7094"/>
        <v>0</v>
      </c>
      <c r="FU401" s="238"/>
      <c r="FV401" s="238"/>
      <c r="FW401" s="58"/>
      <c r="FX401" s="58"/>
      <c r="FY401" s="57"/>
      <c r="FZ401" s="57"/>
      <c r="GA401" s="57"/>
      <c r="GB401" s="57"/>
      <c r="GC401" s="57"/>
      <c r="GD401" s="57"/>
      <c r="GE401" s="57"/>
      <c r="GF401" s="57"/>
      <c r="GG401" s="57"/>
      <c r="GH401" s="57"/>
      <c r="GI401" s="57">
        <f t="shared" si="7071"/>
        <v>0</v>
      </c>
      <c r="GJ401" s="57">
        <f t="shared" si="7072"/>
        <v>0</v>
      </c>
      <c r="GK401" s="57">
        <f t="shared" si="7073"/>
        <v>0</v>
      </c>
      <c r="GL401" s="243">
        <f t="shared" si="7074"/>
        <v>0</v>
      </c>
      <c r="GM401" s="243">
        <f t="shared" si="7095"/>
        <v>0</v>
      </c>
      <c r="GN401" s="238"/>
      <c r="GO401" s="238"/>
      <c r="GP401" s="58"/>
      <c r="GQ401" s="58"/>
      <c r="GR401" s="57"/>
      <c r="GS401" s="57"/>
      <c r="GT401" s="57"/>
      <c r="GU401" s="57"/>
      <c r="GV401" s="57"/>
      <c r="GW401" s="57"/>
      <c r="GX401" s="57"/>
      <c r="GY401" s="57"/>
      <c r="GZ401" s="57"/>
      <c r="HA401" s="57"/>
      <c r="HB401" s="57">
        <f t="shared" si="7075"/>
        <v>0</v>
      </c>
      <c r="HC401" s="57">
        <f t="shared" si="7076"/>
        <v>0</v>
      </c>
      <c r="HD401" s="57">
        <f t="shared" si="7077"/>
        <v>0</v>
      </c>
      <c r="HE401" s="243">
        <f t="shared" si="7078"/>
        <v>0</v>
      </c>
      <c r="HF401" s="243">
        <f t="shared" si="7096"/>
        <v>0</v>
      </c>
      <c r="HG401" s="238"/>
      <c r="HH401" s="238"/>
      <c r="HI401" s="58"/>
      <c r="HJ401" s="58"/>
      <c r="HK401" s="57"/>
      <c r="HL401" s="57"/>
      <c r="HM401" s="57"/>
      <c r="HN401" s="57"/>
      <c r="HO401" s="57"/>
      <c r="HP401" s="57"/>
      <c r="HQ401" s="57"/>
      <c r="HR401" s="57"/>
      <c r="HS401" s="57"/>
      <c r="HT401" s="57"/>
      <c r="HU401" s="57">
        <f t="shared" si="7079"/>
        <v>0</v>
      </c>
      <c r="HV401" s="57">
        <f t="shared" si="7080"/>
        <v>0</v>
      </c>
      <c r="HW401" s="57">
        <f t="shared" si="7081"/>
        <v>0</v>
      </c>
      <c r="HX401" s="243">
        <f t="shared" si="7082"/>
        <v>0</v>
      </c>
      <c r="HY401" s="243">
        <f t="shared" si="7097"/>
        <v>0</v>
      </c>
      <c r="HZ401" s="238"/>
      <c r="IA401" s="238"/>
      <c r="IB401" s="58"/>
      <c r="IC401" s="58"/>
      <c r="ID401" s="58"/>
      <c r="IE401" s="58"/>
      <c r="IF401" s="57"/>
      <c r="IG401" s="57"/>
      <c r="IH401" s="57"/>
      <c r="II401" s="57"/>
      <c r="IJ401" s="57"/>
      <c r="IK401" s="57"/>
      <c r="IL401" s="57"/>
      <c r="IM401" s="57"/>
      <c r="IN401" s="57">
        <f t="shared" si="7083"/>
        <v>0</v>
      </c>
      <c r="IO401" s="57">
        <f t="shared" si="7084"/>
        <v>0</v>
      </c>
      <c r="IP401" s="57">
        <f t="shared" si="7085"/>
        <v>0</v>
      </c>
      <c r="IQ401" s="243">
        <f t="shared" si="7086"/>
        <v>0</v>
      </c>
      <c r="IR401" s="243">
        <f t="shared" si="7098"/>
        <v>0</v>
      </c>
      <c r="IS401" s="238"/>
      <c r="IT401" s="238"/>
      <c r="IU401" s="58"/>
      <c r="IV401" s="58"/>
      <c r="IW401" s="58"/>
      <c r="IX401" s="58"/>
      <c r="IY401" s="57"/>
      <c r="IZ401" s="57"/>
      <c r="JA401" s="57"/>
      <c r="JB401" s="57"/>
      <c r="JC401" s="57"/>
      <c r="JD401" s="57"/>
      <c r="JE401" s="57"/>
      <c r="JF401" s="57"/>
      <c r="JG401" s="57">
        <f t="shared" si="7031"/>
        <v>0</v>
      </c>
      <c r="JH401" s="57">
        <f t="shared" si="7032"/>
        <v>0</v>
      </c>
      <c r="JI401" s="57">
        <f t="shared" si="7033"/>
        <v>0</v>
      </c>
      <c r="JJ401" s="243">
        <f t="shared" si="7034"/>
        <v>0</v>
      </c>
      <c r="JK401" s="243">
        <f t="shared" si="7099"/>
        <v>0</v>
      </c>
      <c r="JL401" s="238"/>
      <c r="JM401" s="238"/>
      <c r="JN401" s="58"/>
      <c r="JO401" s="58"/>
      <c r="JP401" s="59"/>
      <c r="JQ401" s="60"/>
      <c r="JR401" s="59"/>
      <c r="JS401" s="59"/>
      <c r="JT401" s="519">
        <f t="shared" si="7174"/>
        <v>0</v>
      </c>
      <c r="JU401" s="519">
        <f t="shared" si="7175"/>
        <v>0</v>
      </c>
      <c r="JV401" s="519">
        <f t="shared" si="7176"/>
        <v>0</v>
      </c>
      <c r="JW401" s="519">
        <f t="shared" si="7177"/>
        <v>0</v>
      </c>
      <c r="JX401" s="519">
        <f t="shared" si="7178"/>
        <v>0</v>
      </c>
      <c r="JY401" s="519">
        <f t="shared" si="7179"/>
        <v>0</v>
      </c>
      <c r="JZ401" s="57">
        <f t="shared" si="7182"/>
        <v>0</v>
      </c>
      <c r="KA401" s="57">
        <f t="shared" si="7180"/>
        <v>0</v>
      </c>
      <c r="KB401" s="57">
        <f t="shared" si="7181"/>
        <v>0</v>
      </c>
      <c r="KC401" s="243">
        <f t="shared" si="7183"/>
        <v>0</v>
      </c>
      <c r="KD401" s="243">
        <f t="shared" si="7184"/>
        <v>0</v>
      </c>
      <c r="KE401" s="58"/>
      <c r="KF401" s="58"/>
      <c r="KG401" s="61"/>
      <c r="KH401" s="61"/>
    </row>
    <row r="402" spans="1:296" s="4" customFormat="1" x14ac:dyDescent="0.2">
      <c r="A402" s="126">
        <v>1</v>
      </c>
      <c r="B402" s="126"/>
      <c r="C402" s="40"/>
      <c r="D402" s="215"/>
      <c r="E402" s="99"/>
      <c r="F402" s="75"/>
      <c r="G402" s="164"/>
      <c r="H402" s="167"/>
      <c r="I402" s="167"/>
      <c r="J402" s="140"/>
      <c r="K402" s="140"/>
      <c r="L402" s="140"/>
      <c r="M402" s="140"/>
      <c r="N402" s="57"/>
      <c r="O402" s="57"/>
      <c r="P402" s="57"/>
      <c r="Q402" s="57"/>
      <c r="R402" s="57"/>
      <c r="S402" s="57"/>
      <c r="T402" s="57">
        <f t="shared" si="7101"/>
        <v>0</v>
      </c>
      <c r="U402" s="57">
        <f t="shared" si="7102"/>
        <v>0</v>
      </c>
      <c r="V402" s="57">
        <f t="shared" si="7103"/>
        <v>0</v>
      </c>
      <c r="W402" s="243">
        <f t="shared" si="7104"/>
        <v>0</v>
      </c>
      <c r="X402" s="243">
        <f t="shared" si="7105"/>
        <v>0</v>
      </c>
      <c r="Y402" s="243"/>
      <c r="Z402" s="243"/>
      <c r="AA402" s="143"/>
      <c r="AB402" s="143"/>
      <c r="AC402" s="140"/>
      <c r="AD402" s="140"/>
      <c r="AE402" s="140"/>
      <c r="AF402" s="140"/>
      <c r="AG402" s="57"/>
      <c r="AH402" s="57"/>
      <c r="AI402" s="57"/>
      <c r="AJ402" s="57"/>
      <c r="AK402" s="57"/>
      <c r="AL402" s="57"/>
      <c r="AM402" s="57">
        <f t="shared" si="7040"/>
        <v>0</v>
      </c>
      <c r="AN402" s="57">
        <f t="shared" si="7041"/>
        <v>0</v>
      </c>
      <c r="AO402" s="57">
        <f t="shared" si="7042"/>
        <v>0</v>
      </c>
      <c r="AP402" s="243">
        <f t="shared" si="7043"/>
        <v>0</v>
      </c>
      <c r="AQ402" s="243">
        <f t="shared" si="7087"/>
        <v>0</v>
      </c>
      <c r="AR402" s="243"/>
      <c r="AS402" s="243"/>
      <c r="AT402" s="143"/>
      <c r="AU402" s="143"/>
      <c r="AV402" s="140"/>
      <c r="AW402" s="140"/>
      <c r="AX402" s="140"/>
      <c r="AY402" s="140"/>
      <c r="AZ402" s="57"/>
      <c r="BA402" s="57"/>
      <c r="BB402" s="57"/>
      <c r="BC402" s="57"/>
      <c r="BD402" s="57"/>
      <c r="BE402" s="57"/>
      <c r="BF402" s="57">
        <f t="shared" si="7044"/>
        <v>0</v>
      </c>
      <c r="BG402" s="57">
        <f t="shared" si="7045"/>
        <v>0</v>
      </c>
      <c r="BH402" s="57">
        <f t="shared" si="7046"/>
        <v>0</v>
      </c>
      <c r="BI402" s="243">
        <f t="shared" si="6990"/>
        <v>0</v>
      </c>
      <c r="BJ402" s="243">
        <f t="shared" si="7088"/>
        <v>0</v>
      </c>
      <c r="BK402" s="243"/>
      <c r="BL402" s="243"/>
      <c r="BM402" s="143"/>
      <c r="BN402" s="143"/>
      <c r="BO402" s="140"/>
      <c r="BP402" s="140"/>
      <c r="BQ402" s="140"/>
      <c r="BR402" s="140"/>
      <c r="BS402" s="57"/>
      <c r="BT402" s="57"/>
      <c r="BU402" s="57"/>
      <c r="BV402" s="57"/>
      <c r="BW402" s="57"/>
      <c r="BX402" s="57"/>
      <c r="BY402" s="57">
        <f t="shared" si="7047"/>
        <v>0</v>
      </c>
      <c r="BZ402" s="57">
        <f t="shared" si="7048"/>
        <v>0</v>
      </c>
      <c r="CA402" s="57">
        <f t="shared" si="7049"/>
        <v>0</v>
      </c>
      <c r="CB402" s="243">
        <f t="shared" si="7050"/>
        <v>0</v>
      </c>
      <c r="CC402" s="243">
        <f t="shared" si="7089"/>
        <v>0</v>
      </c>
      <c r="CD402" s="243"/>
      <c r="CE402" s="243"/>
      <c r="CF402" s="143"/>
      <c r="CG402" s="143"/>
      <c r="CH402" s="140"/>
      <c r="CI402" s="140"/>
      <c r="CJ402" s="140"/>
      <c r="CK402" s="140"/>
      <c r="CL402" s="57"/>
      <c r="CM402" s="57"/>
      <c r="CN402" s="57"/>
      <c r="CO402" s="57"/>
      <c r="CP402" s="57"/>
      <c r="CQ402" s="57"/>
      <c r="CR402" s="57">
        <f t="shared" si="7051"/>
        <v>0</v>
      </c>
      <c r="CS402" s="57">
        <f t="shared" si="7052"/>
        <v>0</v>
      </c>
      <c r="CT402" s="57">
        <f t="shared" si="7053"/>
        <v>0</v>
      </c>
      <c r="CU402" s="243">
        <f t="shared" si="7054"/>
        <v>0</v>
      </c>
      <c r="CV402" s="243">
        <f t="shared" si="7090"/>
        <v>0</v>
      </c>
      <c r="CW402" s="243"/>
      <c r="CX402" s="243"/>
      <c r="CY402" s="143"/>
      <c r="CZ402" s="143"/>
      <c r="DA402" s="140"/>
      <c r="DB402" s="140"/>
      <c r="DC402" s="140"/>
      <c r="DD402" s="140"/>
      <c r="DE402" s="57"/>
      <c r="DF402" s="57"/>
      <c r="DG402" s="57"/>
      <c r="DH402" s="57"/>
      <c r="DI402" s="57"/>
      <c r="DJ402" s="57"/>
      <c r="DK402" s="57">
        <f t="shared" si="7055"/>
        <v>0</v>
      </c>
      <c r="DL402" s="57">
        <f t="shared" si="7056"/>
        <v>0</v>
      </c>
      <c r="DM402" s="57">
        <f t="shared" si="7057"/>
        <v>0</v>
      </c>
      <c r="DN402" s="243">
        <f t="shared" si="7058"/>
        <v>0</v>
      </c>
      <c r="DO402" s="243">
        <f t="shared" si="7091"/>
        <v>0</v>
      </c>
      <c r="DP402" s="243"/>
      <c r="DQ402" s="243"/>
      <c r="DR402" s="143"/>
      <c r="DS402" s="143"/>
      <c r="DT402" s="140"/>
      <c r="DU402" s="140"/>
      <c r="DV402" s="140"/>
      <c r="DW402" s="140"/>
      <c r="DX402" s="57"/>
      <c r="DY402" s="57"/>
      <c r="DZ402" s="57"/>
      <c r="EA402" s="57"/>
      <c r="EB402" s="57"/>
      <c r="EC402" s="57"/>
      <c r="ED402" s="57">
        <f t="shared" si="7059"/>
        <v>0</v>
      </c>
      <c r="EE402" s="57">
        <f t="shared" si="7060"/>
        <v>0</v>
      </c>
      <c r="EF402" s="57">
        <f t="shared" si="7061"/>
        <v>0</v>
      </c>
      <c r="EG402" s="243">
        <f t="shared" si="7062"/>
        <v>0</v>
      </c>
      <c r="EH402" s="243">
        <f t="shared" si="7092"/>
        <v>0</v>
      </c>
      <c r="EI402" s="243"/>
      <c r="EJ402" s="243"/>
      <c r="EK402" s="143"/>
      <c r="EL402" s="143"/>
      <c r="EM402" s="140"/>
      <c r="EN402" s="140"/>
      <c r="EO402" s="140"/>
      <c r="EP402" s="140"/>
      <c r="EQ402" s="57"/>
      <c r="ER402" s="57"/>
      <c r="ES402" s="57"/>
      <c r="ET402" s="57"/>
      <c r="EU402" s="57"/>
      <c r="EV402" s="57"/>
      <c r="EW402" s="57">
        <f t="shared" si="7063"/>
        <v>0</v>
      </c>
      <c r="EX402" s="57">
        <f t="shared" si="7064"/>
        <v>0</v>
      </c>
      <c r="EY402" s="57">
        <f t="shared" si="7065"/>
        <v>0</v>
      </c>
      <c r="EZ402" s="243">
        <f t="shared" si="7066"/>
        <v>0</v>
      </c>
      <c r="FA402" s="243">
        <f t="shared" si="7093"/>
        <v>0</v>
      </c>
      <c r="FB402" s="243"/>
      <c r="FC402" s="243"/>
      <c r="FD402" s="143"/>
      <c r="FE402" s="143"/>
      <c r="FF402" s="140"/>
      <c r="FG402" s="140"/>
      <c r="FH402" s="140"/>
      <c r="FI402" s="140"/>
      <c r="FJ402" s="57"/>
      <c r="FK402" s="57"/>
      <c r="FL402" s="57"/>
      <c r="FM402" s="57"/>
      <c r="FN402" s="57"/>
      <c r="FO402" s="57"/>
      <c r="FP402" s="57">
        <f t="shared" si="7067"/>
        <v>0</v>
      </c>
      <c r="FQ402" s="57">
        <f t="shared" si="7068"/>
        <v>0</v>
      </c>
      <c r="FR402" s="57">
        <f t="shared" si="7069"/>
        <v>0</v>
      </c>
      <c r="FS402" s="243">
        <f t="shared" si="7070"/>
        <v>0</v>
      </c>
      <c r="FT402" s="243">
        <f t="shared" si="7094"/>
        <v>0</v>
      </c>
      <c r="FU402" s="243"/>
      <c r="FV402" s="243"/>
      <c r="FW402" s="143"/>
      <c r="FX402" s="143"/>
      <c r="FY402" s="140"/>
      <c r="FZ402" s="140"/>
      <c r="GA402" s="140"/>
      <c r="GB402" s="140"/>
      <c r="GC402" s="57"/>
      <c r="GD402" s="57"/>
      <c r="GE402" s="57"/>
      <c r="GF402" s="57"/>
      <c r="GG402" s="57"/>
      <c r="GH402" s="57"/>
      <c r="GI402" s="57">
        <f t="shared" si="7071"/>
        <v>0</v>
      </c>
      <c r="GJ402" s="57">
        <f t="shared" si="7072"/>
        <v>0</v>
      </c>
      <c r="GK402" s="57">
        <f t="shared" si="7073"/>
        <v>0</v>
      </c>
      <c r="GL402" s="243">
        <f t="shared" si="7074"/>
        <v>0</v>
      </c>
      <c r="GM402" s="243">
        <f t="shared" si="7095"/>
        <v>0</v>
      </c>
      <c r="GN402" s="243"/>
      <c r="GO402" s="243"/>
      <c r="GP402" s="143"/>
      <c r="GQ402" s="143"/>
      <c r="GR402" s="140"/>
      <c r="GS402" s="140"/>
      <c r="GT402" s="140"/>
      <c r="GU402" s="140"/>
      <c r="GV402" s="57"/>
      <c r="GW402" s="57"/>
      <c r="GX402" s="57"/>
      <c r="GY402" s="57"/>
      <c r="GZ402" s="57"/>
      <c r="HA402" s="57"/>
      <c r="HB402" s="57">
        <f t="shared" si="7075"/>
        <v>0</v>
      </c>
      <c r="HC402" s="57">
        <f t="shared" si="7076"/>
        <v>0</v>
      </c>
      <c r="HD402" s="57">
        <f t="shared" si="7077"/>
        <v>0</v>
      </c>
      <c r="HE402" s="243">
        <f t="shared" si="7078"/>
        <v>0</v>
      </c>
      <c r="HF402" s="243">
        <f t="shared" si="7096"/>
        <v>0</v>
      </c>
      <c r="HG402" s="243"/>
      <c r="HH402" s="243"/>
      <c r="HI402" s="143"/>
      <c r="HJ402" s="143"/>
      <c r="HK402" s="140"/>
      <c r="HL402" s="140"/>
      <c r="HM402" s="140"/>
      <c r="HN402" s="140"/>
      <c r="HO402" s="57"/>
      <c r="HP402" s="57"/>
      <c r="HQ402" s="57"/>
      <c r="HR402" s="57"/>
      <c r="HS402" s="57"/>
      <c r="HT402" s="57"/>
      <c r="HU402" s="57">
        <f t="shared" si="7079"/>
        <v>0</v>
      </c>
      <c r="HV402" s="57">
        <f t="shared" si="7080"/>
        <v>0</v>
      </c>
      <c r="HW402" s="57">
        <f t="shared" si="7081"/>
        <v>0</v>
      </c>
      <c r="HX402" s="243">
        <f t="shared" si="7082"/>
        <v>0</v>
      </c>
      <c r="HY402" s="243">
        <f t="shared" si="7097"/>
        <v>0</v>
      </c>
      <c r="HZ402" s="243"/>
      <c r="IA402" s="243"/>
      <c r="IB402" s="143"/>
      <c r="IC402" s="143"/>
      <c r="ID402" s="143"/>
      <c r="IE402" s="143"/>
      <c r="IF402" s="140"/>
      <c r="IG402" s="140"/>
      <c r="IH402" s="57"/>
      <c r="II402" s="57"/>
      <c r="IJ402" s="57"/>
      <c r="IK402" s="57"/>
      <c r="IL402" s="57"/>
      <c r="IM402" s="57"/>
      <c r="IN402" s="57">
        <f t="shared" si="7083"/>
        <v>0</v>
      </c>
      <c r="IO402" s="57">
        <f t="shared" si="7084"/>
        <v>0</v>
      </c>
      <c r="IP402" s="57">
        <f t="shared" si="7085"/>
        <v>0</v>
      </c>
      <c r="IQ402" s="243">
        <f t="shared" si="7086"/>
        <v>0</v>
      </c>
      <c r="IR402" s="243">
        <f t="shared" si="7098"/>
        <v>0</v>
      </c>
      <c r="IS402" s="243"/>
      <c r="IT402" s="243"/>
      <c r="IU402" s="143"/>
      <c r="IV402" s="143"/>
      <c r="IW402" s="143"/>
      <c r="IX402" s="143"/>
      <c r="IY402" s="140"/>
      <c r="IZ402" s="140"/>
      <c r="JA402" s="57"/>
      <c r="JB402" s="57"/>
      <c r="JC402" s="57"/>
      <c r="JD402" s="57"/>
      <c r="JE402" s="57"/>
      <c r="JF402" s="57"/>
      <c r="JG402" s="57">
        <f t="shared" si="7031"/>
        <v>0</v>
      </c>
      <c r="JH402" s="57">
        <f t="shared" si="7032"/>
        <v>0</v>
      </c>
      <c r="JI402" s="57">
        <f t="shared" si="7033"/>
        <v>0</v>
      </c>
      <c r="JJ402" s="243">
        <f t="shared" si="7034"/>
        <v>0</v>
      </c>
      <c r="JK402" s="243">
        <f t="shared" si="7099"/>
        <v>0</v>
      </c>
      <c r="JL402" s="243"/>
      <c r="JM402" s="243"/>
      <c r="JN402" s="143"/>
      <c r="JO402" s="143"/>
      <c r="JP402" s="144"/>
      <c r="JQ402" s="145"/>
      <c r="JR402" s="144"/>
      <c r="JS402" s="144"/>
      <c r="JT402" s="519">
        <f t="shared" si="7174"/>
        <v>0</v>
      </c>
      <c r="JU402" s="519">
        <f t="shared" si="7175"/>
        <v>0</v>
      </c>
      <c r="JV402" s="519">
        <f t="shared" si="7176"/>
        <v>0</v>
      </c>
      <c r="JW402" s="519">
        <f t="shared" si="7177"/>
        <v>0</v>
      </c>
      <c r="JX402" s="519">
        <f t="shared" si="7178"/>
        <v>0</v>
      </c>
      <c r="JY402" s="519">
        <f t="shared" si="7179"/>
        <v>0</v>
      </c>
      <c r="JZ402" s="57">
        <f t="shared" si="7182"/>
        <v>0</v>
      </c>
      <c r="KA402" s="57">
        <f t="shared" si="7180"/>
        <v>0</v>
      </c>
      <c r="KB402" s="57">
        <f t="shared" si="7181"/>
        <v>0</v>
      </c>
      <c r="KC402" s="243">
        <f t="shared" si="7183"/>
        <v>0</v>
      </c>
      <c r="KD402" s="243">
        <f t="shared" si="7184"/>
        <v>0</v>
      </c>
      <c r="KE402" s="143"/>
      <c r="KF402" s="143"/>
      <c r="KG402" s="61"/>
      <c r="KH402" s="61"/>
    </row>
    <row r="403" spans="1:296" s="4" customFormat="1" x14ac:dyDescent="0.2">
      <c r="A403" s="126">
        <v>1</v>
      </c>
      <c r="B403" s="126"/>
      <c r="C403" s="61"/>
      <c r="D403" s="333"/>
      <c r="E403" s="163"/>
      <c r="F403" s="75"/>
      <c r="G403" s="80"/>
      <c r="H403" s="98"/>
      <c r="I403" s="98"/>
      <c r="J403" s="57"/>
      <c r="K403" s="57"/>
      <c r="L403" s="57"/>
      <c r="M403" s="57"/>
      <c r="N403" s="57"/>
      <c r="O403" s="57"/>
      <c r="P403" s="57"/>
      <c r="Q403" s="57"/>
      <c r="R403" s="57"/>
      <c r="S403" s="57"/>
      <c r="T403" s="57">
        <f t="shared" si="7101"/>
        <v>0</v>
      </c>
      <c r="U403" s="57">
        <f t="shared" si="7102"/>
        <v>0</v>
      </c>
      <c r="V403" s="57">
        <f t="shared" si="7103"/>
        <v>0</v>
      </c>
      <c r="W403" s="243">
        <f t="shared" si="7104"/>
        <v>0</v>
      </c>
      <c r="X403" s="243">
        <f t="shared" si="7105"/>
        <v>0</v>
      </c>
      <c r="Y403" s="238"/>
      <c r="Z403" s="238"/>
      <c r="AA403" s="58"/>
      <c r="AB403" s="58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>
        <f t="shared" si="7040"/>
        <v>0</v>
      </c>
      <c r="AN403" s="57">
        <f t="shared" si="7041"/>
        <v>0</v>
      </c>
      <c r="AO403" s="57">
        <f t="shared" si="7042"/>
        <v>0</v>
      </c>
      <c r="AP403" s="243">
        <f t="shared" si="7043"/>
        <v>0</v>
      </c>
      <c r="AQ403" s="243">
        <f t="shared" si="7087"/>
        <v>0</v>
      </c>
      <c r="AR403" s="238"/>
      <c r="AS403" s="238"/>
      <c r="AT403" s="58"/>
      <c r="AU403" s="58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>
        <f t="shared" si="7044"/>
        <v>0</v>
      </c>
      <c r="BG403" s="57">
        <f t="shared" si="7045"/>
        <v>0</v>
      </c>
      <c r="BH403" s="57">
        <f t="shared" si="7046"/>
        <v>0</v>
      </c>
      <c r="BI403" s="243">
        <f t="shared" si="6990"/>
        <v>0</v>
      </c>
      <c r="BJ403" s="243">
        <f t="shared" si="7088"/>
        <v>0</v>
      </c>
      <c r="BK403" s="238"/>
      <c r="BL403" s="238"/>
      <c r="BM403" s="58"/>
      <c r="BN403" s="58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>
        <f t="shared" si="7047"/>
        <v>0</v>
      </c>
      <c r="BZ403" s="57">
        <f t="shared" si="7048"/>
        <v>0</v>
      </c>
      <c r="CA403" s="57">
        <f t="shared" si="7049"/>
        <v>0</v>
      </c>
      <c r="CB403" s="243">
        <f t="shared" si="7050"/>
        <v>0</v>
      </c>
      <c r="CC403" s="243">
        <f t="shared" si="7089"/>
        <v>0</v>
      </c>
      <c r="CD403" s="238"/>
      <c r="CE403" s="238"/>
      <c r="CF403" s="58"/>
      <c r="CG403" s="58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>
        <f t="shared" si="7051"/>
        <v>0</v>
      </c>
      <c r="CS403" s="57">
        <f t="shared" si="7052"/>
        <v>0</v>
      </c>
      <c r="CT403" s="57">
        <f t="shared" si="7053"/>
        <v>0</v>
      </c>
      <c r="CU403" s="243">
        <f t="shared" si="7054"/>
        <v>0</v>
      </c>
      <c r="CV403" s="243">
        <f t="shared" si="7090"/>
        <v>0</v>
      </c>
      <c r="CW403" s="238"/>
      <c r="CX403" s="238"/>
      <c r="CY403" s="58"/>
      <c r="CZ403" s="58"/>
      <c r="DA403" s="57"/>
      <c r="DB403" s="57"/>
      <c r="DC403" s="57"/>
      <c r="DD403" s="57"/>
      <c r="DE403" s="57"/>
      <c r="DF403" s="57"/>
      <c r="DG403" s="57"/>
      <c r="DH403" s="57"/>
      <c r="DI403" s="57"/>
      <c r="DJ403" s="57"/>
      <c r="DK403" s="57">
        <f t="shared" si="7055"/>
        <v>0</v>
      </c>
      <c r="DL403" s="57">
        <f t="shared" si="7056"/>
        <v>0</v>
      </c>
      <c r="DM403" s="57">
        <f t="shared" si="7057"/>
        <v>0</v>
      </c>
      <c r="DN403" s="243">
        <f t="shared" si="7058"/>
        <v>0</v>
      </c>
      <c r="DO403" s="243">
        <f t="shared" si="7091"/>
        <v>0</v>
      </c>
      <c r="DP403" s="238"/>
      <c r="DQ403" s="238"/>
      <c r="DR403" s="58"/>
      <c r="DS403" s="58"/>
      <c r="DT403" s="57"/>
      <c r="DU403" s="57"/>
      <c r="DV403" s="57"/>
      <c r="DW403" s="57"/>
      <c r="DX403" s="57"/>
      <c r="DY403" s="57"/>
      <c r="DZ403" s="57"/>
      <c r="EA403" s="57"/>
      <c r="EB403" s="57"/>
      <c r="EC403" s="57"/>
      <c r="ED403" s="57">
        <f t="shared" si="7059"/>
        <v>0</v>
      </c>
      <c r="EE403" s="57">
        <f t="shared" si="7060"/>
        <v>0</v>
      </c>
      <c r="EF403" s="57">
        <f t="shared" si="7061"/>
        <v>0</v>
      </c>
      <c r="EG403" s="243">
        <f t="shared" si="7062"/>
        <v>0</v>
      </c>
      <c r="EH403" s="243">
        <f t="shared" si="7092"/>
        <v>0</v>
      </c>
      <c r="EI403" s="238"/>
      <c r="EJ403" s="238"/>
      <c r="EK403" s="58"/>
      <c r="EL403" s="58"/>
      <c r="EM403" s="57"/>
      <c r="EN403" s="57"/>
      <c r="EO403" s="57"/>
      <c r="EP403" s="57"/>
      <c r="EQ403" s="57"/>
      <c r="ER403" s="57"/>
      <c r="ES403" s="57"/>
      <c r="ET403" s="57"/>
      <c r="EU403" s="57"/>
      <c r="EV403" s="57"/>
      <c r="EW403" s="57">
        <f t="shared" si="7063"/>
        <v>0</v>
      </c>
      <c r="EX403" s="57">
        <f t="shared" si="7064"/>
        <v>0</v>
      </c>
      <c r="EY403" s="57">
        <f t="shared" si="7065"/>
        <v>0</v>
      </c>
      <c r="EZ403" s="243">
        <f t="shared" si="7066"/>
        <v>0</v>
      </c>
      <c r="FA403" s="243">
        <f t="shared" si="7093"/>
        <v>0</v>
      </c>
      <c r="FB403" s="238"/>
      <c r="FC403" s="238"/>
      <c r="FD403" s="58"/>
      <c r="FE403" s="58"/>
      <c r="FF403" s="57"/>
      <c r="FG403" s="57"/>
      <c r="FH403" s="57"/>
      <c r="FI403" s="57"/>
      <c r="FJ403" s="57"/>
      <c r="FK403" s="57"/>
      <c r="FL403" s="57"/>
      <c r="FM403" s="57"/>
      <c r="FN403" s="57"/>
      <c r="FO403" s="57"/>
      <c r="FP403" s="57">
        <f t="shared" si="7067"/>
        <v>0</v>
      </c>
      <c r="FQ403" s="57">
        <f t="shared" si="7068"/>
        <v>0</v>
      </c>
      <c r="FR403" s="57">
        <f t="shared" si="7069"/>
        <v>0</v>
      </c>
      <c r="FS403" s="243">
        <f t="shared" si="7070"/>
        <v>0</v>
      </c>
      <c r="FT403" s="243">
        <f t="shared" si="7094"/>
        <v>0</v>
      </c>
      <c r="FU403" s="238"/>
      <c r="FV403" s="238"/>
      <c r="FW403" s="58"/>
      <c r="FX403" s="58"/>
      <c r="FY403" s="57"/>
      <c r="FZ403" s="57"/>
      <c r="GA403" s="57"/>
      <c r="GB403" s="57"/>
      <c r="GC403" s="57"/>
      <c r="GD403" s="57"/>
      <c r="GE403" s="57"/>
      <c r="GF403" s="57"/>
      <c r="GG403" s="57"/>
      <c r="GH403" s="57"/>
      <c r="GI403" s="57">
        <f t="shared" si="7071"/>
        <v>0</v>
      </c>
      <c r="GJ403" s="57">
        <f t="shared" si="7072"/>
        <v>0</v>
      </c>
      <c r="GK403" s="57">
        <f t="shared" si="7073"/>
        <v>0</v>
      </c>
      <c r="GL403" s="243">
        <f t="shared" si="7074"/>
        <v>0</v>
      </c>
      <c r="GM403" s="243">
        <f t="shared" si="7095"/>
        <v>0</v>
      </c>
      <c r="GN403" s="238"/>
      <c r="GO403" s="238"/>
      <c r="GP403" s="58"/>
      <c r="GQ403" s="58"/>
      <c r="GR403" s="57"/>
      <c r="GS403" s="57"/>
      <c r="GT403" s="57"/>
      <c r="GU403" s="57"/>
      <c r="GV403" s="57"/>
      <c r="GW403" s="57"/>
      <c r="GX403" s="57"/>
      <c r="GY403" s="57"/>
      <c r="GZ403" s="57"/>
      <c r="HA403" s="57"/>
      <c r="HB403" s="57">
        <f t="shared" si="7075"/>
        <v>0</v>
      </c>
      <c r="HC403" s="57">
        <f t="shared" si="7076"/>
        <v>0</v>
      </c>
      <c r="HD403" s="57">
        <f t="shared" si="7077"/>
        <v>0</v>
      </c>
      <c r="HE403" s="243">
        <f t="shared" si="7078"/>
        <v>0</v>
      </c>
      <c r="HF403" s="243">
        <f t="shared" si="7096"/>
        <v>0</v>
      </c>
      <c r="HG403" s="238"/>
      <c r="HH403" s="238"/>
      <c r="HI403" s="58"/>
      <c r="HJ403" s="58"/>
      <c r="HK403" s="57"/>
      <c r="HL403" s="57"/>
      <c r="HM403" s="57"/>
      <c r="HN403" s="57"/>
      <c r="HO403" s="57"/>
      <c r="HP403" s="57"/>
      <c r="HQ403" s="57"/>
      <c r="HR403" s="57"/>
      <c r="HS403" s="57"/>
      <c r="HT403" s="57"/>
      <c r="HU403" s="57">
        <f t="shared" si="7079"/>
        <v>0</v>
      </c>
      <c r="HV403" s="57">
        <f t="shared" si="7080"/>
        <v>0</v>
      </c>
      <c r="HW403" s="57">
        <f t="shared" si="7081"/>
        <v>0</v>
      </c>
      <c r="HX403" s="243">
        <f t="shared" si="7082"/>
        <v>0</v>
      </c>
      <c r="HY403" s="243">
        <f t="shared" si="7097"/>
        <v>0</v>
      </c>
      <c r="HZ403" s="238"/>
      <c r="IA403" s="238"/>
      <c r="IB403" s="58"/>
      <c r="IC403" s="58"/>
      <c r="ID403" s="58"/>
      <c r="IE403" s="58"/>
      <c r="IF403" s="57"/>
      <c r="IG403" s="57"/>
      <c r="IH403" s="57"/>
      <c r="II403" s="57"/>
      <c r="IJ403" s="57"/>
      <c r="IK403" s="57"/>
      <c r="IL403" s="57"/>
      <c r="IM403" s="57"/>
      <c r="IN403" s="57">
        <f t="shared" si="7083"/>
        <v>0</v>
      </c>
      <c r="IO403" s="57">
        <f t="shared" si="7084"/>
        <v>0</v>
      </c>
      <c r="IP403" s="57">
        <f t="shared" si="7085"/>
        <v>0</v>
      </c>
      <c r="IQ403" s="243">
        <f t="shared" si="7086"/>
        <v>0</v>
      </c>
      <c r="IR403" s="243">
        <f t="shared" si="7098"/>
        <v>0</v>
      </c>
      <c r="IS403" s="238"/>
      <c r="IT403" s="238"/>
      <c r="IU403" s="58"/>
      <c r="IV403" s="58"/>
      <c r="IW403" s="58"/>
      <c r="IX403" s="58"/>
      <c r="IY403" s="57"/>
      <c r="IZ403" s="57"/>
      <c r="JA403" s="57"/>
      <c r="JB403" s="57"/>
      <c r="JC403" s="57"/>
      <c r="JD403" s="57"/>
      <c r="JE403" s="57"/>
      <c r="JF403" s="57"/>
      <c r="JG403" s="57">
        <f t="shared" si="7031"/>
        <v>0</v>
      </c>
      <c r="JH403" s="57">
        <f t="shared" si="7032"/>
        <v>0</v>
      </c>
      <c r="JI403" s="57">
        <f t="shared" si="7033"/>
        <v>0</v>
      </c>
      <c r="JJ403" s="243">
        <f t="shared" si="7034"/>
        <v>0</v>
      </c>
      <c r="JK403" s="243">
        <f t="shared" si="7099"/>
        <v>0</v>
      </c>
      <c r="JL403" s="238"/>
      <c r="JM403" s="238"/>
      <c r="JN403" s="58"/>
      <c r="JO403" s="58"/>
      <c r="JP403" s="59"/>
      <c r="JQ403" s="60"/>
      <c r="JR403" s="59"/>
      <c r="JS403" s="59"/>
      <c r="JT403" s="519">
        <f t="shared" si="7174"/>
        <v>0</v>
      </c>
      <c r="JU403" s="519">
        <f t="shared" si="7175"/>
        <v>0</v>
      </c>
      <c r="JV403" s="519">
        <f t="shared" si="7176"/>
        <v>0</v>
      </c>
      <c r="JW403" s="519">
        <f t="shared" si="7177"/>
        <v>0</v>
      </c>
      <c r="JX403" s="519">
        <f t="shared" si="7178"/>
        <v>0</v>
      </c>
      <c r="JY403" s="519">
        <f t="shared" si="7179"/>
        <v>0</v>
      </c>
      <c r="JZ403" s="57">
        <f t="shared" si="7182"/>
        <v>0</v>
      </c>
      <c r="KA403" s="57">
        <f t="shared" si="7180"/>
        <v>0</v>
      </c>
      <c r="KB403" s="57">
        <f t="shared" si="7181"/>
        <v>0</v>
      </c>
      <c r="KC403" s="243">
        <f t="shared" si="7183"/>
        <v>0</v>
      </c>
      <c r="KD403" s="243">
        <f t="shared" si="7184"/>
        <v>0</v>
      </c>
      <c r="KE403" s="58"/>
      <c r="KF403" s="58"/>
      <c r="KG403" s="61"/>
      <c r="KH403" s="61"/>
    </row>
    <row r="404" spans="1:296" s="4" customFormat="1" ht="13.5" x14ac:dyDescent="0.2">
      <c r="A404" s="126">
        <v>1</v>
      </c>
      <c r="B404" s="126"/>
      <c r="C404" s="61"/>
      <c r="D404" s="333"/>
      <c r="E404" s="163"/>
      <c r="F404" s="168"/>
      <c r="G404" s="80"/>
      <c r="H404" s="98"/>
      <c r="I404" s="98"/>
      <c r="J404" s="57"/>
      <c r="K404" s="57"/>
      <c r="L404" s="57"/>
      <c r="M404" s="57"/>
      <c r="N404" s="57"/>
      <c r="O404" s="57"/>
      <c r="P404" s="57"/>
      <c r="Q404" s="57"/>
      <c r="R404" s="57"/>
      <c r="S404" s="57"/>
      <c r="T404" s="57">
        <f t="shared" si="7101"/>
        <v>0</v>
      </c>
      <c r="U404" s="57">
        <f t="shared" si="7102"/>
        <v>0</v>
      </c>
      <c r="V404" s="57">
        <f t="shared" si="7103"/>
        <v>0</v>
      </c>
      <c r="W404" s="243">
        <f t="shared" si="7104"/>
        <v>0</v>
      </c>
      <c r="X404" s="243">
        <f t="shared" si="7105"/>
        <v>0</v>
      </c>
      <c r="Y404" s="238"/>
      <c r="Z404" s="238"/>
      <c r="AA404" s="58"/>
      <c r="AB404" s="58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>
        <f t="shared" si="7040"/>
        <v>0</v>
      </c>
      <c r="AN404" s="57">
        <f t="shared" si="7041"/>
        <v>0</v>
      </c>
      <c r="AO404" s="57">
        <f t="shared" si="7042"/>
        <v>0</v>
      </c>
      <c r="AP404" s="243">
        <f t="shared" si="7043"/>
        <v>0</v>
      </c>
      <c r="AQ404" s="243">
        <f t="shared" si="7087"/>
        <v>0</v>
      </c>
      <c r="AR404" s="238"/>
      <c r="AS404" s="238"/>
      <c r="AT404" s="58"/>
      <c r="AU404" s="58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>
        <f t="shared" si="7044"/>
        <v>0</v>
      </c>
      <c r="BG404" s="57">
        <f t="shared" si="7045"/>
        <v>0</v>
      </c>
      <c r="BH404" s="57">
        <f t="shared" si="7046"/>
        <v>0</v>
      </c>
      <c r="BI404" s="243">
        <f t="shared" si="6990"/>
        <v>0</v>
      </c>
      <c r="BJ404" s="243">
        <f t="shared" si="7088"/>
        <v>0</v>
      </c>
      <c r="BK404" s="238"/>
      <c r="BL404" s="238"/>
      <c r="BM404" s="58"/>
      <c r="BN404" s="58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>
        <f t="shared" si="7047"/>
        <v>0</v>
      </c>
      <c r="BZ404" s="57">
        <f t="shared" si="7048"/>
        <v>0</v>
      </c>
      <c r="CA404" s="57">
        <f t="shared" si="7049"/>
        <v>0</v>
      </c>
      <c r="CB404" s="243">
        <f t="shared" si="7050"/>
        <v>0</v>
      </c>
      <c r="CC404" s="243">
        <f t="shared" si="7089"/>
        <v>0</v>
      </c>
      <c r="CD404" s="238"/>
      <c r="CE404" s="238"/>
      <c r="CF404" s="58"/>
      <c r="CG404" s="58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>
        <f t="shared" si="7051"/>
        <v>0</v>
      </c>
      <c r="CS404" s="57">
        <f t="shared" si="7052"/>
        <v>0</v>
      </c>
      <c r="CT404" s="57">
        <f t="shared" si="7053"/>
        <v>0</v>
      </c>
      <c r="CU404" s="243">
        <f t="shared" si="7054"/>
        <v>0</v>
      </c>
      <c r="CV404" s="243">
        <f t="shared" si="7090"/>
        <v>0</v>
      </c>
      <c r="CW404" s="238"/>
      <c r="CX404" s="238"/>
      <c r="CY404" s="58"/>
      <c r="CZ404" s="58"/>
      <c r="DA404" s="57"/>
      <c r="DB404" s="57"/>
      <c r="DC404" s="57"/>
      <c r="DD404" s="57"/>
      <c r="DE404" s="57"/>
      <c r="DF404" s="57"/>
      <c r="DG404" s="57"/>
      <c r="DH404" s="57"/>
      <c r="DI404" s="57"/>
      <c r="DJ404" s="57"/>
      <c r="DK404" s="57">
        <f t="shared" si="7055"/>
        <v>0</v>
      </c>
      <c r="DL404" s="57">
        <f t="shared" si="7056"/>
        <v>0</v>
      </c>
      <c r="DM404" s="57">
        <f t="shared" si="7057"/>
        <v>0</v>
      </c>
      <c r="DN404" s="243">
        <f t="shared" si="7058"/>
        <v>0</v>
      </c>
      <c r="DO404" s="243">
        <f t="shared" si="7091"/>
        <v>0</v>
      </c>
      <c r="DP404" s="238"/>
      <c r="DQ404" s="238"/>
      <c r="DR404" s="58"/>
      <c r="DS404" s="58"/>
      <c r="DT404" s="57"/>
      <c r="DU404" s="57"/>
      <c r="DV404" s="57"/>
      <c r="DW404" s="57"/>
      <c r="DX404" s="57"/>
      <c r="DY404" s="57"/>
      <c r="DZ404" s="57"/>
      <c r="EA404" s="57"/>
      <c r="EB404" s="57"/>
      <c r="EC404" s="57"/>
      <c r="ED404" s="57">
        <f t="shared" si="7059"/>
        <v>0</v>
      </c>
      <c r="EE404" s="57">
        <f t="shared" si="7060"/>
        <v>0</v>
      </c>
      <c r="EF404" s="57">
        <f t="shared" si="7061"/>
        <v>0</v>
      </c>
      <c r="EG404" s="243">
        <f t="shared" si="7062"/>
        <v>0</v>
      </c>
      <c r="EH404" s="243">
        <f t="shared" si="7092"/>
        <v>0</v>
      </c>
      <c r="EI404" s="238"/>
      <c r="EJ404" s="238"/>
      <c r="EK404" s="58"/>
      <c r="EL404" s="58"/>
      <c r="EM404" s="57"/>
      <c r="EN404" s="57"/>
      <c r="EO404" s="57"/>
      <c r="EP404" s="57"/>
      <c r="EQ404" s="57"/>
      <c r="ER404" s="57"/>
      <c r="ES404" s="57"/>
      <c r="ET404" s="57"/>
      <c r="EU404" s="57"/>
      <c r="EV404" s="57"/>
      <c r="EW404" s="57">
        <f t="shared" si="7063"/>
        <v>0</v>
      </c>
      <c r="EX404" s="57">
        <f t="shared" si="7064"/>
        <v>0</v>
      </c>
      <c r="EY404" s="57">
        <f t="shared" si="7065"/>
        <v>0</v>
      </c>
      <c r="EZ404" s="243">
        <f t="shared" si="7066"/>
        <v>0</v>
      </c>
      <c r="FA404" s="243">
        <f t="shared" si="7093"/>
        <v>0</v>
      </c>
      <c r="FB404" s="238"/>
      <c r="FC404" s="238"/>
      <c r="FD404" s="58"/>
      <c r="FE404" s="58"/>
      <c r="FF404" s="57"/>
      <c r="FG404" s="57"/>
      <c r="FH404" s="57"/>
      <c r="FI404" s="57"/>
      <c r="FJ404" s="57"/>
      <c r="FK404" s="57"/>
      <c r="FL404" s="57"/>
      <c r="FM404" s="57"/>
      <c r="FN404" s="57"/>
      <c r="FO404" s="57"/>
      <c r="FP404" s="57">
        <f t="shared" si="7067"/>
        <v>0</v>
      </c>
      <c r="FQ404" s="57">
        <f t="shared" si="7068"/>
        <v>0</v>
      </c>
      <c r="FR404" s="57">
        <f t="shared" si="7069"/>
        <v>0</v>
      </c>
      <c r="FS404" s="243">
        <f t="shared" si="7070"/>
        <v>0</v>
      </c>
      <c r="FT404" s="243">
        <f t="shared" si="7094"/>
        <v>0</v>
      </c>
      <c r="FU404" s="238"/>
      <c r="FV404" s="238"/>
      <c r="FW404" s="58"/>
      <c r="FX404" s="58"/>
      <c r="FY404" s="57"/>
      <c r="FZ404" s="57"/>
      <c r="GA404" s="57"/>
      <c r="GB404" s="57"/>
      <c r="GC404" s="57"/>
      <c r="GD404" s="57"/>
      <c r="GE404" s="57"/>
      <c r="GF404" s="57"/>
      <c r="GG404" s="57"/>
      <c r="GH404" s="57"/>
      <c r="GI404" s="57">
        <f t="shared" si="7071"/>
        <v>0</v>
      </c>
      <c r="GJ404" s="57">
        <f t="shared" si="7072"/>
        <v>0</v>
      </c>
      <c r="GK404" s="57">
        <f t="shared" si="7073"/>
        <v>0</v>
      </c>
      <c r="GL404" s="243">
        <f t="shared" si="7074"/>
        <v>0</v>
      </c>
      <c r="GM404" s="243">
        <f t="shared" si="7095"/>
        <v>0</v>
      </c>
      <c r="GN404" s="238"/>
      <c r="GO404" s="238"/>
      <c r="GP404" s="58"/>
      <c r="GQ404" s="58"/>
      <c r="GR404" s="57"/>
      <c r="GS404" s="57"/>
      <c r="GT404" s="57"/>
      <c r="GU404" s="57"/>
      <c r="GV404" s="57"/>
      <c r="GW404" s="57"/>
      <c r="GX404" s="57"/>
      <c r="GY404" s="57"/>
      <c r="GZ404" s="57"/>
      <c r="HA404" s="57"/>
      <c r="HB404" s="57">
        <f t="shared" si="7075"/>
        <v>0</v>
      </c>
      <c r="HC404" s="57">
        <f t="shared" si="7076"/>
        <v>0</v>
      </c>
      <c r="HD404" s="57">
        <f t="shared" si="7077"/>
        <v>0</v>
      </c>
      <c r="HE404" s="243">
        <f t="shared" si="7078"/>
        <v>0</v>
      </c>
      <c r="HF404" s="243">
        <f t="shared" si="7096"/>
        <v>0</v>
      </c>
      <c r="HG404" s="238"/>
      <c r="HH404" s="238"/>
      <c r="HI404" s="58"/>
      <c r="HJ404" s="58"/>
      <c r="HK404" s="57"/>
      <c r="HL404" s="57"/>
      <c r="HM404" s="57"/>
      <c r="HN404" s="57"/>
      <c r="HO404" s="57"/>
      <c r="HP404" s="57"/>
      <c r="HQ404" s="57"/>
      <c r="HR404" s="57"/>
      <c r="HS404" s="57"/>
      <c r="HT404" s="57"/>
      <c r="HU404" s="57">
        <f t="shared" si="7079"/>
        <v>0</v>
      </c>
      <c r="HV404" s="57">
        <f t="shared" si="7080"/>
        <v>0</v>
      </c>
      <c r="HW404" s="57">
        <f t="shared" si="7081"/>
        <v>0</v>
      </c>
      <c r="HX404" s="243">
        <f t="shared" si="7082"/>
        <v>0</v>
      </c>
      <c r="HY404" s="243">
        <f t="shared" si="7097"/>
        <v>0</v>
      </c>
      <c r="HZ404" s="238"/>
      <c r="IA404" s="238"/>
      <c r="IB404" s="58"/>
      <c r="IC404" s="58"/>
      <c r="ID404" s="58"/>
      <c r="IE404" s="58"/>
      <c r="IF404" s="57"/>
      <c r="IG404" s="57"/>
      <c r="IH404" s="57"/>
      <c r="II404" s="57"/>
      <c r="IJ404" s="57"/>
      <c r="IK404" s="57"/>
      <c r="IL404" s="57"/>
      <c r="IM404" s="57"/>
      <c r="IN404" s="57">
        <f t="shared" si="7083"/>
        <v>0</v>
      </c>
      <c r="IO404" s="57">
        <f t="shared" si="7084"/>
        <v>0</v>
      </c>
      <c r="IP404" s="57">
        <f t="shared" si="7085"/>
        <v>0</v>
      </c>
      <c r="IQ404" s="243">
        <f t="shared" si="7086"/>
        <v>0</v>
      </c>
      <c r="IR404" s="243">
        <f t="shared" si="7098"/>
        <v>0</v>
      </c>
      <c r="IS404" s="238"/>
      <c r="IT404" s="238"/>
      <c r="IU404" s="58"/>
      <c r="IV404" s="58"/>
      <c r="IW404" s="58"/>
      <c r="IX404" s="58"/>
      <c r="IY404" s="57"/>
      <c r="IZ404" s="57"/>
      <c r="JA404" s="57"/>
      <c r="JB404" s="57"/>
      <c r="JC404" s="57"/>
      <c r="JD404" s="57"/>
      <c r="JE404" s="57"/>
      <c r="JF404" s="57"/>
      <c r="JG404" s="57">
        <f t="shared" si="7031"/>
        <v>0</v>
      </c>
      <c r="JH404" s="57">
        <f t="shared" si="7032"/>
        <v>0</v>
      </c>
      <c r="JI404" s="57">
        <f t="shared" si="7033"/>
        <v>0</v>
      </c>
      <c r="JJ404" s="243">
        <f t="shared" si="7034"/>
        <v>0</v>
      </c>
      <c r="JK404" s="243">
        <f t="shared" si="7099"/>
        <v>0</v>
      </c>
      <c r="JL404" s="238"/>
      <c r="JM404" s="238"/>
      <c r="JN404" s="58"/>
      <c r="JO404" s="58"/>
      <c r="JP404" s="59"/>
      <c r="JQ404" s="60"/>
      <c r="JR404" s="59"/>
      <c r="JS404" s="59"/>
      <c r="JT404" s="519">
        <f t="shared" si="7174"/>
        <v>0</v>
      </c>
      <c r="JU404" s="519">
        <f t="shared" si="7175"/>
        <v>0</v>
      </c>
      <c r="JV404" s="519">
        <f t="shared" si="7176"/>
        <v>0</v>
      </c>
      <c r="JW404" s="519">
        <f t="shared" si="7177"/>
        <v>0</v>
      </c>
      <c r="JX404" s="519">
        <f t="shared" si="7178"/>
        <v>0</v>
      </c>
      <c r="JY404" s="519">
        <f t="shared" si="7179"/>
        <v>0</v>
      </c>
      <c r="JZ404" s="57">
        <f t="shared" si="7182"/>
        <v>0</v>
      </c>
      <c r="KA404" s="57">
        <f t="shared" si="7180"/>
        <v>0</v>
      </c>
      <c r="KB404" s="57">
        <f t="shared" si="7181"/>
        <v>0</v>
      </c>
      <c r="KC404" s="243">
        <f t="shared" si="7183"/>
        <v>0</v>
      </c>
      <c r="KD404" s="243">
        <f t="shared" si="7184"/>
        <v>0</v>
      </c>
      <c r="KE404" s="58"/>
      <c r="KF404" s="58"/>
      <c r="KG404" s="61"/>
      <c r="KH404" s="61"/>
    </row>
    <row r="405" spans="1:296" s="4" customFormat="1" ht="13.5" x14ac:dyDescent="0.2">
      <c r="A405" s="126">
        <v>1</v>
      </c>
      <c r="B405" s="126"/>
      <c r="C405" s="147"/>
      <c r="D405" s="331"/>
      <c r="E405" s="150"/>
      <c r="F405" s="165"/>
      <c r="G405" s="164"/>
      <c r="H405" s="167"/>
      <c r="I405" s="167"/>
      <c r="J405" s="140"/>
      <c r="K405" s="140"/>
      <c r="L405" s="140"/>
      <c r="M405" s="140"/>
      <c r="N405" s="57"/>
      <c r="O405" s="57"/>
      <c r="P405" s="57"/>
      <c r="Q405" s="57"/>
      <c r="R405" s="57"/>
      <c r="S405" s="57"/>
      <c r="T405" s="57">
        <f t="shared" si="7101"/>
        <v>0</v>
      </c>
      <c r="U405" s="57">
        <f t="shared" si="7102"/>
        <v>0</v>
      </c>
      <c r="V405" s="57">
        <f t="shared" si="7103"/>
        <v>0</v>
      </c>
      <c r="W405" s="243">
        <f t="shared" si="7104"/>
        <v>0</v>
      </c>
      <c r="X405" s="243">
        <f t="shared" si="7105"/>
        <v>0</v>
      </c>
      <c r="Y405" s="243"/>
      <c r="Z405" s="243"/>
      <c r="AA405" s="143"/>
      <c r="AB405" s="143"/>
      <c r="AC405" s="140"/>
      <c r="AD405" s="140"/>
      <c r="AE405" s="140"/>
      <c r="AF405" s="140"/>
      <c r="AG405" s="57"/>
      <c r="AH405" s="57"/>
      <c r="AI405" s="57"/>
      <c r="AJ405" s="57"/>
      <c r="AK405" s="57"/>
      <c r="AL405" s="57"/>
      <c r="AM405" s="57">
        <f t="shared" si="7040"/>
        <v>0</v>
      </c>
      <c r="AN405" s="57">
        <f t="shared" si="7041"/>
        <v>0</v>
      </c>
      <c r="AO405" s="57">
        <f t="shared" si="7042"/>
        <v>0</v>
      </c>
      <c r="AP405" s="243">
        <f t="shared" si="7043"/>
        <v>0</v>
      </c>
      <c r="AQ405" s="243">
        <f t="shared" si="7087"/>
        <v>0</v>
      </c>
      <c r="AR405" s="243"/>
      <c r="AS405" s="243"/>
      <c r="AT405" s="143"/>
      <c r="AU405" s="143"/>
      <c r="AV405" s="140"/>
      <c r="AW405" s="140"/>
      <c r="AX405" s="140"/>
      <c r="AY405" s="140"/>
      <c r="AZ405" s="57"/>
      <c r="BA405" s="57"/>
      <c r="BB405" s="57"/>
      <c r="BC405" s="57"/>
      <c r="BD405" s="57"/>
      <c r="BE405" s="57"/>
      <c r="BF405" s="57">
        <f t="shared" si="7044"/>
        <v>0</v>
      </c>
      <c r="BG405" s="57">
        <f t="shared" si="7045"/>
        <v>0</v>
      </c>
      <c r="BH405" s="57">
        <f t="shared" si="7046"/>
        <v>0</v>
      </c>
      <c r="BI405" s="243">
        <f t="shared" si="6990"/>
        <v>0</v>
      </c>
      <c r="BJ405" s="243">
        <f t="shared" si="7088"/>
        <v>0</v>
      </c>
      <c r="BK405" s="243"/>
      <c r="BL405" s="243"/>
      <c r="BM405" s="143"/>
      <c r="BN405" s="143"/>
      <c r="BO405" s="140"/>
      <c r="BP405" s="140"/>
      <c r="BQ405" s="140"/>
      <c r="BR405" s="140"/>
      <c r="BS405" s="57"/>
      <c r="BT405" s="57"/>
      <c r="BU405" s="57"/>
      <c r="BV405" s="57"/>
      <c r="BW405" s="57"/>
      <c r="BX405" s="57"/>
      <c r="BY405" s="57">
        <f t="shared" si="7047"/>
        <v>0</v>
      </c>
      <c r="BZ405" s="57">
        <f t="shared" si="7048"/>
        <v>0</v>
      </c>
      <c r="CA405" s="57">
        <f t="shared" si="7049"/>
        <v>0</v>
      </c>
      <c r="CB405" s="243">
        <f t="shared" si="7050"/>
        <v>0</v>
      </c>
      <c r="CC405" s="243">
        <f t="shared" si="7089"/>
        <v>0</v>
      </c>
      <c r="CD405" s="243"/>
      <c r="CE405" s="243"/>
      <c r="CF405" s="143"/>
      <c r="CG405" s="143"/>
      <c r="CH405" s="140"/>
      <c r="CI405" s="140"/>
      <c r="CJ405" s="140"/>
      <c r="CK405" s="140"/>
      <c r="CL405" s="57"/>
      <c r="CM405" s="57"/>
      <c r="CN405" s="57"/>
      <c r="CO405" s="57"/>
      <c r="CP405" s="57"/>
      <c r="CQ405" s="57"/>
      <c r="CR405" s="57">
        <f t="shared" si="7051"/>
        <v>0</v>
      </c>
      <c r="CS405" s="57">
        <f t="shared" si="7052"/>
        <v>0</v>
      </c>
      <c r="CT405" s="57">
        <f t="shared" si="7053"/>
        <v>0</v>
      </c>
      <c r="CU405" s="243">
        <f t="shared" si="7054"/>
        <v>0</v>
      </c>
      <c r="CV405" s="243">
        <f t="shared" si="7090"/>
        <v>0</v>
      </c>
      <c r="CW405" s="243"/>
      <c r="CX405" s="243"/>
      <c r="CY405" s="143"/>
      <c r="CZ405" s="143"/>
      <c r="DA405" s="140"/>
      <c r="DB405" s="140"/>
      <c r="DC405" s="140"/>
      <c r="DD405" s="140"/>
      <c r="DE405" s="57"/>
      <c r="DF405" s="57"/>
      <c r="DG405" s="57"/>
      <c r="DH405" s="57"/>
      <c r="DI405" s="57"/>
      <c r="DJ405" s="57"/>
      <c r="DK405" s="57">
        <f t="shared" si="7055"/>
        <v>0</v>
      </c>
      <c r="DL405" s="57">
        <f t="shared" si="7056"/>
        <v>0</v>
      </c>
      <c r="DM405" s="57">
        <f t="shared" si="7057"/>
        <v>0</v>
      </c>
      <c r="DN405" s="243">
        <f t="shared" si="7058"/>
        <v>0</v>
      </c>
      <c r="DO405" s="243">
        <f t="shared" si="7091"/>
        <v>0</v>
      </c>
      <c r="DP405" s="243"/>
      <c r="DQ405" s="243"/>
      <c r="DR405" s="143"/>
      <c r="DS405" s="143"/>
      <c r="DT405" s="140"/>
      <c r="DU405" s="140"/>
      <c r="DV405" s="140"/>
      <c r="DW405" s="140"/>
      <c r="DX405" s="57"/>
      <c r="DY405" s="57"/>
      <c r="DZ405" s="57"/>
      <c r="EA405" s="57"/>
      <c r="EB405" s="57"/>
      <c r="EC405" s="57"/>
      <c r="ED405" s="57">
        <f t="shared" si="7059"/>
        <v>0</v>
      </c>
      <c r="EE405" s="57">
        <f t="shared" si="7060"/>
        <v>0</v>
      </c>
      <c r="EF405" s="57">
        <f t="shared" si="7061"/>
        <v>0</v>
      </c>
      <c r="EG405" s="243">
        <f t="shared" si="7062"/>
        <v>0</v>
      </c>
      <c r="EH405" s="243">
        <f t="shared" si="7092"/>
        <v>0</v>
      </c>
      <c r="EI405" s="243"/>
      <c r="EJ405" s="243"/>
      <c r="EK405" s="143"/>
      <c r="EL405" s="143"/>
      <c r="EM405" s="140"/>
      <c r="EN405" s="140"/>
      <c r="EO405" s="140"/>
      <c r="EP405" s="140"/>
      <c r="EQ405" s="57"/>
      <c r="ER405" s="57"/>
      <c r="ES405" s="57"/>
      <c r="ET405" s="57"/>
      <c r="EU405" s="57"/>
      <c r="EV405" s="57"/>
      <c r="EW405" s="57">
        <f t="shared" si="7063"/>
        <v>0</v>
      </c>
      <c r="EX405" s="57">
        <f t="shared" si="7064"/>
        <v>0</v>
      </c>
      <c r="EY405" s="57">
        <f t="shared" si="7065"/>
        <v>0</v>
      </c>
      <c r="EZ405" s="243">
        <f t="shared" si="7066"/>
        <v>0</v>
      </c>
      <c r="FA405" s="243">
        <f t="shared" si="7093"/>
        <v>0</v>
      </c>
      <c r="FB405" s="243"/>
      <c r="FC405" s="243"/>
      <c r="FD405" s="143"/>
      <c r="FE405" s="143"/>
      <c r="FF405" s="140"/>
      <c r="FG405" s="140"/>
      <c r="FH405" s="140"/>
      <c r="FI405" s="140"/>
      <c r="FJ405" s="57"/>
      <c r="FK405" s="57"/>
      <c r="FL405" s="57"/>
      <c r="FM405" s="57"/>
      <c r="FN405" s="57"/>
      <c r="FO405" s="57"/>
      <c r="FP405" s="57">
        <f t="shared" si="7067"/>
        <v>0</v>
      </c>
      <c r="FQ405" s="57">
        <f t="shared" si="7068"/>
        <v>0</v>
      </c>
      <c r="FR405" s="57">
        <f t="shared" si="7069"/>
        <v>0</v>
      </c>
      <c r="FS405" s="243">
        <f t="shared" si="7070"/>
        <v>0</v>
      </c>
      <c r="FT405" s="243">
        <f t="shared" si="7094"/>
        <v>0</v>
      </c>
      <c r="FU405" s="243"/>
      <c r="FV405" s="243"/>
      <c r="FW405" s="143"/>
      <c r="FX405" s="143"/>
      <c r="FY405" s="140"/>
      <c r="FZ405" s="140"/>
      <c r="GA405" s="140"/>
      <c r="GB405" s="140"/>
      <c r="GC405" s="57"/>
      <c r="GD405" s="57"/>
      <c r="GE405" s="57"/>
      <c r="GF405" s="57"/>
      <c r="GG405" s="57"/>
      <c r="GH405" s="57"/>
      <c r="GI405" s="57">
        <f t="shared" si="7071"/>
        <v>0</v>
      </c>
      <c r="GJ405" s="57">
        <f t="shared" si="7072"/>
        <v>0</v>
      </c>
      <c r="GK405" s="57">
        <f t="shared" si="7073"/>
        <v>0</v>
      </c>
      <c r="GL405" s="243">
        <f t="shared" si="7074"/>
        <v>0</v>
      </c>
      <c r="GM405" s="243">
        <f t="shared" si="7095"/>
        <v>0</v>
      </c>
      <c r="GN405" s="243"/>
      <c r="GO405" s="243"/>
      <c r="GP405" s="143"/>
      <c r="GQ405" s="143"/>
      <c r="GR405" s="140"/>
      <c r="GS405" s="140"/>
      <c r="GT405" s="140"/>
      <c r="GU405" s="140"/>
      <c r="GV405" s="57"/>
      <c r="GW405" s="57"/>
      <c r="GX405" s="57"/>
      <c r="GY405" s="57"/>
      <c r="GZ405" s="57"/>
      <c r="HA405" s="57"/>
      <c r="HB405" s="57">
        <f t="shared" si="7075"/>
        <v>0</v>
      </c>
      <c r="HC405" s="57">
        <f t="shared" si="7076"/>
        <v>0</v>
      </c>
      <c r="HD405" s="57">
        <f t="shared" si="7077"/>
        <v>0</v>
      </c>
      <c r="HE405" s="243">
        <f t="shared" si="7078"/>
        <v>0</v>
      </c>
      <c r="HF405" s="243">
        <f t="shared" si="7096"/>
        <v>0</v>
      </c>
      <c r="HG405" s="243"/>
      <c r="HH405" s="243"/>
      <c r="HI405" s="143"/>
      <c r="HJ405" s="143"/>
      <c r="HK405" s="140"/>
      <c r="HL405" s="140"/>
      <c r="HM405" s="140"/>
      <c r="HN405" s="140"/>
      <c r="HO405" s="57"/>
      <c r="HP405" s="57"/>
      <c r="HQ405" s="57"/>
      <c r="HR405" s="57"/>
      <c r="HS405" s="57"/>
      <c r="HT405" s="57"/>
      <c r="HU405" s="57">
        <f t="shared" si="7079"/>
        <v>0</v>
      </c>
      <c r="HV405" s="57">
        <f t="shared" si="7080"/>
        <v>0</v>
      </c>
      <c r="HW405" s="57">
        <f t="shared" si="7081"/>
        <v>0</v>
      </c>
      <c r="HX405" s="243">
        <f t="shared" si="7082"/>
        <v>0</v>
      </c>
      <c r="HY405" s="243">
        <f t="shared" si="7097"/>
        <v>0</v>
      </c>
      <c r="HZ405" s="243"/>
      <c r="IA405" s="243"/>
      <c r="IB405" s="143"/>
      <c r="IC405" s="143"/>
      <c r="ID405" s="143"/>
      <c r="IE405" s="143"/>
      <c r="IF405" s="140"/>
      <c r="IG405" s="140"/>
      <c r="IH405" s="57"/>
      <c r="II405" s="57"/>
      <c r="IJ405" s="57"/>
      <c r="IK405" s="57"/>
      <c r="IL405" s="57"/>
      <c r="IM405" s="57"/>
      <c r="IN405" s="57">
        <f t="shared" si="7083"/>
        <v>0</v>
      </c>
      <c r="IO405" s="57">
        <f t="shared" si="7084"/>
        <v>0</v>
      </c>
      <c r="IP405" s="57">
        <f t="shared" si="7085"/>
        <v>0</v>
      </c>
      <c r="IQ405" s="243">
        <f t="shared" si="7086"/>
        <v>0</v>
      </c>
      <c r="IR405" s="243">
        <f t="shared" si="7098"/>
        <v>0</v>
      </c>
      <c r="IS405" s="243"/>
      <c r="IT405" s="243"/>
      <c r="IU405" s="143"/>
      <c r="IV405" s="143"/>
      <c r="IW405" s="143"/>
      <c r="IX405" s="143"/>
      <c r="IY405" s="140"/>
      <c r="IZ405" s="140"/>
      <c r="JA405" s="57"/>
      <c r="JB405" s="57"/>
      <c r="JC405" s="57"/>
      <c r="JD405" s="57"/>
      <c r="JE405" s="57"/>
      <c r="JF405" s="57"/>
      <c r="JG405" s="57">
        <f t="shared" si="7031"/>
        <v>0</v>
      </c>
      <c r="JH405" s="57">
        <f t="shared" si="7032"/>
        <v>0</v>
      </c>
      <c r="JI405" s="57">
        <f t="shared" si="7033"/>
        <v>0</v>
      </c>
      <c r="JJ405" s="243">
        <f t="shared" si="7034"/>
        <v>0</v>
      </c>
      <c r="JK405" s="243">
        <f t="shared" si="7099"/>
        <v>0</v>
      </c>
      <c r="JL405" s="243"/>
      <c r="JM405" s="243"/>
      <c r="JN405" s="143"/>
      <c r="JO405" s="143"/>
      <c r="JP405" s="144"/>
      <c r="JQ405" s="145"/>
      <c r="JR405" s="144"/>
      <c r="JS405" s="144"/>
      <c r="JT405" s="519">
        <f t="shared" si="7174"/>
        <v>0</v>
      </c>
      <c r="JU405" s="519">
        <f t="shared" si="7175"/>
        <v>0</v>
      </c>
      <c r="JV405" s="519">
        <f t="shared" si="7176"/>
        <v>0</v>
      </c>
      <c r="JW405" s="519">
        <f t="shared" si="7177"/>
        <v>0</v>
      </c>
      <c r="JX405" s="519">
        <f t="shared" si="7178"/>
        <v>0</v>
      </c>
      <c r="JY405" s="519">
        <f t="shared" si="7179"/>
        <v>0</v>
      </c>
      <c r="JZ405" s="57">
        <f t="shared" si="7182"/>
        <v>0</v>
      </c>
      <c r="KA405" s="57">
        <f t="shared" si="7180"/>
        <v>0</v>
      </c>
      <c r="KB405" s="57">
        <f t="shared" si="7181"/>
        <v>0</v>
      </c>
      <c r="KC405" s="243">
        <f t="shared" si="7183"/>
        <v>0</v>
      </c>
      <c r="KD405" s="243">
        <f t="shared" si="7184"/>
        <v>0</v>
      </c>
      <c r="KE405" s="143"/>
      <c r="KF405" s="143"/>
      <c r="KG405" s="61"/>
      <c r="KH405" s="61"/>
    </row>
    <row r="406" spans="1:296" s="4" customFormat="1" ht="13.5" x14ac:dyDescent="0.2">
      <c r="A406" s="126">
        <v>1</v>
      </c>
      <c r="B406" s="126"/>
      <c r="C406" s="61"/>
      <c r="D406" s="333"/>
      <c r="E406" s="163"/>
      <c r="F406" s="168"/>
      <c r="G406" s="80"/>
      <c r="H406" s="98"/>
      <c r="I406" s="98"/>
      <c r="J406" s="57"/>
      <c r="K406" s="57"/>
      <c r="L406" s="57"/>
      <c r="M406" s="57"/>
      <c r="N406" s="57"/>
      <c r="O406" s="57"/>
      <c r="P406" s="57"/>
      <c r="Q406" s="57"/>
      <c r="R406" s="57"/>
      <c r="S406" s="57"/>
      <c r="T406" s="57">
        <f t="shared" si="7101"/>
        <v>0</v>
      </c>
      <c r="U406" s="57">
        <f t="shared" si="7102"/>
        <v>0</v>
      </c>
      <c r="V406" s="57">
        <f t="shared" si="7103"/>
        <v>0</v>
      </c>
      <c r="W406" s="243">
        <f t="shared" si="7104"/>
        <v>0</v>
      </c>
      <c r="X406" s="243">
        <f t="shared" si="7105"/>
        <v>0</v>
      </c>
      <c r="Y406" s="238"/>
      <c r="Z406" s="238"/>
      <c r="AA406" s="58"/>
      <c r="AB406" s="58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>
        <f t="shared" si="7040"/>
        <v>0</v>
      </c>
      <c r="AN406" s="57">
        <f t="shared" si="7041"/>
        <v>0</v>
      </c>
      <c r="AO406" s="57">
        <f t="shared" si="7042"/>
        <v>0</v>
      </c>
      <c r="AP406" s="243">
        <f t="shared" si="7043"/>
        <v>0</v>
      </c>
      <c r="AQ406" s="243">
        <f t="shared" si="7087"/>
        <v>0</v>
      </c>
      <c r="AR406" s="238"/>
      <c r="AS406" s="238"/>
      <c r="AT406" s="58"/>
      <c r="AU406" s="58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>
        <f t="shared" si="7044"/>
        <v>0</v>
      </c>
      <c r="BG406" s="57">
        <f t="shared" si="7045"/>
        <v>0</v>
      </c>
      <c r="BH406" s="57">
        <f t="shared" si="7046"/>
        <v>0</v>
      </c>
      <c r="BI406" s="243">
        <f t="shared" si="6990"/>
        <v>0</v>
      </c>
      <c r="BJ406" s="243">
        <f t="shared" si="7088"/>
        <v>0</v>
      </c>
      <c r="BK406" s="238"/>
      <c r="BL406" s="238"/>
      <c r="BM406" s="58"/>
      <c r="BN406" s="58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>
        <f t="shared" si="7047"/>
        <v>0</v>
      </c>
      <c r="BZ406" s="57">
        <f t="shared" si="7048"/>
        <v>0</v>
      </c>
      <c r="CA406" s="57">
        <f t="shared" si="7049"/>
        <v>0</v>
      </c>
      <c r="CB406" s="243">
        <f t="shared" si="7050"/>
        <v>0</v>
      </c>
      <c r="CC406" s="243">
        <f t="shared" si="7089"/>
        <v>0</v>
      </c>
      <c r="CD406" s="238"/>
      <c r="CE406" s="238"/>
      <c r="CF406" s="58"/>
      <c r="CG406" s="58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>
        <f t="shared" si="7051"/>
        <v>0</v>
      </c>
      <c r="CS406" s="57">
        <f t="shared" si="7052"/>
        <v>0</v>
      </c>
      <c r="CT406" s="57">
        <f t="shared" si="7053"/>
        <v>0</v>
      </c>
      <c r="CU406" s="243">
        <f t="shared" si="7054"/>
        <v>0</v>
      </c>
      <c r="CV406" s="243">
        <f t="shared" si="7090"/>
        <v>0</v>
      </c>
      <c r="CW406" s="238"/>
      <c r="CX406" s="238"/>
      <c r="CY406" s="58"/>
      <c r="CZ406" s="58"/>
      <c r="DA406" s="57"/>
      <c r="DB406" s="57"/>
      <c r="DC406" s="57"/>
      <c r="DD406" s="57"/>
      <c r="DE406" s="57"/>
      <c r="DF406" s="57"/>
      <c r="DG406" s="57"/>
      <c r="DH406" s="57"/>
      <c r="DI406" s="57"/>
      <c r="DJ406" s="57"/>
      <c r="DK406" s="57">
        <f t="shared" si="7055"/>
        <v>0</v>
      </c>
      <c r="DL406" s="57">
        <f t="shared" si="7056"/>
        <v>0</v>
      </c>
      <c r="DM406" s="57">
        <f t="shared" si="7057"/>
        <v>0</v>
      </c>
      <c r="DN406" s="243">
        <f t="shared" si="7058"/>
        <v>0</v>
      </c>
      <c r="DO406" s="243">
        <f t="shared" si="7091"/>
        <v>0</v>
      </c>
      <c r="DP406" s="238"/>
      <c r="DQ406" s="238"/>
      <c r="DR406" s="58"/>
      <c r="DS406" s="58"/>
      <c r="DT406" s="57"/>
      <c r="DU406" s="57"/>
      <c r="DV406" s="57"/>
      <c r="DW406" s="57"/>
      <c r="DX406" s="57"/>
      <c r="DY406" s="57"/>
      <c r="DZ406" s="57"/>
      <c r="EA406" s="57"/>
      <c r="EB406" s="57"/>
      <c r="EC406" s="57"/>
      <c r="ED406" s="57">
        <f t="shared" si="7059"/>
        <v>0</v>
      </c>
      <c r="EE406" s="57">
        <f t="shared" si="7060"/>
        <v>0</v>
      </c>
      <c r="EF406" s="57">
        <f t="shared" si="7061"/>
        <v>0</v>
      </c>
      <c r="EG406" s="243">
        <f t="shared" si="7062"/>
        <v>0</v>
      </c>
      <c r="EH406" s="243">
        <f t="shared" si="7092"/>
        <v>0</v>
      </c>
      <c r="EI406" s="238"/>
      <c r="EJ406" s="238"/>
      <c r="EK406" s="58"/>
      <c r="EL406" s="58"/>
      <c r="EM406" s="57"/>
      <c r="EN406" s="57"/>
      <c r="EO406" s="57"/>
      <c r="EP406" s="57"/>
      <c r="EQ406" s="57"/>
      <c r="ER406" s="57"/>
      <c r="ES406" s="57"/>
      <c r="ET406" s="57"/>
      <c r="EU406" s="57"/>
      <c r="EV406" s="57"/>
      <c r="EW406" s="57">
        <f t="shared" si="7063"/>
        <v>0</v>
      </c>
      <c r="EX406" s="57">
        <f t="shared" si="7064"/>
        <v>0</v>
      </c>
      <c r="EY406" s="57">
        <f t="shared" si="7065"/>
        <v>0</v>
      </c>
      <c r="EZ406" s="243">
        <f t="shared" si="7066"/>
        <v>0</v>
      </c>
      <c r="FA406" s="243">
        <f t="shared" si="7093"/>
        <v>0</v>
      </c>
      <c r="FB406" s="238"/>
      <c r="FC406" s="238"/>
      <c r="FD406" s="58"/>
      <c r="FE406" s="58"/>
      <c r="FF406" s="57"/>
      <c r="FG406" s="57"/>
      <c r="FH406" s="57"/>
      <c r="FI406" s="57"/>
      <c r="FJ406" s="57"/>
      <c r="FK406" s="57"/>
      <c r="FL406" s="57"/>
      <c r="FM406" s="57"/>
      <c r="FN406" s="57"/>
      <c r="FO406" s="57"/>
      <c r="FP406" s="57">
        <f t="shared" si="7067"/>
        <v>0</v>
      </c>
      <c r="FQ406" s="57">
        <f t="shared" si="7068"/>
        <v>0</v>
      </c>
      <c r="FR406" s="57">
        <f t="shared" si="7069"/>
        <v>0</v>
      </c>
      <c r="FS406" s="243">
        <f t="shared" si="7070"/>
        <v>0</v>
      </c>
      <c r="FT406" s="243">
        <f t="shared" si="7094"/>
        <v>0</v>
      </c>
      <c r="FU406" s="238"/>
      <c r="FV406" s="238"/>
      <c r="FW406" s="58"/>
      <c r="FX406" s="58"/>
      <c r="FY406" s="57"/>
      <c r="FZ406" s="57"/>
      <c r="GA406" s="57"/>
      <c r="GB406" s="57"/>
      <c r="GC406" s="57"/>
      <c r="GD406" s="57"/>
      <c r="GE406" s="57"/>
      <c r="GF406" s="57"/>
      <c r="GG406" s="57"/>
      <c r="GH406" s="57"/>
      <c r="GI406" s="57">
        <f t="shared" si="7071"/>
        <v>0</v>
      </c>
      <c r="GJ406" s="57">
        <f t="shared" si="7072"/>
        <v>0</v>
      </c>
      <c r="GK406" s="57">
        <f t="shared" si="7073"/>
        <v>0</v>
      </c>
      <c r="GL406" s="243">
        <f t="shared" si="7074"/>
        <v>0</v>
      </c>
      <c r="GM406" s="243">
        <f t="shared" si="7095"/>
        <v>0</v>
      </c>
      <c r="GN406" s="238"/>
      <c r="GO406" s="238"/>
      <c r="GP406" s="58"/>
      <c r="GQ406" s="58"/>
      <c r="GR406" s="57"/>
      <c r="GS406" s="57"/>
      <c r="GT406" s="57"/>
      <c r="GU406" s="57"/>
      <c r="GV406" s="57"/>
      <c r="GW406" s="57"/>
      <c r="GX406" s="57"/>
      <c r="GY406" s="57"/>
      <c r="GZ406" s="57"/>
      <c r="HA406" s="57"/>
      <c r="HB406" s="57">
        <f t="shared" si="7075"/>
        <v>0</v>
      </c>
      <c r="HC406" s="57">
        <f t="shared" si="7076"/>
        <v>0</v>
      </c>
      <c r="HD406" s="57">
        <f t="shared" si="7077"/>
        <v>0</v>
      </c>
      <c r="HE406" s="243">
        <f t="shared" si="7078"/>
        <v>0</v>
      </c>
      <c r="HF406" s="243">
        <f t="shared" si="7096"/>
        <v>0</v>
      </c>
      <c r="HG406" s="238"/>
      <c r="HH406" s="238"/>
      <c r="HI406" s="58"/>
      <c r="HJ406" s="58"/>
      <c r="HK406" s="57"/>
      <c r="HL406" s="57"/>
      <c r="HM406" s="57"/>
      <c r="HN406" s="57"/>
      <c r="HO406" s="57"/>
      <c r="HP406" s="57"/>
      <c r="HQ406" s="57"/>
      <c r="HR406" s="57"/>
      <c r="HS406" s="57"/>
      <c r="HT406" s="57"/>
      <c r="HU406" s="57">
        <f t="shared" si="7079"/>
        <v>0</v>
      </c>
      <c r="HV406" s="57">
        <f t="shared" si="7080"/>
        <v>0</v>
      </c>
      <c r="HW406" s="57">
        <f t="shared" si="7081"/>
        <v>0</v>
      </c>
      <c r="HX406" s="243">
        <f t="shared" si="7082"/>
        <v>0</v>
      </c>
      <c r="HY406" s="243">
        <f t="shared" si="7097"/>
        <v>0</v>
      </c>
      <c r="HZ406" s="238"/>
      <c r="IA406" s="238"/>
      <c r="IB406" s="58"/>
      <c r="IC406" s="58"/>
      <c r="ID406" s="58"/>
      <c r="IE406" s="58"/>
      <c r="IF406" s="57"/>
      <c r="IG406" s="57"/>
      <c r="IH406" s="57"/>
      <c r="II406" s="57"/>
      <c r="IJ406" s="57"/>
      <c r="IK406" s="57"/>
      <c r="IL406" s="57"/>
      <c r="IM406" s="57"/>
      <c r="IN406" s="57">
        <f t="shared" si="7083"/>
        <v>0</v>
      </c>
      <c r="IO406" s="57">
        <f t="shared" si="7084"/>
        <v>0</v>
      </c>
      <c r="IP406" s="57">
        <f t="shared" si="7085"/>
        <v>0</v>
      </c>
      <c r="IQ406" s="243">
        <f t="shared" si="7086"/>
        <v>0</v>
      </c>
      <c r="IR406" s="243">
        <f t="shared" si="7098"/>
        <v>0</v>
      </c>
      <c r="IS406" s="238"/>
      <c r="IT406" s="238"/>
      <c r="IU406" s="58"/>
      <c r="IV406" s="58"/>
      <c r="IW406" s="58"/>
      <c r="IX406" s="58"/>
      <c r="IY406" s="57"/>
      <c r="IZ406" s="57"/>
      <c r="JA406" s="57"/>
      <c r="JB406" s="57"/>
      <c r="JC406" s="57"/>
      <c r="JD406" s="57"/>
      <c r="JE406" s="57"/>
      <c r="JF406" s="57"/>
      <c r="JG406" s="57">
        <f t="shared" si="7031"/>
        <v>0</v>
      </c>
      <c r="JH406" s="57">
        <f t="shared" si="7032"/>
        <v>0</v>
      </c>
      <c r="JI406" s="57">
        <f t="shared" si="7033"/>
        <v>0</v>
      </c>
      <c r="JJ406" s="243">
        <f t="shared" si="7034"/>
        <v>0</v>
      </c>
      <c r="JK406" s="243">
        <f t="shared" si="7099"/>
        <v>0</v>
      </c>
      <c r="JL406" s="238"/>
      <c r="JM406" s="238"/>
      <c r="JN406" s="58"/>
      <c r="JO406" s="58"/>
      <c r="JP406" s="59"/>
      <c r="JQ406" s="60"/>
      <c r="JR406" s="59"/>
      <c r="JS406" s="59"/>
      <c r="JT406" s="519">
        <f t="shared" si="7174"/>
        <v>0</v>
      </c>
      <c r="JU406" s="519">
        <f t="shared" si="7175"/>
        <v>0</v>
      </c>
      <c r="JV406" s="519">
        <f t="shared" si="7176"/>
        <v>0</v>
      </c>
      <c r="JW406" s="519">
        <f t="shared" si="7177"/>
        <v>0</v>
      </c>
      <c r="JX406" s="519">
        <f t="shared" si="7178"/>
        <v>0</v>
      </c>
      <c r="JY406" s="519">
        <f t="shared" si="7179"/>
        <v>0</v>
      </c>
      <c r="JZ406" s="57">
        <f t="shared" si="7182"/>
        <v>0</v>
      </c>
      <c r="KA406" s="57">
        <f t="shared" si="7180"/>
        <v>0</v>
      </c>
      <c r="KB406" s="57">
        <f t="shared" si="7181"/>
        <v>0</v>
      </c>
      <c r="KC406" s="243">
        <f t="shared" si="7183"/>
        <v>0</v>
      </c>
      <c r="KD406" s="243">
        <f t="shared" si="7184"/>
        <v>0</v>
      </c>
      <c r="KE406" s="58"/>
      <c r="KF406" s="58"/>
      <c r="KG406" s="61"/>
      <c r="KH406" s="61"/>
    </row>
    <row r="407" spans="1:296" x14ac:dyDescent="0.2">
      <c r="A407" s="126">
        <v>1</v>
      </c>
      <c r="B407" s="126">
        <v>1</v>
      </c>
      <c r="C407" s="81"/>
      <c r="D407" s="329"/>
      <c r="E407" s="82"/>
      <c r="F407" s="87" t="s">
        <v>38</v>
      </c>
      <c r="G407" s="78"/>
      <c r="H407" s="153"/>
      <c r="I407" s="153"/>
      <c r="J407" s="69">
        <f>SUM(J408,J422)</f>
        <v>30</v>
      </c>
      <c r="K407" s="69">
        <f>SUM(K408,K422)</f>
        <v>3699908.2799999993</v>
      </c>
      <c r="L407" s="69">
        <f t="shared" ref="L407:L408" si="7185">SUM(J407/12*$B$2)</f>
        <v>5</v>
      </c>
      <c r="M407" s="69">
        <f t="shared" ref="M407:M408" si="7186">SUM(K407/12*$B$2)</f>
        <v>616651.37999999989</v>
      </c>
      <c r="N407" s="69">
        <f t="shared" ref="N407" si="7187">SUM(N408,N422)</f>
        <v>4</v>
      </c>
      <c r="O407" s="69">
        <f t="shared" ref="O407:S407" si="7188">SUM(O408,O422)</f>
        <v>493321.12</v>
      </c>
      <c r="P407" s="69">
        <f t="shared" si="7188"/>
        <v>30</v>
      </c>
      <c r="Q407" s="69">
        <f t="shared" si="7188"/>
        <v>0</v>
      </c>
      <c r="R407" s="69">
        <f t="shared" si="7188"/>
        <v>0</v>
      </c>
      <c r="S407" s="69">
        <f t="shared" si="7188"/>
        <v>0</v>
      </c>
      <c r="T407" s="105">
        <f t="shared" si="5788"/>
        <v>4</v>
      </c>
      <c r="U407" s="71">
        <f t="shared" si="5789"/>
        <v>493321.12</v>
      </c>
      <c r="V407" s="71">
        <f t="shared" si="5790"/>
        <v>30</v>
      </c>
      <c r="W407" s="88">
        <f t="shared" si="5791"/>
        <v>-1</v>
      </c>
      <c r="X407" s="88">
        <f t="shared" si="5792"/>
        <v>-123330.25999999989</v>
      </c>
      <c r="Y407" s="411">
        <f>N407/L407</f>
        <v>0.8</v>
      </c>
      <c r="Z407" s="410">
        <f>O407/M407</f>
        <v>0.80000002594658925</v>
      </c>
      <c r="AA407" s="200">
        <f t="shared" ref="AA407:AA408" si="7189">$H407</f>
        <v>0</v>
      </c>
      <c r="AB407" s="201">
        <f t="shared" ref="AB407:AB408" si="7190">O407/N407</f>
        <v>123330.28</v>
      </c>
      <c r="AC407" s="68">
        <f>SUM(AC408,AC422)</f>
        <v>0</v>
      </c>
      <c r="AD407" s="68">
        <f>SUM(AD408,AD422)</f>
        <v>0</v>
      </c>
      <c r="AE407" s="69">
        <f t="shared" ref="AE407:AE408" si="7191">SUM(AC407/12*$B$2)</f>
        <v>0</v>
      </c>
      <c r="AF407" s="69">
        <f t="shared" ref="AF407:AF408" si="7192">SUM(AD407/12*$B$2)</f>
        <v>0</v>
      </c>
      <c r="AG407" s="69">
        <f t="shared" ref="AG407:AL407" si="7193">SUM(AG408,AG422)</f>
        <v>0</v>
      </c>
      <c r="AH407" s="69">
        <f t="shared" si="7193"/>
        <v>0</v>
      </c>
      <c r="AI407" s="69">
        <f t="shared" si="7193"/>
        <v>0</v>
      </c>
      <c r="AJ407" s="69">
        <f t="shared" si="7193"/>
        <v>0</v>
      </c>
      <c r="AK407" s="69">
        <f t="shared" si="7193"/>
        <v>0</v>
      </c>
      <c r="AL407" s="69">
        <f t="shared" si="7193"/>
        <v>0</v>
      </c>
      <c r="AM407" s="105">
        <f t="shared" si="7040"/>
        <v>0</v>
      </c>
      <c r="AN407" s="71">
        <f t="shared" si="7041"/>
        <v>0</v>
      </c>
      <c r="AO407" s="71">
        <f t="shared" si="7042"/>
        <v>0</v>
      </c>
      <c r="AP407" s="88">
        <f t="shared" si="7043"/>
        <v>0</v>
      </c>
      <c r="AQ407" s="88">
        <f t="shared" si="7087"/>
        <v>0</v>
      </c>
      <c r="AR407" s="411" t="e">
        <f>AG407/AE407</f>
        <v>#DIV/0!</v>
      </c>
      <c r="AS407" s="410" t="e">
        <f>AH407/AF407</f>
        <v>#DIV/0!</v>
      </c>
      <c r="AT407" s="200">
        <f t="shared" ref="AT407:AT408" si="7194">$H407</f>
        <v>0</v>
      </c>
      <c r="AU407" s="201" t="e">
        <f t="shared" ref="AU407:AU408" si="7195">AH407/AG407</f>
        <v>#DIV/0!</v>
      </c>
      <c r="AV407" s="68">
        <f>SUM(AV408,AV422)</f>
        <v>0</v>
      </c>
      <c r="AW407" s="68">
        <f>SUM(AW408,AW422)</f>
        <v>0</v>
      </c>
      <c r="AX407" s="69">
        <f t="shared" ref="AX407:AX408" si="7196">SUM(AV407/12*$B$2)</f>
        <v>0</v>
      </c>
      <c r="AY407" s="69">
        <f t="shared" ref="AY407:AY408" si="7197">SUM(AW407/12*$B$2)</f>
        <v>0</v>
      </c>
      <c r="AZ407" s="69">
        <f t="shared" ref="AZ407:BE407" si="7198">SUM(AZ408,AZ422)</f>
        <v>0</v>
      </c>
      <c r="BA407" s="69">
        <f t="shared" si="7198"/>
        <v>0</v>
      </c>
      <c r="BB407" s="69">
        <f t="shared" si="7198"/>
        <v>0</v>
      </c>
      <c r="BC407" s="69">
        <f t="shared" si="7198"/>
        <v>0</v>
      </c>
      <c r="BD407" s="69">
        <f t="shared" si="7198"/>
        <v>0</v>
      </c>
      <c r="BE407" s="69">
        <f t="shared" si="7198"/>
        <v>0</v>
      </c>
      <c r="BF407" s="105">
        <f t="shared" si="7044"/>
        <v>0</v>
      </c>
      <c r="BG407" s="71">
        <f t="shared" si="7045"/>
        <v>0</v>
      </c>
      <c r="BH407" s="71">
        <f t="shared" si="7046"/>
        <v>0</v>
      </c>
      <c r="BI407" s="88">
        <f t="shared" si="6990"/>
        <v>0</v>
      </c>
      <c r="BJ407" s="88">
        <f t="shared" si="7088"/>
        <v>0</v>
      </c>
      <c r="BK407" s="411" t="e">
        <f>AZ407/AX407</f>
        <v>#DIV/0!</v>
      </c>
      <c r="BL407" s="410" t="e">
        <f>BA407/AY407</f>
        <v>#DIV/0!</v>
      </c>
      <c r="BM407" s="200">
        <f t="shared" ref="BM407:BM408" si="7199">$H407</f>
        <v>0</v>
      </c>
      <c r="BN407" s="201" t="e">
        <f t="shared" ref="BN407:BN408" si="7200">BA407/AZ407</f>
        <v>#DIV/0!</v>
      </c>
      <c r="BO407" s="68">
        <f>SUM(BO408,BO422)</f>
        <v>0</v>
      </c>
      <c r="BP407" s="68">
        <f>SUM(BP408,BP422)</f>
        <v>0</v>
      </c>
      <c r="BQ407" s="69">
        <f t="shared" ref="BQ407:BQ408" si="7201">SUM(BO407/12*$B$2)</f>
        <v>0</v>
      </c>
      <c r="BR407" s="69">
        <f t="shared" ref="BR407:BR408" si="7202">SUM(BP407/12*$B$2)</f>
        <v>0</v>
      </c>
      <c r="BS407" s="69">
        <f t="shared" ref="BS407:BX407" si="7203">SUM(BS408,BS422)</f>
        <v>0</v>
      </c>
      <c r="BT407" s="69">
        <f t="shared" si="7203"/>
        <v>0</v>
      </c>
      <c r="BU407" s="69">
        <f t="shared" si="7203"/>
        <v>0</v>
      </c>
      <c r="BV407" s="69">
        <f t="shared" si="7203"/>
        <v>0</v>
      </c>
      <c r="BW407" s="69">
        <f t="shared" si="7203"/>
        <v>0</v>
      </c>
      <c r="BX407" s="69">
        <f t="shared" si="7203"/>
        <v>0</v>
      </c>
      <c r="BY407" s="105">
        <f t="shared" si="7047"/>
        <v>0</v>
      </c>
      <c r="BZ407" s="71">
        <f t="shared" si="7048"/>
        <v>0</v>
      </c>
      <c r="CA407" s="71">
        <f t="shared" si="7049"/>
        <v>0</v>
      </c>
      <c r="CB407" s="88">
        <f t="shared" si="7050"/>
        <v>0</v>
      </c>
      <c r="CC407" s="88">
        <f t="shared" si="7089"/>
        <v>0</v>
      </c>
      <c r="CD407" s="411" t="e">
        <f>BS407/BQ407</f>
        <v>#DIV/0!</v>
      </c>
      <c r="CE407" s="410" t="e">
        <f>BT407/BR407</f>
        <v>#DIV/0!</v>
      </c>
      <c r="CF407" s="200">
        <f t="shared" ref="CF407:CF408" si="7204">$H407</f>
        <v>0</v>
      </c>
      <c r="CG407" s="201" t="e">
        <f t="shared" ref="CG407:CG408" si="7205">BT407/BS407</f>
        <v>#DIV/0!</v>
      </c>
      <c r="CH407" s="68">
        <f>SUM(CH408,CH422)</f>
        <v>69</v>
      </c>
      <c r="CI407" s="68">
        <f>SUM(CI408,CI422)</f>
        <v>9534835.3919999991</v>
      </c>
      <c r="CJ407" s="69">
        <f t="shared" ref="CJ407:CJ408" si="7206">SUM(CH407/12*$B$2)</f>
        <v>11.5</v>
      </c>
      <c r="CK407" s="69">
        <f t="shared" ref="CK407:CK408" si="7207">SUM(CI407/12*$B$2)</f>
        <v>1589139.2319999998</v>
      </c>
      <c r="CL407" s="69">
        <f t="shared" ref="CL407:CQ407" si="7208">SUM(CL408,CL422)</f>
        <v>5</v>
      </c>
      <c r="CM407" s="69">
        <f t="shared" si="7208"/>
        <v>616651.4</v>
      </c>
      <c r="CN407" s="69">
        <f t="shared" si="7208"/>
        <v>34</v>
      </c>
      <c r="CO407" s="69">
        <f t="shared" si="7208"/>
        <v>1</v>
      </c>
      <c r="CP407" s="69">
        <f t="shared" si="7208"/>
        <v>123330.28</v>
      </c>
      <c r="CQ407" s="69">
        <f t="shared" si="7208"/>
        <v>7</v>
      </c>
      <c r="CR407" s="105">
        <f t="shared" si="7051"/>
        <v>6</v>
      </c>
      <c r="CS407" s="71">
        <f t="shared" si="7052"/>
        <v>739981.68</v>
      </c>
      <c r="CT407" s="71">
        <f t="shared" si="7053"/>
        <v>41</v>
      </c>
      <c r="CU407" s="88">
        <f t="shared" si="7054"/>
        <v>-6.5</v>
      </c>
      <c r="CV407" s="88">
        <f t="shared" si="7090"/>
        <v>-972487.83199999982</v>
      </c>
      <c r="CW407" s="411">
        <f>CL407/CJ407</f>
        <v>0.43478260869565216</v>
      </c>
      <c r="CX407" s="410">
        <f>CM407/CK407</f>
        <v>0.38804114050089733</v>
      </c>
      <c r="CY407" s="200">
        <f t="shared" ref="CY407:CY408" si="7209">$H407</f>
        <v>0</v>
      </c>
      <c r="CZ407" s="201">
        <f t="shared" ref="CZ407:CZ408" si="7210">CM407/CL407</f>
        <v>123330.28</v>
      </c>
      <c r="DA407" s="68">
        <f>SUM(DA408,DA422)</f>
        <v>0</v>
      </c>
      <c r="DB407" s="68">
        <f>SUM(DB408,DB422)</f>
        <v>0</v>
      </c>
      <c r="DC407" s="69">
        <f t="shared" ref="DC407:DC408" si="7211">SUM(DA407/12*$B$2)</f>
        <v>0</v>
      </c>
      <c r="DD407" s="69">
        <f t="shared" ref="DD407:DD408" si="7212">SUM(DB407/12*$B$2)</f>
        <v>0</v>
      </c>
      <c r="DE407" s="69">
        <f t="shared" ref="DE407:DJ407" si="7213">SUM(DE408,DE422)</f>
        <v>0</v>
      </c>
      <c r="DF407" s="69">
        <f t="shared" si="7213"/>
        <v>0</v>
      </c>
      <c r="DG407" s="69">
        <f t="shared" si="7213"/>
        <v>0</v>
      </c>
      <c r="DH407" s="69">
        <f t="shared" si="7213"/>
        <v>0</v>
      </c>
      <c r="DI407" s="69">
        <f t="shared" si="7213"/>
        <v>0</v>
      </c>
      <c r="DJ407" s="69">
        <f t="shared" si="7213"/>
        <v>0</v>
      </c>
      <c r="DK407" s="105">
        <f t="shared" si="7055"/>
        <v>0</v>
      </c>
      <c r="DL407" s="71">
        <f t="shared" si="7056"/>
        <v>0</v>
      </c>
      <c r="DM407" s="71">
        <f t="shared" si="7057"/>
        <v>0</v>
      </c>
      <c r="DN407" s="88">
        <f t="shared" si="7058"/>
        <v>0</v>
      </c>
      <c r="DO407" s="88">
        <f t="shared" si="7091"/>
        <v>0</v>
      </c>
      <c r="DP407" s="411" t="e">
        <f>DE407/DC407</f>
        <v>#DIV/0!</v>
      </c>
      <c r="DQ407" s="410" t="e">
        <f>DF407/DD407</f>
        <v>#DIV/0!</v>
      </c>
      <c r="DR407" s="200">
        <f t="shared" ref="DR407:DR408" si="7214">$H407</f>
        <v>0</v>
      </c>
      <c r="DS407" s="201" t="e">
        <f t="shared" ref="DS407:DS408" si="7215">DF407/DE407</f>
        <v>#DIV/0!</v>
      </c>
      <c r="DT407" s="68">
        <f>SUM(DT408,DT422)</f>
        <v>0</v>
      </c>
      <c r="DU407" s="68">
        <f>SUM(DU408,DU422)</f>
        <v>0</v>
      </c>
      <c r="DV407" s="69">
        <f t="shared" ref="DV407:DV408" si="7216">SUM(DT407/12*$B$2)</f>
        <v>0</v>
      </c>
      <c r="DW407" s="69">
        <f t="shared" ref="DW407:DW408" si="7217">SUM(DU407/12*$B$2)</f>
        <v>0</v>
      </c>
      <c r="DX407" s="69">
        <f t="shared" ref="DX407:EC407" si="7218">SUM(DX408,DX422)</f>
        <v>0</v>
      </c>
      <c r="DY407" s="69">
        <f t="shared" si="7218"/>
        <v>0</v>
      </c>
      <c r="DZ407" s="69">
        <f t="shared" si="7218"/>
        <v>0</v>
      </c>
      <c r="EA407" s="69">
        <f t="shared" si="7218"/>
        <v>0</v>
      </c>
      <c r="EB407" s="69">
        <f t="shared" si="7218"/>
        <v>0</v>
      </c>
      <c r="EC407" s="69">
        <f t="shared" si="7218"/>
        <v>0</v>
      </c>
      <c r="ED407" s="105">
        <f t="shared" si="7059"/>
        <v>0</v>
      </c>
      <c r="EE407" s="71">
        <f t="shared" si="7060"/>
        <v>0</v>
      </c>
      <c r="EF407" s="71">
        <f t="shared" si="7061"/>
        <v>0</v>
      </c>
      <c r="EG407" s="88">
        <f t="shared" si="7062"/>
        <v>0</v>
      </c>
      <c r="EH407" s="88">
        <f t="shared" si="7092"/>
        <v>0</v>
      </c>
      <c r="EI407" s="411" t="e">
        <f>DX407/DV407</f>
        <v>#DIV/0!</v>
      </c>
      <c r="EJ407" s="410" t="e">
        <f>DY407/DW407</f>
        <v>#DIV/0!</v>
      </c>
      <c r="EK407" s="200">
        <f t="shared" ref="EK407:EK408" si="7219">$H407</f>
        <v>0</v>
      </c>
      <c r="EL407" s="201" t="e">
        <f t="shared" ref="EL407:EL408" si="7220">DY407/DX407</f>
        <v>#DIV/0!</v>
      </c>
      <c r="EM407" s="138">
        <f>SUM(EM408,EM422)</f>
        <v>150</v>
      </c>
      <c r="EN407" s="133">
        <f>SUM(EN408,EN422)</f>
        <v>20911415.159999996</v>
      </c>
      <c r="EO407" s="69">
        <f t="shared" ref="EO407:EO408" si="7221">SUM(EM407/12*$B$2)</f>
        <v>25</v>
      </c>
      <c r="EP407" s="69">
        <f t="shared" ref="EP407:EP408" si="7222">SUM(EN407/12*$B$2)</f>
        <v>3485235.8599999994</v>
      </c>
      <c r="EQ407" s="69">
        <f t="shared" ref="EQ407:EV407" si="7223">SUM(EQ408,EQ422)</f>
        <v>24</v>
      </c>
      <c r="ER407" s="69">
        <f t="shared" si="7223"/>
        <v>3140817.2399999998</v>
      </c>
      <c r="ES407" s="69">
        <f t="shared" si="7223"/>
        <v>244</v>
      </c>
      <c r="ET407" s="69">
        <f t="shared" si="7223"/>
        <v>2</v>
      </c>
      <c r="EU407" s="69">
        <f t="shared" si="7223"/>
        <v>246660.56</v>
      </c>
      <c r="EV407" s="69">
        <f t="shared" si="7223"/>
        <v>22</v>
      </c>
      <c r="EW407" s="105">
        <f t="shared" si="7063"/>
        <v>26</v>
      </c>
      <c r="EX407" s="71">
        <f t="shared" si="7064"/>
        <v>3387477.8</v>
      </c>
      <c r="EY407" s="71">
        <f t="shared" si="7065"/>
        <v>266</v>
      </c>
      <c r="EZ407" s="88">
        <f t="shared" si="7066"/>
        <v>-1</v>
      </c>
      <c r="FA407" s="88">
        <f t="shared" si="7093"/>
        <v>-344418.61999999965</v>
      </c>
      <c r="FB407" s="411">
        <f>EQ407/EO407</f>
        <v>0.96</v>
      </c>
      <c r="FC407" s="410">
        <f>ER407/EP407</f>
        <v>0.90117781583941359</v>
      </c>
      <c r="FD407" s="200">
        <f t="shared" ref="FD407:FD408" si="7224">$H407</f>
        <v>0</v>
      </c>
      <c r="FE407" s="201">
        <f t="shared" ref="FE407:FE408" si="7225">ER407/EQ407</f>
        <v>130867.38499999999</v>
      </c>
      <c r="FF407" s="138">
        <f>SUM(FF408,FF422)</f>
        <v>127</v>
      </c>
      <c r="FG407" s="133">
        <f>SUM(FG408,FG422)</f>
        <v>16386507.179999998</v>
      </c>
      <c r="FH407" s="69">
        <f t="shared" ref="FH407:FH408" si="7226">SUM(FF407/12*$B$2)</f>
        <v>21.166666666666668</v>
      </c>
      <c r="FI407" s="69">
        <f t="shared" ref="FI407:FI408" si="7227">SUM(FG407/12*$B$2)</f>
        <v>2731084.53</v>
      </c>
      <c r="FJ407" s="69">
        <f t="shared" ref="FJ407:FO407" si="7228">SUM(FJ408,FJ422)</f>
        <v>11</v>
      </c>
      <c r="FK407" s="69">
        <f t="shared" si="7228"/>
        <v>1356633.08</v>
      </c>
      <c r="FL407" s="69">
        <f t="shared" si="7228"/>
        <v>106</v>
      </c>
      <c r="FM407" s="69">
        <f t="shared" si="7228"/>
        <v>2</v>
      </c>
      <c r="FN407" s="69">
        <f t="shared" si="7228"/>
        <v>246660.56</v>
      </c>
      <c r="FO407" s="69">
        <f t="shared" si="7228"/>
        <v>16</v>
      </c>
      <c r="FP407" s="105">
        <f t="shared" si="7067"/>
        <v>13</v>
      </c>
      <c r="FQ407" s="71">
        <f t="shared" si="7068"/>
        <v>1603293.6400000001</v>
      </c>
      <c r="FR407" s="71">
        <f t="shared" si="7069"/>
        <v>122</v>
      </c>
      <c r="FS407" s="88">
        <f t="shared" si="7070"/>
        <v>-10.166666666666668</v>
      </c>
      <c r="FT407" s="88">
        <f t="shared" si="7094"/>
        <v>-1374451.4499999997</v>
      </c>
      <c r="FU407" s="411">
        <f>FJ407/FH407</f>
        <v>0.51968503937007871</v>
      </c>
      <c r="FV407" s="410">
        <f>FK407/FI407</f>
        <v>0.49673785820170135</v>
      </c>
      <c r="FW407" s="200">
        <f t="shared" ref="FW407:FW408" si="7229">$H407</f>
        <v>0</v>
      </c>
      <c r="FX407" s="201">
        <f t="shared" ref="FX407:FX408" si="7230">FK407/FJ407</f>
        <v>123330.28000000001</v>
      </c>
      <c r="FY407" s="68">
        <f>SUM(FY408,FY422)</f>
        <v>0</v>
      </c>
      <c r="FZ407" s="68">
        <f>SUM(FZ408,FZ422)</f>
        <v>0</v>
      </c>
      <c r="GA407" s="69">
        <f t="shared" ref="GA407:GA408" si="7231">SUM(FY407/12*$B$2)</f>
        <v>0</v>
      </c>
      <c r="GB407" s="69">
        <f t="shared" ref="GB407:GB408" si="7232">SUM(FZ407/12*$B$2)</f>
        <v>0</v>
      </c>
      <c r="GC407" s="69">
        <f t="shared" ref="GC407:GH407" si="7233">SUM(GC408,GC422)</f>
        <v>0</v>
      </c>
      <c r="GD407" s="69">
        <f t="shared" si="7233"/>
        <v>0</v>
      </c>
      <c r="GE407" s="69">
        <f t="shared" si="7233"/>
        <v>0</v>
      </c>
      <c r="GF407" s="69">
        <f t="shared" si="7233"/>
        <v>0</v>
      </c>
      <c r="GG407" s="69">
        <f t="shared" si="7233"/>
        <v>0</v>
      </c>
      <c r="GH407" s="69">
        <f t="shared" si="7233"/>
        <v>0</v>
      </c>
      <c r="GI407" s="105">
        <f t="shared" si="7071"/>
        <v>0</v>
      </c>
      <c r="GJ407" s="71">
        <f t="shared" si="7072"/>
        <v>0</v>
      </c>
      <c r="GK407" s="71">
        <f t="shared" si="7073"/>
        <v>0</v>
      </c>
      <c r="GL407" s="88">
        <f t="shared" si="7074"/>
        <v>0</v>
      </c>
      <c r="GM407" s="88">
        <f t="shared" si="7095"/>
        <v>0</v>
      </c>
      <c r="GN407" s="411" t="e">
        <f>GC407/GA407</f>
        <v>#DIV/0!</v>
      </c>
      <c r="GO407" s="410" t="e">
        <f>GD407/GB407</f>
        <v>#DIV/0!</v>
      </c>
      <c r="GP407" s="200">
        <f t="shared" ref="GP407:GP408" si="7234">$H407</f>
        <v>0</v>
      </c>
      <c r="GQ407" s="201" t="e">
        <f t="shared" ref="GQ407:GQ408" si="7235">GD407/GC407</f>
        <v>#DIV/0!</v>
      </c>
      <c r="GR407" s="68">
        <f>SUM(GR408,GR422)</f>
        <v>0</v>
      </c>
      <c r="GS407" s="68">
        <f>SUM(GS408,GS422)</f>
        <v>0</v>
      </c>
      <c r="GT407" s="69">
        <f t="shared" ref="GT407:GT408" si="7236">SUM(GR407/12*$B$2)</f>
        <v>0</v>
      </c>
      <c r="GU407" s="69">
        <f t="shared" ref="GU407:GU408" si="7237">SUM(GS407/12*$B$2)</f>
        <v>0</v>
      </c>
      <c r="GV407" s="69">
        <f t="shared" ref="GV407:HA407" si="7238">SUM(GV408,GV422)</f>
        <v>0</v>
      </c>
      <c r="GW407" s="69">
        <f t="shared" si="7238"/>
        <v>0</v>
      </c>
      <c r="GX407" s="69">
        <f t="shared" si="7238"/>
        <v>0</v>
      </c>
      <c r="GY407" s="69">
        <f t="shared" si="7238"/>
        <v>0</v>
      </c>
      <c r="GZ407" s="69">
        <f t="shared" si="7238"/>
        <v>0</v>
      </c>
      <c r="HA407" s="69">
        <f t="shared" si="7238"/>
        <v>0</v>
      </c>
      <c r="HB407" s="105">
        <f t="shared" si="7075"/>
        <v>0</v>
      </c>
      <c r="HC407" s="71">
        <f t="shared" si="7076"/>
        <v>0</v>
      </c>
      <c r="HD407" s="71">
        <f t="shared" si="7077"/>
        <v>0</v>
      </c>
      <c r="HE407" s="88">
        <f t="shared" si="7078"/>
        <v>0</v>
      </c>
      <c r="HF407" s="88">
        <f t="shared" si="7096"/>
        <v>0</v>
      </c>
      <c r="HG407" s="411" t="e">
        <f>GV407/GT407</f>
        <v>#DIV/0!</v>
      </c>
      <c r="HH407" s="410" t="e">
        <f>GW407/GU407</f>
        <v>#DIV/0!</v>
      </c>
      <c r="HI407" s="200">
        <f t="shared" ref="HI407:HI408" si="7239">$H407</f>
        <v>0</v>
      </c>
      <c r="HJ407" s="201" t="e">
        <f t="shared" ref="HJ407:HJ408" si="7240">GW407/GV407</f>
        <v>#DIV/0!</v>
      </c>
      <c r="HK407" s="68">
        <f>SUM(HK408,HK422)</f>
        <v>0</v>
      </c>
      <c r="HL407" s="68">
        <f>SUM(HL408,HL422)</f>
        <v>0</v>
      </c>
      <c r="HM407" s="69">
        <f t="shared" ref="HM407:HM408" si="7241">SUM(HK407/12*$B$2)</f>
        <v>0</v>
      </c>
      <c r="HN407" s="69">
        <f t="shared" ref="HN407:HN408" si="7242">SUM(HL407/12*$B$2)</f>
        <v>0</v>
      </c>
      <c r="HO407" s="69">
        <f t="shared" ref="HO407:HT407" si="7243">SUM(HO408,HO422)</f>
        <v>0</v>
      </c>
      <c r="HP407" s="69">
        <f t="shared" si="7243"/>
        <v>0</v>
      </c>
      <c r="HQ407" s="69">
        <f t="shared" si="7243"/>
        <v>0</v>
      </c>
      <c r="HR407" s="69">
        <f t="shared" si="7243"/>
        <v>0</v>
      </c>
      <c r="HS407" s="69">
        <f t="shared" si="7243"/>
        <v>0</v>
      </c>
      <c r="HT407" s="69">
        <f t="shared" si="7243"/>
        <v>0</v>
      </c>
      <c r="HU407" s="105">
        <f t="shared" si="7079"/>
        <v>0</v>
      </c>
      <c r="HV407" s="71">
        <f t="shared" si="7080"/>
        <v>0</v>
      </c>
      <c r="HW407" s="71">
        <f t="shared" si="7081"/>
        <v>0</v>
      </c>
      <c r="HX407" s="88">
        <f t="shared" si="7082"/>
        <v>0</v>
      </c>
      <c r="HY407" s="88">
        <f t="shared" si="7097"/>
        <v>0</v>
      </c>
      <c r="HZ407" s="411" t="e">
        <f>HO407/HM407</f>
        <v>#DIV/0!</v>
      </c>
      <c r="IA407" s="410" t="e">
        <f>HP407/HN407</f>
        <v>#DIV/0!</v>
      </c>
      <c r="IB407" s="200">
        <f t="shared" ref="IB407:IB408" si="7244">$H407</f>
        <v>0</v>
      </c>
      <c r="IC407" s="201" t="e">
        <f t="shared" ref="IC407:IC408" si="7245">HP407/HO407</f>
        <v>#DIV/0!</v>
      </c>
      <c r="ID407" s="138">
        <f>SUM(ID408,ID422)</f>
        <v>0</v>
      </c>
      <c r="IE407" s="138">
        <f>SUM(IE408,IE422)</f>
        <v>0</v>
      </c>
      <c r="IF407" s="69">
        <f t="shared" ref="IF407:IF408" si="7246">SUM(ID407/12*$B$2)</f>
        <v>0</v>
      </c>
      <c r="IG407" s="69">
        <f t="shared" ref="IG407:IG408" si="7247">SUM(IE407/12*$B$2)</f>
        <v>0</v>
      </c>
      <c r="IH407" s="69">
        <f t="shared" ref="IH407:IM407" si="7248">SUM(IH408,IH422)</f>
        <v>0</v>
      </c>
      <c r="II407" s="69">
        <f t="shared" si="7248"/>
        <v>0</v>
      </c>
      <c r="IJ407" s="69">
        <f t="shared" si="7248"/>
        <v>0</v>
      </c>
      <c r="IK407" s="69">
        <f t="shared" si="7248"/>
        <v>0</v>
      </c>
      <c r="IL407" s="69">
        <f t="shared" si="7248"/>
        <v>0</v>
      </c>
      <c r="IM407" s="69">
        <f t="shared" si="7248"/>
        <v>0</v>
      </c>
      <c r="IN407" s="105">
        <f t="shared" si="7083"/>
        <v>0</v>
      </c>
      <c r="IO407" s="71">
        <f t="shared" si="7084"/>
        <v>0</v>
      </c>
      <c r="IP407" s="71">
        <f t="shared" si="7085"/>
        <v>0</v>
      </c>
      <c r="IQ407" s="88">
        <f t="shared" si="7086"/>
        <v>0</v>
      </c>
      <c r="IR407" s="88">
        <f t="shared" si="7098"/>
        <v>0</v>
      </c>
      <c r="IS407" s="411" t="e">
        <f>IH407/IF407</f>
        <v>#DIV/0!</v>
      </c>
      <c r="IT407" s="410" t="e">
        <f>II407/IG407</f>
        <v>#DIV/0!</v>
      </c>
      <c r="IU407" s="200">
        <f t="shared" ref="IU407:IU408" si="7249">$H407</f>
        <v>0</v>
      </c>
      <c r="IV407" s="201" t="e">
        <f t="shared" ref="IV407:IV408" si="7250">II407/IH407</f>
        <v>#DIV/0!</v>
      </c>
      <c r="IW407" s="138">
        <f>SUM(IW408,IW422)</f>
        <v>0</v>
      </c>
      <c r="IX407" s="138">
        <f>SUM(IX408,IX422)</f>
        <v>0</v>
      </c>
      <c r="IY407" s="69">
        <f t="shared" ref="IY407:IY408" si="7251">SUM(IW407/12*$B$2)</f>
        <v>0</v>
      </c>
      <c r="IZ407" s="69">
        <f t="shared" ref="IZ407:IZ408" si="7252">SUM(IX407/12*$B$2)</f>
        <v>0</v>
      </c>
      <c r="JA407" s="69">
        <f t="shared" ref="JA407:JF407" si="7253">SUM(JA408,JA422)</f>
        <v>0</v>
      </c>
      <c r="JB407" s="69">
        <f t="shared" si="7253"/>
        <v>0</v>
      </c>
      <c r="JC407" s="69">
        <f t="shared" si="7253"/>
        <v>0</v>
      </c>
      <c r="JD407" s="69">
        <f t="shared" si="7253"/>
        <v>0</v>
      </c>
      <c r="JE407" s="69">
        <f t="shared" si="7253"/>
        <v>0</v>
      </c>
      <c r="JF407" s="69">
        <f t="shared" si="7253"/>
        <v>0</v>
      </c>
      <c r="JG407" s="105">
        <f t="shared" si="7031"/>
        <v>0</v>
      </c>
      <c r="JH407" s="71">
        <f t="shared" si="7032"/>
        <v>0</v>
      </c>
      <c r="JI407" s="71">
        <f t="shared" si="7033"/>
        <v>0</v>
      </c>
      <c r="JJ407" s="88">
        <f t="shared" si="7034"/>
        <v>0</v>
      </c>
      <c r="JK407" s="88">
        <f t="shared" si="7099"/>
        <v>0</v>
      </c>
      <c r="JL407" s="411" t="e">
        <f>JA407/IY407</f>
        <v>#DIV/0!</v>
      </c>
      <c r="JM407" s="410" t="e">
        <f>JB407/IZ407</f>
        <v>#DIV/0!</v>
      </c>
      <c r="JN407" s="200">
        <f t="shared" ref="JN407:JN408" si="7254">$H407</f>
        <v>0</v>
      </c>
      <c r="JO407" s="201" t="e">
        <f t="shared" ref="JO407:JO408" si="7255">JB407/JA407</f>
        <v>#DIV/0!</v>
      </c>
      <c r="JP407" s="517">
        <f t="shared" ref="JP407:JP408" si="7256">J407+AC407+AV407+BO407+CH407+DA407+DT407+EM407+FF407+FY407+GR407+HK407+ID407+IW407</f>
        <v>376</v>
      </c>
      <c r="JQ407" s="517">
        <f t="shared" ref="JQ407:JQ408" si="7257">K407+AD407+AW407+BP407+CI407+DB407+DU407+EN407+FG407+FZ407+GS407+HL407+IE407+IX407</f>
        <v>50532666.011999995</v>
      </c>
      <c r="JR407" s="517">
        <f t="shared" ref="JR407:JR408" si="7258">L407+AE407+AX407+BQ407+CJ407+DC407+DV407+EO407+FH407+GA407+GT407+HM407+IF407+IY407</f>
        <v>62.666666666666671</v>
      </c>
      <c r="JS407" s="517">
        <f t="shared" ref="JS407:JS408" si="7259">M407+AF407+AY407+BR407+CK407+DD407+DW407+EP407+FI407+GB407+GU407+HN407+IG407+IZ407</f>
        <v>8422111.0019999985</v>
      </c>
      <c r="JT407" s="517">
        <f t="shared" ref="JT407:JT421" si="7260">N407+AG407+AZ407+BS407+CL407+DE407+DX407+EQ407+FJ407+GC407+GV407+HO407+IH407+JA407</f>
        <v>44</v>
      </c>
      <c r="JU407" s="517">
        <f t="shared" ref="JU407:JU421" si="7261">O407+AH407+BA407+BT407+CM407+DF407+DY407+ER407+FK407+GD407+GW407+HP407+II407+JB407</f>
        <v>5607422.8399999999</v>
      </c>
      <c r="JV407" s="517">
        <f t="shared" ref="JV407:JV421" si="7262">P407+AI407+BB407+BU407+CN407+DG407+DZ407+ES407+FL407+GE407+GX407+HQ407+IJ407+JC407</f>
        <v>414</v>
      </c>
      <c r="JW407" s="517">
        <f t="shared" ref="JW407:JW421" si="7263">Q407+AJ407+BC407+BV407+CO407+DH407+EA407+ET407+FM407+GF407+GY407+HR407+IK407+JD407</f>
        <v>5</v>
      </c>
      <c r="JX407" s="517">
        <f t="shared" ref="JX407:JX421" si="7264">R407+AK407+BD407+BW407+CP407+DI407+EB407+EU407+FN407+GG407+GZ407+HS407+IL407+JE407</f>
        <v>616651.39999999991</v>
      </c>
      <c r="JY407" s="517">
        <f t="shared" ref="JY407:JY421" si="7265">S407+AL407+BE407+BX407+CQ407+DJ407+EC407+EV407+FO407+GH407+HA407+HT407+IM407+JF407</f>
        <v>45</v>
      </c>
      <c r="JZ407" s="517">
        <f t="shared" ref="JZ407:JZ461" si="7266">JT407+JW407</f>
        <v>49</v>
      </c>
      <c r="KA407" s="517">
        <f t="shared" si="7180"/>
        <v>6224074.2400000002</v>
      </c>
      <c r="KB407" s="517">
        <f t="shared" si="7181"/>
        <v>459</v>
      </c>
      <c r="KC407" s="88">
        <f t="shared" ref="KC407:KC421" si="7267">JT407-JR407</f>
        <v>-18.666666666666671</v>
      </c>
      <c r="KD407" s="88">
        <f t="shared" ref="KD407:KD421" si="7268">JU407-JS407</f>
        <v>-2814688.1619999986</v>
      </c>
      <c r="KE407" s="200">
        <f t="shared" ref="KE407:KE408" si="7269">$H407</f>
        <v>0</v>
      </c>
      <c r="KF407" s="201">
        <f t="shared" ref="KF407:KF408" si="7270">JU407/JT407</f>
        <v>127441.42818181818</v>
      </c>
      <c r="KG407" s="412">
        <f>CR407/CJ407</f>
        <v>0.52173913043478259</v>
      </c>
      <c r="KH407" s="412">
        <f>CS407/CK407</f>
        <v>0.46564936860107681</v>
      </c>
    </row>
    <row r="408" spans="1:296" ht="13.5" x14ac:dyDescent="0.2">
      <c r="A408" s="126">
        <v>1</v>
      </c>
      <c r="B408" s="126">
        <v>1</v>
      </c>
      <c r="C408" s="81"/>
      <c r="D408" s="326"/>
      <c r="E408" s="78"/>
      <c r="F408" s="245" t="s">
        <v>311</v>
      </c>
      <c r="G408" s="124">
        <v>61</v>
      </c>
      <c r="H408" s="130">
        <v>123330.27599999998</v>
      </c>
      <c r="I408" s="130">
        <v>132303.76920000001</v>
      </c>
      <c r="J408" s="69">
        <f>VLOOKUP($G408,'ВМП план'!$A$7:$AQ$74,14,0)</f>
        <v>30</v>
      </c>
      <c r="K408" s="69">
        <f>VLOOKUP($G408,'ВМП план'!$A$7:$AQ$74,15,0)</f>
        <v>3699908.2799999993</v>
      </c>
      <c r="L408" s="69">
        <f t="shared" si="7185"/>
        <v>5</v>
      </c>
      <c r="M408" s="69">
        <f t="shared" si="7186"/>
        <v>616651.37999999989</v>
      </c>
      <c r="N408" s="69">
        <f t="shared" ref="N408" si="7271">SUM(N409:N421)</f>
        <v>4</v>
      </c>
      <c r="O408" s="69">
        <f t="shared" ref="O408:S408" si="7272">SUM(O409:O421)</f>
        <v>493321.12</v>
      </c>
      <c r="P408" s="69">
        <f t="shared" si="7272"/>
        <v>30</v>
      </c>
      <c r="Q408" s="69">
        <f t="shared" si="7272"/>
        <v>0</v>
      </c>
      <c r="R408" s="69">
        <f t="shared" si="7272"/>
        <v>0</v>
      </c>
      <c r="S408" s="69">
        <f t="shared" si="7272"/>
        <v>0</v>
      </c>
      <c r="T408" s="105">
        <f t="shared" si="5788"/>
        <v>4</v>
      </c>
      <c r="U408" s="71">
        <f t="shared" si="5789"/>
        <v>493321.12</v>
      </c>
      <c r="V408" s="71">
        <f t="shared" si="5790"/>
        <v>30</v>
      </c>
      <c r="W408" s="88">
        <f t="shared" si="5791"/>
        <v>-1</v>
      </c>
      <c r="X408" s="88">
        <f t="shared" si="5792"/>
        <v>-123330.25999999989</v>
      </c>
      <c r="Y408" s="411">
        <f>N408/L408</f>
        <v>0.8</v>
      </c>
      <c r="Z408" s="410">
        <f>O408/M408</f>
        <v>0.80000002594658925</v>
      </c>
      <c r="AA408" s="200">
        <f t="shared" si="7189"/>
        <v>123330.27599999998</v>
      </c>
      <c r="AB408" s="201">
        <f t="shared" si="7190"/>
        <v>123330.28</v>
      </c>
      <c r="AC408" s="69">
        <f>VLOOKUP($G408,'ВМП план'!$A$7:$AQ$73,12,0)</f>
        <v>0</v>
      </c>
      <c r="AD408" s="69">
        <f>VLOOKUP($G408,'ВМП план'!$A$7:$AQ$73,13,0)</f>
        <v>0</v>
      </c>
      <c r="AE408" s="69">
        <f t="shared" si="7191"/>
        <v>0</v>
      </c>
      <c r="AF408" s="69">
        <f t="shared" si="7192"/>
        <v>0</v>
      </c>
      <c r="AG408" s="69">
        <f t="shared" ref="AG408:AL408" si="7273">SUM(AG409:AG421)</f>
        <v>0</v>
      </c>
      <c r="AH408" s="69">
        <f t="shared" si="7273"/>
        <v>0</v>
      </c>
      <c r="AI408" s="69">
        <f t="shared" si="7273"/>
        <v>0</v>
      </c>
      <c r="AJ408" s="69">
        <f t="shared" si="7273"/>
        <v>0</v>
      </c>
      <c r="AK408" s="69">
        <f t="shared" si="7273"/>
        <v>0</v>
      </c>
      <c r="AL408" s="69">
        <f t="shared" si="7273"/>
        <v>0</v>
      </c>
      <c r="AM408" s="105">
        <f t="shared" si="7040"/>
        <v>0</v>
      </c>
      <c r="AN408" s="71">
        <f t="shared" si="7041"/>
        <v>0</v>
      </c>
      <c r="AO408" s="71">
        <f t="shared" si="7042"/>
        <v>0</v>
      </c>
      <c r="AP408" s="88">
        <f t="shared" si="7043"/>
        <v>0</v>
      </c>
      <c r="AQ408" s="88">
        <f t="shared" si="7087"/>
        <v>0</v>
      </c>
      <c r="AR408" s="411" t="e">
        <f>AG408/AE408</f>
        <v>#DIV/0!</v>
      </c>
      <c r="AS408" s="410" t="e">
        <f>AH408/AF408</f>
        <v>#DIV/0!</v>
      </c>
      <c r="AT408" s="200">
        <f t="shared" si="7194"/>
        <v>123330.27599999998</v>
      </c>
      <c r="AU408" s="201" t="e">
        <f t="shared" si="7195"/>
        <v>#DIV/0!</v>
      </c>
      <c r="AV408" s="69">
        <f>VLOOKUP($G408,'ВМП план'!$A$7:$AQ$73,16,0)</f>
        <v>0</v>
      </c>
      <c r="AW408" s="69">
        <f>VLOOKUP($G408,'ВМП план'!$A$7:$AQ$73,17,0)</f>
        <v>0</v>
      </c>
      <c r="AX408" s="69">
        <f t="shared" si="7196"/>
        <v>0</v>
      </c>
      <c r="AY408" s="69">
        <f t="shared" si="7197"/>
        <v>0</v>
      </c>
      <c r="AZ408" s="69">
        <f t="shared" ref="AZ408:BE408" si="7274">SUM(AZ409:AZ421)</f>
        <v>0</v>
      </c>
      <c r="BA408" s="69">
        <f t="shared" si="7274"/>
        <v>0</v>
      </c>
      <c r="BB408" s="69">
        <f t="shared" si="7274"/>
        <v>0</v>
      </c>
      <c r="BC408" s="69">
        <f t="shared" si="7274"/>
        <v>0</v>
      </c>
      <c r="BD408" s="69">
        <f t="shared" si="7274"/>
        <v>0</v>
      </c>
      <c r="BE408" s="69">
        <f t="shared" si="7274"/>
        <v>0</v>
      </c>
      <c r="BF408" s="105">
        <f t="shared" si="7044"/>
        <v>0</v>
      </c>
      <c r="BG408" s="71">
        <f t="shared" si="7045"/>
        <v>0</v>
      </c>
      <c r="BH408" s="71">
        <f t="shared" si="7046"/>
        <v>0</v>
      </c>
      <c r="BI408" s="88">
        <f t="shared" si="6990"/>
        <v>0</v>
      </c>
      <c r="BJ408" s="88">
        <f t="shared" si="7088"/>
        <v>0</v>
      </c>
      <c r="BK408" s="411" t="e">
        <f>AZ408/AX408</f>
        <v>#DIV/0!</v>
      </c>
      <c r="BL408" s="410" t="e">
        <f>BA408/AY408</f>
        <v>#DIV/0!</v>
      </c>
      <c r="BM408" s="200">
        <f t="shared" si="7199"/>
        <v>123330.27599999998</v>
      </c>
      <c r="BN408" s="201" t="e">
        <f t="shared" si="7200"/>
        <v>#DIV/0!</v>
      </c>
      <c r="BO408" s="69">
        <f>VLOOKUP($G408,'ВМП план'!$A$7:$AQ$73,18,0)</f>
        <v>0</v>
      </c>
      <c r="BP408" s="69">
        <f>VLOOKUP($G408,'ВМП план'!$A$7:$AQ$73,19,0)</f>
        <v>0</v>
      </c>
      <c r="BQ408" s="69">
        <f t="shared" si="7201"/>
        <v>0</v>
      </c>
      <c r="BR408" s="69">
        <f t="shared" si="7202"/>
        <v>0</v>
      </c>
      <c r="BS408" s="69">
        <f t="shared" ref="BS408:BX408" si="7275">SUM(BS409:BS421)</f>
        <v>0</v>
      </c>
      <c r="BT408" s="69">
        <f t="shared" si="7275"/>
        <v>0</v>
      </c>
      <c r="BU408" s="69">
        <f t="shared" si="7275"/>
        <v>0</v>
      </c>
      <c r="BV408" s="69">
        <f t="shared" si="7275"/>
        <v>0</v>
      </c>
      <c r="BW408" s="69">
        <f t="shared" si="7275"/>
        <v>0</v>
      </c>
      <c r="BX408" s="69">
        <f t="shared" si="7275"/>
        <v>0</v>
      </c>
      <c r="BY408" s="105">
        <f t="shared" si="7047"/>
        <v>0</v>
      </c>
      <c r="BZ408" s="71">
        <f t="shared" si="7048"/>
        <v>0</v>
      </c>
      <c r="CA408" s="71">
        <f t="shared" si="7049"/>
        <v>0</v>
      </c>
      <c r="CB408" s="88">
        <f t="shared" si="7050"/>
        <v>0</v>
      </c>
      <c r="CC408" s="88">
        <f t="shared" si="7089"/>
        <v>0</v>
      </c>
      <c r="CD408" s="411" t="e">
        <f>BS408/BQ408</f>
        <v>#DIV/0!</v>
      </c>
      <c r="CE408" s="410" t="e">
        <f>BT408/BR408</f>
        <v>#DIV/0!</v>
      </c>
      <c r="CF408" s="200">
        <f t="shared" si="7204"/>
        <v>123330.27599999998</v>
      </c>
      <c r="CG408" s="201" t="e">
        <f t="shared" si="7205"/>
        <v>#DIV/0!</v>
      </c>
      <c r="CH408" s="69">
        <f>VLOOKUP($G408,'ВМП план'!$A$7:$AQ$73,10,0)</f>
        <v>52</v>
      </c>
      <c r="CI408" s="69">
        <f>VLOOKUP($G408,'ВМП план'!$A$7:$AQ$73,11,0)</f>
        <v>6413174.351999999</v>
      </c>
      <c r="CJ408" s="69">
        <f t="shared" si="7206"/>
        <v>8.6666666666666661</v>
      </c>
      <c r="CK408" s="69">
        <f t="shared" si="7207"/>
        <v>1068862.3919999998</v>
      </c>
      <c r="CL408" s="69">
        <f t="shared" ref="CL408:CQ408" si="7276">SUM(CL409:CL421)</f>
        <v>5</v>
      </c>
      <c r="CM408" s="69">
        <f t="shared" si="7276"/>
        <v>616651.4</v>
      </c>
      <c r="CN408" s="69">
        <f t="shared" si="7276"/>
        <v>34</v>
      </c>
      <c r="CO408" s="69">
        <f t="shared" si="7276"/>
        <v>1</v>
      </c>
      <c r="CP408" s="69">
        <f t="shared" si="7276"/>
        <v>123330.28</v>
      </c>
      <c r="CQ408" s="69">
        <f t="shared" si="7276"/>
        <v>7</v>
      </c>
      <c r="CR408" s="105">
        <f t="shared" si="7051"/>
        <v>6</v>
      </c>
      <c r="CS408" s="71">
        <f t="shared" si="7052"/>
        <v>739981.68</v>
      </c>
      <c r="CT408" s="71">
        <f t="shared" si="7053"/>
        <v>41</v>
      </c>
      <c r="CU408" s="88">
        <f t="shared" si="7054"/>
        <v>-3.6666666666666661</v>
      </c>
      <c r="CV408" s="88">
        <f t="shared" si="7090"/>
        <v>-452210.99199999974</v>
      </c>
      <c r="CW408" s="411">
        <f>CL408/CJ408</f>
        <v>0.57692307692307698</v>
      </c>
      <c r="CX408" s="410">
        <f>CM408/CK408</f>
        <v>0.57692309563455968</v>
      </c>
      <c r="CY408" s="200">
        <f t="shared" si="7209"/>
        <v>123330.27599999998</v>
      </c>
      <c r="CZ408" s="201">
        <f t="shared" si="7210"/>
        <v>123330.28</v>
      </c>
      <c r="DA408" s="69">
        <f>VLOOKUP($G408,'ВМП план'!$A$7:$AQ$73,26,0)</f>
        <v>0</v>
      </c>
      <c r="DB408" s="69">
        <f>VLOOKUP($G408,'ВМП план'!$A$7:$AQ$73,27,0)</f>
        <v>0</v>
      </c>
      <c r="DC408" s="69">
        <f t="shared" si="7211"/>
        <v>0</v>
      </c>
      <c r="DD408" s="69">
        <f t="shared" si="7212"/>
        <v>0</v>
      </c>
      <c r="DE408" s="69">
        <f t="shared" ref="DE408:DJ408" si="7277">SUM(DE409:DE421)</f>
        <v>0</v>
      </c>
      <c r="DF408" s="69">
        <f t="shared" si="7277"/>
        <v>0</v>
      </c>
      <c r="DG408" s="69">
        <f t="shared" si="7277"/>
        <v>0</v>
      </c>
      <c r="DH408" s="69">
        <f t="shared" si="7277"/>
        <v>0</v>
      </c>
      <c r="DI408" s="69">
        <f t="shared" si="7277"/>
        <v>0</v>
      </c>
      <c r="DJ408" s="69">
        <f t="shared" si="7277"/>
        <v>0</v>
      </c>
      <c r="DK408" s="105">
        <f t="shared" si="7055"/>
        <v>0</v>
      </c>
      <c r="DL408" s="71">
        <f t="shared" si="7056"/>
        <v>0</v>
      </c>
      <c r="DM408" s="71">
        <f t="shared" si="7057"/>
        <v>0</v>
      </c>
      <c r="DN408" s="88">
        <f t="shared" si="7058"/>
        <v>0</v>
      </c>
      <c r="DO408" s="88">
        <f t="shared" si="7091"/>
        <v>0</v>
      </c>
      <c r="DP408" s="411" t="e">
        <f>DE408/DC408</f>
        <v>#DIV/0!</v>
      </c>
      <c r="DQ408" s="410" t="e">
        <f>DF408/DD408</f>
        <v>#DIV/0!</v>
      </c>
      <c r="DR408" s="200">
        <f t="shared" si="7214"/>
        <v>123330.27599999998</v>
      </c>
      <c r="DS408" s="201" t="e">
        <f t="shared" si="7215"/>
        <v>#DIV/0!</v>
      </c>
      <c r="DT408" s="69">
        <f>VLOOKUP($G408,'ВМП план'!$A$7:$AQ$73,28,0)</f>
        <v>0</v>
      </c>
      <c r="DU408" s="69">
        <f>VLOOKUP($G408,'ВМП план'!$A$7:$AQ$73,29,0)</f>
        <v>0</v>
      </c>
      <c r="DV408" s="69">
        <f t="shared" si="7216"/>
        <v>0</v>
      </c>
      <c r="DW408" s="69">
        <f t="shared" si="7217"/>
        <v>0</v>
      </c>
      <c r="DX408" s="69">
        <f t="shared" ref="DX408:EC408" si="7278">SUM(DX409:DX421)</f>
        <v>0</v>
      </c>
      <c r="DY408" s="69">
        <f t="shared" si="7278"/>
        <v>0</v>
      </c>
      <c r="DZ408" s="69">
        <f t="shared" si="7278"/>
        <v>0</v>
      </c>
      <c r="EA408" s="69">
        <f t="shared" si="7278"/>
        <v>0</v>
      </c>
      <c r="EB408" s="69">
        <f t="shared" si="7278"/>
        <v>0</v>
      </c>
      <c r="EC408" s="69">
        <f t="shared" si="7278"/>
        <v>0</v>
      </c>
      <c r="ED408" s="105">
        <f t="shared" si="7059"/>
        <v>0</v>
      </c>
      <c r="EE408" s="71">
        <f t="shared" si="7060"/>
        <v>0</v>
      </c>
      <c r="EF408" s="71">
        <f t="shared" si="7061"/>
        <v>0</v>
      </c>
      <c r="EG408" s="88">
        <f t="shared" si="7062"/>
        <v>0</v>
      </c>
      <c r="EH408" s="88">
        <f t="shared" si="7092"/>
        <v>0</v>
      </c>
      <c r="EI408" s="411" t="e">
        <f>DX408/DV408</f>
        <v>#DIV/0!</v>
      </c>
      <c r="EJ408" s="410" t="e">
        <f>DY408/DW408</f>
        <v>#DIV/0!</v>
      </c>
      <c r="EK408" s="200">
        <f t="shared" si="7219"/>
        <v>123330.27599999998</v>
      </c>
      <c r="EL408" s="201" t="e">
        <f t="shared" si="7220"/>
        <v>#DIV/0!</v>
      </c>
      <c r="EM408" s="138">
        <f>VLOOKUP($G408,'ВМП план'!$A$7:$AQ$73,30,0)</f>
        <v>110</v>
      </c>
      <c r="EN408" s="138">
        <f>VLOOKUP($G408,'ВМП план'!$A$7:$AQ$73,31,0)</f>
        <v>13566330.359999998</v>
      </c>
      <c r="EO408" s="69">
        <f t="shared" si="7221"/>
        <v>18.333333333333332</v>
      </c>
      <c r="EP408" s="69">
        <f t="shared" si="7222"/>
        <v>2261055.0599999996</v>
      </c>
      <c r="EQ408" s="69">
        <f t="shared" ref="EQ408:EV408" si="7279">SUM(EQ409:EQ421)</f>
        <v>21</v>
      </c>
      <c r="ER408" s="69">
        <f t="shared" si="7279"/>
        <v>2589935.88</v>
      </c>
      <c r="ES408" s="69">
        <f t="shared" si="7279"/>
        <v>225</v>
      </c>
      <c r="ET408" s="69">
        <f t="shared" si="7279"/>
        <v>2</v>
      </c>
      <c r="EU408" s="69">
        <f t="shared" si="7279"/>
        <v>246660.56</v>
      </c>
      <c r="EV408" s="69">
        <f t="shared" si="7279"/>
        <v>22</v>
      </c>
      <c r="EW408" s="105">
        <f t="shared" si="7063"/>
        <v>23</v>
      </c>
      <c r="EX408" s="71">
        <f t="shared" si="7064"/>
        <v>2836596.44</v>
      </c>
      <c r="EY408" s="71">
        <f t="shared" si="7065"/>
        <v>247</v>
      </c>
      <c r="EZ408" s="88">
        <f t="shared" si="7066"/>
        <v>2.6666666666666679</v>
      </c>
      <c r="FA408" s="88">
        <f t="shared" si="7093"/>
        <v>328880.8200000003</v>
      </c>
      <c r="FB408" s="411">
        <f>EQ408/EO408</f>
        <v>1.1454545454545455</v>
      </c>
      <c r="FC408" s="410">
        <f>ER408/EP408</f>
        <v>1.1454545826053437</v>
      </c>
      <c r="FD408" s="200">
        <f t="shared" si="7224"/>
        <v>123330.27599999998</v>
      </c>
      <c r="FE408" s="201">
        <f t="shared" si="7225"/>
        <v>123330.28</v>
      </c>
      <c r="FF408" s="138">
        <f>VLOOKUP($G408,'ВМП план'!$A$7:$AQ$73,32,0)</f>
        <v>115</v>
      </c>
      <c r="FG408" s="138">
        <f>VLOOKUP($G408,'ВМП план'!$A$7:$AQ$73,33,0)</f>
        <v>14182981.739999998</v>
      </c>
      <c r="FH408" s="69">
        <f t="shared" si="7226"/>
        <v>19.166666666666668</v>
      </c>
      <c r="FI408" s="69">
        <f t="shared" si="7227"/>
        <v>2363830.2899999996</v>
      </c>
      <c r="FJ408" s="69">
        <f t="shared" ref="FJ408:FO408" si="7280">SUM(FJ409:FJ421)</f>
        <v>11</v>
      </c>
      <c r="FK408" s="69">
        <f t="shared" si="7280"/>
        <v>1356633.08</v>
      </c>
      <c r="FL408" s="69">
        <f t="shared" si="7280"/>
        <v>106</v>
      </c>
      <c r="FM408" s="69">
        <f t="shared" si="7280"/>
        <v>2</v>
      </c>
      <c r="FN408" s="69">
        <f t="shared" si="7280"/>
        <v>246660.56</v>
      </c>
      <c r="FO408" s="69">
        <f t="shared" si="7280"/>
        <v>16</v>
      </c>
      <c r="FP408" s="105">
        <f t="shared" si="7067"/>
        <v>13</v>
      </c>
      <c r="FQ408" s="71">
        <f t="shared" si="7068"/>
        <v>1603293.6400000001</v>
      </c>
      <c r="FR408" s="71">
        <f t="shared" si="7069"/>
        <v>122</v>
      </c>
      <c r="FS408" s="88">
        <f t="shared" si="7070"/>
        <v>-8.1666666666666679</v>
      </c>
      <c r="FT408" s="88">
        <f t="shared" si="7094"/>
        <v>-1007197.2099999995</v>
      </c>
      <c r="FU408" s="411">
        <f>FJ408/FH408</f>
        <v>0.57391304347826089</v>
      </c>
      <c r="FV408" s="410">
        <f>FK408/FI408</f>
        <v>0.57391306209211845</v>
      </c>
      <c r="FW408" s="200">
        <f t="shared" si="7229"/>
        <v>123330.27599999998</v>
      </c>
      <c r="FX408" s="201">
        <f t="shared" si="7230"/>
        <v>123330.28000000001</v>
      </c>
      <c r="FY408" s="69">
        <f>VLOOKUP($G408,'ВМП план'!$A$7:$AQ$73,36,0)</f>
        <v>0</v>
      </c>
      <c r="FZ408" s="69">
        <f>VLOOKUP($G408,'ВМП план'!$A$7:$AQ$73,37,0)</f>
        <v>0</v>
      </c>
      <c r="GA408" s="69">
        <f t="shared" si="7231"/>
        <v>0</v>
      </c>
      <c r="GB408" s="69">
        <f t="shared" si="7232"/>
        <v>0</v>
      </c>
      <c r="GC408" s="69">
        <f t="shared" ref="GC408:GH408" si="7281">SUM(GC409:GC421)</f>
        <v>0</v>
      </c>
      <c r="GD408" s="69">
        <f t="shared" si="7281"/>
        <v>0</v>
      </c>
      <c r="GE408" s="69">
        <f t="shared" si="7281"/>
        <v>0</v>
      </c>
      <c r="GF408" s="69">
        <f t="shared" si="7281"/>
        <v>0</v>
      </c>
      <c r="GG408" s="69">
        <f t="shared" si="7281"/>
        <v>0</v>
      </c>
      <c r="GH408" s="69">
        <f t="shared" si="7281"/>
        <v>0</v>
      </c>
      <c r="GI408" s="105">
        <f t="shared" si="7071"/>
        <v>0</v>
      </c>
      <c r="GJ408" s="71">
        <f t="shared" si="7072"/>
        <v>0</v>
      </c>
      <c r="GK408" s="71">
        <f t="shared" si="7073"/>
        <v>0</v>
      </c>
      <c r="GL408" s="88">
        <f t="shared" si="7074"/>
        <v>0</v>
      </c>
      <c r="GM408" s="88">
        <f t="shared" si="7095"/>
        <v>0</v>
      </c>
      <c r="GN408" s="411" t="e">
        <f>GC408/GA408</f>
        <v>#DIV/0!</v>
      </c>
      <c r="GO408" s="410" t="e">
        <f>GD408/GB408</f>
        <v>#DIV/0!</v>
      </c>
      <c r="GP408" s="200">
        <f t="shared" si="7234"/>
        <v>123330.27599999998</v>
      </c>
      <c r="GQ408" s="201" t="e">
        <f t="shared" si="7235"/>
        <v>#DIV/0!</v>
      </c>
      <c r="GR408" s="69">
        <f>VLOOKUP($G408,'ВМП план'!$A$7:$AQ$73,38,0)</f>
        <v>0</v>
      </c>
      <c r="GS408" s="69">
        <f>VLOOKUP($G408,'ВМП план'!$A$7:$AQ$73,39,0)</f>
        <v>0</v>
      </c>
      <c r="GT408" s="69">
        <f t="shared" si="7236"/>
        <v>0</v>
      </c>
      <c r="GU408" s="69">
        <f t="shared" si="7237"/>
        <v>0</v>
      </c>
      <c r="GV408" s="69">
        <f t="shared" ref="GV408:HA408" si="7282">SUM(GV409:GV421)</f>
        <v>0</v>
      </c>
      <c r="GW408" s="69">
        <f t="shared" si="7282"/>
        <v>0</v>
      </c>
      <c r="GX408" s="69">
        <f t="shared" si="7282"/>
        <v>0</v>
      </c>
      <c r="GY408" s="69">
        <f t="shared" si="7282"/>
        <v>0</v>
      </c>
      <c r="GZ408" s="69">
        <f t="shared" si="7282"/>
        <v>0</v>
      </c>
      <c r="HA408" s="69">
        <f t="shared" si="7282"/>
        <v>0</v>
      </c>
      <c r="HB408" s="105">
        <f t="shared" si="7075"/>
        <v>0</v>
      </c>
      <c r="HC408" s="71">
        <f t="shared" si="7076"/>
        <v>0</v>
      </c>
      <c r="HD408" s="71">
        <f t="shared" si="7077"/>
        <v>0</v>
      </c>
      <c r="HE408" s="88">
        <f t="shared" si="7078"/>
        <v>0</v>
      </c>
      <c r="HF408" s="88">
        <f t="shared" si="7096"/>
        <v>0</v>
      </c>
      <c r="HG408" s="411" t="e">
        <f>GV408/GT408</f>
        <v>#DIV/0!</v>
      </c>
      <c r="HH408" s="410" t="e">
        <f>GW408/GU408</f>
        <v>#DIV/0!</v>
      </c>
      <c r="HI408" s="200">
        <f t="shared" si="7239"/>
        <v>123330.27599999998</v>
      </c>
      <c r="HJ408" s="201" t="e">
        <f t="shared" si="7240"/>
        <v>#DIV/0!</v>
      </c>
      <c r="HK408" s="69">
        <f>VLOOKUP($G408,'ВМП план'!$A$7:$AQ$73,40,0)</f>
        <v>0</v>
      </c>
      <c r="HL408" s="69">
        <f>VLOOKUP($G408,'ВМП план'!$A$7:$AQ$73,41,0)</f>
        <v>0</v>
      </c>
      <c r="HM408" s="69">
        <f t="shared" si="7241"/>
        <v>0</v>
      </c>
      <c r="HN408" s="69">
        <f t="shared" si="7242"/>
        <v>0</v>
      </c>
      <c r="HO408" s="69">
        <f t="shared" ref="HO408:HT408" si="7283">SUM(HO409:HO421)</f>
        <v>0</v>
      </c>
      <c r="HP408" s="69">
        <f t="shared" si="7283"/>
        <v>0</v>
      </c>
      <c r="HQ408" s="69">
        <f t="shared" si="7283"/>
        <v>0</v>
      </c>
      <c r="HR408" s="69">
        <f t="shared" si="7283"/>
        <v>0</v>
      </c>
      <c r="HS408" s="69">
        <f t="shared" si="7283"/>
        <v>0</v>
      </c>
      <c r="HT408" s="69">
        <f t="shared" si="7283"/>
        <v>0</v>
      </c>
      <c r="HU408" s="105">
        <f t="shared" si="7079"/>
        <v>0</v>
      </c>
      <c r="HV408" s="71">
        <f t="shared" si="7080"/>
        <v>0</v>
      </c>
      <c r="HW408" s="71">
        <f t="shared" si="7081"/>
        <v>0</v>
      </c>
      <c r="HX408" s="88">
        <f t="shared" si="7082"/>
        <v>0</v>
      </c>
      <c r="HY408" s="88">
        <f t="shared" si="7097"/>
        <v>0</v>
      </c>
      <c r="HZ408" s="411" t="e">
        <f>HO408/HM408</f>
        <v>#DIV/0!</v>
      </c>
      <c r="IA408" s="410" t="e">
        <f>HP408/HN408</f>
        <v>#DIV/0!</v>
      </c>
      <c r="IB408" s="200">
        <f t="shared" si="7244"/>
        <v>123330.27599999998</v>
      </c>
      <c r="IC408" s="201" t="e">
        <f t="shared" si="7245"/>
        <v>#DIV/0!</v>
      </c>
      <c r="ID408" s="138">
        <f>VLOOKUP($G408,'ВМП план'!$A$7:$AQ$73,34,0)</f>
        <v>0</v>
      </c>
      <c r="IE408" s="138">
        <f>VLOOKUP($G408,'ВМП план'!$A$7:$AQ$73,35,0)</f>
        <v>0</v>
      </c>
      <c r="IF408" s="69">
        <f t="shared" si="7246"/>
        <v>0</v>
      </c>
      <c r="IG408" s="69">
        <f t="shared" si="7247"/>
        <v>0</v>
      </c>
      <c r="IH408" s="69">
        <f t="shared" ref="IH408:IM408" si="7284">SUM(IH409:IH421)</f>
        <v>0</v>
      </c>
      <c r="II408" s="69">
        <f t="shared" si="7284"/>
        <v>0</v>
      </c>
      <c r="IJ408" s="69">
        <f t="shared" si="7284"/>
        <v>0</v>
      </c>
      <c r="IK408" s="69">
        <f t="shared" si="7284"/>
        <v>0</v>
      </c>
      <c r="IL408" s="69">
        <f t="shared" si="7284"/>
        <v>0</v>
      </c>
      <c r="IM408" s="69">
        <f t="shared" si="7284"/>
        <v>0</v>
      </c>
      <c r="IN408" s="105">
        <f t="shared" si="7083"/>
        <v>0</v>
      </c>
      <c r="IO408" s="71">
        <f t="shared" si="7084"/>
        <v>0</v>
      </c>
      <c r="IP408" s="71">
        <f t="shared" si="7085"/>
        <v>0</v>
      </c>
      <c r="IQ408" s="88">
        <f t="shared" si="7086"/>
        <v>0</v>
      </c>
      <c r="IR408" s="88">
        <f t="shared" si="7098"/>
        <v>0</v>
      </c>
      <c r="IS408" s="411" t="e">
        <f>IH408/IF408</f>
        <v>#DIV/0!</v>
      </c>
      <c r="IT408" s="410" t="e">
        <f>II408/IG408</f>
        <v>#DIV/0!</v>
      </c>
      <c r="IU408" s="200">
        <f t="shared" si="7249"/>
        <v>123330.27599999998</v>
      </c>
      <c r="IV408" s="201" t="e">
        <f t="shared" si="7250"/>
        <v>#DIV/0!</v>
      </c>
      <c r="IW408" s="138">
        <f>VLOOKUP($G408,'ВМП план'!$A$7:$AQ$73,42,0)</f>
        <v>0</v>
      </c>
      <c r="IX408" s="138">
        <f>VLOOKUP($G408,'ВМП план'!$A$7:$AQ$73,43,0)</f>
        <v>0</v>
      </c>
      <c r="IY408" s="69">
        <f t="shared" si="7251"/>
        <v>0</v>
      </c>
      <c r="IZ408" s="69">
        <f t="shared" si="7252"/>
        <v>0</v>
      </c>
      <c r="JA408" s="69">
        <f t="shared" ref="JA408:JF408" si="7285">SUM(JA409:JA421)</f>
        <v>0</v>
      </c>
      <c r="JB408" s="69">
        <f t="shared" si="7285"/>
        <v>0</v>
      </c>
      <c r="JC408" s="69">
        <f t="shared" si="7285"/>
        <v>0</v>
      </c>
      <c r="JD408" s="69">
        <f t="shared" si="7285"/>
        <v>0</v>
      </c>
      <c r="JE408" s="69">
        <f t="shared" si="7285"/>
        <v>0</v>
      </c>
      <c r="JF408" s="69">
        <f t="shared" si="7285"/>
        <v>0</v>
      </c>
      <c r="JG408" s="105">
        <f t="shared" si="7031"/>
        <v>0</v>
      </c>
      <c r="JH408" s="71">
        <f t="shared" si="7032"/>
        <v>0</v>
      </c>
      <c r="JI408" s="71">
        <f t="shared" si="7033"/>
        <v>0</v>
      </c>
      <c r="JJ408" s="88">
        <f t="shared" si="7034"/>
        <v>0</v>
      </c>
      <c r="JK408" s="88">
        <f t="shared" si="7099"/>
        <v>0</v>
      </c>
      <c r="JL408" s="411" t="e">
        <f>JA408/IY408</f>
        <v>#DIV/0!</v>
      </c>
      <c r="JM408" s="410" t="e">
        <f>JB408/IZ408</f>
        <v>#DIV/0!</v>
      </c>
      <c r="JN408" s="200">
        <f t="shared" si="7254"/>
        <v>123330.27599999998</v>
      </c>
      <c r="JO408" s="201" t="e">
        <f t="shared" si="7255"/>
        <v>#DIV/0!</v>
      </c>
      <c r="JP408" s="517">
        <f t="shared" si="7256"/>
        <v>307</v>
      </c>
      <c r="JQ408" s="517">
        <f t="shared" si="7257"/>
        <v>37862394.731999993</v>
      </c>
      <c r="JR408" s="517">
        <f t="shared" si="7258"/>
        <v>51.166666666666671</v>
      </c>
      <c r="JS408" s="517">
        <f t="shared" si="7259"/>
        <v>6310399.1219999995</v>
      </c>
      <c r="JT408" s="517">
        <f t="shared" si="7260"/>
        <v>41</v>
      </c>
      <c r="JU408" s="517">
        <f t="shared" si="7261"/>
        <v>5056541.4800000004</v>
      </c>
      <c r="JV408" s="517">
        <f t="shared" si="7262"/>
        <v>395</v>
      </c>
      <c r="JW408" s="517">
        <f t="shared" si="7263"/>
        <v>5</v>
      </c>
      <c r="JX408" s="517">
        <f t="shared" si="7264"/>
        <v>616651.39999999991</v>
      </c>
      <c r="JY408" s="517">
        <f t="shared" si="7265"/>
        <v>45</v>
      </c>
      <c r="JZ408" s="517">
        <f t="shared" si="7266"/>
        <v>46</v>
      </c>
      <c r="KA408" s="517">
        <f t="shared" si="7180"/>
        <v>5673192.8800000008</v>
      </c>
      <c r="KB408" s="517">
        <f t="shared" si="7181"/>
        <v>440</v>
      </c>
      <c r="KC408" s="88">
        <f t="shared" si="7267"/>
        <v>-10.166666666666671</v>
      </c>
      <c r="KD408" s="88">
        <f t="shared" si="7268"/>
        <v>-1253857.6419999991</v>
      </c>
      <c r="KE408" s="200">
        <f t="shared" si="7269"/>
        <v>123330.27599999998</v>
      </c>
      <c r="KF408" s="201">
        <f t="shared" si="7270"/>
        <v>123330.28000000001</v>
      </c>
      <c r="KG408" s="412">
        <f>CR408/CJ408</f>
        <v>0.6923076923076924</v>
      </c>
      <c r="KH408" s="412">
        <f>CS408/CK408</f>
        <v>0.69230771476147157</v>
      </c>
    </row>
    <row r="409" spans="1:296" ht="36" x14ac:dyDescent="0.2">
      <c r="A409" s="126">
        <v>1</v>
      </c>
      <c r="B409" s="126">
        <v>1</v>
      </c>
      <c r="C409" s="529">
        <v>186</v>
      </c>
      <c r="D409" s="530" t="s">
        <v>198</v>
      </c>
      <c r="E409" s="531" t="s">
        <v>411</v>
      </c>
      <c r="F409" s="532" t="s">
        <v>199</v>
      </c>
      <c r="G409" s="77"/>
      <c r="H409" s="115"/>
      <c r="I409" s="115"/>
      <c r="J409" s="57"/>
      <c r="K409" s="57"/>
      <c r="L409" s="57"/>
      <c r="M409" s="57"/>
      <c r="N409" s="57">
        <f>VLOOKUP($E409,'факт '!$E$9:$DJ$147,3,0)</f>
        <v>0</v>
      </c>
      <c r="O409" s="57">
        <f>VLOOKUP($E409,'факт '!$E$9:$DJ$147,4,0)</f>
        <v>0</v>
      </c>
      <c r="P409" s="57">
        <f>VLOOKUP($E409,'факт '!$E$9:$DJ$147,5,0)</f>
        <v>0</v>
      </c>
      <c r="Q409" s="57">
        <f>VLOOKUP($E409,'факт '!$E$9:$DJ$147,6,0)</f>
        <v>0</v>
      </c>
      <c r="R409" s="57">
        <f>VLOOKUP($E409,'факт '!$E$9:$DJ$147,7,0)</f>
        <v>0</v>
      </c>
      <c r="S409" s="57">
        <f>VLOOKUP($E409,'факт '!$E$9:$DJ$147,8,0)</f>
        <v>0</v>
      </c>
      <c r="T409" s="57">
        <f t="shared" ref="T409:T414" si="7286">N409+Q409</f>
        <v>0</v>
      </c>
      <c r="U409" s="57">
        <f t="shared" ref="U409:U414" si="7287">O409+R409</f>
        <v>0</v>
      </c>
      <c r="V409" s="57">
        <f t="shared" ref="V409:V414" si="7288">P409+S409</f>
        <v>0</v>
      </c>
      <c r="W409" s="243">
        <f t="shared" si="5791"/>
        <v>0</v>
      </c>
      <c r="X409" s="243">
        <f t="shared" si="5792"/>
        <v>0</v>
      </c>
      <c r="Y409" s="344"/>
      <c r="Z409" s="238"/>
      <c r="AA409" s="136"/>
      <c r="AB409" s="137"/>
      <c r="AC409" s="57"/>
      <c r="AD409" s="57"/>
      <c r="AE409" s="57"/>
      <c r="AF409" s="57"/>
      <c r="AG409" s="57">
        <f>VLOOKUP($E409,'факт '!$E$9:$DJ$147,15,0)</f>
        <v>0</v>
      </c>
      <c r="AH409" s="57">
        <f>VLOOKUP($E409,'факт '!$E$9:$DJ$147,16,0)</f>
        <v>0</v>
      </c>
      <c r="AI409" s="57">
        <f>VLOOKUP($E409,'факт '!$E$9:$DJ$147,17,0)</f>
        <v>0</v>
      </c>
      <c r="AJ409" s="57">
        <f>VLOOKUP($E409,'факт '!$E$9:$DJ$147,18,0)</f>
        <v>0</v>
      </c>
      <c r="AK409" s="57">
        <f>VLOOKUP($E409,'факт '!$E$9:$DJ$147,19,0)</f>
        <v>0</v>
      </c>
      <c r="AL409" s="57">
        <f>VLOOKUP($E409,'факт '!$E$9:$DJ$147,20,0)</f>
        <v>0</v>
      </c>
      <c r="AM409" s="57">
        <f t="shared" si="7040"/>
        <v>0</v>
      </c>
      <c r="AN409" s="57">
        <f t="shared" si="7041"/>
        <v>0</v>
      </c>
      <c r="AO409" s="57">
        <f t="shared" si="7042"/>
        <v>0</v>
      </c>
      <c r="AP409" s="243">
        <f t="shared" si="7043"/>
        <v>0</v>
      </c>
      <c r="AQ409" s="243">
        <f t="shared" si="7087"/>
        <v>0</v>
      </c>
      <c r="AR409" s="344"/>
      <c r="AS409" s="238"/>
      <c r="AT409" s="136"/>
      <c r="AU409" s="137"/>
      <c r="AV409" s="57"/>
      <c r="AW409" s="57"/>
      <c r="AX409" s="57"/>
      <c r="AY409" s="57"/>
      <c r="AZ409" s="57">
        <f>VLOOKUP($E409,'факт '!$E$9:$DJ$147,9,0)</f>
        <v>0</v>
      </c>
      <c r="BA409" s="57">
        <f>VLOOKUP($E409,'факт '!$E$9:$DJ$147,10,0)</f>
        <v>0</v>
      </c>
      <c r="BB409" s="57">
        <f>VLOOKUP($E409,'факт '!$E$9:$DJ$147,11,0)</f>
        <v>0</v>
      </c>
      <c r="BC409" s="57">
        <f>VLOOKUP($E409,'факт '!$E$9:$DJ$147,12,0)</f>
        <v>0</v>
      </c>
      <c r="BD409" s="57">
        <f>VLOOKUP($E409,'факт '!$E$9:$DJ$147,13,0)</f>
        <v>0</v>
      </c>
      <c r="BE409" s="57">
        <f>VLOOKUP($E409,'факт '!$E$9:$DJ$147,14,0)</f>
        <v>0</v>
      </c>
      <c r="BF409" s="57">
        <f t="shared" si="7044"/>
        <v>0</v>
      </c>
      <c r="BG409" s="57">
        <f t="shared" si="7045"/>
        <v>0</v>
      </c>
      <c r="BH409" s="57">
        <f t="shared" si="7046"/>
        <v>0</v>
      </c>
      <c r="BI409" s="243">
        <f t="shared" si="6990"/>
        <v>0</v>
      </c>
      <c r="BJ409" s="243">
        <f t="shared" si="7088"/>
        <v>0</v>
      </c>
      <c r="BK409" s="344"/>
      <c r="BL409" s="238"/>
      <c r="BM409" s="136"/>
      <c r="BN409" s="137"/>
      <c r="BO409" s="57"/>
      <c r="BP409" s="57"/>
      <c r="BQ409" s="57"/>
      <c r="BR409" s="57"/>
      <c r="BS409" s="57">
        <f>VLOOKUP($E409,'факт '!$E$9:$DJ$147,21,0)</f>
        <v>0</v>
      </c>
      <c r="BT409" s="57">
        <f>VLOOKUP($E409,'факт '!$E$9:$DJ$147,22,0)</f>
        <v>0</v>
      </c>
      <c r="BU409" s="57">
        <f>VLOOKUP($E409,'факт '!$E$9:$DJ$147,23,0)</f>
        <v>0</v>
      </c>
      <c r="BV409" s="57">
        <f>VLOOKUP($E409,'факт '!$E$9:$DJ$147,24,0)</f>
        <v>0</v>
      </c>
      <c r="BW409" s="57">
        <f>VLOOKUP($E409,'факт '!$E$9:$DJ$147,25,0)</f>
        <v>0</v>
      </c>
      <c r="BX409" s="57">
        <f>VLOOKUP($E409,'факт '!$E$9:$DJ$147,26,0)</f>
        <v>0</v>
      </c>
      <c r="BY409" s="57">
        <f t="shared" si="7047"/>
        <v>0</v>
      </c>
      <c r="BZ409" s="57">
        <f t="shared" si="7048"/>
        <v>0</v>
      </c>
      <c r="CA409" s="57">
        <f t="shared" si="7049"/>
        <v>0</v>
      </c>
      <c r="CB409" s="243">
        <f t="shared" si="7050"/>
        <v>0</v>
      </c>
      <c r="CC409" s="243">
        <f t="shared" si="7089"/>
        <v>0</v>
      </c>
      <c r="CD409" s="344"/>
      <c r="CE409" s="238"/>
      <c r="CF409" s="136"/>
      <c r="CG409" s="137"/>
      <c r="CH409" s="57"/>
      <c r="CI409" s="57"/>
      <c r="CJ409" s="57"/>
      <c r="CK409" s="57"/>
      <c r="CL409" s="57">
        <f>VLOOKUP($E409,'факт '!$E$9:$DJ$148,33,0)</f>
        <v>5</v>
      </c>
      <c r="CM409" s="57">
        <f>VLOOKUP($E409,'факт '!$E$9:$DJ$148,34,0)</f>
        <v>616651.4</v>
      </c>
      <c r="CN409" s="57">
        <f>VLOOKUP($E409,'факт '!$E$9:$DJ$148,35,0)</f>
        <v>34</v>
      </c>
      <c r="CO409" s="57">
        <f>VLOOKUP($E409,'факт '!$E$9:$DJ$148,36,0)</f>
        <v>1</v>
      </c>
      <c r="CP409" s="57">
        <f>VLOOKUP($E409,'факт '!$E$9:$DJ$148,37,0)</f>
        <v>123330.28</v>
      </c>
      <c r="CQ409" s="57">
        <f>VLOOKUP($E409,'факт '!$E$9:$DJ$148,38,0)</f>
        <v>7</v>
      </c>
      <c r="CR409" s="57">
        <f t="shared" si="7051"/>
        <v>6</v>
      </c>
      <c r="CS409" s="57">
        <f t="shared" si="7052"/>
        <v>739981.68</v>
      </c>
      <c r="CT409" s="57">
        <f t="shared" si="7053"/>
        <v>41</v>
      </c>
      <c r="CU409" s="243">
        <f t="shared" si="7054"/>
        <v>5</v>
      </c>
      <c r="CV409" s="243">
        <f t="shared" si="7090"/>
        <v>616651.4</v>
      </c>
      <c r="CW409" s="344"/>
      <c r="CX409" s="238"/>
      <c r="CY409" s="136"/>
      <c r="CZ409" s="137"/>
      <c r="DA409" s="57"/>
      <c r="DB409" s="57"/>
      <c r="DC409" s="57"/>
      <c r="DD409" s="57"/>
      <c r="DE409" s="57">
        <f>VLOOKUP($E409,'факт '!$E$9:$DJ$148,57,0)</f>
        <v>0</v>
      </c>
      <c r="DF409" s="57">
        <f>VLOOKUP($E409,'факт '!$E$9:$DJ$148,58,0)</f>
        <v>0</v>
      </c>
      <c r="DG409" s="57">
        <f>VLOOKUP($E409,'факт '!$E$9:$DJ$148,59,0)</f>
        <v>0</v>
      </c>
      <c r="DH409" s="57">
        <f>VLOOKUP($E409,'факт '!$E$9:$DJ$148,60,0)</f>
        <v>0</v>
      </c>
      <c r="DI409" s="57">
        <f>VLOOKUP($E409,'факт '!$E$9:$DJ$148,61,0)</f>
        <v>0</v>
      </c>
      <c r="DJ409" s="57">
        <f>VLOOKUP($E409,'факт '!$E$9:$DJ$148,62,0)</f>
        <v>0</v>
      </c>
      <c r="DK409" s="57">
        <f t="shared" si="7055"/>
        <v>0</v>
      </c>
      <c r="DL409" s="57">
        <f t="shared" si="7056"/>
        <v>0</v>
      </c>
      <c r="DM409" s="57">
        <f t="shared" si="7057"/>
        <v>0</v>
      </c>
      <c r="DN409" s="243">
        <f t="shared" si="7058"/>
        <v>0</v>
      </c>
      <c r="DO409" s="243">
        <f t="shared" si="7091"/>
        <v>0</v>
      </c>
      <c r="DP409" s="344"/>
      <c r="DQ409" s="238"/>
      <c r="DR409" s="136"/>
      <c r="DS409" s="137"/>
      <c r="DT409" s="57"/>
      <c r="DU409" s="57"/>
      <c r="DV409" s="57"/>
      <c r="DW409" s="57"/>
      <c r="DX409" s="57">
        <f>VLOOKUP($E409,'факт '!$E$9:$DJ$148,27,0)</f>
        <v>0</v>
      </c>
      <c r="DY409" s="57">
        <f>VLOOKUP($E409,'факт '!$E$9:$DJ$148,28,0)</f>
        <v>0</v>
      </c>
      <c r="DZ409" s="57">
        <f>VLOOKUP($E409,'факт '!$E$9:$DJ$148,29,0)</f>
        <v>0</v>
      </c>
      <c r="EA409" s="57">
        <f>VLOOKUP($E409,'факт '!$E$9:$DJ$148,30,0)</f>
        <v>0</v>
      </c>
      <c r="EB409" s="57">
        <f>VLOOKUP($E409,'факт '!$E$9:$DJ$148,31,0)</f>
        <v>0</v>
      </c>
      <c r="EC409" s="57">
        <f>VLOOKUP($E409,'факт '!$E$9:$DJ$148,32,0)</f>
        <v>0</v>
      </c>
      <c r="ED409" s="57">
        <f t="shared" si="7059"/>
        <v>0</v>
      </c>
      <c r="EE409" s="57">
        <f t="shared" si="7060"/>
        <v>0</v>
      </c>
      <c r="EF409" s="57">
        <f t="shared" si="7061"/>
        <v>0</v>
      </c>
      <c r="EG409" s="243">
        <f t="shared" si="7062"/>
        <v>0</v>
      </c>
      <c r="EH409" s="243">
        <f t="shared" si="7092"/>
        <v>0</v>
      </c>
      <c r="EI409" s="344"/>
      <c r="EJ409" s="238"/>
      <c r="EK409" s="136"/>
      <c r="EL409" s="137"/>
      <c r="EM409" s="57"/>
      <c r="EN409" s="57"/>
      <c r="EO409" s="57"/>
      <c r="EP409" s="57"/>
      <c r="EQ409" s="57">
        <f>VLOOKUP($E409,'факт '!$E$9:$DJ$148,63,0)</f>
        <v>6</v>
      </c>
      <c r="ER409" s="57">
        <f>VLOOKUP($E409,'факт '!$E$9:$DJ$148,64,0)</f>
        <v>739981.68</v>
      </c>
      <c r="ES409" s="57">
        <f>VLOOKUP($E409,'факт '!$E$9:$DJ$148,65,0)</f>
        <v>37</v>
      </c>
      <c r="ET409" s="57">
        <f>VLOOKUP($E409,'факт '!$E$9:$DJ$148,66,0)</f>
        <v>0</v>
      </c>
      <c r="EU409" s="57">
        <f>VLOOKUP($E409,'факт '!$E$9:$DJ$148,67,0)</f>
        <v>0</v>
      </c>
      <c r="EV409" s="57">
        <f>VLOOKUP($E409,'факт '!$E$9:$DJ$148,68,0)</f>
        <v>0</v>
      </c>
      <c r="EW409" s="57">
        <f t="shared" si="7063"/>
        <v>6</v>
      </c>
      <c r="EX409" s="57">
        <f t="shared" si="7064"/>
        <v>739981.68</v>
      </c>
      <c r="EY409" s="57">
        <f t="shared" si="7065"/>
        <v>37</v>
      </c>
      <c r="EZ409" s="243">
        <f t="shared" si="7066"/>
        <v>6</v>
      </c>
      <c r="FA409" s="243">
        <f t="shared" si="7093"/>
        <v>739981.68</v>
      </c>
      <c r="FB409" s="344"/>
      <c r="FC409" s="238"/>
      <c r="FD409" s="136"/>
      <c r="FE409" s="137"/>
      <c r="FF409" s="57"/>
      <c r="FG409" s="57"/>
      <c r="FH409" s="57"/>
      <c r="FI409" s="57"/>
      <c r="FJ409" s="57">
        <f>VLOOKUP($E409,'факт '!$E$9:$DJ$148,93,0)</f>
        <v>0</v>
      </c>
      <c r="FK409" s="57">
        <f>VLOOKUP($E409,'факт '!$E$9:$DJ$148,94,0)</f>
        <v>0</v>
      </c>
      <c r="FL409" s="57">
        <f>VLOOKUP($E409,'факт '!$E$9:$DJ$148,95,0)</f>
        <v>0</v>
      </c>
      <c r="FM409" s="57">
        <f>VLOOKUP($E409,'факт '!$E$9:$DJ$148,96,0)</f>
        <v>0</v>
      </c>
      <c r="FN409" s="57">
        <f>VLOOKUP($E409,'факт '!$E$9:$DJ$148,97,0)</f>
        <v>0</v>
      </c>
      <c r="FO409" s="57">
        <f>VLOOKUP($E409,'факт '!$E$9:$DJ$148,98,0)</f>
        <v>0</v>
      </c>
      <c r="FP409" s="57">
        <f t="shared" si="7067"/>
        <v>0</v>
      </c>
      <c r="FQ409" s="57">
        <f t="shared" si="7068"/>
        <v>0</v>
      </c>
      <c r="FR409" s="57">
        <f t="shared" si="7069"/>
        <v>0</v>
      </c>
      <c r="FS409" s="243">
        <f t="shared" si="7070"/>
        <v>0</v>
      </c>
      <c r="FT409" s="243">
        <f t="shared" si="7094"/>
        <v>0</v>
      </c>
      <c r="FU409" s="344"/>
      <c r="FV409" s="238"/>
      <c r="FW409" s="136"/>
      <c r="FX409" s="137"/>
      <c r="FY409" s="57"/>
      <c r="FZ409" s="57"/>
      <c r="GA409" s="57"/>
      <c r="GB409" s="57"/>
      <c r="GC409" s="57">
        <f>VLOOKUP($E409,'факт '!$E$9:$DJ$148,87,0)</f>
        <v>0</v>
      </c>
      <c r="GD409" s="57">
        <f>VLOOKUP($E409,'факт '!$E$9:$DJ$148,88,0)</f>
        <v>0</v>
      </c>
      <c r="GE409" s="57">
        <f>VLOOKUP($E409,'факт '!$E$9:$DJ$148,89,0)</f>
        <v>0</v>
      </c>
      <c r="GF409" s="57">
        <f>VLOOKUP($E409,'факт '!$E$9:$DJ$148,90,0)</f>
        <v>0</v>
      </c>
      <c r="GG409" s="57">
        <f>VLOOKUP($E409,'факт '!$E$9:$DJ$148,91,0)</f>
        <v>0</v>
      </c>
      <c r="GH409" s="57">
        <f>VLOOKUP($E409,'факт '!$E$9:$DJ$148,92,0)</f>
        <v>0</v>
      </c>
      <c r="GI409" s="57">
        <f t="shared" si="7071"/>
        <v>0</v>
      </c>
      <c r="GJ409" s="57">
        <f t="shared" si="7072"/>
        <v>0</v>
      </c>
      <c r="GK409" s="57">
        <f t="shared" si="7073"/>
        <v>0</v>
      </c>
      <c r="GL409" s="243">
        <f t="shared" si="7074"/>
        <v>0</v>
      </c>
      <c r="GM409" s="243">
        <f t="shared" si="7095"/>
        <v>0</v>
      </c>
      <c r="GN409" s="344"/>
      <c r="GO409" s="238"/>
      <c r="GP409" s="136"/>
      <c r="GQ409" s="137"/>
      <c r="GR409" s="57"/>
      <c r="GS409" s="57"/>
      <c r="GT409" s="57"/>
      <c r="GU409" s="57"/>
      <c r="GV409" s="57">
        <f>VLOOKUP($E409,'факт '!$E$9:$DJ$148,99,0)</f>
        <v>0</v>
      </c>
      <c r="GW409" s="57">
        <f>VLOOKUP($E409,'факт '!$E$9:$DJ$148,100,0)</f>
        <v>0</v>
      </c>
      <c r="GX409" s="57">
        <f>VLOOKUP($E409,'факт '!$E$9:$DJ$148,101,0)</f>
        <v>0</v>
      </c>
      <c r="GY409" s="57">
        <f>VLOOKUP($E409,'факт '!$E$9:$DJ$148,102,0)</f>
        <v>0</v>
      </c>
      <c r="GZ409" s="57">
        <f>VLOOKUP($E409,'факт '!$E$9:$DJ$148,103,0)</f>
        <v>0</v>
      </c>
      <c r="HA409" s="57">
        <f>VLOOKUP($E409,'факт '!$E$9:$DJ$148,104,0)</f>
        <v>0</v>
      </c>
      <c r="HB409" s="57">
        <f t="shared" si="7075"/>
        <v>0</v>
      </c>
      <c r="HC409" s="57">
        <f t="shared" si="7076"/>
        <v>0</v>
      </c>
      <c r="HD409" s="57">
        <f t="shared" si="7077"/>
        <v>0</v>
      </c>
      <c r="HE409" s="243">
        <f t="shared" si="7078"/>
        <v>0</v>
      </c>
      <c r="HF409" s="243">
        <f t="shared" si="7096"/>
        <v>0</v>
      </c>
      <c r="HG409" s="344"/>
      <c r="HH409" s="238"/>
      <c r="HI409" s="136"/>
      <c r="HJ409" s="137"/>
      <c r="HK409" s="57"/>
      <c r="HL409" s="57"/>
      <c r="HM409" s="57"/>
      <c r="HN409" s="57"/>
      <c r="HO409" s="57">
        <f>VLOOKUP($E409,'факт '!$E$9:$DJ$148,81,0)</f>
        <v>0</v>
      </c>
      <c r="HP409" s="57">
        <f>VLOOKUP($E409,'факт '!$E$9:$DJ$148,82,0)</f>
        <v>0</v>
      </c>
      <c r="HQ409" s="57">
        <f>VLOOKUP($E409,'факт '!$E$9:$DJ$148,83,0)</f>
        <v>0</v>
      </c>
      <c r="HR409" s="57">
        <f>VLOOKUP($E409,'факт '!$E$9:$DJ$148,84,0)</f>
        <v>0</v>
      </c>
      <c r="HS409" s="57">
        <f>VLOOKUP($E409,'факт '!$E$9:$DJ$148,85,0)</f>
        <v>0</v>
      </c>
      <c r="HT409" s="57">
        <f>VLOOKUP($E409,'факт '!$E$9:$DJ$148,86,0)</f>
        <v>0</v>
      </c>
      <c r="HU409" s="57">
        <f t="shared" si="7079"/>
        <v>0</v>
      </c>
      <c r="HV409" s="57">
        <f t="shared" si="7080"/>
        <v>0</v>
      </c>
      <c r="HW409" s="57">
        <f t="shared" si="7081"/>
        <v>0</v>
      </c>
      <c r="HX409" s="243">
        <f t="shared" si="7082"/>
        <v>0</v>
      </c>
      <c r="HY409" s="243">
        <f t="shared" si="7097"/>
        <v>0</v>
      </c>
      <c r="HZ409" s="344"/>
      <c r="IA409" s="238"/>
      <c r="IB409" s="136"/>
      <c r="IC409" s="137"/>
      <c r="ID409" s="58"/>
      <c r="IE409" s="58"/>
      <c r="IF409" s="57"/>
      <c r="IG409" s="57"/>
      <c r="IH409" s="57">
        <f>VLOOKUP($E409,'факт '!$E$9:$DJ$148,69,0)</f>
        <v>0</v>
      </c>
      <c r="II409" s="57">
        <f>VLOOKUP($E409,'факт '!$E$9:$DJ$148,70,0)</f>
        <v>0</v>
      </c>
      <c r="IJ409" s="57">
        <f>VLOOKUP($E409,'факт '!$E$9:$DJ$148,71,0)</f>
        <v>0</v>
      </c>
      <c r="IK409" s="57">
        <f>VLOOKUP($E409,'факт '!$E$9:$DJ$148,72,0)</f>
        <v>0</v>
      </c>
      <c r="IL409" s="57">
        <f>VLOOKUP($E409,'факт '!$E$9:$DJ$148,73,0)</f>
        <v>0</v>
      </c>
      <c r="IM409" s="57">
        <f>VLOOKUP($E409,'факт '!$E$9:$DJ$148,74,0)</f>
        <v>0</v>
      </c>
      <c r="IN409" s="57">
        <f t="shared" si="7083"/>
        <v>0</v>
      </c>
      <c r="IO409" s="57">
        <f t="shared" si="7084"/>
        <v>0</v>
      </c>
      <c r="IP409" s="57">
        <f t="shared" si="7085"/>
        <v>0</v>
      </c>
      <c r="IQ409" s="243">
        <f t="shared" si="7086"/>
        <v>0</v>
      </c>
      <c r="IR409" s="243">
        <f t="shared" si="7098"/>
        <v>0</v>
      </c>
      <c r="IS409" s="344"/>
      <c r="IT409" s="238"/>
      <c r="IU409" s="136"/>
      <c r="IV409" s="137"/>
      <c r="IW409" s="58"/>
      <c r="IX409" s="58"/>
      <c r="IY409" s="57"/>
      <c r="IZ409" s="57"/>
      <c r="JA409" s="57">
        <f>VLOOKUP($E409,'факт '!$E$9:$DJ$148,75,0)</f>
        <v>0</v>
      </c>
      <c r="JB409" s="57">
        <f>VLOOKUP($E409,'факт '!$E$9:$DJ$148,76,0)</f>
        <v>0</v>
      </c>
      <c r="JC409" s="57">
        <f>VLOOKUP($E409,'факт '!$E$9:$DJ$148,77,0)</f>
        <v>0</v>
      </c>
      <c r="JD409" s="57">
        <f>VLOOKUP($E409,'факт '!$E$9:$DJ$148,78,0)</f>
        <v>0</v>
      </c>
      <c r="JE409" s="57">
        <f>VLOOKUP($E409,'факт '!$E$9:$DJ$148,79,0)</f>
        <v>0</v>
      </c>
      <c r="JF409" s="57">
        <f>VLOOKUP($E409,'факт '!$E$9:$DJ$148,80,0)</f>
        <v>0</v>
      </c>
      <c r="JG409" s="57">
        <f t="shared" si="7031"/>
        <v>0</v>
      </c>
      <c r="JH409" s="57">
        <f t="shared" si="7032"/>
        <v>0</v>
      </c>
      <c r="JI409" s="57">
        <f t="shared" si="7033"/>
        <v>0</v>
      </c>
      <c r="JJ409" s="243">
        <f t="shared" si="7034"/>
        <v>0</v>
      </c>
      <c r="JK409" s="243">
        <f t="shared" si="7099"/>
        <v>0</v>
      </c>
      <c r="JL409" s="344"/>
      <c r="JM409" s="238"/>
      <c r="JN409" s="136"/>
      <c r="JO409" s="137"/>
      <c r="JP409" s="59"/>
      <c r="JQ409" s="60"/>
      <c r="JR409" s="59"/>
      <c r="JS409" s="59"/>
      <c r="JT409" s="519">
        <f t="shared" si="7260"/>
        <v>11</v>
      </c>
      <c r="JU409" s="519">
        <f t="shared" si="7261"/>
        <v>1356633.08</v>
      </c>
      <c r="JV409" s="519">
        <f t="shared" si="7262"/>
        <v>71</v>
      </c>
      <c r="JW409" s="519">
        <f t="shared" si="7263"/>
        <v>1</v>
      </c>
      <c r="JX409" s="519">
        <f t="shared" si="7264"/>
        <v>123330.28</v>
      </c>
      <c r="JY409" s="519">
        <f t="shared" si="7265"/>
        <v>7</v>
      </c>
      <c r="JZ409" s="57">
        <f t="shared" si="7266"/>
        <v>12</v>
      </c>
      <c r="KA409" s="57">
        <f t="shared" si="7180"/>
        <v>1479963.36</v>
      </c>
      <c r="KB409" s="57">
        <f t="shared" si="7181"/>
        <v>78</v>
      </c>
      <c r="KC409" s="243">
        <f t="shared" si="7267"/>
        <v>11</v>
      </c>
      <c r="KD409" s="243">
        <f t="shared" si="7268"/>
        <v>1356633.08</v>
      </c>
      <c r="KE409" s="136"/>
      <c r="KF409" s="137"/>
      <c r="KG409" s="76"/>
      <c r="KH409" s="76"/>
    </row>
    <row r="410" spans="1:296" ht="24" x14ac:dyDescent="0.2">
      <c r="A410" s="126">
        <v>1</v>
      </c>
      <c r="B410" s="126">
        <v>1</v>
      </c>
      <c r="C410" s="529">
        <v>209</v>
      </c>
      <c r="D410" s="530" t="s">
        <v>200</v>
      </c>
      <c r="E410" s="531" t="s">
        <v>412</v>
      </c>
      <c r="F410" s="532" t="s">
        <v>413</v>
      </c>
      <c r="G410" s="77"/>
      <c r="H410" s="115"/>
      <c r="I410" s="115"/>
      <c r="J410" s="57"/>
      <c r="K410" s="57"/>
      <c r="L410" s="57"/>
      <c r="M410" s="57"/>
      <c r="N410" s="57">
        <f>VLOOKUP($E410,'факт '!$E$9:$DJ$147,3,0)</f>
        <v>0</v>
      </c>
      <c r="O410" s="57">
        <f>VLOOKUP($E410,'факт '!$E$9:$DJ$147,4,0)</f>
        <v>0</v>
      </c>
      <c r="P410" s="57">
        <f>VLOOKUP($E410,'факт '!$E$9:$DJ$147,5,0)</f>
        <v>0</v>
      </c>
      <c r="Q410" s="57">
        <f>VLOOKUP($E410,'факт '!$E$9:$DJ$147,6,0)</f>
        <v>0</v>
      </c>
      <c r="R410" s="57">
        <f>VLOOKUP($E410,'факт '!$E$9:$DJ$147,7,0)</f>
        <v>0</v>
      </c>
      <c r="S410" s="57">
        <f>VLOOKUP($E410,'факт '!$E$9:$DJ$147,8,0)</f>
        <v>0</v>
      </c>
      <c r="T410" s="57">
        <f t="shared" si="7286"/>
        <v>0</v>
      </c>
      <c r="U410" s="57">
        <f t="shared" si="7287"/>
        <v>0</v>
      </c>
      <c r="V410" s="57">
        <f t="shared" si="7288"/>
        <v>0</v>
      </c>
      <c r="W410" s="243">
        <f t="shared" si="5791"/>
        <v>0</v>
      </c>
      <c r="X410" s="243">
        <f t="shared" si="5792"/>
        <v>0</v>
      </c>
      <c r="Y410" s="344"/>
      <c r="Z410" s="238"/>
      <c r="AA410" s="136"/>
      <c r="AB410" s="137"/>
      <c r="AC410" s="57"/>
      <c r="AD410" s="57"/>
      <c r="AE410" s="57"/>
      <c r="AF410" s="57"/>
      <c r="AG410" s="57">
        <f>VLOOKUP($E410,'факт '!$E$9:$DJ$147,15,0)</f>
        <v>0</v>
      </c>
      <c r="AH410" s="57">
        <f>VLOOKUP($E410,'факт '!$E$9:$DJ$147,16,0)</f>
        <v>0</v>
      </c>
      <c r="AI410" s="57">
        <f>VLOOKUP($E410,'факт '!$E$9:$DJ$147,17,0)</f>
        <v>0</v>
      </c>
      <c r="AJ410" s="57">
        <f>VLOOKUP($E410,'факт '!$E$9:$DJ$147,18,0)</f>
        <v>0</v>
      </c>
      <c r="AK410" s="57">
        <f>VLOOKUP($E410,'факт '!$E$9:$DJ$147,19,0)</f>
        <v>0</v>
      </c>
      <c r="AL410" s="57">
        <f>VLOOKUP($E410,'факт '!$E$9:$DJ$147,20,0)</f>
        <v>0</v>
      </c>
      <c r="AM410" s="57">
        <f t="shared" si="7040"/>
        <v>0</v>
      </c>
      <c r="AN410" s="57">
        <f t="shared" si="7041"/>
        <v>0</v>
      </c>
      <c r="AO410" s="57">
        <f t="shared" si="7042"/>
        <v>0</v>
      </c>
      <c r="AP410" s="243">
        <f t="shared" si="7043"/>
        <v>0</v>
      </c>
      <c r="AQ410" s="243">
        <f t="shared" si="7087"/>
        <v>0</v>
      </c>
      <c r="AR410" s="344"/>
      <c r="AS410" s="238"/>
      <c r="AT410" s="136"/>
      <c r="AU410" s="137"/>
      <c r="AV410" s="57"/>
      <c r="AW410" s="57"/>
      <c r="AX410" s="57"/>
      <c r="AY410" s="57"/>
      <c r="AZ410" s="57">
        <f>VLOOKUP($E410,'факт '!$E$9:$DJ$147,9,0)</f>
        <v>0</v>
      </c>
      <c r="BA410" s="57">
        <f>VLOOKUP($E410,'факт '!$E$9:$DJ$147,10,0)</f>
        <v>0</v>
      </c>
      <c r="BB410" s="57">
        <f>VLOOKUP($E410,'факт '!$E$9:$DJ$147,11,0)</f>
        <v>0</v>
      </c>
      <c r="BC410" s="57">
        <f>VLOOKUP($E410,'факт '!$E$9:$DJ$147,12,0)</f>
        <v>0</v>
      </c>
      <c r="BD410" s="57">
        <f>VLOOKUP($E410,'факт '!$E$9:$DJ$147,13,0)</f>
        <v>0</v>
      </c>
      <c r="BE410" s="57">
        <f>VLOOKUP($E410,'факт '!$E$9:$DJ$147,14,0)</f>
        <v>0</v>
      </c>
      <c r="BF410" s="57">
        <f t="shared" si="7044"/>
        <v>0</v>
      </c>
      <c r="BG410" s="57">
        <f t="shared" si="7045"/>
        <v>0</v>
      </c>
      <c r="BH410" s="57">
        <f t="shared" si="7046"/>
        <v>0</v>
      </c>
      <c r="BI410" s="243">
        <f t="shared" si="6990"/>
        <v>0</v>
      </c>
      <c r="BJ410" s="243">
        <f t="shared" si="7088"/>
        <v>0</v>
      </c>
      <c r="BK410" s="344"/>
      <c r="BL410" s="238"/>
      <c r="BM410" s="136"/>
      <c r="BN410" s="137"/>
      <c r="BO410" s="57"/>
      <c r="BP410" s="57"/>
      <c r="BQ410" s="57"/>
      <c r="BR410" s="57"/>
      <c r="BS410" s="57">
        <f>VLOOKUP($E410,'факт '!$E$9:$DJ$147,21,0)</f>
        <v>0</v>
      </c>
      <c r="BT410" s="57">
        <f>VLOOKUP($E410,'факт '!$E$9:$DJ$147,22,0)</f>
        <v>0</v>
      </c>
      <c r="BU410" s="57">
        <f>VLOOKUP($E410,'факт '!$E$9:$DJ$147,23,0)</f>
        <v>0</v>
      </c>
      <c r="BV410" s="57">
        <f>VLOOKUP($E410,'факт '!$E$9:$DJ$147,24,0)</f>
        <v>0</v>
      </c>
      <c r="BW410" s="57">
        <f>VLOOKUP($E410,'факт '!$E$9:$DJ$147,25,0)</f>
        <v>0</v>
      </c>
      <c r="BX410" s="57">
        <f>VLOOKUP($E410,'факт '!$E$9:$DJ$147,26,0)</f>
        <v>0</v>
      </c>
      <c r="BY410" s="57">
        <f t="shared" si="7047"/>
        <v>0</v>
      </c>
      <c r="BZ410" s="57">
        <f t="shared" si="7048"/>
        <v>0</v>
      </c>
      <c r="CA410" s="57">
        <f t="shared" si="7049"/>
        <v>0</v>
      </c>
      <c r="CB410" s="243">
        <f t="shared" si="7050"/>
        <v>0</v>
      </c>
      <c r="CC410" s="243">
        <f t="shared" si="7089"/>
        <v>0</v>
      </c>
      <c r="CD410" s="344"/>
      <c r="CE410" s="238"/>
      <c r="CF410" s="136"/>
      <c r="CG410" s="137"/>
      <c r="CH410" s="57"/>
      <c r="CI410" s="57"/>
      <c r="CJ410" s="57"/>
      <c r="CK410" s="57"/>
      <c r="CL410" s="57">
        <f>VLOOKUP($E410,'факт '!$E$9:$DJ$148,33,0)</f>
        <v>0</v>
      </c>
      <c r="CM410" s="57">
        <f>VLOOKUP($E410,'факт '!$E$9:$DJ$148,34,0)</f>
        <v>0</v>
      </c>
      <c r="CN410" s="57">
        <f>VLOOKUP($E410,'факт '!$E$9:$DJ$148,35,0)</f>
        <v>0</v>
      </c>
      <c r="CO410" s="57">
        <f>VLOOKUP($E410,'факт '!$E$9:$DJ$148,36,0)</f>
        <v>0</v>
      </c>
      <c r="CP410" s="57">
        <f>VLOOKUP($E410,'факт '!$E$9:$DJ$148,37,0)</f>
        <v>0</v>
      </c>
      <c r="CQ410" s="57">
        <f>VLOOKUP($E410,'факт '!$E$9:$DJ$148,38,0)</f>
        <v>0</v>
      </c>
      <c r="CR410" s="57">
        <f t="shared" si="7051"/>
        <v>0</v>
      </c>
      <c r="CS410" s="57">
        <f t="shared" si="7052"/>
        <v>0</v>
      </c>
      <c r="CT410" s="57">
        <f t="shared" si="7053"/>
        <v>0</v>
      </c>
      <c r="CU410" s="243">
        <f t="shared" si="7054"/>
        <v>0</v>
      </c>
      <c r="CV410" s="243">
        <f t="shared" si="7090"/>
        <v>0</v>
      </c>
      <c r="CW410" s="344"/>
      <c r="CX410" s="238"/>
      <c r="CY410" s="136"/>
      <c r="CZ410" s="137"/>
      <c r="DA410" s="57"/>
      <c r="DB410" s="57"/>
      <c r="DC410" s="57"/>
      <c r="DD410" s="57"/>
      <c r="DE410" s="57">
        <f>VLOOKUP($E410,'факт '!$E$9:$DJ$148,57,0)</f>
        <v>0</v>
      </c>
      <c r="DF410" s="57">
        <f>VLOOKUP($E410,'факт '!$E$9:$DJ$148,58,0)</f>
        <v>0</v>
      </c>
      <c r="DG410" s="57">
        <f>VLOOKUP($E410,'факт '!$E$9:$DJ$148,59,0)</f>
        <v>0</v>
      </c>
      <c r="DH410" s="57">
        <f>VLOOKUP($E410,'факт '!$E$9:$DJ$148,60,0)</f>
        <v>0</v>
      </c>
      <c r="DI410" s="57">
        <f>VLOOKUP($E410,'факт '!$E$9:$DJ$148,61,0)</f>
        <v>0</v>
      </c>
      <c r="DJ410" s="57">
        <f>VLOOKUP($E410,'факт '!$E$9:$DJ$148,62,0)</f>
        <v>0</v>
      </c>
      <c r="DK410" s="57">
        <f t="shared" si="7055"/>
        <v>0</v>
      </c>
      <c r="DL410" s="57">
        <f t="shared" si="7056"/>
        <v>0</v>
      </c>
      <c r="DM410" s="57">
        <f t="shared" si="7057"/>
        <v>0</v>
      </c>
      <c r="DN410" s="243">
        <f t="shared" si="7058"/>
        <v>0</v>
      </c>
      <c r="DO410" s="243">
        <f t="shared" si="7091"/>
        <v>0</v>
      </c>
      <c r="DP410" s="344"/>
      <c r="DQ410" s="238"/>
      <c r="DR410" s="136"/>
      <c r="DS410" s="137"/>
      <c r="DT410" s="57"/>
      <c r="DU410" s="57"/>
      <c r="DV410" s="57"/>
      <c r="DW410" s="57"/>
      <c r="DX410" s="57">
        <f>VLOOKUP($E410,'факт '!$E$9:$DJ$148,27,0)</f>
        <v>0</v>
      </c>
      <c r="DY410" s="57">
        <f>VLOOKUP($E410,'факт '!$E$9:$DJ$148,28,0)</f>
        <v>0</v>
      </c>
      <c r="DZ410" s="57">
        <f>VLOOKUP($E410,'факт '!$E$9:$DJ$148,29,0)</f>
        <v>0</v>
      </c>
      <c r="EA410" s="57">
        <f>VLOOKUP($E410,'факт '!$E$9:$DJ$148,30,0)</f>
        <v>0</v>
      </c>
      <c r="EB410" s="57">
        <f>VLOOKUP($E410,'факт '!$E$9:$DJ$148,31,0)</f>
        <v>0</v>
      </c>
      <c r="EC410" s="57">
        <f>VLOOKUP($E410,'факт '!$E$9:$DJ$148,32,0)</f>
        <v>0</v>
      </c>
      <c r="ED410" s="57">
        <f t="shared" si="7059"/>
        <v>0</v>
      </c>
      <c r="EE410" s="57">
        <f t="shared" si="7060"/>
        <v>0</v>
      </c>
      <c r="EF410" s="57">
        <f t="shared" si="7061"/>
        <v>0</v>
      </c>
      <c r="EG410" s="243">
        <f t="shared" si="7062"/>
        <v>0</v>
      </c>
      <c r="EH410" s="243">
        <f t="shared" si="7092"/>
        <v>0</v>
      </c>
      <c r="EI410" s="344"/>
      <c r="EJ410" s="238"/>
      <c r="EK410" s="136"/>
      <c r="EL410" s="137"/>
      <c r="EM410" s="57"/>
      <c r="EN410" s="57"/>
      <c r="EO410" s="57"/>
      <c r="EP410" s="57"/>
      <c r="EQ410" s="57">
        <f>VLOOKUP($E410,'факт '!$E$9:$DJ$148,63,0)</f>
        <v>12</v>
      </c>
      <c r="ER410" s="57">
        <f>VLOOKUP($E410,'факт '!$E$9:$DJ$148,64,0)</f>
        <v>1479963.36</v>
      </c>
      <c r="ES410" s="57">
        <f>VLOOKUP($E410,'факт '!$E$9:$DJ$148,65,0)</f>
        <v>162</v>
      </c>
      <c r="ET410" s="57">
        <f>VLOOKUP($E410,'факт '!$E$9:$DJ$148,66,0)</f>
        <v>2</v>
      </c>
      <c r="EU410" s="57">
        <f>VLOOKUP($E410,'факт '!$E$9:$DJ$148,67,0)</f>
        <v>246660.56</v>
      </c>
      <c r="EV410" s="57">
        <f>VLOOKUP($E410,'факт '!$E$9:$DJ$148,68,0)</f>
        <v>22</v>
      </c>
      <c r="EW410" s="57">
        <f t="shared" si="7063"/>
        <v>14</v>
      </c>
      <c r="EX410" s="57">
        <f t="shared" si="7064"/>
        <v>1726623.9200000002</v>
      </c>
      <c r="EY410" s="57">
        <f t="shared" si="7065"/>
        <v>184</v>
      </c>
      <c r="EZ410" s="243">
        <f t="shared" si="7066"/>
        <v>12</v>
      </c>
      <c r="FA410" s="243">
        <f t="shared" si="7093"/>
        <v>1479963.36</v>
      </c>
      <c r="FB410" s="344"/>
      <c r="FC410" s="238"/>
      <c r="FD410" s="136"/>
      <c r="FE410" s="137"/>
      <c r="FF410" s="57"/>
      <c r="FG410" s="57"/>
      <c r="FH410" s="57"/>
      <c r="FI410" s="57"/>
      <c r="FJ410" s="57">
        <f>VLOOKUP($E410,'факт '!$E$9:$DJ$148,93,0)</f>
        <v>9</v>
      </c>
      <c r="FK410" s="57">
        <f>VLOOKUP($E410,'факт '!$E$9:$DJ$148,94,0)</f>
        <v>1109972.52</v>
      </c>
      <c r="FL410" s="57">
        <f>VLOOKUP($E410,'факт '!$E$9:$DJ$148,95,0)</f>
        <v>71</v>
      </c>
      <c r="FM410" s="57">
        <f>VLOOKUP($E410,'факт '!$E$9:$DJ$148,96,0)</f>
        <v>2</v>
      </c>
      <c r="FN410" s="57">
        <f>VLOOKUP($E410,'факт '!$E$9:$DJ$148,97,0)</f>
        <v>246660.56</v>
      </c>
      <c r="FO410" s="57">
        <f>VLOOKUP($E410,'факт '!$E$9:$DJ$148,98,0)</f>
        <v>16</v>
      </c>
      <c r="FP410" s="57">
        <f t="shared" si="7067"/>
        <v>11</v>
      </c>
      <c r="FQ410" s="57">
        <f t="shared" si="7068"/>
        <v>1356633.08</v>
      </c>
      <c r="FR410" s="57">
        <f t="shared" si="7069"/>
        <v>87</v>
      </c>
      <c r="FS410" s="243">
        <f t="shared" si="7070"/>
        <v>9</v>
      </c>
      <c r="FT410" s="243">
        <f t="shared" si="7094"/>
        <v>1109972.52</v>
      </c>
      <c r="FU410" s="344"/>
      <c r="FV410" s="238"/>
      <c r="FW410" s="136"/>
      <c r="FX410" s="137"/>
      <c r="FY410" s="57"/>
      <c r="FZ410" s="57"/>
      <c r="GA410" s="57"/>
      <c r="GB410" s="57"/>
      <c r="GC410" s="57">
        <f>VLOOKUP($E410,'факт '!$E$9:$DJ$148,87,0)</f>
        <v>0</v>
      </c>
      <c r="GD410" s="57">
        <f>VLOOKUP($E410,'факт '!$E$9:$DJ$148,88,0)</f>
        <v>0</v>
      </c>
      <c r="GE410" s="57">
        <f>VLOOKUP($E410,'факт '!$E$9:$DJ$148,89,0)</f>
        <v>0</v>
      </c>
      <c r="GF410" s="57">
        <f>VLOOKUP($E410,'факт '!$E$9:$DJ$148,90,0)</f>
        <v>0</v>
      </c>
      <c r="GG410" s="57">
        <f>VLOOKUP($E410,'факт '!$E$9:$DJ$148,91,0)</f>
        <v>0</v>
      </c>
      <c r="GH410" s="57">
        <f>VLOOKUP($E410,'факт '!$E$9:$DJ$148,92,0)</f>
        <v>0</v>
      </c>
      <c r="GI410" s="57">
        <f t="shared" si="7071"/>
        <v>0</v>
      </c>
      <c r="GJ410" s="57">
        <f t="shared" si="7072"/>
        <v>0</v>
      </c>
      <c r="GK410" s="57">
        <f t="shared" si="7073"/>
        <v>0</v>
      </c>
      <c r="GL410" s="243">
        <f t="shared" si="7074"/>
        <v>0</v>
      </c>
      <c r="GM410" s="243">
        <f t="shared" si="7095"/>
        <v>0</v>
      </c>
      <c r="GN410" s="344"/>
      <c r="GO410" s="238"/>
      <c r="GP410" s="136"/>
      <c r="GQ410" s="137"/>
      <c r="GR410" s="57"/>
      <c r="GS410" s="57"/>
      <c r="GT410" s="57"/>
      <c r="GU410" s="57"/>
      <c r="GV410" s="57">
        <f>VLOOKUP($E410,'факт '!$E$9:$DJ$148,99,0)</f>
        <v>0</v>
      </c>
      <c r="GW410" s="57">
        <f>VLOOKUP($E410,'факт '!$E$9:$DJ$148,100,0)</f>
        <v>0</v>
      </c>
      <c r="GX410" s="57">
        <f>VLOOKUP($E410,'факт '!$E$9:$DJ$148,101,0)</f>
        <v>0</v>
      </c>
      <c r="GY410" s="57">
        <f>VLOOKUP($E410,'факт '!$E$9:$DJ$148,102,0)</f>
        <v>0</v>
      </c>
      <c r="GZ410" s="57">
        <f>VLOOKUP($E410,'факт '!$E$9:$DJ$148,103,0)</f>
        <v>0</v>
      </c>
      <c r="HA410" s="57">
        <f>VLOOKUP($E410,'факт '!$E$9:$DJ$148,104,0)</f>
        <v>0</v>
      </c>
      <c r="HB410" s="57">
        <f t="shared" si="7075"/>
        <v>0</v>
      </c>
      <c r="HC410" s="57">
        <f t="shared" si="7076"/>
        <v>0</v>
      </c>
      <c r="HD410" s="57">
        <f t="shared" si="7077"/>
        <v>0</v>
      </c>
      <c r="HE410" s="243">
        <f t="shared" si="7078"/>
        <v>0</v>
      </c>
      <c r="HF410" s="243">
        <f t="shared" si="7096"/>
        <v>0</v>
      </c>
      <c r="HG410" s="344"/>
      <c r="HH410" s="238"/>
      <c r="HI410" s="136"/>
      <c r="HJ410" s="137"/>
      <c r="HK410" s="57"/>
      <c r="HL410" s="57"/>
      <c r="HM410" s="57"/>
      <c r="HN410" s="57"/>
      <c r="HO410" s="57">
        <f>VLOOKUP($E410,'факт '!$E$9:$DJ$148,81,0)</f>
        <v>0</v>
      </c>
      <c r="HP410" s="57">
        <f>VLOOKUP($E410,'факт '!$E$9:$DJ$148,82,0)</f>
        <v>0</v>
      </c>
      <c r="HQ410" s="57">
        <f>VLOOKUP($E410,'факт '!$E$9:$DJ$148,83,0)</f>
        <v>0</v>
      </c>
      <c r="HR410" s="57">
        <f>VLOOKUP($E410,'факт '!$E$9:$DJ$148,84,0)</f>
        <v>0</v>
      </c>
      <c r="HS410" s="57">
        <f>VLOOKUP($E410,'факт '!$E$9:$DJ$148,85,0)</f>
        <v>0</v>
      </c>
      <c r="HT410" s="57">
        <f>VLOOKUP($E410,'факт '!$E$9:$DJ$148,86,0)</f>
        <v>0</v>
      </c>
      <c r="HU410" s="57">
        <f t="shared" si="7079"/>
        <v>0</v>
      </c>
      <c r="HV410" s="57">
        <f t="shared" si="7080"/>
        <v>0</v>
      </c>
      <c r="HW410" s="57">
        <f t="shared" si="7081"/>
        <v>0</v>
      </c>
      <c r="HX410" s="243">
        <f t="shared" si="7082"/>
        <v>0</v>
      </c>
      <c r="HY410" s="243">
        <f t="shared" si="7097"/>
        <v>0</v>
      </c>
      <c r="HZ410" s="344"/>
      <c r="IA410" s="238"/>
      <c r="IB410" s="136"/>
      <c r="IC410" s="137"/>
      <c r="ID410" s="58"/>
      <c r="IE410" s="58"/>
      <c r="IF410" s="57"/>
      <c r="IG410" s="57"/>
      <c r="IH410" s="57">
        <f>VLOOKUP($E410,'факт '!$E$9:$DJ$148,69,0)</f>
        <v>0</v>
      </c>
      <c r="II410" s="57">
        <f>VLOOKUP($E410,'факт '!$E$9:$DJ$148,70,0)</f>
        <v>0</v>
      </c>
      <c r="IJ410" s="57">
        <f>VLOOKUP($E410,'факт '!$E$9:$DJ$148,71,0)</f>
        <v>0</v>
      </c>
      <c r="IK410" s="57">
        <f>VLOOKUP($E410,'факт '!$E$9:$DJ$148,72,0)</f>
        <v>0</v>
      </c>
      <c r="IL410" s="57">
        <f>VLOOKUP($E410,'факт '!$E$9:$DJ$148,73,0)</f>
        <v>0</v>
      </c>
      <c r="IM410" s="57">
        <f>VLOOKUP($E410,'факт '!$E$9:$DJ$148,74,0)</f>
        <v>0</v>
      </c>
      <c r="IN410" s="57">
        <f t="shared" si="7083"/>
        <v>0</v>
      </c>
      <c r="IO410" s="57">
        <f t="shared" si="7084"/>
        <v>0</v>
      </c>
      <c r="IP410" s="57">
        <f t="shared" si="7085"/>
        <v>0</v>
      </c>
      <c r="IQ410" s="243">
        <f t="shared" si="7086"/>
        <v>0</v>
      </c>
      <c r="IR410" s="243">
        <f t="shared" si="7098"/>
        <v>0</v>
      </c>
      <c r="IS410" s="344"/>
      <c r="IT410" s="238"/>
      <c r="IU410" s="136"/>
      <c r="IV410" s="137"/>
      <c r="IW410" s="58"/>
      <c r="IX410" s="58"/>
      <c r="IY410" s="57"/>
      <c r="IZ410" s="57"/>
      <c r="JA410" s="57">
        <f>VLOOKUP($E410,'факт '!$E$9:$DJ$148,75,0)</f>
        <v>0</v>
      </c>
      <c r="JB410" s="57">
        <f>VLOOKUP($E410,'факт '!$E$9:$DJ$148,76,0)</f>
        <v>0</v>
      </c>
      <c r="JC410" s="57">
        <f>VLOOKUP($E410,'факт '!$E$9:$DJ$148,77,0)</f>
        <v>0</v>
      </c>
      <c r="JD410" s="57">
        <f>VLOOKUP($E410,'факт '!$E$9:$DJ$148,78,0)</f>
        <v>0</v>
      </c>
      <c r="JE410" s="57">
        <f>VLOOKUP($E410,'факт '!$E$9:$DJ$148,79,0)</f>
        <v>0</v>
      </c>
      <c r="JF410" s="57">
        <f>VLOOKUP($E410,'факт '!$E$9:$DJ$148,80,0)</f>
        <v>0</v>
      </c>
      <c r="JG410" s="57">
        <f t="shared" si="7031"/>
        <v>0</v>
      </c>
      <c r="JH410" s="57">
        <f t="shared" si="7032"/>
        <v>0</v>
      </c>
      <c r="JI410" s="57">
        <f t="shared" si="7033"/>
        <v>0</v>
      </c>
      <c r="JJ410" s="243">
        <f t="shared" si="7034"/>
        <v>0</v>
      </c>
      <c r="JK410" s="243">
        <f t="shared" si="7099"/>
        <v>0</v>
      </c>
      <c r="JL410" s="344"/>
      <c r="JM410" s="238"/>
      <c r="JN410" s="136"/>
      <c r="JO410" s="137"/>
      <c r="JP410" s="59"/>
      <c r="JQ410" s="60"/>
      <c r="JR410" s="59"/>
      <c r="JS410" s="59"/>
      <c r="JT410" s="519">
        <f t="shared" si="7260"/>
        <v>21</v>
      </c>
      <c r="JU410" s="519">
        <f t="shared" si="7261"/>
        <v>2589935.88</v>
      </c>
      <c r="JV410" s="519">
        <f t="shared" si="7262"/>
        <v>233</v>
      </c>
      <c r="JW410" s="519">
        <f t="shared" si="7263"/>
        <v>4</v>
      </c>
      <c r="JX410" s="519">
        <f t="shared" si="7264"/>
        <v>493321.12</v>
      </c>
      <c r="JY410" s="519">
        <f t="shared" si="7265"/>
        <v>38</v>
      </c>
      <c r="JZ410" s="57">
        <f t="shared" si="7266"/>
        <v>25</v>
      </c>
      <c r="KA410" s="57">
        <f t="shared" si="7180"/>
        <v>3083257</v>
      </c>
      <c r="KB410" s="57">
        <f t="shared" si="7181"/>
        <v>271</v>
      </c>
      <c r="KC410" s="243">
        <f t="shared" si="7267"/>
        <v>21</v>
      </c>
      <c r="KD410" s="243">
        <f t="shared" si="7268"/>
        <v>2589935.88</v>
      </c>
      <c r="KE410" s="136"/>
      <c r="KF410" s="137"/>
      <c r="KG410" s="76"/>
      <c r="KH410" s="76"/>
    </row>
    <row r="411" spans="1:296" ht="21" customHeight="1" x14ac:dyDescent="0.2">
      <c r="A411" s="126">
        <v>1</v>
      </c>
      <c r="B411" s="126">
        <v>1</v>
      </c>
      <c r="C411" s="84">
        <v>186</v>
      </c>
      <c r="D411" s="236" t="s">
        <v>198</v>
      </c>
      <c r="E411" s="94" t="s">
        <v>493</v>
      </c>
      <c r="F411" s="237" t="s">
        <v>494</v>
      </c>
      <c r="G411" s="77"/>
      <c r="H411" s="115"/>
      <c r="I411" s="115"/>
      <c r="J411" s="57"/>
      <c r="K411" s="57"/>
      <c r="L411" s="57"/>
      <c r="M411" s="57"/>
      <c r="N411" s="57">
        <f>VLOOKUP($E411,'факт '!$E$9:$DJ$147,3,0)</f>
        <v>0</v>
      </c>
      <c r="O411" s="57">
        <f>VLOOKUP($E411,'факт '!$E$9:$DJ$147,4,0)</f>
        <v>0</v>
      </c>
      <c r="P411" s="57">
        <f>VLOOKUP($E411,'факт '!$E$9:$DJ$147,5,0)</f>
        <v>0</v>
      </c>
      <c r="Q411" s="57">
        <f>VLOOKUP($E411,'факт '!$E$9:$DJ$147,6,0)</f>
        <v>0</v>
      </c>
      <c r="R411" s="57">
        <f>VLOOKUP($E411,'факт '!$E$9:$DJ$147,7,0)</f>
        <v>0</v>
      </c>
      <c r="S411" s="57">
        <f>VLOOKUP($E411,'факт '!$E$9:$DJ$147,8,0)</f>
        <v>0</v>
      </c>
      <c r="T411" s="57">
        <f t="shared" si="7286"/>
        <v>0</v>
      </c>
      <c r="U411" s="57">
        <f t="shared" si="7287"/>
        <v>0</v>
      </c>
      <c r="V411" s="57">
        <f t="shared" si="7288"/>
        <v>0</v>
      </c>
      <c r="W411" s="243">
        <f t="shared" si="5791"/>
        <v>0</v>
      </c>
      <c r="X411" s="243">
        <f t="shared" si="5792"/>
        <v>0</v>
      </c>
      <c r="Y411" s="344"/>
      <c r="Z411" s="238"/>
      <c r="AA411" s="136"/>
      <c r="AB411" s="137"/>
      <c r="AC411" s="57"/>
      <c r="AD411" s="57"/>
      <c r="AE411" s="57"/>
      <c r="AF411" s="57"/>
      <c r="AG411" s="57">
        <f>VLOOKUP($E411,'факт '!$E$9:$DJ$147,15,0)</f>
        <v>0</v>
      </c>
      <c r="AH411" s="57">
        <f>VLOOKUP($E411,'факт '!$E$9:$DJ$147,16,0)</f>
        <v>0</v>
      </c>
      <c r="AI411" s="57">
        <f>VLOOKUP($E411,'факт '!$E$9:$DJ$147,17,0)</f>
        <v>0</v>
      </c>
      <c r="AJ411" s="57">
        <f>VLOOKUP($E411,'факт '!$E$9:$DJ$147,18,0)</f>
        <v>0</v>
      </c>
      <c r="AK411" s="57">
        <f>VLOOKUP($E411,'факт '!$E$9:$DJ$147,19,0)</f>
        <v>0</v>
      </c>
      <c r="AL411" s="57">
        <f>VLOOKUP($E411,'факт '!$E$9:$DJ$147,20,0)</f>
        <v>0</v>
      </c>
      <c r="AM411" s="57">
        <f t="shared" si="7040"/>
        <v>0</v>
      </c>
      <c r="AN411" s="57">
        <f t="shared" si="7041"/>
        <v>0</v>
      </c>
      <c r="AO411" s="57">
        <f t="shared" si="7042"/>
        <v>0</v>
      </c>
      <c r="AP411" s="243">
        <f t="shared" si="7043"/>
        <v>0</v>
      </c>
      <c r="AQ411" s="243">
        <f t="shared" si="7087"/>
        <v>0</v>
      </c>
      <c r="AR411" s="344"/>
      <c r="AS411" s="238"/>
      <c r="AT411" s="136"/>
      <c r="AU411" s="137"/>
      <c r="AV411" s="57"/>
      <c r="AW411" s="57"/>
      <c r="AX411" s="57"/>
      <c r="AY411" s="57"/>
      <c r="AZ411" s="57">
        <f>VLOOKUP($E411,'факт '!$E$9:$DJ$147,9,0)</f>
        <v>0</v>
      </c>
      <c r="BA411" s="57">
        <f>VLOOKUP($E411,'факт '!$E$9:$DJ$147,10,0)</f>
        <v>0</v>
      </c>
      <c r="BB411" s="57">
        <f>VLOOKUP($E411,'факт '!$E$9:$DJ$147,11,0)</f>
        <v>0</v>
      </c>
      <c r="BC411" s="57">
        <f>VLOOKUP($E411,'факт '!$E$9:$DJ$147,12,0)</f>
        <v>0</v>
      </c>
      <c r="BD411" s="57">
        <f>VLOOKUP($E411,'факт '!$E$9:$DJ$147,13,0)</f>
        <v>0</v>
      </c>
      <c r="BE411" s="57">
        <f>VLOOKUP($E411,'факт '!$E$9:$DJ$147,14,0)</f>
        <v>0</v>
      </c>
      <c r="BF411" s="57">
        <f t="shared" si="7044"/>
        <v>0</v>
      </c>
      <c r="BG411" s="57">
        <f t="shared" si="7045"/>
        <v>0</v>
      </c>
      <c r="BH411" s="57">
        <f t="shared" si="7046"/>
        <v>0</v>
      </c>
      <c r="BI411" s="243">
        <f t="shared" si="6990"/>
        <v>0</v>
      </c>
      <c r="BJ411" s="243">
        <f t="shared" si="7088"/>
        <v>0</v>
      </c>
      <c r="BK411" s="344"/>
      <c r="BL411" s="238"/>
      <c r="BM411" s="136"/>
      <c r="BN411" s="137"/>
      <c r="BO411" s="57"/>
      <c r="BP411" s="57"/>
      <c r="BQ411" s="57"/>
      <c r="BR411" s="57"/>
      <c r="BS411" s="57">
        <f>VLOOKUP($E411,'факт '!$E$9:$DJ$147,21,0)</f>
        <v>0</v>
      </c>
      <c r="BT411" s="57">
        <f>VLOOKUP($E411,'факт '!$E$9:$DJ$147,22,0)</f>
        <v>0</v>
      </c>
      <c r="BU411" s="57">
        <f>VLOOKUP($E411,'факт '!$E$9:$DJ$147,23,0)</f>
        <v>0</v>
      </c>
      <c r="BV411" s="57">
        <f>VLOOKUP($E411,'факт '!$E$9:$DJ$147,24,0)</f>
        <v>0</v>
      </c>
      <c r="BW411" s="57">
        <f>VLOOKUP($E411,'факт '!$E$9:$DJ$147,25,0)</f>
        <v>0</v>
      </c>
      <c r="BX411" s="57">
        <f>VLOOKUP($E411,'факт '!$E$9:$DJ$147,26,0)</f>
        <v>0</v>
      </c>
      <c r="BY411" s="57">
        <f t="shared" si="7047"/>
        <v>0</v>
      </c>
      <c r="BZ411" s="57">
        <f t="shared" si="7048"/>
        <v>0</v>
      </c>
      <c r="CA411" s="57">
        <f t="shared" si="7049"/>
        <v>0</v>
      </c>
      <c r="CB411" s="243">
        <f t="shared" si="7050"/>
        <v>0</v>
      </c>
      <c r="CC411" s="243">
        <f t="shared" si="7089"/>
        <v>0</v>
      </c>
      <c r="CD411" s="344"/>
      <c r="CE411" s="238"/>
      <c r="CF411" s="136"/>
      <c r="CG411" s="137"/>
      <c r="CH411" s="57"/>
      <c r="CI411" s="57"/>
      <c r="CJ411" s="57"/>
      <c r="CK411" s="57"/>
      <c r="CL411" s="57">
        <f>VLOOKUP($E411,'факт '!$E$9:$DJ$148,33,0)</f>
        <v>0</v>
      </c>
      <c r="CM411" s="57">
        <f>VLOOKUP($E411,'факт '!$E$9:$DJ$148,34,0)</f>
        <v>0</v>
      </c>
      <c r="CN411" s="57">
        <f>VLOOKUP($E411,'факт '!$E$9:$DJ$148,35,0)</f>
        <v>0</v>
      </c>
      <c r="CO411" s="57">
        <f>VLOOKUP($E411,'факт '!$E$9:$DJ$148,36,0)</f>
        <v>0</v>
      </c>
      <c r="CP411" s="57">
        <f>VLOOKUP($E411,'факт '!$E$9:$DJ$148,37,0)</f>
        <v>0</v>
      </c>
      <c r="CQ411" s="57">
        <f>VLOOKUP($E411,'факт '!$E$9:$DJ$148,38,0)</f>
        <v>0</v>
      </c>
      <c r="CR411" s="57">
        <f t="shared" si="7051"/>
        <v>0</v>
      </c>
      <c r="CS411" s="57">
        <f t="shared" si="7052"/>
        <v>0</v>
      </c>
      <c r="CT411" s="57">
        <f t="shared" si="7053"/>
        <v>0</v>
      </c>
      <c r="CU411" s="243">
        <f t="shared" si="7054"/>
        <v>0</v>
      </c>
      <c r="CV411" s="243">
        <f t="shared" si="7090"/>
        <v>0</v>
      </c>
      <c r="CW411" s="344"/>
      <c r="CX411" s="238"/>
      <c r="CY411" s="136"/>
      <c r="CZ411" s="137"/>
      <c r="DA411" s="57"/>
      <c r="DB411" s="57"/>
      <c r="DC411" s="57"/>
      <c r="DD411" s="57"/>
      <c r="DE411" s="57">
        <f>VLOOKUP($E411,'факт '!$E$9:$DJ$148,57,0)</f>
        <v>0</v>
      </c>
      <c r="DF411" s="57">
        <f>VLOOKUP($E411,'факт '!$E$9:$DJ$148,58,0)</f>
        <v>0</v>
      </c>
      <c r="DG411" s="57">
        <f>VLOOKUP($E411,'факт '!$E$9:$DJ$148,59,0)</f>
        <v>0</v>
      </c>
      <c r="DH411" s="57">
        <f>VLOOKUP($E411,'факт '!$E$9:$DJ$148,60,0)</f>
        <v>0</v>
      </c>
      <c r="DI411" s="57">
        <f>VLOOKUP($E411,'факт '!$E$9:$DJ$148,61,0)</f>
        <v>0</v>
      </c>
      <c r="DJ411" s="57">
        <f>VLOOKUP($E411,'факт '!$E$9:$DJ$148,62,0)</f>
        <v>0</v>
      </c>
      <c r="DK411" s="57">
        <f t="shared" si="7055"/>
        <v>0</v>
      </c>
      <c r="DL411" s="57">
        <f t="shared" si="7056"/>
        <v>0</v>
      </c>
      <c r="DM411" s="57">
        <f t="shared" si="7057"/>
        <v>0</v>
      </c>
      <c r="DN411" s="243">
        <f t="shared" si="7058"/>
        <v>0</v>
      </c>
      <c r="DO411" s="243">
        <f t="shared" si="7091"/>
        <v>0</v>
      </c>
      <c r="DP411" s="344"/>
      <c r="DQ411" s="238"/>
      <c r="DR411" s="136"/>
      <c r="DS411" s="137"/>
      <c r="DT411" s="57"/>
      <c r="DU411" s="57"/>
      <c r="DV411" s="57"/>
      <c r="DW411" s="57"/>
      <c r="DX411" s="57">
        <f>VLOOKUP($E411,'факт '!$E$9:$DJ$148,27,0)</f>
        <v>0</v>
      </c>
      <c r="DY411" s="57">
        <f>VLOOKUP($E411,'факт '!$E$9:$DJ$148,28,0)</f>
        <v>0</v>
      </c>
      <c r="DZ411" s="57">
        <f>VLOOKUP($E411,'факт '!$E$9:$DJ$148,29,0)</f>
        <v>0</v>
      </c>
      <c r="EA411" s="57">
        <f>VLOOKUP($E411,'факт '!$E$9:$DJ$148,30,0)</f>
        <v>0</v>
      </c>
      <c r="EB411" s="57">
        <f>VLOOKUP($E411,'факт '!$E$9:$DJ$148,31,0)</f>
        <v>0</v>
      </c>
      <c r="EC411" s="57">
        <f>VLOOKUP($E411,'факт '!$E$9:$DJ$148,32,0)</f>
        <v>0</v>
      </c>
      <c r="ED411" s="57">
        <f t="shared" si="7059"/>
        <v>0</v>
      </c>
      <c r="EE411" s="57">
        <f t="shared" si="7060"/>
        <v>0</v>
      </c>
      <c r="EF411" s="57">
        <f t="shared" si="7061"/>
        <v>0</v>
      </c>
      <c r="EG411" s="243">
        <f t="shared" si="7062"/>
        <v>0</v>
      </c>
      <c r="EH411" s="243">
        <f t="shared" si="7092"/>
        <v>0</v>
      </c>
      <c r="EI411" s="344"/>
      <c r="EJ411" s="238"/>
      <c r="EK411" s="136"/>
      <c r="EL411" s="137"/>
      <c r="EM411" s="57"/>
      <c r="EN411" s="57"/>
      <c r="EO411" s="57"/>
      <c r="EP411" s="57"/>
      <c r="EQ411" s="57">
        <f>VLOOKUP($E411,'факт '!$E$9:$DJ$148,63,0)</f>
        <v>2</v>
      </c>
      <c r="ER411" s="57">
        <f>VLOOKUP($E411,'факт '!$E$9:$DJ$148,64,0)</f>
        <v>246660.56</v>
      </c>
      <c r="ES411" s="57">
        <f>VLOOKUP($E411,'факт '!$E$9:$DJ$148,65,0)</f>
        <v>18</v>
      </c>
      <c r="ET411" s="57">
        <f>VLOOKUP($E411,'факт '!$E$9:$DJ$148,66,0)</f>
        <v>0</v>
      </c>
      <c r="EU411" s="57">
        <f>VLOOKUP($E411,'факт '!$E$9:$DJ$148,67,0)</f>
        <v>0</v>
      </c>
      <c r="EV411" s="57">
        <f>VLOOKUP($E411,'факт '!$E$9:$DJ$148,68,0)</f>
        <v>0</v>
      </c>
      <c r="EW411" s="57">
        <f t="shared" si="7063"/>
        <v>2</v>
      </c>
      <c r="EX411" s="57">
        <f t="shared" si="7064"/>
        <v>246660.56</v>
      </c>
      <c r="EY411" s="57">
        <f t="shared" si="7065"/>
        <v>18</v>
      </c>
      <c r="EZ411" s="243">
        <f t="shared" si="7066"/>
        <v>2</v>
      </c>
      <c r="FA411" s="243">
        <f t="shared" si="7093"/>
        <v>246660.56</v>
      </c>
      <c r="FB411" s="344"/>
      <c r="FC411" s="238"/>
      <c r="FD411" s="136"/>
      <c r="FE411" s="137"/>
      <c r="FF411" s="57"/>
      <c r="FG411" s="57"/>
      <c r="FH411" s="57"/>
      <c r="FI411" s="57"/>
      <c r="FJ411" s="57">
        <f>VLOOKUP($E411,'факт '!$E$9:$DJ$148,93,0)</f>
        <v>1</v>
      </c>
      <c r="FK411" s="57">
        <f>VLOOKUP($E411,'факт '!$E$9:$DJ$148,94,0)</f>
        <v>123330.28</v>
      </c>
      <c r="FL411" s="57">
        <f>VLOOKUP($E411,'факт '!$E$9:$DJ$148,95,0)</f>
        <v>10</v>
      </c>
      <c r="FM411" s="57">
        <f>VLOOKUP($E411,'факт '!$E$9:$DJ$148,96,0)</f>
        <v>0</v>
      </c>
      <c r="FN411" s="57">
        <f>VLOOKUP($E411,'факт '!$E$9:$DJ$148,97,0)</f>
        <v>0</v>
      </c>
      <c r="FO411" s="57">
        <f>VLOOKUP($E411,'факт '!$E$9:$DJ$148,98,0)</f>
        <v>0</v>
      </c>
      <c r="FP411" s="57">
        <f t="shared" si="7067"/>
        <v>1</v>
      </c>
      <c r="FQ411" s="57">
        <f t="shared" si="7068"/>
        <v>123330.28</v>
      </c>
      <c r="FR411" s="57">
        <f t="shared" si="7069"/>
        <v>10</v>
      </c>
      <c r="FS411" s="243">
        <f t="shared" si="7070"/>
        <v>1</v>
      </c>
      <c r="FT411" s="243">
        <f t="shared" si="7094"/>
        <v>123330.28</v>
      </c>
      <c r="FU411" s="344"/>
      <c r="FV411" s="238"/>
      <c r="FW411" s="136"/>
      <c r="FX411" s="137"/>
      <c r="FY411" s="57"/>
      <c r="FZ411" s="57"/>
      <c r="GA411" s="57"/>
      <c r="GB411" s="57"/>
      <c r="GC411" s="57">
        <f>VLOOKUP($E411,'факт '!$E$9:$DJ$148,87,0)</f>
        <v>0</v>
      </c>
      <c r="GD411" s="57">
        <f>VLOOKUP($E411,'факт '!$E$9:$DJ$148,88,0)</f>
        <v>0</v>
      </c>
      <c r="GE411" s="57">
        <f>VLOOKUP($E411,'факт '!$E$9:$DJ$148,89,0)</f>
        <v>0</v>
      </c>
      <c r="GF411" s="57">
        <f>VLOOKUP($E411,'факт '!$E$9:$DJ$148,90,0)</f>
        <v>0</v>
      </c>
      <c r="GG411" s="57">
        <f>VLOOKUP($E411,'факт '!$E$9:$DJ$148,91,0)</f>
        <v>0</v>
      </c>
      <c r="GH411" s="57">
        <f>VLOOKUP($E411,'факт '!$E$9:$DJ$148,92,0)</f>
        <v>0</v>
      </c>
      <c r="GI411" s="57">
        <f t="shared" si="7071"/>
        <v>0</v>
      </c>
      <c r="GJ411" s="57">
        <f t="shared" si="7072"/>
        <v>0</v>
      </c>
      <c r="GK411" s="57">
        <f t="shared" si="7073"/>
        <v>0</v>
      </c>
      <c r="GL411" s="243">
        <f t="shared" si="7074"/>
        <v>0</v>
      </c>
      <c r="GM411" s="243">
        <f t="shared" si="7095"/>
        <v>0</v>
      </c>
      <c r="GN411" s="344"/>
      <c r="GO411" s="238"/>
      <c r="GP411" s="136"/>
      <c r="GQ411" s="137"/>
      <c r="GR411" s="57"/>
      <c r="GS411" s="57"/>
      <c r="GT411" s="57"/>
      <c r="GU411" s="57"/>
      <c r="GV411" s="57">
        <f>VLOOKUP($E411,'факт '!$E$9:$DJ$148,99,0)</f>
        <v>0</v>
      </c>
      <c r="GW411" s="57">
        <f>VLOOKUP($E411,'факт '!$E$9:$DJ$148,100,0)</f>
        <v>0</v>
      </c>
      <c r="GX411" s="57">
        <f>VLOOKUP($E411,'факт '!$E$9:$DJ$148,101,0)</f>
        <v>0</v>
      </c>
      <c r="GY411" s="57">
        <f>VLOOKUP($E411,'факт '!$E$9:$DJ$148,102,0)</f>
        <v>0</v>
      </c>
      <c r="GZ411" s="57">
        <f>VLOOKUP($E411,'факт '!$E$9:$DJ$148,103,0)</f>
        <v>0</v>
      </c>
      <c r="HA411" s="57">
        <f>VLOOKUP($E411,'факт '!$E$9:$DJ$148,104,0)</f>
        <v>0</v>
      </c>
      <c r="HB411" s="57">
        <f t="shared" si="7075"/>
        <v>0</v>
      </c>
      <c r="HC411" s="57">
        <f t="shared" si="7076"/>
        <v>0</v>
      </c>
      <c r="HD411" s="57">
        <f t="shared" si="7077"/>
        <v>0</v>
      </c>
      <c r="HE411" s="243">
        <f t="shared" si="7078"/>
        <v>0</v>
      </c>
      <c r="HF411" s="243">
        <f t="shared" si="7096"/>
        <v>0</v>
      </c>
      <c r="HG411" s="344"/>
      <c r="HH411" s="238"/>
      <c r="HI411" s="136"/>
      <c r="HJ411" s="137"/>
      <c r="HK411" s="57"/>
      <c r="HL411" s="57"/>
      <c r="HM411" s="57"/>
      <c r="HN411" s="57"/>
      <c r="HO411" s="57">
        <f>VLOOKUP($E411,'факт '!$E$9:$DJ$148,81,0)</f>
        <v>0</v>
      </c>
      <c r="HP411" s="57">
        <f>VLOOKUP($E411,'факт '!$E$9:$DJ$148,82,0)</f>
        <v>0</v>
      </c>
      <c r="HQ411" s="57">
        <f>VLOOKUP($E411,'факт '!$E$9:$DJ$148,83,0)</f>
        <v>0</v>
      </c>
      <c r="HR411" s="57">
        <f>VLOOKUP($E411,'факт '!$E$9:$DJ$148,84,0)</f>
        <v>0</v>
      </c>
      <c r="HS411" s="57">
        <f>VLOOKUP($E411,'факт '!$E$9:$DJ$148,85,0)</f>
        <v>0</v>
      </c>
      <c r="HT411" s="57">
        <f>VLOOKUP($E411,'факт '!$E$9:$DJ$148,86,0)</f>
        <v>0</v>
      </c>
      <c r="HU411" s="57">
        <f t="shared" si="7079"/>
        <v>0</v>
      </c>
      <c r="HV411" s="57">
        <f t="shared" si="7080"/>
        <v>0</v>
      </c>
      <c r="HW411" s="57">
        <f t="shared" si="7081"/>
        <v>0</v>
      </c>
      <c r="HX411" s="243">
        <f t="shared" si="7082"/>
        <v>0</v>
      </c>
      <c r="HY411" s="243">
        <f t="shared" si="7097"/>
        <v>0</v>
      </c>
      <c r="HZ411" s="344"/>
      <c r="IA411" s="238"/>
      <c r="IB411" s="136"/>
      <c r="IC411" s="137"/>
      <c r="ID411" s="58"/>
      <c r="IE411" s="58"/>
      <c r="IF411" s="57"/>
      <c r="IG411" s="57"/>
      <c r="IH411" s="57">
        <f>VLOOKUP($E411,'факт '!$E$9:$DJ$148,69,0)</f>
        <v>0</v>
      </c>
      <c r="II411" s="57">
        <f>VLOOKUP($E411,'факт '!$E$9:$DJ$148,70,0)</f>
        <v>0</v>
      </c>
      <c r="IJ411" s="57">
        <f>VLOOKUP($E411,'факт '!$E$9:$DJ$148,71,0)</f>
        <v>0</v>
      </c>
      <c r="IK411" s="57">
        <f>VLOOKUP($E411,'факт '!$E$9:$DJ$148,72,0)</f>
        <v>0</v>
      </c>
      <c r="IL411" s="57">
        <f>VLOOKUP($E411,'факт '!$E$9:$DJ$148,73,0)</f>
        <v>0</v>
      </c>
      <c r="IM411" s="57">
        <f>VLOOKUP($E411,'факт '!$E$9:$DJ$148,74,0)</f>
        <v>0</v>
      </c>
      <c r="IN411" s="57">
        <f t="shared" si="7083"/>
        <v>0</v>
      </c>
      <c r="IO411" s="57">
        <f t="shared" si="7084"/>
        <v>0</v>
      </c>
      <c r="IP411" s="57">
        <f t="shared" si="7085"/>
        <v>0</v>
      </c>
      <c r="IQ411" s="243">
        <f t="shared" si="7086"/>
        <v>0</v>
      </c>
      <c r="IR411" s="243">
        <f t="shared" si="7098"/>
        <v>0</v>
      </c>
      <c r="IS411" s="344"/>
      <c r="IT411" s="238"/>
      <c r="IU411" s="136"/>
      <c r="IV411" s="137"/>
      <c r="IW411" s="58"/>
      <c r="IX411" s="58"/>
      <c r="IY411" s="57"/>
      <c r="IZ411" s="57"/>
      <c r="JA411" s="57"/>
      <c r="JB411" s="57"/>
      <c r="JC411" s="57"/>
      <c r="JD411" s="57"/>
      <c r="JE411" s="57"/>
      <c r="JF411" s="57"/>
      <c r="JG411" s="57">
        <f t="shared" si="7031"/>
        <v>0</v>
      </c>
      <c r="JH411" s="57">
        <f t="shared" si="7032"/>
        <v>0</v>
      </c>
      <c r="JI411" s="57">
        <f t="shared" si="7033"/>
        <v>0</v>
      </c>
      <c r="JJ411" s="243">
        <f t="shared" si="7034"/>
        <v>0</v>
      </c>
      <c r="JK411" s="243">
        <f t="shared" si="7099"/>
        <v>0</v>
      </c>
      <c r="JL411" s="344"/>
      <c r="JM411" s="238"/>
      <c r="JN411" s="136"/>
      <c r="JO411" s="137"/>
      <c r="JP411" s="59"/>
      <c r="JQ411" s="60"/>
      <c r="JR411" s="59"/>
      <c r="JS411" s="59"/>
      <c r="JT411" s="519">
        <f t="shared" si="7260"/>
        <v>3</v>
      </c>
      <c r="JU411" s="519">
        <f t="shared" si="7261"/>
        <v>369990.83999999997</v>
      </c>
      <c r="JV411" s="519">
        <f t="shared" si="7262"/>
        <v>28</v>
      </c>
      <c r="JW411" s="519">
        <f t="shared" si="7263"/>
        <v>0</v>
      </c>
      <c r="JX411" s="519">
        <f t="shared" si="7264"/>
        <v>0</v>
      </c>
      <c r="JY411" s="519">
        <f t="shared" si="7265"/>
        <v>0</v>
      </c>
      <c r="JZ411" s="57">
        <f t="shared" si="7266"/>
        <v>3</v>
      </c>
      <c r="KA411" s="57">
        <f t="shared" si="7180"/>
        <v>369990.83999999997</v>
      </c>
      <c r="KB411" s="57">
        <f t="shared" si="7181"/>
        <v>28</v>
      </c>
      <c r="KC411" s="243">
        <f t="shared" si="7267"/>
        <v>3</v>
      </c>
      <c r="KD411" s="243">
        <f t="shared" si="7268"/>
        <v>369990.83999999997</v>
      </c>
      <c r="KE411" s="136"/>
      <c r="KF411" s="137"/>
      <c r="KG411" s="61"/>
      <c r="KH411" s="61"/>
      <c r="KI411" s="4"/>
      <c r="KJ411" s="4"/>
    </row>
    <row r="412" spans="1:296" ht="21" customHeight="1" x14ac:dyDescent="0.2">
      <c r="A412" s="126">
        <v>1</v>
      </c>
      <c r="B412" s="126">
        <v>1</v>
      </c>
      <c r="C412" s="84">
        <v>199</v>
      </c>
      <c r="D412" s="406" t="s">
        <v>495</v>
      </c>
      <c r="E412" s="570" t="s">
        <v>496</v>
      </c>
      <c r="F412" s="406" t="s">
        <v>497</v>
      </c>
      <c r="G412" s="77"/>
      <c r="H412" s="115"/>
      <c r="I412" s="115"/>
      <c r="J412" s="140"/>
      <c r="K412" s="140"/>
      <c r="L412" s="140"/>
      <c r="M412" s="140"/>
      <c r="N412" s="57">
        <f>VLOOKUP($E412,'факт '!$E$9:$DJ$147,3,0)</f>
        <v>0</v>
      </c>
      <c r="O412" s="57">
        <f>VLOOKUP($E412,'факт '!$E$9:$DJ$147,4,0)</f>
        <v>0</v>
      </c>
      <c r="P412" s="57">
        <f>VLOOKUP($E412,'факт '!$E$9:$DJ$147,5,0)</f>
        <v>0</v>
      </c>
      <c r="Q412" s="57">
        <f>VLOOKUP($E412,'факт '!$E$9:$DJ$147,6,0)</f>
        <v>0</v>
      </c>
      <c r="R412" s="57">
        <f>VLOOKUP($E412,'факт '!$E$9:$DJ$147,7,0)</f>
        <v>0</v>
      </c>
      <c r="S412" s="57">
        <f>VLOOKUP($E412,'факт '!$E$9:$DJ$147,8,0)</f>
        <v>0</v>
      </c>
      <c r="T412" s="57">
        <f t="shared" si="7286"/>
        <v>0</v>
      </c>
      <c r="U412" s="57">
        <f t="shared" si="7287"/>
        <v>0</v>
      </c>
      <c r="V412" s="57">
        <f t="shared" si="7288"/>
        <v>0</v>
      </c>
      <c r="W412" s="243">
        <f t="shared" si="5791"/>
        <v>0</v>
      </c>
      <c r="X412" s="243">
        <f t="shared" si="5792"/>
        <v>0</v>
      </c>
      <c r="Y412" s="238"/>
      <c r="Z412" s="238"/>
      <c r="AA412" s="142"/>
      <c r="AB412" s="142"/>
      <c r="AC412" s="140"/>
      <c r="AD412" s="140"/>
      <c r="AE412" s="140"/>
      <c r="AF412" s="140"/>
      <c r="AG412" s="57">
        <f>VLOOKUP($E412,'факт '!$E$9:$DJ$147,15,0)</f>
        <v>0</v>
      </c>
      <c r="AH412" s="57">
        <f>VLOOKUP($E412,'факт '!$E$9:$DJ$147,16,0)</f>
        <v>0</v>
      </c>
      <c r="AI412" s="57">
        <f>VLOOKUP($E412,'факт '!$E$9:$DJ$147,17,0)</f>
        <v>0</v>
      </c>
      <c r="AJ412" s="57">
        <f>VLOOKUP($E412,'факт '!$E$9:$DJ$147,18,0)</f>
        <v>0</v>
      </c>
      <c r="AK412" s="57">
        <f>VLOOKUP($E412,'факт '!$E$9:$DJ$147,19,0)</f>
        <v>0</v>
      </c>
      <c r="AL412" s="57">
        <f>VLOOKUP($E412,'факт '!$E$9:$DJ$147,20,0)</f>
        <v>0</v>
      </c>
      <c r="AM412" s="57">
        <f t="shared" si="7040"/>
        <v>0</v>
      </c>
      <c r="AN412" s="57">
        <f t="shared" si="7041"/>
        <v>0</v>
      </c>
      <c r="AO412" s="57">
        <f t="shared" si="7042"/>
        <v>0</v>
      </c>
      <c r="AP412" s="243">
        <f t="shared" si="7043"/>
        <v>0</v>
      </c>
      <c r="AQ412" s="243">
        <f t="shared" si="7087"/>
        <v>0</v>
      </c>
      <c r="AR412" s="238"/>
      <c r="AS412" s="238"/>
      <c r="AT412" s="142"/>
      <c r="AU412" s="142"/>
      <c r="AV412" s="140"/>
      <c r="AW412" s="140"/>
      <c r="AX412" s="140"/>
      <c r="AY412" s="140"/>
      <c r="AZ412" s="57">
        <f>VLOOKUP($E412,'факт '!$E$9:$DJ$147,9,0)</f>
        <v>0</v>
      </c>
      <c r="BA412" s="57">
        <f>VLOOKUP($E412,'факт '!$E$9:$DJ$147,10,0)</f>
        <v>0</v>
      </c>
      <c r="BB412" s="57">
        <f>VLOOKUP($E412,'факт '!$E$9:$DJ$147,11,0)</f>
        <v>0</v>
      </c>
      <c r="BC412" s="57">
        <f>VLOOKUP($E412,'факт '!$E$9:$DJ$147,12,0)</f>
        <v>0</v>
      </c>
      <c r="BD412" s="57">
        <f>VLOOKUP($E412,'факт '!$E$9:$DJ$147,13,0)</f>
        <v>0</v>
      </c>
      <c r="BE412" s="57">
        <f>VLOOKUP($E412,'факт '!$E$9:$DJ$147,14,0)</f>
        <v>0</v>
      </c>
      <c r="BF412" s="57">
        <f t="shared" si="7044"/>
        <v>0</v>
      </c>
      <c r="BG412" s="57">
        <f t="shared" si="7045"/>
        <v>0</v>
      </c>
      <c r="BH412" s="57">
        <f t="shared" si="7046"/>
        <v>0</v>
      </c>
      <c r="BI412" s="243">
        <f t="shared" si="6990"/>
        <v>0</v>
      </c>
      <c r="BJ412" s="243">
        <f t="shared" si="7088"/>
        <v>0</v>
      </c>
      <c r="BK412" s="238"/>
      <c r="BL412" s="238"/>
      <c r="BM412" s="142"/>
      <c r="BN412" s="142"/>
      <c r="BO412" s="140"/>
      <c r="BP412" s="140"/>
      <c r="BQ412" s="140"/>
      <c r="BR412" s="140"/>
      <c r="BS412" s="57">
        <f>VLOOKUP($E412,'факт '!$E$9:$DJ$147,21,0)</f>
        <v>0</v>
      </c>
      <c r="BT412" s="57">
        <f>VLOOKUP($E412,'факт '!$E$9:$DJ$147,22,0)</f>
        <v>0</v>
      </c>
      <c r="BU412" s="57">
        <f>VLOOKUP($E412,'факт '!$E$9:$DJ$147,23,0)</f>
        <v>0</v>
      </c>
      <c r="BV412" s="57">
        <f>VLOOKUP($E412,'факт '!$E$9:$DJ$147,24,0)</f>
        <v>0</v>
      </c>
      <c r="BW412" s="57">
        <f>VLOOKUP($E412,'факт '!$E$9:$DJ$147,25,0)</f>
        <v>0</v>
      </c>
      <c r="BX412" s="57">
        <f>VLOOKUP($E412,'факт '!$E$9:$DJ$147,26,0)</f>
        <v>0</v>
      </c>
      <c r="BY412" s="57">
        <f t="shared" si="7047"/>
        <v>0</v>
      </c>
      <c r="BZ412" s="57">
        <f t="shared" si="7048"/>
        <v>0</v>
      </c>
      <c r="CA412" s="57">
        <f t="shared" si="7049"/>
        <v>0</v>
      </c>
      <c r="CB412" s="243">
        <f t="shared" si="7050"/>
        <v>0</v>
      </c>
      <c r="CC412" s="243">
        <f t="shared" si="7089"/>
        <v>0</v>
      </c>
      <c r="CD412" s="238"/>
      <c r="CE412" s="238"/>
      <c r="CF412" s="142"/>
      <c r="CG412" s="142"/>
      <c r="CH412" s="140"/>
      <c r="CI412" s="140"/>
      <c r="CJ412" s="140"/>
      <c r="CK412" s="140"/>
      <c r="CL412" s="57">
        <f>VLOOKUP($E412,'факт '!$E$9:$DJ$148,33,0)</f>
        <v>0</v>
      </c>
      <c r="CM412" s="57">
        <f>VLOOKUP($E412,'факт '!$E$9:$DJ$148,34,0)</f>
        <v>0</v>
      </c>
      <c r="CN412" s="57">
        <f>VLOOKUP($E412,'факт '!$E$9:$DJ$148,35,0)</f>
        <v>0</v>
      </c>
      <c r="CO412" s="57">
        <f>VLOOKUP($E412,'факт '!$E$9:$DJ$148,36,0)</f>
        <v>0</v>
      </c>
      <c r="CP412" s="57">
        <f>VLOOKUP($E412,'факт '!$E$9:$DJ$148,37,0)</f>
        <v>0</v>
      </c>
      <c r="CQ412" s="57">
        <f>VLOOKUP($E412,'факт '!$E$9:$DJ$148,38,0)</f>
        <v>0</v>
      </c>
      <c r="CR412" s="57">
        <f t="shared" si="7051"/>
        <v>0</v>
      </c>
      <c r="CS412" s="57">
        <f t="shared" si="7052"/>
        <v>0</v>
      </c>
      <c r="CT412" s="57">
        <f t="shared" si="7053"/>
        <v>0</v>
      </c>
      <c r="CU412" s="243">
        <f t="shared" si="7054"/>
        <v>0</v>
      </c>
      <c r="CV412" s="243">
        <f t="shared" si="7090"/>
        <v>0</v>
      </c>
      <c r="CW412" s="238"/>
      <c r="CX412" s="238"/>
      <c r="CY412" s="142"/>
      <c r="CZ412" s="142"/>
      <c r="DA412" s="140"/>
      <c r="DB412" s="140"/>
      <c r="DC412" s="140"/>
      <c r="DD412" s="140"/>
      <c r="DE412" s="57">
        <f>VLOOKUP($E412,'факт '!$E$9:$DJ$148,57,0)</f>
        <v>0</v>
      </c>
      <c r="DF412" s="57">
        <f>VLOOKUP($E412,'факт '!$E$9:$DJ$148,58,0)</f>
        <v>0</v>
      </c>
      <c r="DG412" s="57">
        <f>VLOOKUP($E412,'факт '!$E$9:$DJ$148,59,0)</f>
        <v>0</v>
      </c>
      <c r="DH412" s="57">
        <f>VLOOKUP($E412,'факт '!$E$9:$DJ$148,60,0)</f>
        <v>0</v>
      </c>
      <c r="DI412" s="57">
        <f>VLOOKUP($E412,'факт '!$E$9:$DJ$148,61,0)</f>
        <v>0</v>
      </c>
      <c r="DJ412" s="57">
        <f>VLOOKUP($E412,'факт '!$E$9:$DJ$148,62,0)</f>
        <v>0</v>
      </c>
      <c r="DK412" s="57">
        <f t="shared" si="7055"/>
        <v>0</v>
      </c>
      <c r="DL412" s="57">
        <f t="shared" si="7056"/>
        <v>0</v>
      </c>
      <c r="DM412" s="57">
        <f t="shared" si="7057"/>
        <v>0</v>
      </c>
      <c r="DN412" s="243">
        <f t="shared" si="7058"/>
        <v>0</v>
      </c>
      <c r="DO412" s="243">
        <f t="shared" si="7091"/>
        <v>0</v>
      </c>
      <c r="DP412" s="238"/>
      <c r="DQ412" s="238"/>
      <c r="DR412" s="142"/>
      <c r="DS412" s="142"/>
      <c r="DT412" s="140"/>
      <c r="DU412" s="140"/>
      <c r="DV412" s="140"/>
      <c r="DW412" s="140"/>
      <c r="DX412" s="57">
        <f>VLOOKUP($E412,'факт '!$E$9:$DJ$148,27,0)</f>
        <v>0</v>
      </c>
      <c r="DY412" s="57">
        <f>VLOOKUP($E412,'факт '!$E$9:$DJ$148,28,0)</f>
        <v>0</v>
      </c>
      <c r="DZ412" s="57">
        <f>VLOOKUP($E412,'факт '!$E$9:$DJ$148,29,0)</f>
        <v>0</v>
      </c>
      <c r="EA412" s="57">
        <f>VLOOKUP($E412,'факт '!$E$9:$DJ$148,30,0)</f>
        <v>0</v>
      </c>
      <c r="EB412" s="57">
        <f>VLOOKUP($E412,'факт '!$E$9:$DJ$148,31,0)</f>
        <v>0</v>
      </c>
      <c r="EC412" s="57">
        <f>VLOOKUP($E412,'факт '!$E$9:$DJ$148,32,0)</f>
        <v>0</v>
      </c>
      <c r="ED412" s="57">
        <f t="shared" si="7059"/>
        <v>0</v>
      </c>
      <c r="EE412" s="57">
        <f t="shared" si="7060"/>
        <v>0</v>
      </c>
      <c r="EF412" s="57">
        <f t="shared" si="7061"/>
        <v>0</v>
      </c>
      <c r="EG412" s="243">
        <f t="shared" si="7062"/>
        <v>0</v>
      </c>
      <c r="EH412" s="243">
        <f t="shared" si="7092"/>
        <v>0</v>
      </c>
      <c r="EI412" s="238"/>
      <c r="EJ412" s="238"/>
      <c r="EK412" s="142"/>
      <c r="EL412" s="142"/>
      <c r="EM412" s="140"/>
      <c r="EN412" s="140"/>
      <c r="EO412" s="140"/>
      <c r="EP412" s="140"/>
      <c r="EQ412" s="57">
        <f>VLOOKUP($E412,'факт '!$E$9:$DJ$148,63,0)</f>
        <v>1</v>
      </c>
      <c r="ER412" s="57">
        <f>VLOOKUP($E412,'факт '!$E$9:$DJ$148,64,0)</f>
        <v>123330.28</v>
      </c>
      <c r="ES412" s="57">
        <f>VLOOKUP($E412,'факт '!$E$9:$DJ$148,65,0)</f>
        <v>8</v>
      </c>
      <c r="ET412" s="57">
        <f>VLOOKUP($E412,'факт '!$E$9:$DJ$148,66,0)</f>
        <v>0</v>
      </c>
      <c r="EU412" s="57">
        <f>VLOOKUP($E412,'факт '!$E$9:$DJ$148,67,0)</f>
        <v>0</v>
      </c>
      <c r="EV412" s="57">
        <f>VLOOKUP($E412,'факт '!$E$9:$DJ$148,68,0)</f>
        <v>0</v>
      </c>
      <c r="EW412" s="57">
        <f t="shared" si="7063"/>
        <v>1</v>
      </c>
      <c r="EX412" s="57">
        <f t="shared" si="7064"/>
        <v>123330.28</v>
      </c>
      <c r="EY412" s="57">
        <f t="shared" si="7065"/>
        <v>8</v>
      </c>
      <c r="EZ412" s="243">
        <f t="shared" si="7066"/>
        <v>1</v>
      </c>
      <c r="FA412" s="243">
        <f t="shared" si="7093"/>
        <v>123330.28</v>
      </c>
      <c r="FB412" s="238"/>
      <c r="FC412" s="238"/>
      <c r="FD412" s="142"/>
      <c r="FE412" s="142"/>
      <c r="FF412" s="140"/>
      <c r="FG412" s="140"/>
      <c r="FH412" s="140"/>
      <c r="FI412" s="140"/>
      <c r="FJ412" s="57">
        <f>VLOOKUP($E412,'факт '!$E$9:$DJ$148,93,0)</f>
        <v>0</v>
      </c>
      <c r="FK412" s="57">
        <f>VLOOKUP($E412,'факт '!$E$9:$DJ$148,94,0)</f>
        <v>0</v>
      </c>
      <c r="FL412" s="57">
        <f>VLOOKUP($E412,'факт '!$E$9:$DJ$148,95,0)</f>
        <v>0</v>
      </c>
      <c r="FM412" s="57">
        <f>VLOOKUP($E412,'факт '!$E$9:$DJ$148,96,0)</f>
        <v>0</v>
      </c>
      <c r="FN412" s="57">
        <f>VLOOKUP($E412,'факт '!$E$9:$DJ$148,97,0)</f>
        <v>0</v>
      </c>
      <c r="FO412" s="57">
        <f>VLOOKUP($E412,'факт '!$E$9:$DJ$148,98,0)</f>
        <v>0</v>
      </c>
      <c r="FP412" s="57">
        <f t="shared" si="7067"/>
        <v>0</v>
      </c>
      <c r="FQ412" s="57">
        <f t="shared" si="7068"/>
        <v>0</v>
      </c>
      <c r="FR412" s="57">
        <f t="shared" si="7069"/>
        <v>0</v>
      </c>
      <c r="FS412" s="243">
        <f t="shared" si="7070"/>
        <v>0</v>
      </c>
      <c r="FT412" s="243">
        <f t="shared" si="7094"/>
        <v>0</v>
      </c>
      <c r="FU412" s="238"/>
      <c r="FV412" s="238"/>
      <c r="FW412" s="142"/>
      <c r="FX412" s="142"/>
      <c r="FY412" s="140"/>
      <c r="FZ412" s="140"/>
      <c r="GA412" s="140"/>
      <c r="GB412" s="140"/>
      <c r="GC412" s="57">
        <f>VLOOKUP($E412,'факт '!$E$9:$DJ$148,87,0)</f>
        <v>0</v>
      </c>
      <c r="GD412" s="57">
        <f>VLOOKUP($E412,'факт '!$E$9:$DJ$148,88,0)</f>
        <v>0</v>
      </c>
      <c r="GE412" s="57">
        <f>VLOOKUP($E412,'факт '!$E$9:$DJ$148,89,0)</f>
        <v>0</v>
      </c>
      <c r="GF412" s="57">
        <f>VLOOKUP($E412,'факт '!$E$9:$DJ$148,90,0)</f>
        <v>0</v>
      </c>
      <c r="GG412" s="57">
        <f>VLOOKUP($E412,'факт '!$E$9:$DJ$148,91,0)</f>
        <v>0</v>
      </c>
      <c r="GH412" s="57">
        <f>VLOOKUP($E412,'факт '!$E$9:$DJ$148,92,0)</f>
        <v>0</v>
      </c>
      <c r="GI412" s="57">
        <f t="shared" si="7071"/>
        <v>0</v>
      </c>
      <c r="GJ412" s="57">
        <f t="shared" si="7072"/>
        <v>0</v>
      </c>
      <c r="GK412" s="57">
        <f t="shared" si="7073"/>
        <v>0</v>
      </c>
      <c r="GL412" s="243">
        <f t="shared" si="7074"/>
        <v>0</v>
      </c>
      <c r="GM412" s="243">
        <f t="shared" si="7095"/>
        <v>0</v>
      </c>
      <c r="GN412" s="238"/>
      <c r="GO412" s="238"/>
      <c r="GP412" s="142"/>
      <c r="GQ412" s="142"/>
      <c r="GR412" s="140"/>
      <c r="GS412" s="140"/>
      <c r="GT412" s="140"/>
      <c r="GU412" s="140"/>
      <c r="GV412" s="57">
        <f>VLOOKUP($E412,'факт '!$E$9:$DJ$148,99,0)</f>
        <v>0</v>
      </c>
      <c r="GW412" s="57">
        <f>VLOOKUP($E412,'факт '!$E$9:$DJ$148,100,0)</f>
        <v>0</v>
      </c>
      <c r="GX412" s="57">
        <f>VLOOKUP($E412,'факт '!$E$9:$DJ$148,101,0)</f>
        <v>0</v>
      </c>
      <c r="GY412" s="57">
        <f>VLOOKUP($E412,'факт '!$E$9:$DJ$148,102,0)</f>
        <v>0</v>
      </c>
      <c r="GZ412" s="57">
        <f>VLOOKUP($E412,'факт '!$E$9:$DJ$148,103,0)</f>
        <v>0</v>
      </c>
      <c r="HA412" s="57">
        <f>VLOOKUP($E412,'факт '!$E$9:$DJ$148,104,0)</f>
        <v>0</v>
      </c>
      <c r="HB412" s="57">
        <f t="shared" si="7075"/>
        <v>0</v>
      </c>
      <c r="HC412" s="57">
        <f t="shared" si="7076"/>
        <v>0</v>
      </c>
      <c r="HD412" s="57">
        <f t="shared" si="7077"/>
        <v>0</v>
      </c>
      <c r="HE412" s="243">
        <f t="shared" si="7078"/>
        <v>0</v>
      </c>
      <c r="HF412" s="243">
        <f t="shared" si="7096"/>
        <v>0</v>
      </c>
      <c r="HG412" s="238"/>
      <c r="HH412" s="238"/>
      <c r="HI412" s="142"/>
      <c r="HJ412" s="142"/>
      <c r="HK412" s="140"/>
      <c r="HL412" s="140"/>
      <c r="HM412" s="140"/>
      <c r="HN412" s="140"/>
      <c r="HO412" s="57">
        <f>VLOOKUP($E412,'факт '!$E$9:$DJ$148,81,0)</f>
        <v>0</v>
      </c>
      <c r="HP412" s="57">
        <f>VLOOKUP($E412,'факт '!$E$9:$DJ$148,82,0)</f>
        <v>0</v>
      </c>
      <c r="HQ412" s="57">
        <f>VLOOKUP($E412,'факт '!$E$9:$DJ$148,83,0)</f>
        <v>0</v>
      </c>
      <c r="HR412" s="57">
        <f>VLOOKUP($E412,'факт '!$E$9:$DJ$148,84,0)</f>
        <v>0</v>
      </c>
      <c r="HS412" s="57">
        <f>VLOOKUP($E412,'факт '!$E$9:$DJ$148,85,0)</f>
        <v>0</v>
      </c>
      <c r="HT412" s="57">
        <f>VLOOKUP($E412,'факт '!$E$9:$DJ$148,86,0)</f>
        <v>0</v>
      </c>
      <c r="HU412" s="57">
        <f t="shared" si="7079"/>
        <v>0</v>
      </c>
      <c r="HV412" s="57">
        <f t="shared" si="7080"/>
        <v>0</v>
      </c>
      <c r="HW412" s="57">
        <f t="shared" si="7081"/>
        <v>0</v>
      </c>
      <c r="HX412" s="243">
        <f t="shared" si="7082"/>
        <v>0</v>
      </c>
      <c r="HY412" s="243">
        <f t="shared" si="7097"/>
        <v>0</v>
      </c>
      <c r="HZ412" s="238"/>
      <c r="IA412" s="238"/>
      <c r="IB412" s="142"/>
      <c r="IC412" s="142"/>
      <c r="ID412" s="143"/>
      <c r="IE412" s="143"/>
      <c r="IF412" s="140"/>
      <c r="IG412" s="140"/>
      <c r="IH412" s="57">
        <f>VLOOKUP($E412,'факт '!$E$9:$DJ$148,69,0)</f>
        <v>0</v>
      </c>
      <c r="II412" s="57">
        <f>VLOOKUP($E412,'факт '!$E$9:$DJ$148,70,0)</f>
        <v>0</v>
      </c>
      <c r="IJ412" s="57">
        <f>VLOOKUP($E412,'факт '!$E$9:$DJ$148,71,0)</f>
        <v>0</v>
      </c>
      <c r="IK412" s="57">
        <f>VLOOKUP($E412,'факт '!$E$9:$DJ$148,72,0)</f>
        <v>0</v>
      </c>
      <c r="IL412" s="57">
        <f>VLOOKUP($E412,'факт '!$E$9:$DJ$148,73,0)</f>
        <v>0</v>
      </c>
      <c r="IM412" s="57">
        <f>VLOOKUP($E412,'факт '!$E$9:$DJ$148,74,0)</f>
        <v>0</v>
      </c>
      <c r="IN412" s="57">
        <f t="shared" si="7083"/>
        <v>0</v>
      </c>
      <c r="IO412" s="57">
        <f t="shared" si="7084"/>
        <v>0</v>
      </c>
      <c r="IP412" s="57">
        <f t="shared" si="7085"/>
        <v>0</v>
      </c>
      <c r="IQ412" s="243">
        <f t="shared" si="7086"/>
        <v>0</v>
      </c>
      <c r="IR412" s="243">
        <f t="shared" si="7098"/>
        <v>0</v>
      </c>
      <c r="IS412" s="238"/>
      <c r="IT412" s="238"/>
      <c r="IU412" s="142"/>
      <c r="IV412" s="142"/>
      <c r="IW412" s="143"/>
      <c r="IX412" s="143"/>
      <c r="IY412" s="140"/>
      <c r="IZ412" s="140"/>
      <c r="JA412" s="57"/>
      <c r="JB412" s="57"/>
      <c r="JC412" s="57"/>
      <c r="JD412" s="57"/>
      <c r="JE412" s="57"/>
      <c r="JF412" s="57"/>
      <c r="JG412" s="57">
        <f t="shared" si="7031"/>
        <v>0</v>
      </c>
      <c r="JH412" s="57">
        <f t="shared" si="7032"/>
        <v>0</v>
      </c>
      <c r="JI412" s="57">
        <f t="shared" si="7033"/>
        <v>0</v>
      </c>
      <c r="JJ412" s="243">
        <f t="shared" si="7034"/>
        <v>0</v>
      </c>
      <c r="JK412" s="243">
        <f t="shared" si="7099"/>
        <v>0</v>
      </c>
      <c r="JL412" s="238"/>
      <c r="JM412" s="238"/>
      <c r="JN412" s="142"/>
      <c r="JO412" s="142"/>
      <c r="JP412" s="144"/>
      <c r="JQ412" s="145"/>
      <c r="JR412" s="144"/>
      <c r="JS412" s="144"/>
      <c r="JT412" s="519">
        <f t="shared" si="7260"/>
        <v>1</v>
      </c>
      <c r="JU412" s="519">
        <f t="shared" si="7261"/>
        <v>123330.28</v>
      </c>
      <c r="JV412" s="519">
        <f t="shared" si="7262"/>
        <v>8</v>
      </c>
      <c r="JW412" s="519">
        <f t="shared" si="7263"/>
        <v>0</v>
      </c>
      <c r="JX412" s="519">
        <f t="shared" si="7264"/>
        <v>0</v>
      </c>
      <c r="JY412" s="519">
        <f t="shared" si="7265"/>
        <v>0</v>
      </c>
      <c r="JZ412" s="57">
        <f t="shared" si="7266"/>
        <v>1</v>
      </c>
      <c r="KA412" s="57">
        <f t="shared" si="7180"/>
        <v>123330.28</v>
      </c>
      <c r="KB412" s="57">
        <f t="shared" si="7181"/>
        <v>8</v>
      </c>
      <c r="KC412" s="243">
        <f t="shared" si="7267"/>
        <v>1</v>
      </c>
      <c r="KD412" s="243">
        <f t="shared" si="7268"/>
        <v>123330.28</v>
      </c>
      <c r="KE412" s="142"/>
      <c r="KF412" s="142"/>
      <c r="KG412" s="61"/>
      <c r="KH412" s="61"/>
      <c r="KI412" s="399"/>
      <c r="KJ412" s="399"/>
    </row>
    <row r="413" spans="1:296" ht="21" customHeight="1" x14ac:dyDescent="0.2">
      <c r="A413" s="126">
        <v>1</v>
      </c>
      <c r="B413" s="126">
        <v>1</v>
      </c>
      <c r="C413" s="84">
        <v>199</v>
      </c>
      <c r="D413" s="215" t="s">
        <v>495</v>
      </c>
      <c r="E413" s="83" t="s">
        <v>498</v>
      </c>
      <c r="F413" s="75" t="s">
        <v>499</v>
      </c>
      <c r="G413" s="77"/>
      <c r="H413" s="115"/>
      <c r="I413" s="115"/>
      <c r="J413" s="57"/>
      <c r="K413" s="57"/>
      <c r="L413" s="57"/>
      <c r="M413" s="57"/>
      <c r="N413" s="57">
        <f>VLOOKUP($E413,'факт '!$E$9:$DJ$147,3,0)</f>
        <v>2</v>
      </c>
      <c r="O413" s="57">
        <f>VLOOKUP($E413,'факт '!$E$9:$DJ$147,4,0)</f>
        <v>246660.56</v>
      </c>
      <c r="P413" s="57">
        <f>VLOOKUP($E413,'факт '!$E$9:$DJ$147,5,0)</f>
        <v>11</v>
      </c>
      <c r="Q413" s="57">
        <f>VLOOKUP($E413,'факт '!$E$9:$DJ$147,6,0)</f>
        <v>0</v>
      </c>
      <c r="R413" s="57">
        <f>VLOOKUP($E413,'факт '!$E$9:$DJ$147,7,0)</f>
        <v>0</v>
      </c>
      <c r="S413" s="57">
        <f>VLOOKUP($E413,'факт '!$E$9:$DJ$147,8,0)</f>
        <v>0</v>
      </c>
      <c r="T413" s="57">
        <f t="shared" si="7286"/>
        <v>2</v>
      </c>
      <c r="U413" s="57">
        <f t="shared" si="7287"/>
        <v>246660.56</v>
      </c>
      <c r="V413" s="57">
        <f t="shared" si="7288"/>
        <v>11</v>
      </c>
      <c r="W413" s="243">
        <f t="shared" si="5791"/>
        <v>2</v>
      </c>
      <c r="X413" s="243">
        <f t="shared" si="5792"/>
        <v>246660.56</v>
      </c>
      <c r="Y413" s="238"/>
      <c r="Z413" s="238"/>
      <c r="AA413" s="136"/>
      <c r="AB413" s="137"/>
      <c r="AC413" s="57"/>
      <c r="AD413" s="57"/>
      <c r="AE413" s="57"/>
      <c r="AF413" s="57"/>
      <c r="AG413" s="57">
        <f>VLOOKUP($E413,'факт '!$E$9:$DJ$147,15,0)</f>
        <v>0</v>
      </c>
      <c r="AH413" s="57">
        <f>VLOOKUP($E413,'факт '!$E$9:$DJ$147,16,0)</f>
        <v>0</v>
      </c>
      <c r="AI413" s="57">
        <f>VLOOKUP($E413,'факт '!$E$9:$DJ$147,17,0)</f>
        <v>0</v>
      </c>
      <c r="AJ413" s="57">
        <f>VLOOKUP($E413,'факт '!$E$9:$DJ$147,18,0)</f>
        <v>0</v>
      </c>
      <c r="AK413" s="57">
        <f>VLOOKUP($E413,'факт '!$E$9:$DJ$147,19,0)</f>
        <v>0</v>
      </c>
      <c r="AL413" s="57">
        <f>VLOOKUP($E413,'факт '!$E$9:$DJ$147,20,0)</f>
        <v>0</v>
      </c>
      <c r="AM413" s="57">
        <f t="shared" si="7040"/>
        <v>0</v>
      </c>
      <c r="AN413" s="57">
        <f t="shared" si="7041"/>
        <v>0</v>
      </c>
      <c r="AO413" s="57">
        <f t="shared" si="7042"/>
        <v>0</v>
      </c>
      <c r="AP413" s="243">
        <f t="shared" si="7043"/>
        <v>0</v>
      </c>
      <c r="AQ413" s="243">
        <f t="shared" si="7087"/>
        <v>0</v>
      </c>
      <c r="AR413" s="238"/>
      <c r="AS413" s="238"/>
      <c r="AT413" s="136"/>
      <c r="AU413" s="137"/>
      <c r="AV413" s="64"/>
      <c r="AW413" s="57"/>
      <c r="AX413" s="57"/>
      <c r="AY413" s="57"/>
      <c r="AZ413" s="57">
        <f>VLOOKUP($E413,'факт '!$E$9:$DJ$147,9,0)</f>
        <v>0</v>
      </c>
      <c r="BA413" s="57">
        <f>VLOOKUP($E413,'факт '!$E$9:$DJ$147,10,0)</f>
        <v>0</v>
      </c>
      <c r="BB413" s="57">
        <f>VLOOKUP($E413,'факт '!$E$9:$DJ$147,11,0)</f>
        <v>0</v>
      </c>
      <c r="BC413" s="57">
        <f>VLOOKUP($E413,'факт '!$E$9:$DJ$147,12,0)</f>
        <v>0</v>
      </c>
      <c r="BD413" s="57">
        <f>VLOOKUP($E413,'факт '!$E$9:$DJ$147,13,0)</f>
        <v>0</v>
      </c>
      <c r="BE413" s="57">
        <f>VLOOKUP($E413,'факт '!$E$9:$DJ$147,14,0)</f>
        <v>0</v>
      </c>
      <c r="BF413" s="57">
        <f t="shared" si="7044"/>
        <v>0</v>
      </c>
      <c r="BG413" s="57">
        <f t="shared" si="7045"/>
        <v>0</v>
      </c>
      <c r="BH413" s="57">
        <f t="shared" si="7046"/>
        <v>0</v>
      </c>
      <c r="BI413" s="243">
        <f t="shared" si="6990"/>
        <v>0</v>
      </c>
      <c r="BJ413" s="243">
        <f t="shared" si="7088"/>
        <v>0</v>
      </c>
      <c r="BK413" s="238"/>
      <c r="BL413" s="238"/>
      <c r="BM413" s="136"/>
      <c r="BN413" s="137"/>
      <c r="BO413" s="57"/>
      <c r="BP413" s="57"/>
      <c r="BQ413" s="57"/>
      <c r="BR413" s="57"/>
      <c r="BS413" s="57">
        <f>VLOOKUP($E413,'факт '!$E$9:$DJ$147,21,0)</f>
        <v>0</v>
      </c>
      <c r="BT413" s="57">
        <f>VLOOKUP($E413,'факт '!$E$9:$DJ$147,22,0)</f>
        <v>0</v>
      </c>
      <c r="BU413" s="57">
        <f>VLOOKUP($E413,'факт '!$E$9:$DJ$147,23,0)</f>
        <v>0</v>
      </c>
      <c r="BV413" s="57">
        <f>VLOOKUP($E413,'факт '!$E$9:$DJ$147,24,0)</f>
        <v>0</v>
      </c>
      <c r="BW413" s="57">
        <f>VLOOKUP($E413,'факт '!$E$9:$DJ$147,25,0)</f>
        <v>0</v>
      </c>
      <c r="BX413" s="57">
        <f>VLOOKUP($E413,'факт '!$E$9:$DJ$147,26,0)</f>
        <v>0</v>
      </c>
      <c r="BY413" s="57">
        <f t="shared" si="7047"/>
        <v>0</v>
      </c>
      <c r="BZ413" s="57">
        <f t="shared" si="7048"/>
        <v>0</v>
      </c>
      <c r="CA413" s="57">
        <f t="shared" si="7049"/>
        <v>0</v>
      </c>
      <c r="CB413" s="243">
        <f t="shared" si="7050"/>
        <v>0</v>
      </c>
      <c r="CC413" s="243">
        <f t="shared" si="7089"/>
        <v>0</v>
      </c>
      <c r="CD413" s="238"/>
      <c r="CE413" s="238"/>
      <c r="CF413" s="136"/>
      <c r="CG413" s="137"/>
      <c r="CH413" s="57"/>
      <c r="CI413" s="57"/>
      <c r="CJ413" s="57"/>
      <c r="CK413" s="57"/>
      <c r="CL413" s="57">
        <f>VLOOKUP($E413,'факт '!$E$9:$DJ$148,33,0)</f>
        <v>0</v>
      </c>
      <c r="CM413" s="57">
        <f>VLOOKUP($E413,'факт '!$E$9:$DJ$148,34,0)</f>
        <v>0</v>
      </c>
      <c r="CN413" s="57">
        <f>VLOOKUP($E413,'факт '!$E$9:$DJ$148,35,0)</f>
        <v>0</v>
      </c>
      <c r="CO413" s="57">
        <f>VLOOKUP($E413,'факт '!$E$9:$DJ$148,36,0)</f>
        <v>0</v>
      </c>
      <c r="CP413" s="57">
        <f>VLOOKUP($E413,'факт '!$E$9:$DJ$148,37,0)</f>
        <v>0</v>
      </c>
      <c r="CQ413" s="57">
        <f>VLOOKUP($E413,'факт '!$E$9:$DJ$148,38,0)</f>
        <v>0</v>
      </c>
      <c r="CR413" s="57">
        <f t="shared" si="7051"/>
        <v>0</v>
      </c>
      <c r="CS413" s="57">
        <f t="shared" si="7052"/>
        <v>0</v>
      </c>
      <c r="CT413" s="57">
        <f t="shared" si="7053"/>
        <v>0</v>
      </c>
      <c r="CU413" s="243">
        <f t="shared" si="7054"/>
        <v>0</v>
      </c>
      <c r="CV413" s="243">
        <f t="shared" si="7090"/>
        <v>0</v>
      </c>
      <c r="CW413" s="238"/>
      <c r="CX413" s="238"/>
      <c r="CY413" s="136"/>
      <c r="CZ413" s="137"/>
      <c r="DA413" s="57"/>
      <c r="DB413" s="57"/>
      <c r="DC413" s="57"/>
      <c r="DD413" s="57"/>
      <c r="DE413" s="57">
        <f>VLOOKUP($E413,'факт '!$E$9:$DJ$148,57,0)</f>
        <v>0</v>
      </c>
      <c r="DF413" s="57">
        <f>VLOOKUP($E413,'факт '!$E$9:$DJ$148,58,0)</f>
        <v>0</v>
      </c>
      <c r="DG413" s="57">
        <f>VLOOKUP($E413,'факт '!$E$9:$DJ$148,59,0)</f>
        <v>0</v>
      </c>
      <c r="DH413" s="57">
        <f>VLOOKUP($E413,'факт '!$E$9:$DJ$148,60,0)</f>
        <v>0</v>
      </c>
      <c r="DI413" s="57">
        <f>VLOOKUP($E413,'факт '!$E$9:$DJ$148,61,0)</f>
        <v>0</v>
      </c>
      <c r="DJ413" s="57">
        <f>VLOOKUP($E413,'факт '!$E$9:$DJ$148,62,0)</f>
        <v>0</v>
      </c>
      <c r="DK413" s="57">
        <f t="shared" si="7055"/>
        <v>0</v>
      </c>
      <c r="DL413" s="57">
        <f t="shared" si="7056"/>
        <v>0</v>
      </c>
      <c r="DM413" s="57">
        <f t="shared" si="7057"/>
        <v>0</v>
      </c>
      <c r="DN413" s="243">
        <f t="shared" si="7058"/>
        <v>0</v>
      </c>
      <c r="DO413" s="243">
        <f t="shared" si="7091"/>
        <v>0</v>
      </c>
      <c r="DP413" s="238"/>
      <c r="DQ413" s="238"/>
      <c r="DR413" s="136"/>
      <c r="DS413" s="137"/>
      <c r="DT413" s="57"/>
      <c r="DU413" s="57"/>
      <c r="DV413" s="57"/>
      <c r="DW413" s="57"/>
      <c r="DX413" s="57">
        <f>VLOOKUP($E413,'факт '!$E$9:$DJ$148,27,0)</f>
        <v>0</v>
      </c>
      <c r="DY413" s="57">
        <f>VLOOKUP($E413,'факт '!$E$9:$DJ$148,28,0)</f>
        <v>0</v>
      </c>
      <c r="DZ413" s="57">
        <f>VLOOKUP($E413,'факт '!$E$9:$DJ$148,29,0)</f>
        <v>0</v>
      </c>
      <c r="EA413" s="57">
        <f>VLOOKUP($E413,'факт '!$E$9:$DJ$148,30,0)</f>
        <v>0</v>
      </c>
      <c r="EB413" s="57">
        <f>VLOOKUP($E413,'факт '!$E$9:$DJ$148,31,0)</f>
        <v>0</v>
      </c>
      <c r="EC413" s="57">
        <f>VLOOKUP($E413,'факт '!$E$9:$DJ$148,32,0)</f>
        <v>0</v>
      </c>
      <c r="ED413" s="57">
        <f t="shared" si="7059"/>
        <v>0</v>
      </c>
      <c r="EE413" s="57">
        <f t="shared" si="7060"/>
        <v>0</v>
      </c>
      <c r="EF413" s="57">
        <f t="shared" si="7061"/>
        <v>0</v>
      </c>
      <c r="EG413" s="243">
        <f t="shared" si="7062"/>
        <v>0</v>
      </c>
      <c r="EH413" s="243">
        <f t="shared" si="7092"/>
        <v>0</v>
      </c>
      <c r="EI413" s="238"/>
      <c r="EJ413" s="238"/>
      <c r="EK413" s="136"/>
      <c r="EL413" s="137"/>
      <c r="EM413" s="57"/>
      <c r="EN413" s="57"/>
      <c r="EO413" s="57"/>
      <c r="EP413" s="57"/>
      <c r="EQ413" s="57">
        <f>VLOOKUP($E413,'факт '!$E$9:$DJ$148,63,0)</f>
        <v>0</v>
      </c>
      <c r="ER413" s="57">
        <f>VLOOKUP($E413,'факт '!$E$9:$DJ$148,64,0)</f>
        <v>0</v>
      </c>
      <c r="ES413" s="57">
        <f>VLOOKUP($E413,'факт '!$E$9:$DJ$148,65,0)</f>
        <v>0</v>
      </c>
      <c r="ET413" s="57">
        <f>VLOOKUP($E413,'факт '!$E$9:$DJ$148,66,0)</f>
        <v>0</v>
      </c>
      <c r="EU413" s="57">
        <f>VLOOKUP($E413,'факт '!$E$9:$DJ$148,67,0)</f>
        <v>0</v>
      </c>
      <c r="EV413" s="57">
        <f>VLOOKUP($E413,'факт '!$E$9:$DJ$148,68,0)</f>
        <v>0</v>
      </c>
      <c r="EW413" s="57">
        <f t="shared" si="7063"/>
        <v>0</v>
      </c>
      <c r="EX413" s="57">
        <f t="shared" si="7064"/>
        <v>0</v>
      </c>
      <c r="EY413" s="57">
        <f t="shared" si="7065"/>
        <v>0</v>
      </c>
      <c r="EZ413" s="243">
        <f t="shared" si="7066"/>
        <v>0</v>
      </c>
      <c r="FA413" s="243">
        <f t="shared" si="7093"/>
        <v>0</v>
      </c>
      <c r="FB413" s="238"/>
      <c r="FC413" s="238"/>
      <c r="FD413" s="136"/>
      <c r="FE413" s="137"/>
      <c r="FF413" s="57"/>
      <c r="FG413" s="57"/>
      <c r="FH413" s="57"/>
      <c r="FI413" s="57"/>
      <c r="FJ413" s="57">
        <f>VLOOKUP($E413,'факт '!$E$9:$DJ$148,93,0)</f>
        <v>0</v>
      </c>
      <c r="FK413" s="57">
        <f>VLOOKUP($E413,'факт '!$E$9:$DJ$148,94,0)</f>
        <v>0</v>
      </c>
      <c r="FL413" s="57">
        <f>VLOOKUP($E413,'факт '!$E$9:$DJ$148,95,0)</f>
        <v>0</v>
      </c>
      <c r="FM413" s="57">
        <f>VLOOKUP($E413,'факт '!$E$9:$DJ$148,96,0)</f>
        <v>0</v>
      </c>
      <c r="FN413" s="57">
        <f>VLOOKUP($E413,'факт '!$E$9:$DJ$148,97,0)</f>
        <v>0</v>
      </c>
      <c r="FO413" s="57">
        <f>VLOOKUP($E413,'факт '!$E$9:$DJ$148,98,0)</f>
        <v>0</v>
      </c>
      <c r="FP413" s="57">
        <f t="shared" si="7067"/>
        <v>0</v>
      </c>
      <c r="FQ413" s="57">
        <f t="shared" si="7068"/>
        <v>0</v>
      </c>
      <c r="FR413" s="57">
        <f t="shared" si="7069"/>
        <v>0</v>
      </c>
      <c r="FS413" s="243">
        <f t="shared" si="7070"/>
        <v>0</v>
      </c>
      <c r="FT413" s="243">
        <f t="shared" si="7094"/>
        <v>0</v>
      </c>
      <c r="FU413" s="238"/>
      <c r="FV413" s="238"/>
      <c r="FW413" s="136"/>
      <c r="FX413" s="137"/>
      <c r="FY413" s="57"/>
      <c r="FZ413" s="57"/>
      <c r="GA413" s="57"/>
      <c r="GB413" s="57"/>
      <c r="GC413" s="57">
        <f>VLOOKUP($E413,'факт '!$E$9:$DJ$148,87,0)</f>
        <v>0</v>
      </c>
      <c r="GD413" s="57">
        <f>VLOOKUP($E413,'факт '!$E$9:$DJ$148,88,0)</f>
        <v>0</v>
      </c>
      <c r="GE413" s="57">
        <f>VLOOKUP($E413,'факт '!$E$9:$DJ$148,89,0)</f>
        <v>0</v>
      </c>
      <c r="GF413" s="57">
        <f>VLOOKUP($E413,'факт '!$E$9:$DJ$148,90,0)</f>
        <v>0</v>
      </c>
      <c r="GG413" s="57">
        <f>VLOOKUP($E413,'факт '!$E$9:$DJ$148,91,0)</f>
        <v>0</v>
      </c>
      <c r="GH413" s="57">
        <f>VLOOKUP($E413,'факт '!$E$9:$DJ$148,92,0)</f>
        <v>0</v>
      </c>
      <c r="GI413" s="57">
        <f t="shared" si="7071"/>
        <v>0</v>
      </c>
      <c r="GJ413" s="57">
        <f t="shared" si="7072"/>
        <v>0</v>
      </c>
      <c r="GK413" s="57">
        <f t="shared" si="7073"/>
        <v>0</v>
      </c>
      <c r="GL413" s="243">
        <f t="shared" si="7074"/>
        <v>0</v>
      </c>
      <c r="GM413" s="243">
        <f t="shared" si="7095"/>
        <v>0</v>
      </c>
      <c r="GN413" s="238"/>
      <c r="GO413" s="238"/>
      <c r="GP413" s="136"/>
      <c r="GQ413" s="137"/>
      <c r="GR413" s="57"/>
      <c r="GS413" s="57"/>
      <c r="GT413" s="57"/>
      <c r="GU413" s="57"/>
      <c r="GV413" s="57">
        <f>VLOOKUP($E413,'факт '!$E$9:$DJ$148,99,0)</f>
        <v>0</v>
      </c>
      <c r="GW413" s="57">
        <f>VLOOKUP($E413,'факт '!$E$9:$DJ$148,100,0)</f>
        <v>0</v>
      </c>
      <c r="GX413" s="57">
        <f>VLOOKUP($E413,'факт '!$E$9:$DJ$148,101,0)</f>
        <v>0</v>
      </c>
      <c r="GY413" s="57">
        <f>VLOOKUP($E413,'факт '!$E$9:$DJ$148,102,0)</f>
        <v>0</v>
      </c>
      <c r="GZ413" s="57">
        <f>VLOOKUP($E413,'факт '!$E$9:$DJ$148,103,0)</f>
        <v>0</v>
      </c>
      <c r="HA413" s="57">
        <f>VLOOKUP($E413,'факт '!$E$9:$DJ$148,104,0)</f>
        <v>0</v>
      </c>
      <c r="HB413" s="57">
        <f t="shared" si="7075"/>
        <v>0</v>
      </c>
      <c r="HC413" s="57">
        <f t="shared" si="7076"/>
        <v>0</v>
      </c>
      <c r="HD413" s="57">
        <f t="shared" si="7077"/>
        <v>0</v>
      </c>
      <c r="HE413" s="243">
        <f t="shared" si="7078"/>
        <v>0</v>
      </c>
      <c r="HF413" s="243">
        <f t="shared" si="7096"/>
        <v>0</v>
      </c>
      <c r="HG413" s="238"/>
      <c r="HH413" s="238"/>
      <c r="HI413" s="136"/>
      <c r="HJ413" s="137"/>
      <c r="HK413" s="57"/>
      <c r="HL413" s="57"/>
      <c r="HM413" s="57"/>
      <c r="HN413" s="57"/>
      <c r="HO413" s="57">
        <f>VLOOKUP($E413,'факт '!$E$9:$DJ$148,81,0)</f>
        <v>0</v>
      </c>
      <c r="HP413" s="57">
        <f>VLOOKUP($E413,'факт '!$E$9:$DJ$148,82,0)</f>
        <v>0</v>
      </c>
      <c r="HQ413" s="57">
        <f>VLOOKUP($E413,'факт '!$E$9:$DJ$148,83,0)</f>
        <v>0</v>
      </c>
      <c r="HR413" s="57">
        <f>VLOOKUP($E413,'факт '!$E$9:$DJ$148,84,0)</f>
        <v>0</v>
      </c>
      <c r="HS413" s="57">
        <f>VLOOKUP($E413,'факт '!$E$9:$DJ$148,85,0)</f>
        <v>0</v>
      </c>
      <c r="HT413" s="57">
        <f>VLOOKUP($E413,'факт '!$E$9:$DJ$148,86,0)</f>
        <v>0</v>
      </c>
      <c r="HU413" s="57">
        <f t="shared" si="7079"/>
        <v>0</v>
      </c>
      <c r="HV413" s="57">
        <f t="shared" si="7080"/>
        <v>0</v>
      </c>
      <c r="HW413" s="57">
        <f t="shared" si="7081"/>
        <v>0</v>
      </c>
      <c r="HX413" s="243">
        <f t="shared" si="7082"/>
        <v>0</v>
      </c>
      <c r="HY413" s="243">
        <f t="shared" si="7097"/>
        <v>0</v>
      </c>
      <c r="HZ413" s="238"/>
      <c r="IA413" s="238"/>
      <c r="IB413" s="136"/>
      <c r="IC413" s="137"/>
      <c r="ID413" s="58"/>
      <c r="IE413" s="58"/>
      <c r="IF413" s="57"/>
      <c r="IG413" s="57"/>
      <c r="IH413" s="57">
        <f>VLOOKUP($E413,'факт '!$E$9:$DJ$148,69,0)</f>
        <v>0</v>
      </c>
      <c r="II413" s="57">
        <f>VLOOKUP($E413,'факт '!$E$9:$DJ$148,70,0)</f>
        <v>0</v>
      </c>
      <c r="IJ413" s="57">
        <f>VLOOKUP($E413,'факт '!$E$9:$DJ$148,71,0)</f>
        <v>0</v>
      </c>
      <c r="IK413" s="57">
        <f>VLOOKUP($E413,'факт '!$E$9:$DJ$148,72,0)</f>
        <v>0</v>
      </c>
      <c r="IL413" s="57">
        <f>VLOOKUP($E413,'факт '!$E$9:$DJ$148,73,0)</f>
        <v>0</v>
      </c>
      <c r="IM413" s="57">
        <f>VLOOKUP($E413,'факт '!$E$9:$DJ$148,74,0)</f>
        <v>0</v>
      </c>
      <c r="IN413" s="57">
        <f t="shared" si="7083"/>
        <v>0</v>
      </c>
      <c r="IO413" s="57">
        <f t="shared" si="7084"/>
        <v>0</v>
      </c>
      <c r="IP413" s="57">
        <f t="shared" si="7085"/>
        <v>0</v>
      </c>
      <c r="IQ413" s="243">
        <f t="shared" si="7086"/>
        <v>0</v>
      </c>
      <c r="IR413" s="243">
        <f t="shared" si="7098"/>
        <v>0</v>
      </c>
      <c r="IS413" s="238"/>
      <c r="IT413" s="238"/>
      <c r="IU413" s="136"/>
      <c r="IV413" s="137"/>
      <c r="IW413" s="58"/>
      <c r="IX413" s="58"/>
      <c r="IY413" s="57"/>
      <c r="IZ413" s="57"/>
      <c r="JA413" s="57"/>
      <c r="JB413" s="57"/>
      <c r="JC413" s="57"/>
      <c r="JD413" s="57"/>
      <c r="JE413" s="57"/>
      <c r="JF413" s="57"/>
      <c r="JG413" s="57">
        <f t="shared" si="7031"/>
        <v>0</v>
      </c>
      <c r="JH413" s="57">
        <f t="shared" si="7032"/>
        <v>0</v>
      </c>
      <c r="JI413" s="57">
        <f t="shared" si="7033"/>
        <v>0</v>
      </c>
      <c r="JJ413" s="243">
        <f t="shared" si="7034"/>
        <v>0</v>
      </c>
      <c r="JK413" s="243">
        <f t="shared" si="7099"/>
        <v>0</v>
      </c>
      <c r="JL413" s="238"/>
      <c r="JM413" s="238"/>
      <c r="JN413" s="136"/>
      <c r="JO413" s="137"/>
      <c r="JP413" s="59"/>
      <c r="JQ413" s="60"/>
      <c r="JR413" s="59"/>
      <c r="JS413" s="59"/>
      <c r="JT413" s="519">
        <f t="shared" si="7260"/>
        <v>2</v>
      </c>
      <c r="JU413" s="519">
        <f t="shared" si="7261"/>
        <v>246660.56</v>
      </c>
      <c r="JV413" s="519">
        <f t="shared" si="7262"/>
        <v>11</v>
      </c>
      <c r="JW413" s="519">
        <f t="shared" si="7263"/>
        <v>0</v>
      </c>
      <c r="JX413" s="519">
        <f t="shared" si="7264"/>
        <v>0</v>
      </c>
      <c r="JY413" s="519">
        <f t="shared" si="7265"/>
        <v>0</v>
      </c>
      <c r="JZ413" s="57">
        <f t="shared" si="7266"/>
        <v>2</v>
      </c>
      <c r="KA413" s="57">
        <f t="shared" si="7180"/>
        <v>246660.56</v>
      </c>
      <c r="KB413" s="57">
        <f t="shared" si="7181"/>
        <v>11</v>
      </c>
      <c r="KC413" s="243">
        <f t="shared" si="7267"/>
        <v>2</v>
      </c>
      <c r="KD413" s="243">
        <f t="shared" si="7268"/>
        <v>246660.56</v>
      </c>
      <c r="KE413" s="136"/>
      <c r="KF413" s="137"/>
      <c r="KG413" s="76"/>
      <c r="KH413" s="76"/>
    </row>
    <row r="414" spans="1:296" ht="21" customHeight="1" x14ac:dyDescent="0.2">
      <c r="A414" s="126">
        <v>1</v>
      </c>
      <c r="B414" s="126">
        <v>1</v>
      </c>
      <c r="C414" s="282">
        <v>199</v>
      </c>
      <c r="D414" s="296" t="s">
        <v>495</v>
      </c>
      <c r="E414" s="83" t="s">
        <v>500</v>
      </c>
      <c r="F414" s="260" t="s">
        <v>501</v>
      </c>
      <c r="G414" s="77"/>
      <c r="H414" s="115"/>
      <c r="I414" s="115"/>
      <c r="J414" s="57"/>
      <c r="K414" s="57"/>
      <c r="L414" s="57"/>
      <c r="M414" s="57"/>
      <c r="N414" s="57">
        <f>VLOOKUP($E414,'факт '!$E$9:$DJ$147,3,0)</f>
        <v>2</v>
      </c>
      <c r="O414" s="57">
        <f>VLOOKUP($E414,'факт '!$E$9:$DJ$147,4,0)</f>
        <v>246660.56</v>
      </c>
      <c r="P414" s="57">
        <f>VLOOKUP($E414,'факт '!$E$9:$DJ$147,5,0)</f>
        <v>19</v>
      </c>
      <c r="Q414" s="57">
        <f>VLOOKUP($E414,'факт '!$E$9:$DJ$147,6,0)</f>
        <v>0</v>
      </c>
      <c r="R414" s="57">
        <f>VLOOKUP($E414,'факт '!$E$9:$DJ$147,7,0)</f>
        <v>0</v>
      </c>
      <c r="S414" s="57">
        <f>VLOOKUP($E414,'факт '!$E$9:$DJ$147,8,0)</f>
        <v>0</v>
      </c>
      <c r="T414" s="57">
        <f t="shared" si="7286"/>
        <v>2</v>
      </c>
      <c r="U414" s="57">
        <f t="shared" si="7287"/>
        <v>246660.56</v>
      </c>
      <c r="V414" s="57">
        <f t="shared" si="7288"/>
        <v>19</v>
      </c>
      <c r="W414" s="243">
        <f t="shared" si="5791"/>
        <v>2</v>
      </c>
      <c r="X414" s="243">
        <f t="shared" si="5792"/>
        <v>246660.56</v>
      </c>
      <c r="Y414" s="238"/>
      <c r="Z414" s="238"/>
      <c r="AA414" s="136"/>
      <c r="AB414" s="137"/>
      <c r="AC414" s="57"/>
      <c r="AD414" s="57"/>
      <c r="AE414" s="57"/>
      <c r="AF414" s="57"/>
      <c r="AG414" s="57">
        <f>VLOOKUP($E414,'факт '!$E$9:$DJ$147,15,0)</f>
        <v>0</v>
      </c>
      <c r="AH414" s="57">
        <f>VLOOKUP($E414,'факт '!$E$9:$DJ$147,16,0)</f>
        <v>0</v>
      </c>
      <c r="AI414" s="57">
        <f>VLOOKUP($E414,'факт '!$E$9:$DJ$147,17,0)</f>
        <v>0</v>
      </c>
      <c r="AJ414" s="57">
        <f>VLOOKUP($E414,'факт '!$E$9:$DJ$147,18,0)</f>
        <v>0</v>
      </c>
      <c r="AK414" s="57">
        <f>VLOOKUP($E414,'факт '!$E$9:$DJ$147,19,0)</f>
        <v>0</v>
      </c>
      <c r="AL414" s="57">
        <f>VLOOKUP($E414,'факт '!$E$9:$DJ$147,20,0)</f>
        <v>0</v>
      </c>
      <c r="AM414" s="57">
        <f t="shared" si="7040"/>
        <v>0</v>
      </c>
      <c r="AN414" s="57">
        <f t="shared" si="7041"/>
        <v>0</v>
      </c>
      <c r="AO414" s="57">
        <f t="shared" si="7042"/>
        <v>0</v>
      </c>
      <c r="AP414" s="243">
        <f t="shared" si="7043"/>
        <v>0</v>
      </c>
      <c r="AQ414" s="243">
        <f t="shared" si="7087"/>
        <v>0</v>
      </c>
      <c r="AR414" s="238"/>
      <c r="AS414" s="238"/>
      <c r="AT414" s="136"/>
      <c r="AU414" s="137"/>
      <c r="AV414" s="64"/>
      <c r="AW414" s="57"/>
      <c r="AX414" s="57"/>
      <c r="AY414" s="57"/>
      <c r="AZ414" s="57">
        <f>VLOOKUP($E414,'факт '!$E$9:$DJ$147,9,0)</f>
        <v>0</v>
      </c>
      <c r="BA414" s="57">
        <f>VLOOKUP($E414,'факт '!$E$9:$DJ$147,10,0)</f>
        <v>0</v>
      </c>
      <c r="BB414" s="57">
        <f>VLOOKUP($E414,'факт '!$E$9:$DJ$147,11,0)</f>
        <v>0</v>
      </c>
      <c r="BC414" s="57">
        <f>VLOOKUP($E414,'факт '!$E$9:$DJ$147,12,0)</f>
        <v>0</v>
      </c>
      <c r="BD414" s="57">
        <f>VLOOKUP($E414,'факт '!$E$9:$DJ$147,13,0)</f>
        <v>0</v>
      </c>
      <c r="BE414" s="57">
        <f>VLOOKUP($E414,'факт '!$E$9:$DJ$147,14,0)</f>
        <v>0</v>
      </c>
      <c r="BF414" s="57">
        <f t="shared" si="7044"/>
        <v>0</v>
      </c>
      <c r="BG414" s="57">
        <f t="shared" si="7045"/>
        <v>0</v>
      </c>
      <c r="BH414" s="57">
        <f t="shared" si="7046"/>
        <v>0</v>
      </c>
      <c r="BI414" s="243">
        <f t="shared" si="6990"/>
        <v>0</v>
      </c>
      <c r="BJ414" s="243">
        <f t="shared" si="7088"/>
        <v>0</v>
      </c>
      <c r="BK414" s="238"/>
      <c r="BL414" s="238"/>
      <c r="BM414" s="136"/>
      <c r="BN414" s="137"/>
      <c r="BO414" s="57"/>
      <c r="BP414" s="57"/>
      <c r="BQ414" s="57"/>
      <c r="BR414" s="57"/>
      <c r="BS414" s="57">
        <f>VLOOKUP($E414,'факт '!$E$9:$DJ$147,21,0)</f>
        <v>0</v>
      </c>
      <c r="BT414" s="57">
        <f>VLOOKUP($E414,'факт '!$E$9:$DJ$147,22,0)</f>
        <v>0</v>
      </c>
      <c r="BU414" s="57">
        <f>VLOOKUP($E414,'факт '!$E$9:$DJ$147,23,0)</f>
        <v>0</v>
      </c>
      <c r="BV414" s="57">
        <f>VLOOKUP($E414,'факт '!$E$9:$DJ$147,24,0)</f>
        <v>0</v>
      </c>
      <c r="BW414" s="57">
        <f>VLOOKUP($E414,'факт '!$E$9:$DJ$147,25,0)</f>
        <v>0</v>
      </c>
      <c r="BX414" s="57">
        <f>VLOOKUP($E414,'факт '!$E$9:$DJ$147,26,0)</f>
        <v>0</v>
      </c>
      <c r="BY414" s="57">
        <f t="shared" si="7047"/>
        <v>0</v>
      </c>
      <c r="BZ414" s="57">
        <f t="shared" si="7048"/>
        <v>0</v>
      </c>
      <c r="CA414" s="57">
        <f t="shared" si="7049"/>
        <v>0</v>
      </c>
      <c r="CB414" s="243">
        <f t="shared" si="7050"/>
        <v>0</v>
      </c>
      <c r="CC414" s="243">
        <f t="shared" si="7089"/>
        <v>0</v>
      </c>
      <c r="CD414" s="238"/>
      <c r="CE414" s="238"/>
      <c r="CF414" s="136"/>
      <c r="CG414" s="137"/>
      <c r="CH414" s="57"/>
      <c r="CI414" s="57"/>
      <c r="CJ414" s="57"/>
      <c r="CK414" s="57"/>
      <c r="CL414" s="57">
        <f>VLOOKUP($E414,'факт '!$E$9:$DJ$148,33,0)</f>
        <v>0</v>
      </c>
      <c r="CM414" s="57">
        <f>VLOOKUP($E414,'факт '!$E$9:$DJ$148,34,0)</f>
        <v>0</v>
      </c>
      <c r="CN414" s="57">
        <f>VLOOKUP($E414,'факт '!$E$9:$DJ$148,35,0)</f>
        <v>0</v>
      </c>
      <c r="CO414" s="57">
        <f>VLOOKUP($E414,'факт '!$E$9:$DJ$148,36,0)</f>
        <v>0</v>
      </c>
      <c r="CP414" s="57">
        <f>VLOOKUP($E414,'факт '!$E$9:$DJ$148,37,0)</f>
        <v>0</v>
      </c>
      <c r="CQ414" s="57">
        <f>VLOOKUP($E414,'факт '!$E$9:$DJ$148,38,0)</f>
        <v>0</v>
      </c>
      <c r="CR414" s="57">
        <f t="shared" si="7051"/>
        <v>0</v>
      </c>
      <c r="CS414" s="57">
        <f t="shared" si="7052"/>
        <v>0</v>
      </c>
      <c r="CT414" s="57">
        <f t="shared" si="7053"/>
        <v>0</v>
      </c>
      <c r="CU414" s="243">
        <f t="shared" si="7054"/>
        <v>0</v>
      </c>
      <c r="CV414" s="243">
        <f t="shared" si="7090"/>
        <v>0</v>
      </c>
      <c r="CW414" s="238"/>
      <c r="CX414" s="238"/>
      <c r="CY414" s="136"/>
      <c r="CZ414" s="137"/>
      <c r="DA414" s="57"/>
      <c r="DB414" s="57"/>
      <c r="DC414" s="57"/>
      <c r="DD414" s="57"/>
      <c r="DE414" s="57">
        <f>VLOOKUP($E414,'факт '!$E$9:$DJ$148,57,0)</f>
        <v>0</v>
      </c>
      <c r="DF414" s="57">
        <f>VLOOKUP($E414,'факт '!$E$9:$DJ$148,58,0)</f>
        <v>0</v>
      </c>
      <c r="DG414" s="57">
        <f>VLOOKUP($E414,'факт '!$E$9:$DJ$148,59,0)</f>
        <v>0</v>
      </c>
      <c r="DH414" s="57">
        <f>VLOOKUP($E414,'факт '!$E$9:$DJ$148,60,0)</f>
        <v>0</v>
      </c>
      <c r="DI414" s="57">
        <f>VLOOKUP($E414,'факт '!$E$9:$DJ$148,61,0)</f>
        <v>0</v>
      </c>
      <c r="DJ414" s="57">
        <f>VLOOKUP($E414,'факт '!$E$9:$DJ$148,62,0)</f>
        <v>0</v>
      </c>
      <c r="DK414" s="57">
        <f t="shared" si="7055"/>
        <v>0</v>
      </c>
      <c r="DL414" s="57">
        <f t="shared" si="7056"/>
        <v>0</v>
      </c>
      <c r="DM414" s="57">
        <f t="shared" si="7057"/>
        <v>0</v>
      </c>
      <c r="DN414" s="243">
        <f t="shared" si="7058"/>
        <v>0</v>
      </c>
      <c r="DO414" s="243">
        <f t="shared" si="7091"/>
        <v>0</v>
      </c>
      <c r="DP414" s="238"/>
      <c r="DQ414" s="238"/>
      <c r="DR414" s="136"/>
      <c r="DS414" s="137"/>
      <c r="DT414" s="57"/>
      <c r="DU414" s="57"/>
      <c r="DV414" s="57"/>
      <c r="DW414" s="57"/>
      <c r="DX414" s="57">
        <f>VLOOKUP($E414,'факт '!$E$9:$DJ$148,27,0)</f>
        <v>0</v>
      </c>
      <c r="DY414" s="57">
        <f>VLOOKUP($E414,'факт '!$E$9:$DJ$148,28,0)</f>
        <v>0</v>
      </c>
      <c r="DZ414" s="57">
        <f>VLOOKUP($E414,'факт '!$E$9:$DJ$148,29,0)</f>
        <v>0</v>
      </c>
      <c r="EA414" s="57">
        <f>VLOOKUP($E414,'факт '!$E$9:$DJ$148,30,0)</f>
        <v>0</v>
      </c>
      <c r="EB414" s="57">
        <f>VLOOKUP($E414,'факт '!$E$9:$DJ$148,31,0)</f>
        <v>0</v>
      </c>
      <c r="EC414" s="57">
        <f>VLOOKUP($E414,'факт '!$E$9:$DJ$148,32,0)</f>
        <v>0</v>
      </c>
      <c r="ED414" s="57">
        <f t="shared" si="7059"/>
        <v>0</v>
      </c>
      <c r="EE414" s="57">
        <f t="shared" si="7060"/>
        <v>0</v>
      </c>
      <c r="EF414" s="57">
        <f t="shared" si="7061"/>
        <v>0</v>
      </c>
      <c r="EG414" s="243">
        <f t="shared" si="7062"/>
        <v>0</v>
      </c>
      <c r="EH414" s="243">
        <f t="shared" si="7092"/>
        <v>0</v>
      </c>
      <c r="EI414" s="238"/>
      <c r="EJ414" s="238"/>
      <c r="EK414" s="136"/>
      <c r="EL414" s="137"/>
      <c r="EM414" s="57"/>
      <c r="EN414" s="57"/>
      <c r="EO414" s="57"/>
      <c r="EP414" s="57"/>
      <c r="EQ414" s="57">
        <f>VLOOKUP($E414,'факт '!$E$9:$DJ$148,63,0)</f>
        <v>0</v>
      </c>
      <c r="ER414" s="57">
        <f>VLOOKUP($E414,'факт '!$E$9:$DJ$148,64,0)</f>
        <v>0</v>
      </c>
      <c r="ES414" s="57">
        <f>VLOOKUP($E414,'факт '!$E$9:$DJ$148,65,0)</f>
        <v>0</v>
      </c>
      <c r="ET414" s="57">
        <f>VLOOKUP($E414,'факт '!$E$9:$DJ$148,66,0)</f>
        <v>0</v>
      </c>
      <c r="EU414" s="57">
        <f>VLOOKUP($E414,'факт '!$E$9:$DJ$148,67,0)</f>
        <v>0</v>
      </c>
      <c r="EV414" s="57">
        <f>VLOOKUP($E414,'факт '!$E$9:$DJ$148,68,0)</f>
        <v>0</v>
      </c>
      <c r="EW414" s="57">
        <f t="shared" si="7063"/>
        <v>0</v>
      </c>
      <c r="EX414" s="57">
        <f t="shared" si="7064"/>
        <v>0</v>
      </c>
      <c r="EY414" s="57">
        <f t="shared" si="7065"/>
        <v>0</v>
      </c>
      <c r="EZ414" s="243">
        <f t="shared" si="7066"/>
        <v>0</v>
      </c>
      <c r="FA414" s="243">
        <f t="shared" si="7093"/>
        <v>0</v>
      </c>
      <c r="FB414" s="238"/>
      <c r="FC414" s="238"/>
      <c r="FD414" s="136"/>
      <c r="FE414" s="137"/>
      <c r="FF414" s="57"/>
      <c r="FG414" s="57"/>
      <c r="FH414" s="57"/>
      <c r="FI414" s="57"/>
      <c r="FJ414" s="57">
        <f>VLOOKUP($E414,'факт '!$E$9:$DJ$148,93,0)</f>
        <v>1</v>
      </c>
      <c r="FK414" s="57">
        <f>VLOOKUP($E414,'факт '!$E$9:$DJ$148,94,0)</f>
        <v>123330.28</v>
      </c>
      <c r="FL414" s="57">
        <f>VLOOKUP($E414,'факт '!$E$9:$DJ$148,95,0)</f>
        <v>25</v>
      </c>
      <c r="FM414" s="57">
        <f>VLOOKUP($E414,'факт '!$E$9:$DJ$148,96,0)</f>
        <v>0</v>
      </c>
      <c r="FN414" s="57">
        <f>VLOOKUP($E414,'факт '!$E$9:$DJ$148,97,0)</f>
        <v>0</v>
      </c>
      <c r="FO414" s="57">
        <f>VLOOKUP($E414,'факт '!$E$9:$DJ$148,98,0)</f>
        <v>0</v>
      </c>
      <c r="FP414" s="57">
        <f t="shared" si="7067"/>
        <v>1</v>
      </c>
      <c r="FQ414" s="57">
        <f t="shared" si="7068"/>
        <v>123330.28</v>
      </c>
      <c r="FR414" s="57">
        <f t="shared" si="7069"/>
        <v>25</v>
      </c>
      <c r="FS414" s="243">
        <f t="shared" si="7070"/>
        <v>1</v>
      </c>
      <c r="FT414" s="243">
        <f t="shared" si="7094"/>
        <v>123330.28</v>
      </c>
      <c r="FU414" s="238"/>
      <c r="FV414" s="238"/>
      <c r="FW414" s="136"/>
      <c r="FX414" s="137"/>
      <c r="FY414" s="57"/>
      <c r="FZ414" s="57"/>
      <c r="GA414" s="57"/>
      <c r="GB414" s="57"/>
      <c r="GC414" s="57">
        <f>VLOOKUP($E414,'факт '!$E$9:$DJ$148,87,0)</f>
        <v>0</v>
      </c>
      <c r="GD414" s="57">
        <f>VLOOKUP($E414,'факт '!$E$9:$DJ$148,88,0)</f>
        <v>0</v>
      </c>
      <c r="GE414" s="57">
        <f>VLOOKUP($E414,'факт '!$E$9:$DJ$148,89,0)</f>
        <v>0</v>
      </c>
      <c r="GF414" s="57">
        <f>VLOOKUP($E414,'факт '!$E$9:$DJ$148,90,0)</f>
        <v>0</v>
      </c>
      <c r="GG414" s="57">
        <f>VLOOKUP($E414,'факт '!$E$9:$DJ$148,91,0)</f>
        <v>0</v>
      </c>
      <c r="GH414" s="57">
        <f>VLOOKUP($E414,'факт '!$E$9:$DJ$148,92,0)</f>
        <v>0</v>
      </c>
      <c r="GI414" s="57">
        <f t="shared" si="7071"/>
        <v>0</v>
      </c>
      <c r="GJ414" s="57">
        <f t="shared" si="7072"/>
        <v>0</v>
      </c>
      <c r="GK414" s="57">
        <f t="shared" si="7073"/>
        <v>0</v>
      </c>
      <c r="GL414" s="243">
        <f t="shared" si="7074"/>
        <v>0</v>
      </c>
      <c r="GM414" s="243">
        <f t="shared" si="7095"/>
        <v>0</v>
      </c>
      <c r="GN414" s="238"/>
      <c r="GO414" s="238"/>
      <c r="GP414" s="136"/>
      <c r="GQ414" s="137"/>
      <c r="GR414" s="57"/>
      <c r="GS414" s="57"/>
      <c r="GT414" s="57"/>
      <c r="GU414" s="57"/>
      <c r="GV414" s="57">
        <f>VLOOKUP($E414,'факт '!$E$9:$DJ$148,99,0)</f>
        <v>0</v>
      </c>
      <c r="GW414" s="57">
        <f>VLOOKUP($E414,'факт '!$E$9:$DJ$148,100,0)</f>
        <v>0</v>
      </c>
      <c r="GX414" s="57">
        <f>VLOOKUP($E414,'факт '!$E$9:$DJ$148,101,0)</f>
        <v>0</v>
      </c>
      <c r="GY414" s="57">
        <f>VLOOKUP($E414,'факт '!$E$9:$DJ$148,102,0)</f>
        <v>0</v>
      </c>
      <c r="GZ414" s="57">
        <f>VLOOKUP($E414,'факт '!$E$9:$DJ$148,103,0)</f>
        <v>0</v>
      </c>
      <c r="HA414" s="57">
        <f>VLOOKUP($E414,'факт '!$E$9:$DJ$148,104,0)</f>
        <v>0</v>
      </c>
      <c r="HB414" s="57">
        <f t="shared" si="7075"/>
        <v>0</v>
      </c>
      <c r="HC414" s="57">
        <f t="shared" si="7076"/>
        <v>0</v>
      </c>
      <c r="HD414" s="57">
        <f t="shared" si="7077"/>
        <v>0</v>
      </c>
      <c r="HE414" s="243">
        <f t="shared" si="7078"/>
        <v>0</v>
      </c>
      <c r="HF414" s="243">
        <f t="shared" si="7096"/>
        <v>0</v>
      </c>
      <c r="HG414" s="238"/>
      <c r="HH414" s="238"/>
      <c r="HI414" s="136"/>
      <c r="HJ414" s="137"/>
      <c r="HK414" s="57"/>
      <c r="HL414" s="57"/>
      <c r="HM414" s="57"/>
      <c r="HN414" s="57"/>
      <c r="HO414" s="57">
        <f>VLOOKUP($E414,'факт '!$E$9:$DJ$148,81,0)</f>
        <v>0</v>
      </c>
      <c r="HP414" s="57">
        <f>VLOOKUP($E414,'факт '!$E$9:$DJ$148,82,0)</f>
        <v>0</v>
      </c>
      <c r="HQ414" s="57">
        <f>VLOOKUP($E414,'факт '!$E$9:$DJ$148,83,0)</f>
        <v>0</v>
      </c>
      <c r="HR414" s="57">
        <f>VLOOKUP($E414,'факт '!$E$9:$DJ$148,84,0)</f>
        <v>0</v>
      </c>
      <c r="HS414" s="57">
        <f>VLOOKUP($E414,'факт '!$E$9:$DJ$148,85,0)</f>
        <v>0</v>
      </c>
      <c r="HT414" s="57">
        <f>VLOOKUP($E414,'факт '!$E$9:$DJ$148,86,0)</f>
        <v>0</v>
      </c>
      <c r="HU414" s="57">
        <f t="shared" si="7079"/>
        <v>0</v>
      </c>
      <c r="HV414" s="57">
        <f t="shared" si="7080"/>
        <v>0</v>
      </c>
      <c r="HW414" s="57">
        <f t="shared" si="7081"/>
        <v>0</v>
      </c>
      <c r="HX414" s="243">
        <f t="shared" si="7082"/>
        <v>0</v>
      </c>
      <c r="HY414" s="243">
        <f t="shared" si="7097"/>
        <v>0</v>
      </c>
      <c r="HZ414" s="238"/>
      <c r="IA414" s="238"/>
      <c r="IB414" s="136"/>
      <c r="IC414" s="137"/>
      <c r="ID414" s="58"/>
      <c r="IE414" s="58"/>
      <c r="IF414" s="57"/>
      <c r="IG414" s="57"/>
      <c r="IH414" s="57">
        <f>VLOOKUP($E414,'факт '!$E$9:$DJ$148,69,0)</f>
        <v>0</v>
      </c>
      <c r="II414" s="57">
        <f>VLOOKUP($E414,'факт '!$E$9:$DJ$148,70,0)</f>
        <v>0</v>
      </c>
      <c r="IJ414" s="57">
        <f>VLOOKUP($E414,'факт '!$E$9:$DJ$148,71,0)</f>
        <v>0</v>
      </c>
      <c r="IK414" s="57">
        <f>VLOOKUP($E414,'факт '!$E$9:$DJ$148,72,0)</f>
        <v>0</v>
      </c>
      <c r="IL414" s="57">
        <f>VLOOKUP($E414,'факт '!$E$9:$DJ$148,73,0)</f>
        <v>0</v>
      </c>
      <c r="IM414" s="57">
        <f>VLOOKUP($E414,'факт '!$E$9:$DJ$148,74,0)</f>
        <v>0</v>
      </c>
      <c r="IN414" s="57">
        <f t="shared" si="7083"/>
        <v>0</v>
      </c>
      <c r="IO414" s="57">
        <f t="shared" si="7084"/>
        <v>0</v>
      </c>
      <c r="IP414" s="57">
        <f t="shared" si="7085"/>
        <v>0</v>
      </c>
      <c r="IQ414" s="243">
        <f t="shared" si="7086"/>
        <v>0</v>
      </c>
      <c r="IR414" s="243">
        <f t="shared" si="7098"/>
        <v>0</v>
      </c>
      <c r="IS414" s="238"/>
      <c r="IT414" s="238"/>
      <c r="IU414" s="136"/>
      <c r="IV414" s="137"/>
      <c r="IW414" s="58"/>
      <c r="IX414" s="58"/>
      <c r="IY414" s="57"/>
      <c r="IZ414" s="57"/>
      <c r="JA414" s="57"/>
      <c r="JB414" s="57"/>
      <c r="JC414" s="57"/>
      <c r="JD414" s="57"/>
      <c r="JE414" s="57"/>
      <c r="JF414" s="57"/>
      <c r="JG414" s="57">
        <f t="shared" si="7031"/>
        <v>0</v>
      </c>
      <c r="JH414" s="57">
        <f t="shared" si="7032"/>
        <v>0</v>
      </c>
      <c r="JI414" s="57">
        <f t="shared" si="7033"/>
        <v>0</v>
      </c>
      <c r="JJ414" s="243">
        <f t="shared" si="7034"/>
        <v>0</v>
      </c>
      <c r="JK414" s="243">
        <f t="shared" si="7099"/>
        <v>0</v>
      </c>
      <c r="JL414" s="238"/>
      <c r="JM414" s="238"/>
      <c r="JN414" s="136"/>
      <c r="JO414" s="137"/>
      <c r="JP414" s="59"/>
      <c r="JQ414" s="60"/>
      <c r="JR414" s="59"/>
      <c r="JS414" s="59"/>
      <c r="JT414" s="519">
        <f t="shared" si="7260"/>
        <v>3</v>
      </c>
      <c r="JU414" s="519">
        <f t="shared" si="7261"/>
        <v>369990.83999999997</v>
      </c>
      <c r="JV414" s="519">
        <f t="shared" si="7262"/>
        <v>44</v>
      </c>
      <c r="JW414" s="519">
        <f t="shared" si="7263"/>
        <v>0</v>
      </c>
      <c r="JX414" s="519">
        <f t="shared" si="7264"/>
        <v>0</v>
      </c>
      <c r="JY414" s="519">
        <f t="shared" si="7265"/>
        <v>0</v>
      </c>
      <c r="JZ414" s="57">
        <f t="shared" si="7266"/>
        <v>3</v>
      </c>
      <c r="KA414" s="57">
        <f t="shared" si="7180"/>
        <v>369990.83999999997</v>
      </c>
      <c r="KB414" s="57">
        <f t="shared" si="7181"/>
        <v>44</v>
      </c>
      <c r="KC414" s="243">
        <f t="shared" si="7267"/>
        <v>3</v>
      </c>
      <c r="KD414" s="243">
        <f t="shared" si="7268"/>
        <v>369990.83999999997</v>
      </c>
      <c r="KE414" s="136"/>
      <c r="KF414" s="137"/>
      <c r="KG414" s="76"/>
      <c r="KH414" s="76"/>
    </row>
    <row r="415" spans="1:296" x14ac:dyDescent="0.2">
      <c r="A415" s="126">
        <v>1</v>
      </c>
      <c r="C415" s="282"/>
      <c r="D415" s="296"/>
      <c r="E415" s="84"/>
      <c r="F415" s="260"/>
      <c r="G415" s="77"/>
      <c r="H415" s="115"/>
      <c r="I415" s="115"/>
      <c r="J415" s="57"/>
      <c r="K415" s="57"/>
      <c r="L415" s="57"/>
      <c r="M415" s="57"/>
      <c r="N415" s="57"/>
      <c r="O415" s="57"/>
      <c r="P415" s="57"/>
      <c r="Q415" s="57"/>
      <c r="R415" s="57"/>
      <c r="S415" s="57"/>
      <c r="T415" s="57">
        <f t="shared" ref="T415:T421" si="7289">N415+Q415</f>
        <v>0</v>
      </c>
      <c r="U415" s="57">
        <f t="shared" ref="U415:U421" si="7290">O415+R415</f>
        <v>0</v>
      </c>
      <c r="V415" s="57">
        <f t="shared" ref="V415:V421" si="7291">P415+S415</f>
        <v>0</v>
      </c>
      <c r="W415" s="243">
        <f t="shared" si="5791"/>
        <v>0</v>
      </c>
      <c r="X415" s="243">
        <f t="shared" si="5792"/>
        <v>0</v>
      </c>
      <c r="Y415" s="238"/>
      <c r="Z415" s="238"/>
      <c r="AA415" s="136"/>
      <c r="AB415" s="13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>
        <f t="shared" si="7040"/>
        <v>0</v>
      </c>
      <c r="AN415" s="57">
        <f t="shared" si="7041"/>
        <v>0</v>
      </c>
      <c r="AO415" s="57">
        <f t="shared" si="7042"/>
        <v>0</v>
      </c>
      <c r="AP415" s="243">
        <f t="shared" si="7043"/>
        <v>0</v>
      </c>
      <c r="AQ415" s="243">
        <f t="shared" si="7087"/>
        <v>0</v>
      </c>
      <c r="AR415" s="238"/>
      <c r="AS415" s="238"/>
      <c r="AT415" s="136"/>
      <c r="AU415" s="137"/>
      <c r="AV415" s="64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>
        <f t="shared" si="7044"/>
        <v>0</v>
      </c>
      <c r="BG415" s="57">
        <f t="shared" si="7045"/>
        <v>0</v>
      </c>
      <c r="BH415" s="57">
        <f t="shared" si="7046"/>
        <v>0</v>
      </c>
      <c r="BI415" s="243">
        <f t="shared" si="6990"/>
        <v>0</v>
      </c>
      <c r="BJ415" s="243">
        <f t="shared" si="7088"/>
        <v>0</v>
      </c>
      <c r="BK415" s="238"/>
      <c r="BL415" s="238"/>
      <c r="BM415" s="136"/>
      <c r="BN415" s="13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>
        <f t="shared" si="7047"/>
        <v>0</v>
      </c>
      <c r="BZ415" s="57">
        <f t="shared" si="7048"/>
        <v>0</v>
      </c>
      <c r="CA415" s="57">
        <f t="shared" si="7049"/>
        <v>0</v>
      </c>
      <c r="CB415" s="243">
        <f t="shared" si="7050"/>
        <v>0</v>
      </c>
      <c r="CC415" s="243">
        <f t="shared" si="7089"/>
        <v>0</v>
      </c>
      <c r="CD415" s="238"/>
      <c r="CE415" s="238"/>
      <c r="CF415" s="136"/>
      <c r="CG415" s="13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>
        <f t="shared" si="7051"/>
        <v>0</v>
      </c>
      <c r="CS415" s="57">
        <f t="shared" si="7052"/>
        <v>0</v>
      </c>
      <c r="CT415" s="57">
        <f t="shared" si="7053"/>
        <v>0</v>
      </c>
      <c r="CU415" s="243">
        <f t="shared" si="7054"/>
        <v>0</v>
      </c>
      <c r="CV415" s="243">
        <f t="shared" si="7090"/>
        <v>0</v>
      </c>
      <c r="CW415" s="238"/>
      <c r="CX415" s="238"/>
      <c r="CY415" s="136"/>
      <c r="CZ415" s="137"/>
      <c r="DA415" s="57"/>
      <c r="DB415" s="57"/>
      <c r="DC415" s="57"/>
      <c r="DD415" s="57"/>
      <c r="DE415" s="57"/>
      <c r="DF415" s="57"/>
      <c r="DG415" s="57"/>
      <c r="DH415" s="57"/>
      <c r="DI415" s="57"/>
      <c r="DJ415" s="57"/>
      <c r="DK415" s="57">
        <f t="shared" si="7055"/>
        <v>0</v>
      </c>
      <c r="DL415" s="57">
        <f t="shared" si="7056"/>
        <v>0</v>
      </c>
      <c r="DM415" s="57">
        <f t="shared" si="7057"/>
        <v>0</v>
      </c>
      <c r="DN415" s="243">
        <f t="shared" si="7058"/>
        <v>0</v>
      </c>
      <c r="DO415" s="243">
        <f t="shared" si="7091"/>
        <v>0</v>
      </c>
      <c r="DP415" s="238"/>
      <c r="DQ415" s="238"/>
      <c r="DR415" s="136"/>
      <c r="DS415" s="137"/>
      <c r="DT415" s="57"/>
      <c r="DU415" s="57"/>
      <c r="DV415" s="57"/>
      <c r="DW415" s="57"/>
      <c r="DX415" s="57"/>
      <c r="DY415" s="57"/>
      <c r="DZ415" s="57"/>
      <c r="EA415" s="57"/>
      <c r="EB415" s="57"/>
      <c r="EC415" s="57"/>
      <c r="ED415" s="57">
        <f t="shared" si="7059"/>
        <v>0</v>
      </c>
      <c r="EE415" s="57">
        <f t="shared" si="7060"/>
        <v>0</v>
      </c>
      <c r="EF415" s="57">
        <f t="shared" si="7061"/>
        <v>0</v>
      </c>
      <c r="EG415" s="243">
        <f t="shared" si="7062"/>
        <v>0</v>
      </c>
      <c r="EH415" s="243">
        <f t="shared" si="7092"/>
        <v>0</v>
      </c>
      <c r="EI415" s="238"/>
      <c r="EJ415" s="238"/>
      <c r="EK415" s="136"/>
      <c r="EL415" s="137"/>
      <c r="EM415" s="57"/>
      <c r="EN415" s="57"/>
      <c r="EO415" s="57"/>
      <c r="EP415" s="57"/>
      <c r="EQ415" s="57"/>
      <c r="ER415" s="57"/>
      <c r="ES415" s="57"/>
      <c r="ET415" s="57"/>
      <c r="EU415" s="57"/>
      <c r="EV415" s="57"/>
      <c r="EW415" s="57">
        <f t="shared" si="7063"/>
        <v>0</v>
      </c>
      <c r="EX415" s="57">
        <f t="shared" si="7064"/>
        <v>0</v>
      </c>
      <c r="EY415" s="57">
        <f t="shared" si="7065"/>
        <v>0</v>
      </c>
      <c r="EZ415" s="243">
        <f t="shared" si="7066"/>
        <v>0</v>
      </c>
      <c r="FA415" s="243">
        <f t="shared" si="7093"/>
        <v>0</v>
      </c>
      <c r="FB415" s="238"/>
      <c r="FC415" s="238"/>
      <c r="FD415" s="136"/>
      <c r="FE415" s="137"/>
      <c r="FF415" s="57"/>
      <c r="FG415" s="57"/>
      <c r="FH415" s="57"/>
      <c r="FI415" s="57"/>
      <c r="FJ415" s="57"/>
      <c r="FK415" s="57"/>
      <c r="FL415" s="57"/>
      <c r="FM415" s="57"/>
      <c r="FN415" s="57"/>
      <c r="FO415" s="57"/>
      <c r="FP415" s="57">
        <f t="shared" si="7067"/>
        <v>0</v>
      </c>
      <c r="FQ415" s="57">
        <f t="shared" si="7068"/>
        <v>0</v>
      </c>
      <c r="FR415" s="57">
        <f t="shared" si="7069"/>
        <v>0</v>
      </c>
      <c r="FS415" s="243">
        <f t="shared" si="7070"/>
        <v>0</v>
      </c>
      <c r="FT415" s="243">
        <f t="shared" si="7094"/>
        <v>0</v>
      </c>
      <c r="FU415" s="238"/>
      <c r="FV415" s="238"/>
      <c r="FW415" s="136"/>
      <c r="FX415" s="137"/>
      <c r="FY415" s="57"/>
      <c r="FZ415" s="57"/>
      <c r="GA415" s="57"/>
      <c r="GB415" s="57"/>
      <c r="GC415" s="57"/>
      <c r="GD415" s="57"/>
      <c r="GE415" s="57"/>
      <c r="GF415" s="57"/>
      <c r="GG415" s="57"/>
      <c r="GH415" s="57"/>
      <c r="GI415" s="57">
        <f t="shared" si="7071"/>
        <v>0</v>
      </c>
      <c r="GJ415" s="57">
        <f t="shared" si="7072"/>
        <v>0</v>
      </c>
      <c r="GK415" s="57">
        <f t="shared" si="7073"/>
        <v>0</v>
      </c>
      <c r="GL415" s="243">
        <f t="shared" si="7074"/>
        <v>0</v>
      </c>
      <c r="GM415" s="243">
        <f t="shared" si="7095"/>
        <v>0</v>
      </c>
      <c r="GN415" s="238"/>
      <c r="GO415" s="238"/>
      <c r="GP415" s="136"/>
      <c r="GQ415" s="137"/>
      <c r="GR415" s="57"/>
      <c r="GS415" s="57"/>
      <c r="GT415" s="57"/>
      <c r="GU415" s="57"/>
      <c r="GV415" s="57"/>
      <c r="GW415" s="57"/>
      <c r="GX415" s="57"/>
      <c r="GY415" s="57"/>
      <c r="GZ415" s="57"/>
      <c r="HA415" s="57"/>
      <c r="HB415" s="57">
        <f t="shared" si="7075"/>
        <v>0</v>
      </c>
      <c r="HC415" s="57">
        <f t="shared" si="7076"/>
        <v>0</v>
      </c>
      <c r="HD415" s="57">
        <f t="shared" si="7077"/>
        <v>0</v>
      </c>
      <c r="HE415" s="243">
        <f t="shared" si="7078"/>
        <v>0</v>
      </c>
      <c r="HF415" s="243">
        <f t="shared" si="7096"/>
        <v>0</v>
      </c>
      <c r="HG415" s="238"/>
      <c r="HH415" s="238"/>
      <c r="HI415" s="136"/>
      <c r="HJ415" s="137"/>
      <c r="HK415" s="57"/>
      <c r="HL415" s="57"/>
      <c r="HM415" s="57"/>
      <c r="HN415" s="57"/>
      <c r="HO415" s="57"/>
      <c r="HP415" s="57"/>
      <c r="HQ415" s="57"/>
      <c r="HR415" s="57"/>
      <c r="HS415" s="57"/>
      <c r="HT415" s="57"/>
      <c r="HU415" s="57">
        <f t="shared" si="7079"/>
        <v>0</v>
      </c>
      <c r="HV415" s="57">
        <f t="shared" si="7080"/>
        <v>0</v>
      </c>
      <c r="HW415" s="57">
        <f t="shared" si="7081"/>
        <v>0</v>
      </c>
      <c r="HX415" s="243">
        <f t="shared" si="7082"/>
        <v>0</v>
      </c>
      <c r="HY415" s="243">
        <f t="shared" si="7097"/>
        <v>0</v>
      </c>
      <c r="HZ415" s="238"/>
      <c r="IA415" s="238"/>
      <c r="IB415" s="136"/>
      <c r="IC415" s="137"/>
      <c r="ID415" s="58"/>
      <c r="IE415" s="58"/>
      <c r="IF415" s="57"/>
      <c r="IG415" s="57"/>
      <c r="IH415" s="57"/>
      <c r="II415" s="57"/>
      <c r="IJ415" s="57"/>
      <c r="IK415" s="57"/>
      <c r="IL415" s="57"/>
      <c r="IM415" s="57"/>
      <c r="IN415" s="57">
        <f t="shared" si="7083"/>
        <v>0</v>
      </c>
      <c r="IO415" s="57">
        <f t="shared" si="7084"/>
        <v>0</v>
      </c>
      <c r="IP415" s="57">
        <f t="shared" si="7085"/>
        <v>0</v>
      </c>
      <c r="IQ415" s="243">
        <f t="shared" si="7086"/>
        <v>0</v>
      </c>
      <c r="IR415" s="243">
        <f t="shared" si="7098"/>
        <v>0</v>
      </c>
      <c r="IS415" s="238"/>
      <c r="IT415" s="238"/>
      <c r="IU415" s="136"/>
      <c r="IV415" s="137"/>
      <c r="IW415" s="58"/>
      <c r="IX415" s="58"/>
      <c r="IY415" s="57"/>
      <c r="IZ415" s="57"/>
      <c r="JA415" s="57"/>
      <c r="JB415" s="57"/>
      <c r="JC415" s="57"/>
      <c r="JD415" s="57"/>
      <c r="JE415" s="57"/>
      <c r="JF415" s="57"/>
      <c r="JG415" s="57">
        <f t="shared" si="7031"/>
        <v>0</v>
      </c>
      <c r="JH415" s="57">
        <f t="shared" si="7032"/>
        <v>0</v>
      </c>
      <c r="JI415" s="57">
        <f t="shared" si="7033"/>
        <v>0</v>
      </c>
      <c r="JJ415" s="243">
        <f t="shared" si="7034"/>
        <v>0</v>
      </c>
      <c r="JK415" s="243">
        <f t="shared" si="7099"/>
        <v>0</v>
      </c>
      <c r="JL415" s="238"/>
      <c r="JM415" s="238"/>
      <c r="JN415" s="136"/>
      <c r="JO415" s="137"/>
      <c r="JP415" s="59"/>
      <c r="JQ415" s="60"/>
      <c r="JR415" s="59"/>
      <c r="JS415" s="59"/>
      <c r="JT415" s="519">
        <f t="shared" si="7260"/>
        <v>0</v>
      </c>
      <c r="JU415" s="519">
        <f t="shared" si="7261"/>
        <v>0</v>
      </c>
      <c r="JV415" s="519">
        <f t="shared" si="7262"/>
        <v>0</v>
      </c>
      <c r="JW415" s="519">
        <f t="shared" si="7263"/>
        <v>0</v>
      </c>
      <c r="JX415" s="519">
        <f t="shared" si="7264"/>
        <v>0</v>
      </c>
      <c r="JY415" s="519">
        <f t="shared" si="7265"/>
        <v>0</v>
      </c>
      <c r="JZ415" s="57">
        <f t="shared" si="7266"/>
        <v>0</v>
      </c>
      <c r="KA415" s="57">
        <f t="shared" si="7180"/>
        <v>0</v>
      </c>
      <c r="KB415" s="57">
        <f t="shared" si="7181"/>
        <v>0</v>
      </c>
      <c r="KC415" s="243">
        <f t="shared" si="7267"/>
        <v>0</v>
      </c>
      <c r="KD415" s="243">
        <f t="shared" si="7268"/>
        <v>0</v>
      </c>
      <c r="KE415" s="136"/>
      <c r="KF415" s="137"/>
      <c r="KG415" s="76"/>
      <c r="KH415" s="76"/>
    </row>
    <row r="416" spans="1:296" s="4" customFormat="1" x14ac:dyDescent="0.2">
      <c r="A416" s="126">
        <v>1</v>
      </c>
      <c r="B416" s="126"/>
      <c r="C416" s="282"/>
      <c r="D416" s="296"/>
      <c r="E416" s="84"/>
      <c r="F416" s="260"/>
      <c r="G416" s="77"/>
      <c r="H416" s="115"/>
      <c r="I416" s="115"/>
      <c r="J416" s="57"/>
      <c r="K416" s="57"/>
      <c r="L416" s="57"/>
      <c r="M416" s="57"/>
      <c r="N416" s="57"/>
      <c r="O416" s="57"/>
      <c r="P416" s="57"/>
      <c r="Q416" s="57"/>
      <c r="R416" s="57"/>
      <c r="S416" s="57"/>
      <c r="T416" s="57">
        <f t="shared" si="7289"/>
        <v>0</v>
      </c>
      <c r="U416" s="57">
        <f t="shared" si="7290"/>
        <v>0</v>
      </c>
      <c r="V416" s="57">
        <f t="shared" si="7291"/>
        <v>0</v>
      </c>
      <c r="W416" s="243">
        <f t="shared" si="5791"/>
        <v>0</v>
      </c>
      <c r="X416" s="243">
        <f t="shared" si="5792"/>
        <v>0</v>
      </c>
      <c r="Y416" s="238"/>
      <c r="Z416" s="238"/>
      <c r="AA416" s="58"/>
      <c r="AB416" s="58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>
        <f t="shared" si="7040"/>
        <v>0</v>
      </c>
      <c r="AN416" s="57">
        <f t="shared" si="7041"/>
        <v>0</v>
      </c>
      <c r="AO416" s="57">
        <f t="shared" si="7042"/>
        <v>0</v>
      </c>
      <c r="AP416" s="243">
        <f t="shared" si="7043"/>
        <v>0</v>
      </c>
      <c r="AQ416" s="243">
        <f t="shared" si="7087"/>
        <v>0</v>
      </c>
      <c r="AR416" s="238"/>
      <c r="AS416" s="238"/>
      <c r="AT416" s="58"/>
      <c r="AU416" s="58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>
        <f t="shared" si="7044"/>
        <v>0</v>
      </c>
      <c r="BG416" s="57">
        <f t="shared" si="7045"/>
        <v>0</v>
      </c>
      <c r="BH416" s="57">
        <f t="shared" si="7046"/>
        <v>0</v>
      </c>
      <c r="BI416" s="243">
        <f t="shared" si="6990"/>
        <v>0</v>
      </c>
      <c r="BJ416" s="243">
        <f t="shared" si="7088"/>
        <v>0</v>
      </c>
      <c r="BK416" s="238"/>
      <c r="BL416" s="238"/>
      <c r="BM416" s="58"/>
      <c r="BN416" s="58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>
        <f t="shared" si="7047"/>
        <v>0</v>
      </c>
      <c r="BZ416" s="57">
        <f t="shared" si="7048"/>
        <v>0</v>
      </c>
      <c r="CA416" s="57">
        <f t="shared" si="7049"/>
        <v>0</v>
      </c>
      <c r="CB416" s="243">
        <f t="shared" si="7050"/>
        <v>0</v>
      </c>
      <c r="CC416" s="243">
        <f t="shared" si="7089"/>
        <v>0</v>
      </c>
      <c r="CD416" s="238"/>
      <c r="CE416" s="238"/>
      <c r="CF416" s="58"/>
      <c r="CG416" s="58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>
        <f t="shared" si="7051"/>
        <v>0</v>
      </c>
      <c r="CS416" s="57">
        <f t="shared" si="7052"/>
        <v>0</v>
      </c>
      <c r="CT416" s="57">
        <f t="shared" si="7053"/>
        <v>0</v>
      </c>
      <c r="CU416" s="243">
        <f t="shared" si="7054"/>
        <v>0</v>
      </c>
      <c r="CV416" s="243">
        <f t="shared" si="7090"/>
        <v>0</v>
      </c>
      <c r="CW416" s="238"/>
      <c r="CX416" s="238"/>
      <c r="CY416" s="58"/>
      <c r="CZ416" s="58"/>
      <c r="DA416" s="57"/>
      <c r="DB416" s="57"/>
      <c r="DC416" s="57"/>
      <c r="DD416" s="57"/>
      <c r="DE416" s="57"/>
      <c r="DF416" s="57"/>
      <c r="DG416" s="57"/>
      <c r="DH416" s="57"/>
      <c r="DI416" s="57"/>
      <c r="DJ416" s="57"/>
      <c r="DK416" s="57">
        <f t="shared" si="7055"/>
        <v>0</v>
      </c>
      <c r="DL416" s="57">
        <f t="shared" si="7056"/>
        <v>0</v>
      </c>
      <c r="DM416" s="57">
        <f t="shared" si="7057"/>
        <v>0</v>
      </c>
      <c r="DN416" s="243">
        <f t="shared" si="7058"/>
        <v>0</v>
      </c>
      <c r="DO416" s="243">
        <f t="shared" si="7091"/>
        <v>0</v>
      </c>
      <c r="DP416" s="238"/>
      <c r="DQ416" s="238"/>
      <c r="DR416" s="58"/>
      <c r="DS416" s="58"/>
      <c r="DT416" s="57"/>
      <c r="DU416" s="57"/>
      <c r="DV416" s="57"/>
      <c r="DW416" s="57"/>
      <c r="DX416" s="57"/>
      <c r="DY416" s="57"/>
      <c r="DZ416" s="57"/>
      <c r="EA416" s="57"/>
      <c r="EB416" s="57"/>
      <c r="EC416" s="57"/>
      <c r="ED416" s="57">
        <f t="shared" si="7059"/>
        <v>0</v>
      </c>
      <c r="EE416" s="57">
        <f t="shared" si="7060"/>
        <v>0</v>
      </c>
      <c r="EF416" s="57">
        <f t="shared" si="7061"/>
        <v>0</v>
      </c>
      <c r="EG416" s="243">
        <f t="shared" si="7062"/>
        <v>0</v>
      </c>
      <c r="EH416" s="243">
        <f t="shared" si="7092"/>
        <v>0</v>
      </c>
      <c r="EI416" s="238"/>
      <c r="EJ416" s="238"/>
      <c r="EK416" s="58"/>
      <c r="EL416" s="58"/>
      <c r="EM416" s="57"/>
      <c r="EN416" s="57"/>
      <c r="EO416" s="57"/>
      <c r="EP416" s="57"/>
      <c r="EQ416" s="57"/>
      <c r="ER416" s="57"/>
      <c r="ES416" s="57"/>
      <c r="ET416" s="57"/>
      <c r="EU416" s="57"/>
      <c r="EV416" s="57"/>
      <c r="EW416" s="57">
        <f t="shared" si="7063"/>
        <v>0</v>
      </c>
      <c r="EX416" s="57">
        <f t="shared" si="7064"/>
        <v>0</v>
      </c>
      <c r="EY416" s="57">
        <f t="shared" si="7065"/>
        <v>0</v>
      </c>
      <c r="EZ416" s="243">
        <f t="shared" si="7066"/>
        <v>0</v>
      </c>
      <c r="FA416" s="243">
        <f t="shared" si="7093"/>
        <v>0</v>
      </c>
      <c r="FB416" s="238"/>
      <c r="FC416" s="238"/>
      <c r="FD416" s="58"/>
      <c r="FE416" s="58"/>
      <c r="FF416" s="57"/>
      <c r="FG416" s="57"/>
      <c r="FH416" s="57"/>
      <c r="FI416" s="57"/>
      <c r="FJ416" s="57"/>
      <c r="FK416" s="57"/>
      <c r="FL416" s="57"/>
      <c r="FM416" s="57"/>
      <c r="FN416" s="57"/>
      <c r="FO416" s="57"/>
      <c r="FP416" s="57">
        <f t="shared" si="7067"/>
        <v>0</v>
      </c>
      <c r="FQ416" s="57">
        <f t="shared" si="7068"/>
        <v>0</v>
      </c>
      <c r="FR416" s="57">
        <f t="shared" si="7069"/>
        <v>0</v>
      </c>
      <c r="FS416" s="243">
        <f t="shared" si="7070"/>
        <v>0</v>
      </c>
      <c r="FT416" s="243">
        <f t="shared" si="7094"/>
        <v>0</v>
      </c>
      <c r="FU416" s="238"/>
      <c r="FV416" s="238"/>
      <c r="FW416" s="58"/>
      <c r="FX416" s="58"/>
      <c r="FY416" s="57"/>
      <c r="FZ416" s="57"/>
      <c r="GA416" s="57"/>
      <c r="GB416" s="57"/>
      <c r="GC416" s="57"/>
      <c r="GD416" s="57"/>
      <c r="GE416" s="57"/>
      <c r="GF416" s="57"/>
      <c r="GG416" s="57"/>
      <c r="GH416" s="57"/>
      <c r="GI416" s="57">
        <f t="shared" si="7071"/>
        <v>0</v>
      </c>
      <c r="GJ416" s="57">
        <f t="shared" si="7072"/>
        <v>0</v>
      </c>
      <c r="GK416" s="57">
        <f t="shared" si="7073"/>
        <v>0</v>
      </c>
      <c r="GL416" s="243">
        <f t="shared" si="7074"/>
        <v>0</v>
      </c>
      <c r="GM416" s="243">
        <f t="shared" si="7095"/>
        <v>0</v>
      </c>
      <c r="GN416" s="238"/>
      <c r="GO416" s="238"/>
      <c r="GP416" s="58"/>
      <c r="GQ416" s="58"/>
      <c r="GR416" s="57"/>
      <c r="GS416" s="57"/>
      <c r="GT416" s="57"/>
      <c r="GU416" s="57"/>
      <c r="GV416" s="57"/>
      <c r="GW416" s="57"/>
      <c r="GX416" s="57"/>
      <c r="GY416" s="57"/>
      <c r="GZ416" s="57"/>
      <c r="HA416" s="57"/>
      <c r="HB416" s="57">
        <f t="shared" si="7075"/>
        <v>0</v>
      </c>
      <c r="HC416" s="57">
        <f t="shared" si="7076"/>
        <v>0</v>
      </c>
      <c r="HD416" s="57">
        <f t="shared" si="7077"/>
        <v>0</v>
      </c>
      <c r="HE416" s="243">
        <f t="shared" si="7078"/>
        <v>0</v>
      </c>
      <c r="HF416" s="243">
        <f t="shared" si="7096"/>
        <v>0</v>
      </c>
      <c r="HG416" s="238"/>
      <c r="HH416" s="238"/>
      <c r="HI416" s="58"/>
      <c r="HJ416" s="58"/>
      <c r="HK416" s="57"/>
      <c r="HL416" s="57"/>
      <c r="HM416" s="57"/>
      <c r="HN416" s="57"/>
      <c r="HO416" s="57"/>
      <c r="HP416" s="57"/>
      <c r="HQ416" s="57"/>
      <c r="HR416" s="57"/>
      <c r="HS416" s="57"/>
      <c r="HT416" s="57"/>
      <c r="HU416" s="57">
        <f t="shared" si="7079"/>
        <v>0</v>
      </c>
      <c r="HV416" s="57">
        <f t="shared" si="7080"/>
        <v>0</v>
      </c>
      <c r="HW416" s="57">
        <f t="shared" si="7081"/>
        <v>0</v>
      </c>
      <c r="HX416" s="243">
        <f t="shared" si="7082"/>
        <v>0</v>
      </c>
      <c r="HY416" s="243">
        <f t="shared" si="7097"/>
        <v>0</v>
      </c>
      <c r="HZ416" s="238"/>
      <c r="IA416" s="238"/>
      <c r="IB416" s="58"/>
      <c r="IC416" s="58"/>
      <c r="ID416" s="58"/>
      <c r="IE416" s="58"/>
      <c r="IF416" s="57"/>
      <c r="IG416" s="57"/>
      <c r="IH416" s="57"/>
      <c r="II416" s="57"/>
      <c r="IJ416" s="57"/>
      <c r="IK416" s="57"/>
      <c r="IL416" s="57"/>
      <c r="IM416" s="57"/>
      <c r="IN416" s="57">
        <f t="shared" si="7083"/>
        <v>0</v>
      </c>
      <c r="IO416" s="57">
        <f t="shared" si="7084"/>
        <v>0</v>
      </c>
      <c r="IP416" s="57">
        <f t="shared" si="7085"/>
        <v>0</v>
      </c>
      <c r="IQ416" s="243">
        <f t="shared" si="7086"/>
        <v>0</v>
      </c>
      <c r="IR416" s="243">
        <f t="shared" si="7098"/>
        <v>0</v>
      </c>
      <c r="IS416" s="238"/>
      <c r="IT416" s="238"/>
      <c r="IU416" s="58"/>
      <c r="IV416" s="58"/>
      <c r="IW416" s="58"/>
      <c r="IX416" s="58"/>
      <c r="IY416" s="57"/>
      <c r="IZ416" s="57"/>
      <c r="JA416" s="57"/>
      <c r="JB416" s="57"/>
      <c r="JC416" s="57"/>
      <c r="JD416" s="57"/>
      <c r="JE416" s="57"/>
      <c r="JF416" s="57"/>
      <c r="JG416" s="57">
        <f t="shared" si="7031"/>
        <v>0</v>
      </c>
      <c r="JH416" s="57">
        <f t="shared" si="7032"/>
        <v>0</v>
      </c>
      <c r="JI416" s="57">
        <f t="shared" si="7033"/>
        <v>0</v>
      </c>
      <c r="JJ416" s="243">
        <f t="shared" si="7034"/>
        <v>0</v>
      </c>
      <c r="JK416" s="243">
        <f t="shared" si="7099"/>
        <v>0</v>
      </c>
      <c r="JL416" s="238"/>
      <c r="JM416" s="238"/>
      <c r="JN416" s="58"/>
      <c r="JO416" s="58"/>
      <c r="JP416" s="59"/>
      <c r="JQ416" s="60"/>
      <c r="JR416" s="59"/>
      <c r="JS416" s="59"/>
      <c r="JT416" s="519">
        <f t="shared" si="7260"/>
        <v>0</v>
      </c>
      <c r="JU416" s="519">
        <f t="shared" si="7261"/>
        <v>0</v>
      </c>
      <c r="JV416" s="519">
        <f t="shared" si="7262"/>
        <v>0</v>
      </c>
      <c r="JW416" s="519">
        <f t="shared" si="7263"/>
        <v>0</v>
      </c>
      <c r="JX416" s="519">
        <f t="shared" si="7264"/>
        <v>0</v>
      </c>
      <c r="JY416" s="519">
        <f t="shared" si="7265"/>
        <v>0</v>
      </c>
      <c r="JZ416" s="57">
        <f t="shared" si="7266"/>
        <v>0</v>
      </c>
      <c r="KA416" s="57">
        <f t="shared" si="7180"/>
        <v>0</v>
      </c>
      <c r="KB416" s="57">
        <f t="shared" si="7181"/>
        <v>0</v>
      </c>
      <c r="KC416" s="243">
        <f t="shared" si="7267"/>
        <v>0</v>
      </c>
      <c r="KD416" s="243">
        <f t="shared" si="7268"/>
        <v>0</v>
      </c>
      <c r="KE416" s="58"/>
      <c r="KF416" s="58"/>
      <c r="KG416" s="76"/>
      <c r="KH416" s="76"/>
      <c r="KI416" s="126"/>
      <c r="KJ416" s="126"/>
    </row>
    <row r="417" spans="1:296" s="4" customFormat="1" x14ac:dyDescent="0.2">
      <c r="A417" s="126">
        <v>1</v>
      </c>
      <c r="B417" s="126"/>
      <c r="C417" s="213"/>
      <c r="D417" s="215"/>
      <c r="E417" s="94"/>
      <c r="F417" s="53"/>
      <c r="G417" s="77"/>
      <c r="H417" s="115"/>
      <c r="I417" s="115"/>
      <c r="J417" s="57"/>
      <c r="K417" s="57"/>
      <c r="L417" s="57"/>
      <c r="M417" s="57"/>
      <c r="N417" s="57"/>
      <c r="O417" s="57"/>
      <c r="P417" s="57"/>
      <c r="Q417" s="57"/>
      <c r="R417" s="57"/>
      <c r="S417" s="57"/>
      <c r="T417" s="57">
        <f t="shared" si="7289"/>
        <v>0</v>
      </c>
      <c r="U417" s="57">
        <f t="shared" si="7290"/>
        <v>0</v>
      </c>
      <c r="V417" s="57">
        <f t="shared" si="7291"/>
        <v>0</v>
      </c>
      <c r="W417" s="243">
        <f t="shared" si="5791"/>
        <v>0</v>
      </c>
      <c r="X417" s="243">
        <f t="shared" si="5792"/>
        <v>0</v>
      </c>
      <c r="Y417" s="238"/>
      <c r="Z417" s="238"/>
      <c r="AA417" s="136"/>
      <c r="AB417" s="13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>
        <f t="shared" si="7040"/>
        <v>0</v>
      </c>
      <c r="AN417" s="57">
        <f t="shared" si="7041"/>
        <v>0</v>
      </c>
      <c r="AO417" s="57">
        <f t="shared" si="7042"/>
        <v>0</v>
      </c>
      <c r="AP417" s="243">
        <f t="shared" si="7043"/>
        <v>0</v>
      </c>
      <c r="AQ417" s="243">
        <f t="shared" si="7087"/>
        <v>0</v>
      </c>
      <c r="AR417" s="238"/>
      <c r="AS417" s="238"/>
      <c r="AT417" s="136"/>
      <c r="AU417" s="13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>
        <f t="shared" si="7044"/>
        <v>0</v>
      </c>
      <c r="BG417" s="57">
        <f t="shared" si="7045"/>
        <v>0</v>
      </c>
      <c r="BH417" s="57">
        <f t="shared" si="7046"/>
        <v>0</v>
      </c>
      <c r="BI417" s="243">
        <f t="shared" si="6990"/>
        <v>0</v>
      </c>
      <c r="BJ417" s="243">
        <f t="shared" si="7088"/>
        <v>0</v>
      </c>
      <c r="BK417" s="238"/>
      <c r="BL417" s="238"/>
      <c r="BM417" s="136"/>
      <c r="BN417" s="13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>
        <f t="shared" si="7047"/>
        <v>0</v>
      </c>
      <c r="BZ417" s="57">
        <f t="shared" si="7048"/>
        <v>0</v>
      </c>
      <c r="CA417" s="57">
        <f t="shared" si="7049"/>
        <v>0</v>
      </c>
      <c r="CB417" s="243">
        <f t="shared" si="7050"/>
        <v>0</v>
      </c>
      <c r="CC417" s="243">
        <f t="shared" si="7089"/>
        <v>0</v>
      </c>
      <c r="CD417" s="238"/>
      <c r="CE417" s="238"/>
      <c r="CF417" s="136"/>
      <c r="CG417" s="13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>
        <f t="shared" si="7051"/>
        <v>0</v>
      </c>
      <c r="CS417" s="57">
        <f t="shared" si="7052"/>
        <v>0</v>
      </c>
      <c r="CT417" s="57">
        <f t="shared" si="7053"/>
        <v>0</v>
      </c>
      <c r="CU417" s="243">
        <f t="shared" si="7054"/>
        <v>0</v>
      </c>
      <c r="CV417" s="243">
        <f t="shared" si="7090"/>
        <v>0</v>
      </c>
      <c r="CW417" s="238"/>
      <c r="CX417" s="238"/>
      <c r="CY417" s="136"/>
      <c r="CZ417" s="137"/>
      <c r="DA417" s="57"/>
      <c r="DB417" s="57"/>
      <c r="DC417" s="57"/>
      <c r="DD417" s="57"/>
      <c r="DE417" s="57"/>
      <c r="DF417" s="57"/>
      <c r="DG417" s="57"/>
      <c r="DH417" s="57"/>
      <c r="DI417" s="57"/>
      <c r="DJ417" s="57"/>
      <c r="DK417" s="57">
        <f t="shared" si="7055"/>
        <v>0</v>
      </c>
      <c r="DL417" s="57">
        <f t="shared" si="7056"/>
        <v>0</v>
      </c>
      <c r="DM417" s="57">
        <f t="shared" si="7057"/>
        <v>0</v>
      </c>
      <c r="DN417" s="243">
        <f t="shared" si="7058"/>
        <v>0</v>
      </c>
      <c r="DO417" s="243">
        <f t="shared" si="7091"/>
        <v>0</v>
      </c>
      <c r="DP417" s="238"/>
      <c r="DQ417" s="238"/>
      <c r="DR417" s="136"/>
      <c r="DS417" s="137"/>
      <c r="DT417" s="57"/>
      <c r="DU417" s="57"/>
      <c r="DV417" s="57"/>
      <c r="DW417" s="57"/>
      <c r="DX417" s="57"/>
      <c r="DY417" s="57"/>
      <c r="DZ417" s="57"/>
      <c r="EA417" s="57"/>
      <c r="EB417" s="57"/>
      <c r="EC417" s="57"/>
      <c r="ED417" s="57">
        <f t="shared" si="7059"/>
        <v>0</v>
      </c>
      <c r="EE417" s="57">
        <f t="shared" si="7060"/>
        <v>0</v>
      </c>
      <c r="EF417" s="57">
        <f t="shared" si="7061"/>
        <v>0</v>
      </c>
      <c r="EG417" s="243">
        <f t="shared" si="7062"/>
        <v>0</v>
      </c>
      <c r="EH417" s="243">
        <f t="shared" si="7092"/>
        <v>0</v>
      </c>
      <c r="EI417" s="238"/>
      <c r="EJ417" s="238"/>
      <c r="EK417" s="136"/>
      <c r="EL417" s="137"/>
      <c r="EM417" s="57"/>
      <c r="EN417" s="57"/>
      <c r="EO417" s="57"/>
      <c r="EP417" s="57"/>
      <c r="EQ417" s="57"/>
      <c r="ER417" s="57"/>
      <c r="ES417" s="57"/>
      <c r="ET417" s="57"/>
      <c r="EU417" s="57"/>
      <c r="EV417" s="57"/>
      <c r="EW417" s="57">
        <f t="shared" si="7063"/>
        <v>0</v>
      </c>
      <c r="EX417" s="57">
        <f t="shared" si="7064"/>
        <v>0</v>
      </c>
      <c r="EY417" s="57">
        <f t="shared" si="7065"/>
        <v>0</v>
      </c>
      <c r="EZ417" s="243">
        <f t="shared" si="7066"/>
        <v>0</v>
      </c>
      <c r="FA417" s="243">
        <f t="shared" si="7093"/>
        <v>0</v>
      </c>
      <c r="FB417" s="238"/>
      <c r="FC417" s="238"/>
      <c r="FD417" s="136"/>
      <c r="FE417" s="137"/>
      <c r="FF417" s="57"/>
      <c r="FG417" s="57"/>
      <c r="FH417" s="57"/>
      <c r="FI417" s="57"/>
      <c r="FJ417" s="57"/>
      <c r="FK417" s="57"/>
      <c r="FL417" s="57"/>
      <c r="FM417" s="57"/>
      <c r="FN417" s="57"/>
      <c r="FO417" s="57"/>
      <c r="FP417" s="57">
        <f t="shared" si="7067"/>
        <v>0</v>
      </c>
      <c r="FQ417" s="57">
        <f t="shared" si="7068"/>
        <v>0</v>
      </c>
      <c r="FR417" s="57">
        <f t="shared" si="7069"/>
        <v>0</v>
      </c>
      <c r="FS417" s="243">
        <f t="shared" si="7070"/>
        <v>0</v>
      </c>
      <c r="FT417" s="243">
        <f t="shared" si="7094"/>
        <v>0</v>
      </c>
      <c r="FU417" s="238"/>
      <c r="FV417" s="238"/>
      <c r="FW417" s="136"/>
      <c r="FX417" s="137"/>
      <c r="FY417" s="57"/>
      <c r="FZ417" s="57"/>
      <c r="GA417" s="57"/>
      <c r="GB417" s="57"/>
      <c r="GC417" s="57"/>
      <c r="GD417" s="57"/>
      <c r="GE417" s="57"/>
      <c r="GF417" s="57"/>
      <c r="GG417" s="57"/>
      <c r="GH417" s="57"/>
      <c r="GI417" s="57">
        <f t="shared" si="7071"/>
        <v>0</v>
      </c>
      <c r="GJ417" s="57">
        <f t="shared" si="7072"/>
        <v>0</v>
      </c>
      <c r="GK417" s="57">
        <f t="shared" si="7073"/>
        <v>0</v>
      </c>
      <c r="GL417" s="243">
        <f t="shared" si="7074"/>
        <v>0</v>
      </c>
      <c r="GM417" s="243">
        <f t="shared" si="7095"/>
        <v>0</v>
      </c>
      <c r="GN417" s="238"/>
      <c r="GO417" s="238"/>
      <c r="GP417" s="136"/>
      <c r="GQ417" s="137"/>
      <c r="GR417" s="57"/>
      <c r="GS417" s="57"/>
      <c r="GT417" s="57"/>
      <c r="GU417" s="57"/>
      <c r="GV417" s="57"/>
      <c r="GW417" s="57"/>
      <c r="GX417" s="57"/>
      <c r="GY417" s="57"/>
      <c r="GZ417" s="57"/>
      <c r="HA417" s="57"/>
      <c r="HB417" s="57">
        <f t="shared" si="7075"/>
        <v>0</v>
      </c>
      <c r="HC417" s="57">
        <f t="shared" si="7076"/>
        <v>0</v>
      </c>
      <c r="HD417" s="57">
        <f t="shared" si="7077"/>
        <v>0</v>
      </c>
      <c r="HE417" s="243">
        <f t="shared" si="7078"/>
        <v>0</v>
      </c>
      <c r="HF417" s="243">
        <f t="shared" si="7096"/>
        <v>0</v>
      </c>
      <c r="HG417" s="238"/>
      <c r="HH417" s="238"/>
      <c r="HI417" s="136"/>
      <c r="HJ417" s="137"/>
      <c r="HK417" s="57"/>
      <c r="HL417" s="57"/>
      <c r="HM417" s="57"/>
      <c r="HN417" s="57"/>
      <c r="HO417" s="57"/>
      <c r="HP417" s="57"/>
      <c r="HQ417" s="57"/>
      <c r="HR417" s="57"/>
      <c r="HS417" s="57"/>
      <c r="HT417" s="57"/>
      <c r="HU417" s="57">
        <f t="shared" si="7079"/>
        <v>0</v>
      </c>
      <c r="HV417" s="57">
        <f t="shared" si="7080"/>
        <v>0</v>
      </c>
      <c r="HW417" s="57">
        <f t="shared" si="7081"/>
        <v>0</v>
      </c>
      <c r="HX417" s="243">
        <f t="shared" si="7082"/>
        <v>0</v>
      </c>
      <c r="HY417" s="243">
        <f t="shared" si="7097"/>
        <v>0</v>
      </c>
      <c r="HZ417" s="238"/>
      <c r="IA417" s="238"/>
      <c r="IB417" s="136"/>
      <c r="IC417" s="137"/>
      <c r="ID417" s="58"/>
      <c r="IE417" s="58"/>
      <c r="IF417" s="57"/>
      <c r="IG417" s="57"/>
      <c r="IH417" s="57"/>
      <c r="II417" s="57"/>
      <c r="IJ417" s="57"/>
      <c r="IK417" s="57"/>
      <c r="IL417" s="57"/>
      <c r="IM417" s="57"/>
      <c r="IN417" s="57">
        <f t="shared" si="7083"/>
        <v>0</v>
      </c>
      <c r="IO417" s="57">
        <f t="shared" si="7084"/>
        <v>0</v>
      </c>
      <c r="IP417" s="57">
        <f t="shared" si="7085"/>
        <v>0</v>
      </c>
      <c r="IQ417" s="243">
        <f t="shared" si="7086"/>
        <v>0</v>
      </c>
      <c r="IR417" s="243">
        <f t="shared" si="7098"/>
        <v>0</v>
      </c>
      <c r="IS417" s="238"/>
      <c r="IT417" s="238"/>
      <c r="IU417" s="136"/>
      <c r="IV417" s="137"/>
      <c r="IW417" s="58"/>
      <c r="IX417" s="58"/>
      <c r="IY417" s="57"/>
      <c r="IZ417" s="57"/>
      <c r="JA417" s="57"/>
      <c r="JB417" s="57"/>
      <c r="JC417" s="57"/>
      <c r="JD417" s="57"/>
      <c r="JE417" s="57"/>
      <c r="JF417" s="57"/>
      <c r="JG417" s="57">
        <f t="shared" si="7031"/>
        <v>0</v>
      </c>
      <c r="JH417" s="57">
        <f t="shared" si="7032"/>
        <v>0</v>
      </c>
      <c r="JI417" s="57">
        <f t="shared" si="7033"/>
        <v>0</v>
      </c>
      <c r="JJ417" s="243">
        <f t="shared" si="7034"/>
        <v>0</v>
      </c>
      <c r="JK417" s="243">
        <f t="shared" si="7099"/>
        <v>0</v>
      </c>
      <c r="JL417" s="238"/>
      <c r="JM417" s="238"/>
      <c r="JN417" s="136"/>
      <c r="JO417" s="137"/>
      <c r="JP417" s="59"/>
      <c r="JQ417" s="60"/>
      <c r="JR417" s="59"/>
      <c r="JS417" s="59"/>
      <c r="JT417" s="519">
        <f t="shared" si="7260"/>
        <v>0</v>
      </c>
      <c r="JU417" s="519">
        <f t="shared" si="7261"/>
        <v>0</v>
      </c>
      <c r="JV417" s="519">
        <f t="shared" si="7262"/>
        <v>0</v>
      </c>
      <c r="JW417" s="519">
        <f t="shared" si="7263"/>
        <v>0</v>
      </c>
      <c r="JX417" s="519">
        <f t="shared" si="7264"/>
        <v>0</v>
      </c>
      <c r="JY417" s="519">
        <f t="shared" si="7265"/>
        <v>0</v>
      </c>
      <c r="JZ417" s="57">
        <f t="shared" si="7266"/>
        <v>0</v>
      </c>
      <c r="KA417" s="57">
        <f t="shared" si="7180"/>
        <v>0</v>
      </c>
      <c r="KB417" s="57">
        <f t="shared" si="7181"/>
        <v>0</v>
      </c>
      <c r="KC417" s="243">
        <f t="shared" si="7267"/>
        <v>0</v>
      </c>
      <c r="KD417" s="243">
        <f t="shared" si="7268"/>
        <v>0</v>
      </c>
      <c r="KE417" s="136"/>
      <c r="KF417" s="137"/>
      <c r="KG417" s="61"/>
      <c r="KH417" s="61"/>
    </row>
    <row r="418" spans="1:296" s="4" customFormat="1" x14ac:dyDescent="0.2">
      <c r="A418" s="126">
        <v>1</v>
      </c>
      <c r="B418" s="126"/>
      <c r="C418" s="381"/>
      <c r="D418" s="382"/>
      <c r="E418" s="383"/>
      <c r="F418" s="384"/>
      <c r="G418" s="77"/>
      <c r="H418" s="115"/>
      <c r="I418" s="115"/>
      <c r="J418" s="57"/>
      <c r="K418" s="57"/>
      <c r="L418" s="57"/>
      <c r="M418" s="57"/>
      <c r="N418" s="57"/>
      <c r="O418" s="57"/>
      <c r="P418" s="57"/>
      <c r="Q418" s="57"/>
      <c r="R418" s="57"/>
      <c r="S418" s="57"/>
      <c r="T418" s="57">
        <f t="shared" si="7289"/>
        <v>0</v>
      </c>
      <c r="U418" s="57">
        <f t="shared" si="7290"/>
        <v>0</v>
      </c>
      <c r="V418" s="57">
        <f t="shared" si="7291"/>
        <v>0</v>
      </c>
      <c r="W418" s="243">
        <f t="shared" si="5791"/>
        <v>0</v>
      </c>
      <c r="X418" s="243">
        <f t="shared" si="5792"/>
        <v>0</v>
      </c>
      <c r="Y418" s="238"/>
      <c r="Z418" s="238"/>
      <c r="AA418" s="137"/>
      <c r="AB418" s="13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>
        <f t="shared" si="7040"/>
        <v>0</v>
      </c>
      <c r="AN418" s="57">
        <f t="shared" si="7041"/>
        <v>0</v>
      </c>
      <c r="AO418" s="57">
        <f t="shared" si="7042"/>
        <v>0</v>
      </c>
      <c r="AP418" s="243">
        <f t="shared" si="7043"/>
        <v>0</v>
      </c>
      <c r="AQ418" s="243">
        <f t="shared" si="7087"/>
        <v>0</v>
      </c>
      <c r="AR418" s="238"/>
      <c r="AS418" s="238"/>
      <c r="AT418" s="137"/>
      <c r="AU418" s="13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>
        <f t="shared" si="7044"/>
        <v>0</v>
      </c>
      <c r="BG418" s="57">
        <f t="shared" si="7045"/>
        <v>0</v>
      </c>
      <c r="BH418" s="57">
        <f t="shared" si="7046"/>
        <v>0</v>
      </c>
      <c r="BI418" s="243">
        <f t="shared" si="6990"/>
        <v>0</v>
      </c>
      <c r="BJ418" s="243">
        <f t="shared" si="7088"/>
        <v>0</v>
      </c>
      <c r="BK418" s="238"/>
      <c r="BL418" s="238"/>
      <c r="BM418" s="137"/>
      <c r="BN418" s="13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>
        <f t="shared" si="7047"/>
        <v>0</v>
      </c>
      <c r="BZ418" s="57">
        <f t="shared" si="7048"/>
        <v>0</v>
      </c>
      <c r="CA418" s="57">
        <f t="shared" si="7049"/>
        <v>0</v>
      </c>
      <c r="CB418" s="243">
        <f t="shared" si="7050"/>
        <v>0</v>
      </c>
      <c r="CC418" s="243">
        <f t="shared" si="7089"/>
        <v>0</v>
      </c>
      <c r="CD418" s="238"/>
      <c r="CE418" s="238"/>
      <c r="CF418" s="137"/>
      <c r="CG418" s="13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>
        <f t="shared" si="7051"/>
        <v>0</v>
      </c>
      <c r="CS418" s="57">
        <f t="shared" si="7052"/>
        <v>0</v>
      </c>
      <c r="CT418" s="57">
        <f t="shared" si="7053"/>
        <v>0</v>
      </c>
      <c r="CU418" s="243">
        <f t="shared" si="7054"/>
        <v>0</v>
      </c>
      <c r="CV418" s="243">
        <f t="shared" si="7090"/>
        <v>0</v>
      </c>
      <c r="CW418" s="238"/>
      <c r="CX418" s="238"/>
      <c r="CY418" s="137"/>
      <c r="CZ418" s="137"/>
      <c r="DA418" s="57"/>
      <c r="DB418" s="57"/>
      <c r="DC418" s="57"/>
      <c r="DD418" s="57"/>
      <c r="DE418" s="57"/>
      <c r="DF418" s="57"/>
      <c r="DG418" s="57"/>
      <c r="DH418" s="57"/>
      <c r="DI418" s="57"/>
      <c r="DJ418" s="57"/>
      <c r="DK418" s="57">
        <f t="shared" si="7055"/>
        <v>0</v>
      </c>
      <c r="DL418" s="57">
        <f t="shared" si="7056"/>
        <v>0</v>
      </c>
      <c r="DM418" s="57">
        <f t="shared" si="7057"/>
        <v>0</v>
      </c>
      <c r="DN418" s="243">
        <f t="shared" si="7058"/>
        <v>0</v>
      </c>
      <c r="DO418" s="243">
        <f t="shared" si="7091"/>
        <v>0</v>
      </c>
      <c r="DP418" s="238"/>
      <c r="DQ418" s="238"/>
      <c r="DR418" s="137"/>
      <c r="DS418" s="137"/>
      <c r="DT418" s="57"/>
      <c r="DU418" s="57"/>
      <c r="DV418" s="57"/>
      <c r="DW418" s="57"/>
      <c r="DX418" s="57"/>
      <c r="DY418" s="57"/>
      <c r="DZ418" s="57"/>
      <c r="EA418" s="57"/>
      <c r="EB418" s="57"/>
      <c r="EC418" s="57"/>
      <c r="ED418" s="57">
        <f t="shared" si="7059"/>
        <v>0</v>
      </c>
      <c r="EE418" s="57">
        <f t="shared" si="7060"/>
        <v>0</v>
      </c>
      <c r="EF418" s="57">
        <f t="shared" si="7061"/>
        <v>0</v>
      </c>
      <c r="EG418" s="243">
        <f t="shared" si="7062"/>
        <v>0</v>
      </c>
      <c r="EH418" s="243">
        <f t="shared" si="7092"/>
        <v>0</v>
      </c>
      <c r="EI418" s="238"/>
      <c r="EJ418" s="238"/>
      <c r="EK418" s="137"/>
      <c r="EL418" s="137"/>
      <c r="EM418" s="57"/>
      <c r="EN418" s="57"/>
      <c r="EO418" s="57"/>
      <c r="EP418" s="57"/>
      <c r="EQ418" s="57"/>
      <c r="ER418" s="57"/>
      <c r="ES418" s="57"/>
      <c r="ET418" s="57"/>
      <c r="EU418" s="57"/>
      <c r="EV418" s="57"/>
      <c r="EW418" s="57">
        <f t="shared" si="7063"/>
        <v>0</v>
      </c>
      <c r="EX418" s="57">
        <f t="shared" si="7064"/>
        <v>0</v>
      </c>
      <c r="EY418" s="57">
        <f t="shared" si="7065"/>
        <v>0</v>
      </c>
      <c r="EZ418" s="243">
        <f t="shared" si="7066"/>
        <v>0</v>
      </c>
      <c r="FA418" s="243">
        <f t="shared" si="7093"/>
        <v>0</v>
      </c>
      <c r="FB418" s="238"/>
      <c r="FC418" s="238"/>
      <c r="FD418" s="137"/>
      <c r="FE418" s="137"/>
      <c r="FF418" s="57"/>
      <c r="FG418" s="57"/>
      <c r="FH418" s="57"/>
      <c r="FI418" s="57"/>
      <c r="FJ418" s="57"/>
      <c r="FK418" s="57"/>
      <c r="FL418" s="57"/>
      <c r="FM418" s="57"/>
      <c r="FN418" s="57"/>
      <c r="FO418" s="57"/>
      <c r="FP418" s="57">
        <f t="shared" si="7067"/>
        <v>0</v>
      </c>
      <c r="FQ418" s="57">
        <f t="shared" si="7068"/>
        <v>0</v>
      </c>
      <c r="FR418" s="57">
        <f t="shared" si="7069"/>
        <v>0</v>
      </c>
      <c r="FS418" s="243">
        <f t="shared" si="7070"/>
        <v>0</v>
      </c>
      <c r="FT418" s="243">
        <f t="shared" si="7094"/>
        <v>0</v>
      </c>
      <c r="FU418" s="238"/>
      <c r="FV418" s="238"/>
      <c r="FW418" s="137"/>
      <c r="FX418" s="137"/>
      <c r="FY418" s="57"/>
      <c r="FZ418" s="57"/>
      <c r="GA418" s="57"/>
      <c r="GB418" s="57"/>
      <c r="GC418" s="57"/>
      <c r="GD418" s="57"/>
      <c r="GE418" s="57"/>
      <c r="GF418" s="57"/>
      <c r="GG418" s="57"/>
      <c r="GH418" s="57"/>
      <c r="GI418" s="57">
        <f t="shared" si="7071"/>
        <v>0</v>
      </c>
      <c r="GJ418" s="57">
        <f t="shared" si="7072"/>
        <v>0</v>
      </c>
      <c r="GK418" s="57">
        <f t="shared" si="7073"/>
        <v>0</v>
      </c>
      <c r="GL418" s="243">
        <f t="shared" si="7074"/>
        <v>0</v>
      </c>
      <c r="GM418" s="243">
        <f t="shared" si="7095"/>
        <v>0</v>
      </c>
      <c r="GN418" s="238"/>
      <c r="GO418" s="238"/>
      <c r="GP418" s="137"/>
      <c r="GQ418" s="137"/>
      <c r="GR418" s="57"/>
      <c r="GS418" s="57"/>
      <c r="GT418" s="57"/>
      <c r="GU418" s="57"/>
      <c r="GV418" s="57"/>
      <c r="GW418" s="57"/>
      <c r="GX418" s="57"/>
      <c r="GY418" s="57"/>
      <c r="GZ418" s="57"/>
      <c r="HA418" s="57"/>
      <c r="HB418" s="57">
        <f t="shared" si="7075"/>
        <v>0</v>
      </c>
      <c r="HC418" s="57">
        <f t="shared" si="7076"/>
        <v>0</v>
      </c>
      <c r="HD418" s="57">
        <f t="shared" si="7077"/>
        <v>0</v>
      </c>
      <c r="HE418" s="243">
        <f t="shared" si="7078"/>
        <v>0</v>
      </c>
      <c r="HF418" s="243">
        <f t="shared" si="7096"/>
        <v>0</v>
      </c>
      <c r="HG418" s="238"/>
      <c r="HH418" s="238"/>
      <c r="HI418" s="137"/>
      <c r="HJ418" s="137"/>
      <c r="HK418" s="57"/>
      <c r="HL418" s="57"/>
      <c r="HM418" s="57"/>
      <c r="HN418" s="57"/>
      <c r="HO418" s="57"/>
      <c r="HP418" s="57"/>
      <c r="HQ418" s="57"/>
      <c r="HR418" s="57"/>
      <c r="HS418" s="57"/>
      <c r="HT418" s="57"/>
      <c r="HU418" s="57">
        <f t="shared" si="7079"/>
        <v>0</v>
      </c>
      <c r="HV418" s="57">
        <f t="shared" si="7080"/>
        <v>0</v>
      </c>
      <c r="HW418" s="57">
        <f t="shared" si="7081"/>
        <v>0</v>
      </c>
      <c r="HX418" s="243">
        <f t="shared" si="7082"/>
        <v>0</v>
      </c>
      <c r="HY418" s="243">
        <f t="shared" si="7097"/>
        <v>0</v>
      </c>
      <c r="HZ418" s="238"/>
      <c r="IA418" s="238"/>
      <c r="IB418" s="137"/>
      <c r="IC418" s="137"/>
      <c r="ID418" s="58"/>
      <c r="IE418" s="58"/>
      <c r="IF418" s="57"/>
      <c r="IG418" s="57"/>
      <c r="IH418" s="57"/>
      <c r="II418" s="57"/>
      <c r="IJ418" s="57"/>
      <c r="IK418" s="57"/>
      <c r="IL418" s="57"/>
      <c r="IM418" s="57"/>
      <c r="IN418" s="57">
        <f t="shared" si="7083"/>
        <v>0</v>
      </c>
      <c r="IO418" s="57">
        <f t="shared" si="7084"/>
        <v>0</v>
      </c>
      <c r="IP418" s="57">
        <f t="shared" si="7085"/>
        <v>0</v>
      </c>
      <c r="IQ418" s="243">
        <f t="shared" si="7086"/>
        <v>0</v>
      </c>
      <c r="IR418" s="243">
        <f t="shared" si="7098"/>
        <v>0</v>
      </c>
      <c r="IS418" s="238"/>
      <c r="IT418" s="238"/>
      <c r="IU418" s="137"/>
      <c r="IV418" s="137"/>
      <c r="IW418" s="58"/>
      <c r="IX418" s="58"/>
      <c r="IY418" s="57"/>
      <c r="IZ418" s="57"/>
      <c r="JA418" s="57"/>
      <c r="JB418" s="57"/>
      <c r="JC418" s="57"/>
      <c r="JD418" s="57"/>
      <c r="JE418" s="57"/>
      <c r="JF418" s="57"/>
      <c r="JG418" s="57">
        <f t="shared" si="7031"/>
        <v>0</v>
      </c>
      <c r="JH418" s="57">
        <f t="shared" si="7032"/>
        <v>0</v>
      </c>
      <c r="JI418" s="57">
        <f t="shared" si="7033"/>
        <v>0</v>
      </c>
      <c r="JJ418" s="243">
        <f t="shared" si="7034"/>
        <v>0</v>
      </c>
      <c r="JK418" s="243">
        <f t="shared" si="7099"/>
        <v>0</v>
      </c>
      <c r="JL418" s="238"/>
      <c r="JM418" s="238"/>
      <c r="JN418" s="137"/>
      <c r="JO418" s="137"/>
      <c r="JP418" s="59"/>
      <c r="JQ418" s="60"/>
      <c r="JR418" s="59"/>
      <c r="JS418" s="59"/>
      <c r="JT418" s="519">
        <f t="shared" si="7260"/>
        <v>0</v>
      </c>
      <c r="JU418" s="519">
        <f t="shared" si="7261"/>
        <v>0</v>
      </c>
      <c r="JV418" s="519">
        <f t="shared" si="7262"/>
        <v>0</v>
      </c>
      <c r="JW418" s="519">
        <f t="shared" si="7263"/>
        <v>0</v>
      </c>
      <c r="JX418" s="519">
        <f t="shared" si="7264"/>
        <v>0</v>
      </c>
      <c r="JY418" s="519">
        <f t="shared" si="7265"/>
        <v>0</v>
      </c>
      <c r="JZ418" s="57">
        <f t="shared" si="7266"/>
        <v>0</v>
      </c>
      <c r="KA418" s="57">
        <f t="shared" si="7180"/>
        <v>0</v>
      </c>
      <c r="KB418" s="57">
        <f t="shared" si="7181"/>
        <v>0</v>
      </c>
      <c r="KC418" s="243">
        <f t="shared" si="7267"/>
        <v>0</v>
      </c>
      <c r="KD418" s="243">
        <f t="shared" si="7268"/>
        <v>0</v>
      </c>
      <c r="KE418" s="137"/>
      <c r="KF418" s="137"/>
      <c r="KG418" s="61"/>
      <c r="KH418" s="61"/>
    </row>
    <row r="419" spans="1:296" s="4" customFormat="1" x14ac:dyDescent="0.2">
      <c r="A419" s="126">
        <v>1</v>
      </c>
      <c r="B419" s="126"/>
      <c r="C419" s="381"/>
      <c r="D419" s="215"/>
      <c r="E419" s="393"/>
      <c r="F419" s="384"/>
      <c r="G419" s="77"/>
      <c r="H419" s="115"/>
      <c r="I419" s="115"/>
      <c r="J419" s="57"/>
      <c r="K419" s="57"/>
      <c r="L419" s="57"/>
      <c r="M419" s="57"/>
      <c r="N419" s="57"/>
      <c r="O419" s="57"/>
      <c r="P419" s="57"/>
      <c r="Q419" s="57"/>
      <c r="R419" s="57"/>
      <c r="S419" s="57"/>
      <c r="T419" s="57">
        <f t="shared" si="7289"/>
        <v>0</v>
      </c>
      <c r="U419" s="57">
        <f t="shared" si="7290"/>
        <v>0</v>
      </c>
      <c r="V419" s="57">
        <f t="shared" si="7291"/>
        <v>0</v>
      </c>
      <c r="W419" s="243">
        <f t="shared" si="5791"/>
        <v>0</v>
      </c>
      <c r="X419" s="243">
        <f t="shared" si="5792"/>
        <v>0</v>
      </c>
      <c r="Y419" s="238"/>
      <c r="Z419" s="238"/>
      <c r="AA419" s="136"/>
      <c r="AB419" s="13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>
        <f t="shared" si="7040"/>
        <v>0</v>
      </c>
      <c r="AN419" s="57">
        <f t="shared" si="7041"/>
        <v>0</v>
      </c>
      <c r="AO419" s="57">
        <f t="shared" si="7042"/>
        <v>0</v>
      </c>
      <c r="AP419" s="243">
        <f t="shared" si="7043"/>
        <v>0</v>
      </c>
      <c r="AQ419" s="243">
        <f t="shared" si="7087"/>
        <v>0</v>
      </c>
      <c r="AR419" s="238"/>
      <c r="AS419" s="238"/>
      <c r="AT419" s="136"/>
      <c r="AU419" s="13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>
        <f t="shared" si="7044"/>
        <v>0</v>
      </c>
      <c r="BG419" s="57">
        <f t="shared" si="7045"/>
        <v>0</v>
      </c>
      <c r="BH419" s="57">
        <f t="shared" si="7046"/>
        <v>0</v>
      </c>
      <c r="BI419" s="243">
        <f t="shared" si="6990"/>
        <v>0</v>
      </c>
      <c r="BJ419" s="243">
        <f t="shared" si="7088"/>
        <v>0</v>
      </c>
      <c r="BK419" s="238"/>
      <c r="BL419" s="238"/>
      <c r="BM419" s="136"/>
      <c r="BN419" s="13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>
        <f t="shared" si="7047"/>
        <v>0</v>
      </c>
      <c r="BZ419" s="57">
        <f t="shared" si="7048"/>
        <v>0</v>
      </c>
      <c r="CA419" s="57">
        <f t="shared" si="7049"/>
        <v>0</v>
      </c>
      <c r="CB419" s="243">
        <f t="shared" si="7050"/>
        <v>0</v>
      </c>
      <c r="CC419" s="243">
        <f t="shared" si="7089"/>
        <v>0</v>
      </c>
      <c r="CD419" s="238"/>
      <c r="CE419" s="238"/>
      <c r="CF419" s="136"/>
      <c r="CG419" s="13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>
        <f t="shared" si="7051"/>
        <v>0</v>
      </c>
      <c r="CS419" s="57">
        <f t="shared" si="7052"/>
        <v>0</v>
      </c>
      <c r="CT419" s="57">
        <f t="shared" si="7053"/>
        <v>0</v>
      </c>
      <c r="CU419" s="243">
        <f t="shared" si="7054"/>
        <v>0</v>
      </c>
      <c r="CV419" s="243">
        <f t="shared" si="7090"/>
        <v>0</v>
      </c>
      <c r="CW419" s="238"/>
      <c r="CX419" s="238"/>
      <c r="CY419" s="136"/>
      <c r="CZ419" s="137"/>
      <c r="DA419" s="57"/>
      <c r="DB419" s="57"/>
      <c r="DC419" s="57"/>
      <c r="DD419" s="57"/>
      <c r="DE419" s="57"/>
      <c r="DF419" s="57"/>
      <c r="DG419" s="57"/>
      <c r="DH419" s="57"/>
      <c r="DI419" s="57"/>
      <c r="DJ419" s="57"/>
      <c r="DK419" s="57">
        <f t="shared" si="7055"/>
        <v>0</v>
      </c>
      <c r="DL419" s="57">
        <f t="shared" si="7056"/>
        <v>0</v>
      </c>
      <c r="DM419" s="57">
        <f t="shared" si="7057"/>
        <v>0</v>
      </c>
      <c r="DN419" s="243">
        <f t="shared" si="7058"/>
        <v>0</v>
      </c>
      <c r="DO419" s="243">
        <f t="shared" si="7091"/>
        <v>0</v>
      </c>
      <c r="DP419" s="238"/>
      <c r="DQ419" s="238"/>
      <c r="DR419" s="136"/>
      <c r="DS419" s="137"/>
      <c r="DT419" s="57"/>
      <c r="DU419" s="57"/>
      <c r="DV419" s="57"/>
      <c r="DW419" s="57"/>
      <c r="DX419" s="57"/>
      <c r="DY419" s="57"/>
      <c r="DZ419" s="57"/>
      <c r="EA419" s="57"/>
      <c r="EB419" s="57"/>
      <c r="EC419" s="57"/>
      <c r="ED419" s="57">
        <f t="shared" si="7059"/>
        <v>0</v>
      </c>
      <c r="EE419" s="57">
        <f t="shared" si="7060"/>
        <v>0</v>
      </c>
      <c r="EF419" s="57">
        <f t="shared" si="7061"/>
        <v>0</v>
      </c>
      <c r="EG419" s="243">
        <f t="shared" si="7062"/>
        <v>0</v>
      </c>
      <c r="EH419" s="243">
        <f t="shared" si="7092"/>
        <v>0</v>
      </c>
      <c r="EI419" s="238"/>
      <c r="EJ419" s="238"/>
      <c r="EK419" s="136"/>
      <c r="EL419" s="137"/>
      <c r="EM419" s="57"/>
      <c r="EN419" s="57"/>
      <c r="EO419" s="57"/>
      <c r="EP419" s="57"/>
      <c r="EQ419" s="57"/>
      <c r="ER419" s="57"/>
      <c r="ES419" s="57"/>
      <c r="ET419" s="57"/>
      <c r="EU419" s="57"/>
      <c r="EV419" s="57"/>
      <c r="EW419" s="57">
        <f t="shared" si="7063"/>
        <v>0</v>
      </c>
      <c r="EX419" s="57">
        <f t="shared" si="7064"/>
        <v>0</v>
      </c>
      <c r="EY419" s="57">
        <f t="shared" si="7065"/>
        <v>0</v>
      </c>
      <c r="EZ419" s="243">
        <f t="shared" si="7066"/>
        <v>0</v>
      </c>
      <c r="FA419" s="243">
        <f t="shared" si="7093"/>
        <v>0</v>
      </c>
      <c r="FB419" s="238"/>
      <c r="FC419" s="238"/>
      <c r="FD419" s="136"/>
      <c r="FE419" s="137"/>
      <c r="FF419" s="57"/>
      <c r="FG419" s="57"/>
      <c r="FH419" s="57"/>
      <c r="FI419" s="57"/>
      <c r="FJ419" s="57"/>
      <c r="FK419" s="57"/>
      <c r="FL419" s="57"/>
      <c r="FM419" s="57"/>
      <c r="FN419" s="57"/>
      <c r="FO419" s="57"/>
      <c r="FP419" s="57">
        <f t="shared" si="7067"/>
        <v>0</v>
      </c>
      <c r="FQ419" s="57">
        <f t="shared" si="7068"/>
        <v>0</v>
      </c>
      <c r="FR419" s="57">
        <f t="shared" si="7069"/>
        <v>0</v>
      </c>
      <c r="FS419" s="243">
        <f t="shared" si="7070"/>
        <v>0</v>
      </c>
      <c r="FT419" s="243">
        <f t="shared" si="7094"/>
        <v>0</v>
      </c>
      <c r="FU419" s="238"/>
      <c r="FV419" s="238"/>
      <c r="FW419" s="136"/>
      <c r="FX419" s="137"/>
      <c r="FY419" s="57"/>
      <c r="FZ419" s="57"/>
      <c r="GA419" s="57"/>
      <c r="GB419" s="57"/>
      <c r="GC419" s="57"/>
      <c r="GD419" s="57"/>
      <c r="GE419" s="57"/>
      <c r="GF419" s="57"/>
      <c r="GG419" s="57"/>
      <c r="GH419" s="57"/>
      <c r="GI419" s="57">
        <f t="shared" si="7071"/>
        <v>0</v>
      </c>
      <c r="GJ419" s="57">
        <f t="shared" si="7072"/>
        <v>0</v>
      </c>
      <c r="GK419" s="57">
        <f t="shared" si="7073"/>
        <v>0</v>
      </c>
      <c r="GL419" s="243">
        <f t="shared" si="7074"/>
        <v>0</v>
      </c>
      <c r="GM419" s="243">
        <f t="shared" si="7095"/>
        <v>0</v>
      </c>
      <c r="GN419" s="238"/>
      <c r="GO419" s="238"/>
      <c r="GP419" s="136"/>
      <c r="GQ419" s="137"/>
      <c r="GR419" s="57"/>
      <c r="GS419" s="57"/>
      <c r="GT419" s="57"/>
      <c r="GU419" s="57"/>
      <c r="GV419" s="57"/>
      <c r="GW419" s="57"/>
      <c r="GX419" s="57"/>
      <c r="GY419" s="57"/>
      <c r="GZ419" s="57"/>
      <c r="HA419" s="57"/>
      <c r="HB419" s="57">
        <f t="shared" si="7075"/>
        <v>0</v>
      </c>
      <c r="HC419" s="57">
        <f t="shared" si="7076"/>
        <v>0</v>
      </c>
      <c r="HD419" s="57">
        <f t="shared" si="7077"/>
        <v>0</v>
      </c>
      <c r="HE419" s="243">
        <f t="shared" si="7078"/>
        <v>0</v>
      </c>
      <c r="HF419" s="243">
        <f t="shared" si="7096"/>
        <v>0</v>
      </c>
      <c r="HG419" s="238"/>
      <c r="HH419" s="238"/>
      <c r="HI419" s="136"/>
      <c r="HJ419" s="137"/>
      <c r="HK419" s="57"/>
      <c r="HL419" s="57"/>
      <c r="HM419" s="57"/>
      <c r="HN419" s="57"/>
      <c r="HO419" s="57"/>
      <c r="HP419" s="57"/>
      <c r="HQ419" s="57"/>
      <c r="HR419" s="57"/>
      <c r="HS419" s="57"/>
      <c r="HT419" s="57"/>
      <c r="HU419" s="57">
        <f t="shared" si="7079"/>
        <v>0</v>
      </c>
      <c r="HV419" s="57">
        <f t="shared" si="7080"/>
        <v>0</v>
      </c>
      <c r="HW419" s="57">
        <f t="shared" si="7081"/>
        <v>0</v>
      </c>
      <c r="HX419" s="243">
        <f t="shared" si="7082"/>
        <v>0</v>
      </c>
      <c r="HY419" s="243">
        <f t="shared" si="7097"/>
        <v>0</v>
      </c>
      <c r="HZ419" s="238"/>
      <c r="IA419" s="238"/>
      <c r="IB419" s="136"/>
      <c r="IC419" s="137"/>
      <c r="ID419" s="58"/>
      <c r="IE419" s="58"/>
      <c r="IF419" s="57"/>
      <c r="IG419" s="57"/>
      <c r="IH419" s="57"/>
      <c r="II419" s="57"/>
      <c r="IJ419" s="57"/>
      <c r="IK419" s="57"/>
      <c r="IL419" s="57"/>
      <c r="IM419" s="57"/>
      <c r="IN419" s="57">
        <f t="shared" si="7083"/>
        <v>0</v>
      </c>
      <c r="IO419" s="57">
        <f t="shared" si="7084"/>
        <v>0</v>
      </c>
      <c r="IP419" s="57">
        <f t="shared" si="7085"/>
        <v>0</v>
      </c>
      <c r="IQ419" s="243">
        <f t="shared" si="7086"/>
        <v>0</v>
      </c>
      <c r="IR419" s="243">
        <f t="shared" si="7098"/>
        <v>0</v>
      </c>
      <c r="IS419" s="238"/>
      <c r="IT419" s="238"/>
      <c r="IU419" s="136"/>
      <c r="IV419" s="137"/>
      <c r="IW419" s="58"/>
      <c r="IX419" s="58"/>
      <c r="IY419" s="57"/>
      <c r="IZ419" s="57"/>
      <c r="JA419" s="57"/>
      <c r="JB419" s="57"/>
      <c r="JC419" s="57"/>
      <c r="JD419" s="57"/>
      <c r="JE419" s="57"/>
      <c r="JF419" s="57"/>
      <c r="JG419" s="57">
        <f t="shared" si="7031"/>
        <v>0</v>
      </c>
      <c r="JH419" s="57">
        <f t="shared" si="7032"/>
        <v>0</v>
      </c>
      <c r="JI419" s="57">
        <f t="shared" si="7033"/>
        <v>0</v>
      </c>
      <c r="JJ419" s="243">
        <f t="shared" si="7034"/>
        <v>0</v>
      </c>
      <c r="JK419" s="243">
        <f t="shared" si="7099"/>
        <v>0</v>
      </c>
      <c r="JL419" s="238"/>
      <c r="JM419" s="238"/>
      <c r="JN419" s="136"/>
      <c r="JO419" s="137"/>
      <c r="JP419" s="59"/>
      <c r="JQ419" s="60"/>
      <c r="JR419" s="59"/>
      <c r="JS419" s="59"/>
      <c r="JT419" s="519">
        <f t="shared" si="7260"/>
        <v>0</v>
      </c>
      <c r="JU419" s="519">
        <f t="shared" si="7261"/>
        <v>0</v>
      </c>
      <c r="JV419" s="519">
        <f t="shared" si="7262"/>
        <v>0</v>
      </c>
      <c r="JW419" s="519">
        <f t="shared" si="7263"/>
        <v>0</v>
      </c>
      <c r="JX419" s="519">
        <f t="shared" si="7264"/>
        <v>0</v>
      </c>
      <c r="JY419" s="519">
        <f t="shared" si="7265"/>
        <v>0</v>
      </c>
      <c r="JZ419" s="57">
        <f t="shared" si="7266"/>
        <v>0</v>
      </c>
      <c r="KA419" s="57">
        <f t="shared" si="7180"/>
        <v>0</v>
      </c>
      <c r="KB419" s="57">
        <f t="shared" si="7181"/>
        <v>0</v>
      </c>
      <c r="KC419" s="243">
        <f t="shared" si="7267"/>
        <v>0</v>
      </c>
      <c r="KD419" s="243">
        <f t="shared" si="7268"/>
        <v>0</v>
      </c>
      <c r="KE419" s="136"/>
      <c r="KF419" s="137"/>
      <c r="KG419" s="61"/>
      <c r="KH419" s="61"/>
      <c r="KI419" s="402"/>
      <c r="KJ419" s="402"/>
    </row>
    <row r="420" spans="1:296" s="4" customFormat="1" x14ac:dyDescent="0.2">
      <c r="A420" s="126">
        <v>1</v>
      </c>
      <c r="B420" s="126"/>
      <c r="C420" s="84"/>
      <c r="D420" s="215"/>
      <c r="E420" s="400"/>
      <c r="F420" s="401"/>
      <c r="G420" s="77"/>
      <c r="H420" s="115"/>
      <c r="I420" s="115"/>
      <c r="J420" s="57"/>
      <c r="K420" s="57"/>
      <c r="L420" s="57"/>
      <c r="M420" s="57"/>
      <c r="N420" s="57"/>
      <c r="O420" s="57"/>
      <c r="P420" s="57"/>
      <c r="Q420" s="57"/>
      <c r="R420" s="57"/>
      <c r="S420" s="57"/>
      <c r="T420" s="57">
        <f t="shared" si="7289"/>
        <v>0</v>
      </c>
      <c r="U420" s="57">
        <f t="shared" si="7290"/>
        <v>0</v>
      </c>
      <c r="V420" s="57">
        <f t="shared" si="7291"/>
        <v>0</v>
      </c>
      <c r="W420" s="243">
        <f t="shared" si="5791"/>
        <v>0</v>
      </c>
      <c r="X420" s="243">
        <f t="shared" si="5792"/>
        <v>0</v>
      </c>
      <c r="Y420" s="238"/>
      <c r="Z420" s="238"/>
      <c r="AA420" s="136"/>
      <c r="AB420" s="13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>
        <f t="shared" si="7040"/>
        <v>0</v>
      </c>
      <c r="AN420" s="57">
        <f t="shared" si="7041"/>
        <v>0</v>
      </c>
      <c r="AO420" s="57">
        <f t="shared" si="7042"/>
        <v>0</v>
      </c>
      <c r="AP420" s="243">
        <f t="shared" si="7043"/>
        <v>0</v>
      </c>
      <c r="AQ420" s="243">
        <f t="shared" si="7087"/>
        <v>0</v>
      </c>
      <c r="AR420" s="238"/>
      <c r="AS420" s="238"/>
      <c r="AT420" s="136"/>
      <c r="AU420" s="13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>
        <f t="shared" si="7044"/>
        <v>0</v>
      </c>
      <c r="BG420" s="57">
        <f t="shared" si="7045"/>
        <v>0</v>
      </c>
      <c r="BH420" s="57">
        <f t="shared" si="7046"/>
        <v>0</v>
      </c>
      <c r="BI420" s="243">
        <f t="shared" si="6990"/>
        <v>0</v>
      </c>
      <c r="BJ420" s="243">
        <f t="shared" si="7088"/>
        <v>0</v>
      </c>
      <c r="BK420" s="238"/>
      <c r="BL420" s="238"/>
      <c r="BM420" s="136"/>
      <c r="BN420" s="13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>
        <f t="shared" si="7047"/>
        <v>0</v>
      </c>
      <c r="BZ420" s="57">
        <f t="shared" si="7048"/>
        <v>0</v>
      </c>
      <c r="CA420" s="57">
        <f t="shared" si="7049"/>
        <v>0</v>
      </c>
      <c r="CB420" s="243">
        <f t="shared" si="7050"/>
        <v>0</v>
      </c>
      <c r="CC420" s="243">
        <f t="shared" si="7089"/>
        <v>0</v>
      </c>
      <c r="CD420" s="238"/>
      <c r="CE420" s="238"/>
      <c r="CF420" s="136"/>
      <c r="CG420" s="13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>
        <f t="shared" si="7051"/>
        <v>0</v>
      </c>
      <c r="CS420" s="57">
        <f t="shared" si="7052"/>
        <v>0</v>
      </c>
      <c r="CT420" s="57">
        <f t="shared" si="7053"/>
        <v>0</v>
      </c>
      <c r="CU420" s="243">
        <f t="shared" si="7054"/>
        <v>0</v>
      </c>
      <c r="CV420" s="243">
        <f t="shared" si="7090"/>
        <v>0</v>
      </c>
      <c r="CW420" s="238"/>
      <c r="CX420" s="238"/>
      <c r="CY420" s="136"/>
      <c r="CZ420" s="137"/>
      <c r="DA420" s="57"/>
      <c r="DB420" s="57"/>
      <c r="DC420" s="57"/>
      <c r="DD420" s="57"/>
      <c r="DE420" s="57"/>
      <c r="DF420" s="57"/>
      <c r="DG420" s="57"/>
      <c r="DH420" s="57"/>
      <c r="DI420" s="57"/>
      <c r="DJ420" s="57"/>
      <c r="DK420" s="57">
        <f t="shared" si="7055"/>
        <v>0</v>
      </c>
      <c r="DL420" s="57">
        <f t="shared" si="7056"/>
        <v>0</v>
      </c>
      <c r="DM420" s="57">
        <f t="shared" si="7057"/>
        <v>0</v>
      </c>
      <c r="DN420" s="243">
        <f t="shared" si="7058"/>
        <v>0</v>
      </c>
      <c r="DO420" s="243">
        <f t="shared" si="7091"/>
        <v>0</v>
      </c>
      <c r="DP420" s="238"/>
      <c r="DQ420" s="238"/>
      <c r="DR420" s="136"/>
      <c r="DS420" s="137"/>
      <c r="DT420" s="57"/>
      <c r="DU420" s="57"/>
      <c r="DV420" s="57"/>
      <c r="DW420" s="57"/>
      <c r="DX420" s="57"/>
      <c r="DY420" s="57"/>
      <c r="DZ420" s="57"/>
      <c r="EA420" s="57"/>
      <c r="EB420" s="57"/>
      <c r="EC420" s="57"/>
      <c r="ED420" s="57">
        <f t="shared" si="7059"/>
        <v>0</v>
      </c>
      <c r="EE420" s="57">
        <f t="shared" si="7060"/>
        <v>0</v>
      </c>
      <c r="EF420" s="57">
        <f t="shared" si="7061"/>
        <v>0</v>
      </c>
      <c r="EG420" s="243">
        <f t="shared" si="7062"/>
        <v>0</v>
      </c>
      <c r="EH420" s="243">
        <f t="shared" si="7092"/>
        <v>0</v>
      </c>
      <c r="EI420" s="238"/>
      <c r="EJ420" s="238"/>
      <c r="EK420" s="136"/>
      <c r="EL420" s="137"/>
      <c r="EM420" s="57"/>
      <c r="EN420" s="57"/>
      <c r="EO420" s="57"/>
      <c r="EP420" s="57"/>
      <c r="EQ420" s="57"/>
      <c r="ER420" s="57"/>
      <c r="ES420" s="57"/>
      <c r="ET420" s="57"/>
      <c r="EU420" s="57"/>
      <c r="EV420" s="57"/>
      <c r="EW420" s="57">
        <f t="shared" si="7063"/>
        <v>0</v>
      </c>
      <c r="EX420" s="57">
        <f t="shared" si="7064"/>
        <v>0</v>
      </c>
      <c r="EY420" s="57">
        <f t="shared" si="7065"/>
        <v>0</v>
      </c>
      <c r="EZ420" s="243">
        <f t="shared" si="7066"/>
        <v>0</v>
      </c>
      <c r="FA420" s="243">
        <f t="shared" si="7093"/>
        <v>0</v>
      </c>
      <c r="FB420" s="238"/>
      <c r="FC420" s="238"/>
      <c r="FD420" s="136"/>
      <c r="FE420" s="137"/>
      <c r="FF420" s="57"/>
      <c r="FG420" s="57"/>
      <c r="FH420" s="57"/>
      <c r="FI420" s="57"/>
      <c r="FJ420" s="57"/>
      <c r="FK420" s="57"/>
      <c r="FL420" s="57"/>
      <c r="FM420" s="57"/>
      <c r="FN420" s="57"/>
      <c r="FO420" s="57"/>
      <c r="FP420" s="57">
        <f t="shared" si="7067"/>
        <v>0</v>
      </c>
      <c r="FQ420" s="57">
        <f t="shared" si="7068"/>
        <v>0</v>
      </c>
      <c r="FR420" s="57">
        <f t="shared" si="7069"/>
        <v>0</v>
      </c>
      <c r="FS420" s="243">
        <f t="shared" si="7070"/>
        <v>0</v>
      </c>
      <c r="FT420" s="243">
        <f t="shared" si="7094"/>
        <v>0</v>
      </c>
      <c r="FU420" s="238"/>
      <c r="FV420" s="238"/>
      <c r="FW420" s="136"/>
      <c r="FX420" s="137"/>
      <c r="FY420" s="57"/>
      <c r="FZ420" s="57"/>
      <c r="GA420" s="57"/>
      <c r="GB420" s="57"/>
      <c r="GC420" s="57"/>
      <c r="GD420" s="57"/>
      <c r="GE420" s="57"/>
      <c r="GF420" s="57"/>
      <c r="GG420" s="57"/>
      <c r="GH420" s="57"/>
      <c r="GI420" s="57">
        <f t="shared" si="7071"/>
        <v>0</v>
      </c>
      <c r="GJ420" s="57">
        <f t="shared" si="7072"/>
        <v>0</v>
      </c>
      <c r="GK420" s="57">
        <f t="shared" si="7073"/>
        <v>0</v>
      </c>
      <c r="GL420" s="243">
        <f t="shared" si="7074"/>
        <v>0</v>
      </c>
      <c r="GM420" s="243">
        <f t="shared" si="7095"/>
        <v>0</v>
      </c>
      <c r="GN420" s="238"/>
      <c r="GO420" s="238"/>
      <c r="GP420" s="136"/>
      <c r="GQ420" s="137"/>
      <c r="GR420" s="57"/>
      <c r="GS420" s="57"/>
      <c r="GT420" s="57"/>
      <c r="GU420" s="57"/>
      <c r="GV420" s="57"/>
      <c r="GW420" s="57"/>
      <c r="GX420" s="57"/>
      <c r="GY420" s="57"/>
      <c r="GZ420" s="57"/>
      <c r="HA420" s="57"/>
      <c r="HB420" s="57">
        <f t="shared" si="7075"/>
        <v>0</v>
      </c>
      <c r="HC420" s="57">
        <f t="shared" si="7076"/>
        <v>0</v>
      </c>
      <c r="HD420" s="57">
        <f t="shared" si="7077"/>
        <v>0</v>
      </c>
      <c r="HE420" s="243">
        <f t="shared" si="7078"/>
        <v>0</v>
      </c>
      <c r="HF420" s="243">
        <f t="shared" si="7096"/>
        <v>0</v>
      </c>
      <c r="HG420" s="238"/>
      <c r="HH420" s="238"/>
      <c r="HI420" s="136"/>
      <c r="HJ420" s="137"/>
      <c r="HK420" s="57"/>
      <c r="HL420" s="57"/>
      <c r="HM420" s="57"/>
      <c r="HN420" s="57"/>
      <c r="HO420" s="57"/>
      <c r="HP420" s="57"/>
      <c r="HQ420" s="57"/>
      <c r="HR420" s="57"/>
      <c r="HS420" s="57"/>
      <c r="HT420" s="57"/>
      <c r="HU420" s="57">
        <f t="shared" si="7079"/>
        <v>0</v>
      </c>
      <c r="HV420" s="57">
        <f t="shared" si="7080"/>
        <v>0</v>
      </c>
      <c r="HW420" s="57">
        <f t="shared" si="7081"/>
        <v>0</v>
      </c>
      <c r="HX420" s="243">
        <f t="shared" si="7082"/>
        <v>0</v>
      </c>
      <c r="HY420" s="243">
        <f t="shared" si="7097"/>
        <v>0</v>
      </c>
      <c r="HZ420" s="238"/>
      <c r="IA420" s="238"/>
      <c r="IB420" s="136"/>
      <c r="IC420" s="137"/>
      <c r="ID420" s="58"/>
      <c r="IE420" s="58"/>
      <c r="IF420" s="57"/>
      <c r="IG420" s="57"/>
      <c r="IH420" s="57"/>
      <c r="II420" s="57"/>
      <c r="IJ420" s="57"/>
      <c r="IK420" s="57"/>
      <c r="IL420" s="57"/>
      <c r="IM420" s="57"/>
      <c r="IN420" s="57">
        <f t="shared" si="7083"/>
        <v>0</v>
      </c>
      <c r="IO420" s="57">
        <f t="shared" si="7084"/>
        <v>0</v>
      </c>
      <c r="IP420" s="57">
        <f t="shared" si="7085"/>
        <v>0</v>
      </c>
      <c r="IQ420" s="243">
        <f t="shared" si="7086"/>
        <v>0</v>
      </c>
      <c r="IR420" s="243">
        <f t="shared" si="7098"/>
        <v>0</v>
      </c>
      <c r="IS420" s="238"/>
      <c r="IT420" s="238"/>
      <c r="IU420" s="136"/>
      <c r="IV420" s="137"/>
      <c r="IW420" s="58"/>
      <c r="IX420" s="58"/>
      <c r="IY420" s="57"/>
      <c r="IZ420" s="57"/>
      <c r="JA420" s="57"/>
      <c r="JB420" s="57"/>
      <c r="JC420" s="57"/>
      <c r="JD420" s="57"/>
      <c r="JE420" s="57"/>
      <c r="JF420" s="57"/>
      <c r="JG420" s="57">
        <f t="shared" si="7031"/>
        <v>0</v>
      </c>
      <c r="JH420" s="57">
        <f t="shared" si="7032"/>
        <v>0</v>
      </c>
      <c r="JI420" s="57">
        <f t="shared" si="7033"/>
        <v>0</v>
      </c>
      <c r="JJ420" s="243">
        <f t="shared" si="7034"/>
        <v>0</v>
      </c>
      <c r="JK420" s="243">
        <f t="shared" si="7099"/>
        <v>0</v>
      </c>
      <c r="JL420" s="238"/>
      <c r="JM420" s="238"/>
      <c r="JN420" s="136"/>
      <c r="JO420" s="137"/>
      <c r="JP420" s="59"/>
      <c r="JQ420" s="60"/>
      <c r="JR420" s="59"/>
      <c r="JS420" s="59"/>
      <c r="JT420" s="519">
        <f t="shared" si="7260"/>
        <v>0</v>
      </c>
      <c r="JU420" s="519">
        <f t="shared" si="7261"/>
        <v>0</v>
      </c>
      <c r="JV420" s="519">
        <f t="shared" si="7262"/>
        <v>0</v>
      </c>
      <c r="JW420" s="519">
        <f t="shared" si="7263"/>
        <v>0</v>
      </c>
      <c r="JX420" s="519">
        <f t="shared" si="7264"/>
        <v>0</v>
      </c>
      <c r="JY420" s="519">
        <f t="shared" si="7265"/>
        <v>0</v>
      </c>
      <c r="JZ420" s="57">
        <f t="shared" si="7266"/>
        <v>0</v>
      </c>
      <c r="KA420" s="57">
        <f t="shared" si="7180"/>
        <v>0</v>
      </c>
      <c r="KB420" s="57">
        <f t="shared" si="7181"/>
        <v>0</v>
      </c>
      <c r="KC420" s="243">
        <f t="shared" si="7267"/>
        <v>0</v>
      </c>
      <c r="KD420" s="243">
        <f t="shared" si="7268"/>
        <v>0</v>
      </c>
      <c r="KE420" s="136"/>
      <c r="KF420" s="137"/>
      <c r="KG420" s="76"/>
      <c r="KH420" s="76"/>
      <c r="KI420" s="126"/>
      <c r="KJ420" s="126"/>
    </row>
    <row r="421" spans="1:296" s="4" customFormat="1" x14ac:dyDescent="0.2">
      <c r="A421" s="126">
        <v>1</v>
      </c>
      <c r="B421" s="126"/>
      <c r="C421" s="61"/>
      <c r="D421" s="8"/>
      <c r="E421" s="80"/>
      <c r="F421" s="77"/>
      <c r="G421" s="77"/>
      <c r="H421" s="115"/>
      <c r="I421" s="115"/>
      <c r="J421" s="57"/>
      <c r="K421" s="57"/>
      <c r="L421" s="57"/>
      <c r="M421" s="57"/>
      <c r="N421" s="57"/>
      <c r="O421" s="57"/>
      <c r="P421" s="57"/>
      <c r="Q421" s="57"/>
      <c r="R421" s="57"/>
      <c r="S421" s="57"/>
      <c r="T421" s="57">
        <f t="shared" si="7289"/>
        <v>0</v>
      </c>
      <c r="U421" s="57">
        <f t="shared" si="7290"/>
        <v>0</v>
      </c>
      <c r="V421" s="57">
        <f t="shared" si="7291"/>
        <v>0</v>
      </c>
      <c r="W421" s="243">
        <f t="shared" si="5791"/>
        <v>0</v>
      </c>
      <c r="X421" s="243">
        <f t="shared" si="5792"/>
        <v>0</v>
      </c>
      <c r="Y421" s="238"/>
      <c r="Z421" s="238"/>
      <c r="AA421" s="58"/>
      <c r="AB421" s="58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>
        <f t="shared" si="7040"/>
        <v>0</v>
      </c>
      <c r="AN421" s="57">
        <f t="shared" si="7041"/>
        <v>0</v>
      </c>
      <c r="AO421" s="57">
        <f t="shared" si="7042"/>
        <v>0</v>
      </c>
      <c r="AP421" s="243">
        <f t="shared" si="7043"/>
        <v>0</v>
      </c>
      <c r="AQ421" s="243">
        <f t="shared" si="7087"/>
        <v>0</v>
      </c>
      <c r="AR421" s="238"/>
      <c r="AS421" s="238"/>
      <c r="AT421" s="58"/>
      <c r="AU421" s="58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>
        <f t="shared" si="7044"/>
        <v>0</v>
      </c>
      <c r="BG421" s="57">
        <f t="shared" si="7045"/>
        <v>0</v>
      </c>
      <c r="BH421" s="57">
        <f t="shared" si="7046"/>
        <v>0</v>
      </c>
      <c r="BI421" s="243">
        <f t="shared" si="6990"/>
        <v>0</v>
      </c>
      <c r="BJ421" s="243">
        <f t="shared" si="7088"/>
        <v>0</v>
      </c>
      <c r="BK421" s="238"/>
      <c r="BL421" s="238"/>
      <c r="BM421" s="58"/>
      <c r="BN421" s="58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>
        <f t="shared" si="7047"/>
        <v>0</v>
      </c>
      <c r="BZ421" s="57">
        <f t="shared" si="7048"/>
        <v>0</v>
      </c>
      <c r="CA421" s="57">
        <f t="shared" si="7049"/>
        <v>0</v>
      </c>
      <c r="CB421" s="243">
        <f t="shared" si="7050"/>
        <v>0</v>
      </c>
      <c r="CC421" s="243">
        <f t="shared" si="7089"/>
        <v>0</v>
      </c>
      <c r="CD421" s="238"/>
      <c r="CE421" s="238"/>
      <c r="CF421" s="58"/>
      <c r="CG421" s="58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>
        <f t="shared" si="7051"/>
        <v>0</v>
      </c>
      <c r="CS421" s="57">
        <f t="shared" si="7052"/>
        <v>0</v>
      </c>
      <c r="CT421" s="57">
        <f t="shared" si="7053"/>
        <v>0</v>
      </c>
      <c r="CU421" s="243">
        <f t="shared" si="7054"/>
        <v>0</v>
      </c>
      <c r="CV421" s="243">
        <f t="shared" si="7090"/>
        <v>0</v>
      </c>
      <c r="CW421" s="238"/>
      <c r="CX421" s="238"/>
      <c r="CY421" s="58"/>
      <c r="CZ421" s="58"/>
      <c r="DA421" s="57"/>
      <c r="DB421" s="57"/>
      <c r="DC421" s="57"/>
      <c r="DD421" s="57"/>
      <c r="DE421" s="57"/>
      <c r="DF421" s="57"/>
      <c r="DG421" s="57"/>
      <c r="DH421" s="57"/>
      <c r="DI421" s="57"/>
      <c r="DJ421" s="57"/>
      <c r="DK421" s="57">
        <f t="shared" si="7055"/>
        <v>0</v>
      </c>
      <c r="DL421" s="57">
        <f t="shared" si="7056"/>
        <v>0</v>
      </c>
      <c r="DM421" s="57">
        <f t="shared" si="7057"/>
        <v>0</v>
      </c>
      <c r="DN421" s="243">
        <f t="shared" si="7058"/>
        <v>0</v>
      </c>
      <c r="DO421" s="243">
        <f t="shared" si="7091"/>
        <v>0</v>
      </c>
      <c r="DP421" s="238"/>
      <c r="DQ421" s="238"/>
      <c r="DR421" s="58"/>
      <c r="DS421" s="58"/>
      <c r="DT421" s="57"/>
      <c r="DU421" s="57"/>
      <c r="DV421" s="57"/>
      <c r="DW421" s="57"/>
      <c r="DX421" s="57"/>
      <c r="DY421" s="57"/>
      <c r="DZ421" s="57"/>
      <c r="EA421" s="57"/>
      <c r="EB421" s="57"/>
      <c r="EC421" s="57"/>
      <c r="ED421" s="57">
        <f t="shared" si="7059"/>
        <v>0</v>
      </c>
      <c r="EE421" s="57">
        <f t="shared" si="7060"/>
        <v>0</v>
      </c>
      <c r="EF421" s="57">
        <f t="shared" si="7061"/>
        <v>0</v>
      </c>
      <c r="EG421" s="243">
        <f t="shared" si="7062"/>
        <v>0</v>
      </c>
      <c r="EH421" s="243">
        <f t="shared" si="7092"/>
        <v>0</v>
      </c>
      <c r="EI421" s="238"/>
      <c r="EJ421" s="238"/>
      <c r="EK421" s="58"/>
      <c r="EL421" s="58"/>
      <c r="EM421" s="57"/>
      <c r="EN421" s="57"/>
      <c r="EO421" s="57"/>
      <c r="EP421" s="57"/>
      <c r="EQ421" s="57"/>
      <c r="ER421" s="57"/>
      <c r="ES421" s="57"/>
      <c r="ET421" s="57"/>
      <c r="EU421" s="57"/>
      <c r="EV421" s="57"/>
      <c r="EW421" s="57">
        <f t="shared" si="7063"/>
        <v>0</v>
      </c>
      <c r="EX421" s="57">
        <f t="shared" si="7064"/>
        <v>0</v>
      </c>
      <c r="EY421" s="57">
        <f t="shared" si="7065"/>
        <v>0</v>
      </c>
      <c r="EZ421" s="243">
        <f t="shared" si="7066"/>
        <v>0</v>
      </c>
      <c r="FA421" s="243">
        <f t="shared" si="7093"/>
        <v>0</v>
      </c>
      <c r="FB421" s="238"/>
      <c r="FC421" s="238"/>
      <c r="FD421" s="58"/>
      <c r="FE421" s="58"/>
      <c r="FF421" s="57"/>
      <c r="FG421" s="57"/>
      <c r="FH421" s="57"/>
      <c r="FI421" s="57"/>
      <c r="FJ421" s="57"/>
      <c r="FK421" s="57"/>
      <c r="FL421" s="57"/>
      <c r="FM421" s="57"/>
      <c r="FN421" s="57"/>
      <c r="FO421" s="57"/>
      <c r="FP421" s="57">
        <f t="shared" si="7067"/>
        <v>0</v>
      </c>
      <c r="FQ421" s="57">
        <f t="shared" si="7068"/>
        <v>0</v>
      </c>
      <c r="FR421" s="57">
        <f t="shared" si="7069"/>
        <v>0</v>
      </c>
      <c r="FS421" s="243">
        <f t="shared" si="7070"/>
        <v>0</v>
      </c>
      <c r="FT421" s="243">
        <f t="shared" si="7094"/>
        <v>0</v>
      </c>
      <c r="FU421" s="238"/>
      <c r="FV421" s="238"/>
      <c r="FW421" s="58"/>
      <c r="FX421" s="58"/>
      <c r="FY421" s="57"/>
      <c r="FZ421" s="57"/>
      <c r="GA421" s="57"/>
      <c r="GB421" s="57"/>
      <c r="GC421" s="57"/>
      <c r="GD421" s="57"/>
      <c r="GE421" s="57"/>
      <c r="GF421" s="57"/>
      <c r="GG421" s="57"/>
      <c r="GH421" s="57"/>
      <c r="GI421" s="57">
        <f t="shared" si="7071"/>
        <v>0</v>
      </c>
      <c r="GJ421" s="57">
        <f t="shared" si="7072"/>
        <v>0</v>
      </c>
      <c r="GK421" s="57">
        <f t="shared" si="7073"/>
        <v>0</v>
      </c>
      <c r="GL421" s="243">
        <f t="shared" si="7074"/>
        <v>0</v>
      </c>
      <c r="GM421" s="243">
        <f t="shared" si="7095"/>
        <v>0</v>
      </c>
      <c r="GN421" s="238"/>
      <c r="GO421" s="238"/>
      <c r="GP421" s="58"/>
      <c r="GQ421" s="58"/>
      <c r="GR421" s="57"/>
      <c r="GS421" s="57"/>
      <c r="GT421" s="57"/>
      <c r="GU421" s="57"/>
      <c r="GV421" s="57"/>
      <c r="GW421" s="57"/>
      <c r="GX421" s="57"/>
      <c r="GY421" s="57"/>
      <c r="GZ421" s="57"/>
      <c r="HA421" s="57"/>
      <c r="HB421" s="57">
        <f t="shared" si="7075"/>
        <v>0</v>
      </c>
      <c r="HC421" s="57">
        <f t="shared" si="7076"/>
        <v>0</v>
      </c>
      <c r="HD421" s="57">
        <f t="shared" si="7077"/>
        <v>0</v>
      </c>
      <c r="HE421" s="243">
        <f t="shared" si="7078"/>
        <v>0</v>
      </c>
      <c r="HF421" s="243">
        <f t="shared" si="7096"/>
        <v>0</v>
      </c>
      <c r="HG421" s="238"/>
      <c r="HH421" s="238"/>
      <c r="HI421" s="58"/>
      <c r="HJ421" s="58"/>
      <c r="HK421" s="57"/>
      <c r="HL421" s="57"/>
      <c r="HM421" s="57"/>
      <c r="HN421" s="57"/>
      <c r="HO421" s="57"/>
      <c r="HP421" s="57"/>
      <c r="HQ421" s="57"/>
      <c r="HR421" s="57"/>
      <c r="HS421" s="57"/>
      <c r="HT421" s="57"/>
      <c r="HU421" s="57">
        <f t="shared" si="7079"/>
        <v>0</v>
      </c>
      <c r="HV421" s="57">
        <f t="shared" si="7080"/>
        <v>0</v>
      </c>
      <c r="HW421" s="57">
        <f t="shared" si="7081"/>
        <v>0</v>
      </c>
      <c r="HX421" s="243">
        <f t="shared" si="7082"/>
        <v>0</v>
      </c>
      <c r="HY421" s="243">
        <f t="shared" si="7097"/>
        <v>0</v>
      </c>
      <c r="HZ421" s="238"/>
      <c r="IA421" s="238"/>
      <c r="IB421" s="58"/>
      <c r="IC421" s="58"/>
      <c r="ID421" s="58"/>
      <c r="IE421" s="58"/>
      <c r="IF421" s="57"/>
      <c r="IG421" s="57"/>
      <c r="IH421" s="57"/>
      <c r="II421" s="57"/>
      <c r="IJ421" s="57"/>
      <c r="IK421" s="57"/>
      <c r="IL421" s="57"/>
      <c r="IM421" s="57"/>
      <c r="IN421" s="57">
        <f t="shared" si="7083"/>
        <v>0</v>
      </c>
      <c r="IO421" s="57">
        <f t="shared" si="7084"/>
        <v>0</v>
      </c>
      <c r="IP421" s="57">
        <f t="shared" si="7085"/>
        <v>0</v>
      </c>
      <c r="IQ421" s="243">
        <f t="shared" si="7086"/>
        <v>0</v>
      </c>
      <c r="IR421" s="243">
        <f t="shared" si="7098"/>
        <v>0</v>
      </c>
      <c r="IS421" s="238"/>
      <c r="IT421" s="238"/>
      <c r="IU421" s="58"/>
      <c r="IV421" s="58"/>
      <c r="IW421" s="58"/>
      <c r="IX421" s="58"/>
      <c r="IY421" s="57"/>
      <c r="IZ421" s="57"/>
      <c r="JA421" s="57"/>
      <c r="JB421" s="57"/>
      <c r="JC421" s="57"/>
      <c r="JD421" s="57"/>
      <c r="JE421" s="57"/>
      <c r="JF421" s="57"/>
      <c r="JG421" s="57">
        <f t="shared" si="7031"/>
        <v>0</v>
      </c>
      <c r="JH421" s="57">
        <f t="shared" si="7032"/>
        <v>0</v>
      </c>
      <c r="JI421" s="57">
        <f t="shared" si="7033"/>
        <v>0</v>
      </c>
      <c r="JJ421" s="243">
        <f t="shared" si="7034"/>
        <v>0</v>
      </c>
      <c r="JK421" s="243">
        <f t="shared" si="7099"/>
        <v>0</v>
      </c>
      <c r="JL421" s="238"/>
      <c r="JM421" s="238"/>
      <c r="JN421" s="58"/>
      <c r="JO421" s="58"/>
      <c r="JP421" s="59"/>
      <c r="JQ421" s="60"/>
      <c r="JR421" s="59"/>
      <c r="JS421" s="59"/>
      <c r="JT421" s="519">
        <f t="shared" si="7260"/>
        <v>0</v>
      </c>
      <c r="JU421" s="519">
        <f t="shared" si="7261"/>
        <v>0</v>
      </c>
      <c r="JV421" s="519">
        <f t="shared" si="7262"/>
        <v>0</v>
      </c>
      <c r="JW421" s="519">
        <f t="shared" si="7263"/>
        <v>0</v>
      </c>
      <c r="JX421" s="519">
        <f t="shared" si="7264"/>
        <v>0</v>
      </c>
      <c r="JY421" s="519">
        <f t="shared" si="7265"/>
        <v>0</v>
      </c>
      <c r="JZ421" s="57">
        <f t="shared" si="7266"/>
        <v>0</v>
      </c>
      <c r="KA421" s="57">
        <f t="shared" si="7180"/>
        <v>0</v>
      </c>
      <c r="KB421" s="57">
        <f t="shared" si="7181"/>
        <v>0</v>
      </c>
      <c r="KC421" s="243">
        <f t="shared" si="7267"/>
        <v>0</v>
      </c>
      <c r="KD421" s="243">
        <f t="shared" si="7268"/>
        <v>0</v>
      </c>
      <c r="KE421" s="58"/>
      <c r="KF421" s="58"/>
      <c r="KG421" s="61"/>
      <c r="KH421" s="61"/>
    </row>
    <row r="422" spans="1:296" ht="13.5" x14ac:dyDescent="0.2">
      <c r="A422" s="126">
        <v>1</v>
      </c>
      <c r="B422" s="126">
        <v>1</v>
      </c>
      <c r="C422" s="81"/>
      <c r="D422" s="329"/>
      <c r="E422" s="82"/>
      <c r="F422" s="245" t="s">
        <v>312</v>
      </c>
      <c r="G422" s="124">
        <v>62</v>
      </c>
      <c r="H422" s="130">
        <v>183627.12</v>
      </c>
      <c r="I422" s="130">
        <v>198213.10399999999</v>
      </c>
      <c r="J422" s="69">
        <f>VLOOKUP($G422,'ВМП план'!$A$7:$AQ$74,14,0)</f>
        <v>0</v>
      </c>
      <c r="K422" s="69">
        <f>VLOOKUP($G422,'ВМП план'!$A$7:$AQ$74,15,0)</f>
        <v>0</v>
      </c>
      <c r="L422" s="69">
        <f>SUM(J422/12*$B$2)</f>
        <v>0</v>
      </c>
      <c r="M422" s="69">
        <f>SUM(K422/12*$B$2)</f>
        <v>0</v>
      </c>
      <c r="N422" s="68">
        <f>SUM(N423:N426)</f>
        <v>0</v>
      </c>
      <c r="O422" s="68">
        <f t="shared" ref="O422:S422" si="7292">SUM(O423:O426)</f>
        <v>0</v>
      </c>
      <c r="P422" s="68">
        <f t="shared" si="7292"/>
        <v>0</v>
      </c>
      <c r="Q422" s="68">
        <f t="shared" si="7292"/>
        <v>0</v>
      </c>
      <c r="R422" s="68">
        <f t="shared" si="7292"/>
        <v>0</v>
      </c>
      <c r="S422" s="68">
        <f t="shared" si="7292"/>
        <v>0</v>
      </c>
      <c r="T422" s="105">
        <f t="shared" ref="T422:T426" si="7293">N422+Q422</f>
        <v>0</v>
      </c>
      <c r="U422" s="71">
        <f t="shared" ref="U422:U426" si="7294">O422+R422</f>
        <v>0</v>
      </c>
      <c r="V422" s="71">
        <f t="shared" ref="V422:V426" si="7295">P422+S422</f>
        <v>0</v>
      </c>
      <c r="W422" s="88">
        <f t="shared" ref="W422:W426" si="7296">N422-L422</f>
        <v>0</v>
      </c>
      <c r="X422" s="88">
        <f t="shared" ref="X422:X426" si="7297">O422-M422</f>
        <v>0</v>
      </c>
      <c r="Y422" s="411"/>
      <c r="Z422" s="410"/>
      <c r="AA422" s="200">
        <f>$H422</f>
        <v>183627.12</v>
      </c>
      <c r="AB422" s="201" t="e">
        <f>O422/N422</f>
        <v>#DIV/0!</v>
      </c>
      <c r="AC422" s="69">
        <f>VLOOKUP($G422,'ВМП план'!$A$7:$AQ$73,12,0)</f>
        <v>0</v>
      </c>
      <c r="AD422" s="69">
        <f>VLOOKUP($G422,'ВМП план'!$A$7:$AQ$73,13,0)</f>
        <v>0</v>
      </c>
      <c r="AE422" s="69">
        <f>SUM(AC422/12*$B$2)</f>
        <v>0</v>
      </c>
      <c r="AF422" s="69">
        <f>SUM(AD422/12*$B$2)</f>
        <v>0</v>
      </c>
      <c r="AG422" s="68">
        <f>SUM(AG423:AG426)</f>
        <v>0</v>
      </c>
      <c r="AH422" s="68">
        <f t="shared" ref="AH422" si="7298">SUM(AH423:AH426)</f>
        <v>0</v>
      </c>
      <c r="AI422" s="68">
        <f t="shared" ref="AI422" si="7299">SUM(AI423:AI426)</f>
        <v>0</v>
      </c>
      <c r="AJ422" s="68">
        <f t="shared" ref="AJ422" si="7300">SUM(AJ423:AJ426)</f>
        <v>0</v>
      </c>
      <c r="AK422" s="68">
        <f t="shared" ref="AK422" si="7301">SUM(AK423:AK426)</f>
        <v>0</v>
      </c>
      <c r="AL422" s="68">
        <f t="shared" ref="AL422" si="7302">SUM(AL423:AL426)</f>
        <v>0</v>
      </c>
      <c r="AM422" s="105">
        <f t="shared" si="7040"/>
        <v>0</v>
      </c>
      <c r="AN422" s="71">
        <f t="shared" si="7041"/>
        <v>0</v>
      </c>
      <c r="AO422" s="71">
        <f t="shared" si="7042"/>
        <v>0</v>
      </c>
      <c r="AP422" s="88">
        <f t="shared" si="7043"/>
        <v>0</v>
      </c>
      <c r="AQ422" s="88">
        <f t="shared" si="7087"/>
        <v>0</v>
      </c>
      <c r="AR422" s="411"/>
      <c r="AS422" s="410"/>
      <c r="AT422" s="200">
        <f>$H422</f>
        <v>183627.12</v>
      </c>
      <c r="AU422" s="201" t="e">
        <f>AH422/AG422</f>
        <v>#DIV/0!</v>
      </c>
      <c r="AV422" s="69">
        <f>VLOOKUP($G422,'ВМП план'!$A$7:$AQ$73,16,0)</f>
        <v>0</v>
      </c>
      <c r="AW422" s="69">
        <f>VLOOKUP($G422,'ВМП план'!$A$7:$AQ$73,17,0)</f>
        <v>0</v>
      </c>
      <c r="AX422" s="69">
        <f>SUM(AV422/12*$B$2)</f>
        <v>0</v>
      </c>
      <c r="AY422" s="69">
        <f>SUM(AW422/12*$B$2)</f>
        <v>0</v>
      </c>
      <c r="AZ422" s="68">
        <f>SUM(AZ423:AZ426)</f>
        <v>0</v>
      </c>
      <c r="BA422" s="68">
        <f t="shared" ref="BA422" si="7303">SUM(BA423:BA426)</f>
        <v>0</v>
      </c>
      <c r="BB422" s="68">
        <f t="shared" ref="BB422" si="7304">SUM(BB423:BB426)</f>
        <v>0</v>
      </c>
      <c r="BC422" s="68">
        <f t="shared" ref="BC422" si="7305">SUM(BC423:BC426)</f>
        <v>0</v>
      </c>
      <c r="BD422" s="68">
        <f t="shared" ref="BD422" si="7306">SUM(BD423:BD426)</f>
        <v>0</v>
      </c>
      <c r="BE422" s="68">
        <f t="shared" ref="BE422" si="7307">SUM(BE423:BE426)</f>
        <v>0</v>
      </c>
      <c r="BF422" s="105">
        <f t="shared" si="7044"/>
        <v>0</v>
      </c>
      <c r="BG422" s="71">
        <f t="shared" si="7045"/>
        <v>0</v>
      </c>
      <c r="BH422" s="71">
        <f t="shared" si="7046"/>
        <v>0</v>
      </c>
      <c r="BI422" s="88">
        <f t="shared" si="6990"/>
        <v>0</v>
      </c>
      <c r="BJ422" s="88">
        <f t="shared" si="7088"/>
        <v>0</v>
      </c>
      <c r="BK422" s="411"/>
      <c r="BL422" s="410"/>
      <c r="BM422" s="200">
        <f>$H422</f>
        <v>183627.12</v>
      </c>
      <c r="BN422" s="201" t="e">
        <f>BA422/AZ422</f>
        <v>#DIV/0!</v>
      </c>
      <c r="BO422" s="69">
        <f>VLOOKUP($G422,'ВМП план'!$A$7:$AQ$73,18,0)</f>
        <v>0</v>
      </c>
      <c r="BP422" s="69">
        <f>VLOOKUP($G422,'ВМП план'!$A$7:$AQ$73,19,0)</f>
        <v>0</v>
      </c>
      <c r="BQ422" s="69">
        <f>SUM(BO422/12*$B$2)</f>
        <v>0</v>
      </c>
      <c r="BR422" s="69">
        <f>SUM(BP422/12*$B$2)</f>
        <v>0</v>
      </c>
      <c r="BS422" s="68">
        <f>SUM(BS423:BS426)</f>
        <v>0</v>
      </c>
      <c r="BT422" s="68">
        <f t="shared" ref="BT422" si="7308">SUM(BT423:BT426)</f>
        <v>0</v>
      </c>
      <c r="BU422" s="68">
        <f t="shared" ref="BU422" si="7309">SUM(BU423:BU426)</f>
        <v>0</v>
      </c>
      <c r="BV422" s="68">
        <f t="shared" ref="BV422" si="7310">SUM(BV423:BV426)</f>
        <v>0</v>
      </c>
      <c r="BW422" s="68">
        <f t="shared" ref="BW422" si="7311">SUM(BW423:BW426)</f>
        <v>0</v>
      </c>
      <c r="BX422" s="68">
        <f t="shared" ref="BX422" si="7312">SUM(BX423:BX426)</f>
        <v>0</v>
      </c>
      <c r="BY422" s="105">
        <f t="shared" si="7047"/>
        <v>0</v>
      </c>
      <c r="BZ422" s="71">
        <f t="shared" si="7048"/>
        <v>0</v>
      </c>
      <c r="CA422" s="71">
        <f t="shared" si="7049"/>
        <v>0</v>
      </c>
      <c r="CB422" s="88">
        <f t="shared" si="7050"/>
        <v>0</v>
      </c>
      <c r="CC422" s="88">
        <f t="shared" si="7089"/>
        <v>0</v>
      </c>
      <c r="CD422" s="411"/>
      <c r="CE422" s="410"/>
      <c r="CF422" s="200">
        <f>$H422</f>
        <v>183627.12</v>
      </c>
      <c r="CG422" s="201" t="e">
        <f>BT422/BS422</f>
        <v>#DIV/0!</v>
      </c>
      <c r="CH422" s="69">
        <f>VLOOKUP($G422,'ВМП план'!$A$7:$AQ$73,10,0)</f>
        <v>17</v>
      </c>
      <c r="CI422" s="69">
        <f>VLOOKUP($G422,'ВМП план'!$A$7:$AQ$73,11,0)</f>
        <v>3121661.04</v>
      </c>
      <c r="CJ422" s="69">
        <f>SUM(CH422/12*$B$2)</f>
        <v>2.8333333333333335</v>
      </c>
      <c r="CK422" s="69">
        <f>SUM(CI422/12*$B$2)</f>
        <v>520276.84</v>
      </c>
      <c r="CL422" s="68">
        <f>SUM(CL423:CL426)</f>
        <v>0</v>
      </c>
      <c r="CM422" s="68">
        <f t="shared" ref="CM422" si="7313">SUM(CM423:CM426)</f>
        <v>0</v>
      </c>
      <c r="CN422" s="68">
        <f t="shared" ref="CN422" si="7314">SUM(CN423:CN426)</f>
        <v>0</v>
      </c>
      <c r="CO422" s="68">
        <f t="shared" ref="CO422" si="7315">SUM(CO423:CO426)</f>
        <v>0</v>
      </c>
      <c r="CP422" s="68">
        <f t="shared" ref="CP422" si="7316">SUM(CP423:CP426)</f>
        <v>0</v>
      </c>
      <c r="CQ422" s="68">
        <f t="shared" ref="CQ422" si="7317">SUM(CQ423:CQ426)</f>
        <v>0</v>
      </c>
      <c r="CR422" s="105">
        <f t="shared" si="7051"/>
        <v>0</v>
      </c>
      <c r="CS422" s="71">
        <f t="shared" si="7052"/>
        <v>0</v>
      </c>
      <c r="CT422" s="71">
        <f t="shared" si="7053"/>
        <v>0</v>
      </c>
      <c r="CU422" s="88">
        <f t="shared" si="7054"/>
        <v>-2.8333333333333335</v>
      </c>
      <c r="CV422" s="88">
        <f t="shared" si="7090"/>
        <v>-520276.84</v>
      </c>
      <c r="CW422" s="411"/>
      <c r="CX422" s="410"/>
      <c r="CY422" s="200">
        <f>$H422</f>
        <v>183627.12</v>
      </c>
      <c r="CZ422" s="201" t="e">
        <f>CM422/CL422</f>
        <v>#DIV/0!</v>
      </c>
      <c r="DA422" s="69">
        <f>VLOOKUP($G422,'ВМП план'!$A$7:$AQ$73,26,0)</f>
        <v>0</v>
      </c>
      <c r="DB422" s="69">
        <f>VLOOKUP($G422,'ВМП план'!$A$7:$AQ$73,27,0)</f>
        <v>0</v>
      </c>
      <c r="DC422" s="69">
        <f>SUM(DA422/12*$B$2)</f>
        <v>0</v>
      </c>
      <c r="DD422" s="69">
        <f>SUM(DB422/12*$B$2)</f>
        <v>0</v>
      </c>
      <c r="DE422" s="68">
        <f>SUM(DE423:DE426)</f>
        <v>0</v>
      </c>
      <c r="DF422" s="68">
        <f t="shared" ref="DF422" si="7318">SUM(DF423:DF426)</f>
        <v>0</v>
      </c>
      <c r="DG422" s="68">
        <f t="shared" ref="DG422" si="7319">SUM(DG423:DG426)</f>
        <v>0</v>
      </c>
      <c r="DH422" s="68">
        <f t="shared" ref="DH422" si="7320">SUM(DH423:DH426)</f>
        <v>0</v>
      </c>
      <c r="DI422" s="68">
        <f t="shared" ref="DI422" si="7321">SUM(DI423:DI426)</f>
        <v>0</v>
      </c>
      <c r="DJ422" s="68">
        <f t="shared" ref="DJ422" si="7322">SUM(DJ423:DJ426)</f>
        <v>0</v>
      </c>
      <c r="DK422" s="105">
        <f t="shared" si="7055"/>
        <v>0</v>
      </c>
      <c r="DL422" s="71">
        <f t="shared" si="7056"/>
        <v>0</v>
      </c>
      <c r="DM422" s="71">
        <f t="shared" si="7057"/>
        <v>0</v>
      </c>
      <c r="DN422" s="88">
        <f t="shared" si="7058"/>
        <v>0</v>
      </c>
      <c r="DO422" s="88">
        <f t="shared" si="7091"/>
        <v>0</v>
      </c>
      <c r="DP422" s="411"/>
      <c r="DQ422" s="410"/>
      <c r="DR422" s="200">
        <f>$H422</f>
        <v>183627.12</v>
      </c>
      <c r="DS422" s="201" t="e">
        <f>DF422/DE422</f>
        <v>#DIV/0!</v>
      </c>
      <c r="DT422" s="69">
        <f>VLOOKUP($G422,'ВМП план'!$A$7:$AQ$73,28,0)</f>
        <v>0</v>
      </c>
      <c r="DU422" s="69">
        <f>VLOOKUP($G422,'ВМП план'!$A$7:$AQ$73,29,0)</f>
        <v>0</v>
      </c>
      <c r="DV422" s="69">
        <f>SUM(DT422/12*$B$2)</f>
        <v>0</v>
      </c>
      <c r="DW422" s="69">
        <f>SUM(DU422/12*$B$2)</f>
        <v>0</v>
      </c>
      <c r="DX422" s="68">
        <f>SUM(DX423:DX426)</f>
        <v>0</v>
      </c>
      <c r="DY422" s="68">
        <f t="shared" ref="DY422" si="7323">SUM(DY423:DY426)</f>
        <v>0</v>
      </c>
      <c r="DZ422" s="68">
        <f t="shared" ref="DZ422" si="7324">SUM(DZ423:DZ426)</f>
        <v>0</v>
      </c>
      <c r="EA422" s="68">
        <f t="shared" ref="EA422" si="7325">SUM(EA423:EA426)</f>
        <v>0</v>
      </c>
      <c r="EB422" s="68">
        <f t="shared" ref="EB422" si="7326">SUM(EB423:EB426)</f>
        <v>0</v>
      </c>
      <c r="EC422" s="68">
        <f t="shared" ref="EC422" si="7327">SUM(EC423:EC426)</f>
        <v>0</v>
      </c>
      <c r="ED422" s="105">
        <f t="shared" si="7059"/>
        <v>0</v>
      </c>
      <c r="EE422" s="71">
        <f t="shared" si="7060"/>
        <v>0</v>
      </c>
      <c r="EF422" s="71">
        <f t="shared" si="7061"/>
        <v>0</v>
      </c>
      <c r="EG422" s="88">
        <f t="shared" si="7062"/>
        <v>0</v>
      </c>
      <c r="EH422" s="88">
        <f t="shared" si="7092"/>
        <v>0</v>
      </c>
      <c r="EI422" s="411"/>
      <c r="EJ422" s="410"/>
      <c r="EK422" s="200">
        <f>$H422</f>
        <v>183627.12</v>
      </c>
      <c r="EL422" s="201" t="e">
        <f>DY422/DX422</f>
        <v>#DIV/0!</v>
      </c>
      <c r="EM422" s="138">
        <f>VLOOKUP($G422,'ВМП план'!$A$7:$AQ$73,30,0)</f>
        <v>40</v>
      </c>
      <c r="EN422" s="138">
        <f>VLOOKUP($G422,'ВМП план'!$A$7:$AQ$73,31,0)</f>
        <v>7345084.7999999998</v>
      </c>
      <c r="EO422" s="69">
        <f>SUM(EM422/12*$B$2)</f>
        <v>6.666666666666667</v>
      </c>
      <c r="EP422" s="69">
        <f>SUM(EN422/12*$B$2)</f>
        <v>1224180.8</v>
      </c>
      <c r="EQ422" s="68">
        <f>SUM(EQ423:EQ426)</f>
        <v>3</v>
      </c>
      <c r="ER422" s="68">
        <f t="shared" ref="ER422" si="7328">SUM(ER423:ER426)</f>
        <v>550881.36</v>
      </c>
      <c r="ES422" s="68">
        <f t="shared" ref="ES422" si="7329">SUM(ES423:ES426)</f>
        <v>19</v>
      </c>
      <c r="ET422" s="68">
        <f t="shared" ref="ET422" si="7330">SUM(ET423:ET426)</f>
        <v>0</v>
      </c>
      <c r="EU422" s="68">
        <f t="shared" ref="EU422" si="7331">SUM(EU423:EU426)</f>
        <v>0</v>
      </c>
      <c r="EV422" s="68">
        <f t="shared" ref="EV422" si="7332">SUM(EV423:EV426)</f>
        <v>0</v>
      </c>
      <c r="EW422" s="105">
        <f t="shared" si="7063"/>
        <v>3</v>
      </c>
      <c r="EX422" s="71">
        <f t="shared" si="7064"/>
        <v>550881.36</v>
      </c>
      <c r="EY422" s="71">
        <f t="shared" si="7065"/>
        <v>19</v>
      </c>
      <c r="EZ422" s="88">
        <f t="shared" si="7066"/>
        <v>-3.666666666666667</v>
      </c>
      <c r="FA422" s="88">
        <f t="shared" si="7093"/>
        <v>-673299.44000000006</v>
      </c>
      <c r="FB422" s="411"/>
      <c r="FC422" s="410"/>
      <c r="FD422" s="200">
        <f>$H422</f>
        <v>183627.12</v>
      </c>
      <c r="FE422" s="201">
        <f>ER422/EQ422</f>
        <v>183627.12</v>
      </c>
      <c r="FF422" s="138">
        <f>VLOOKUP($G422,'ВМП план'!$A$7:$AQ$73,32,0)</f>
        <v>12</v>
      </c>
      <c r="FG422" s="138">
        <f>VLOOKUP($G422,'ВМП план'!$A$7:$AQ$73,33,0)</f>
        <v>2203525.44</v>
      </c>
      <c r="FH422" s="69">
        <f>SUM(FF422/12*$B$2)</f>
        <v>2</v>
      </c>
      <c r="FI422" s="69">
        <f>SUM(FG422/12*$B$2)</f>
        <v>367254.24</v>
      </c>
      <c r="FJ422" s="68">
        <f>SUM(FJ423:FJ426)</f>
        <v>0</v>
      </c>
      <c r="FK422" s="68">
        <f t="shared" ref="FK422" si="7333">SUM(FK423:FK426)</f>
        <v>0</v>
      </c>
      <c r="FL422" s="68">
        <f t="shared" ref="FL422" si="7334">SUM(FL423:FL426)</f>
        <v>0</v>
      </c>
      <c r="FM422" s="68">
        <f t="shared" ref="FM422" si="7335">SUM(FM423:FM426)</f>
        <v>0</v>
      </c>
      <c r="FN422" s="68">
        <f t="shared" ref="FN422" si="7336">SUM(FN423:FN426)</f>
        <v>0</v>
      </c>
      <c r="FO422" s="68">
        <f t="shared" ref="FO422" si="7337">SUM(FO423:FO426)</f>
        <v>0</v>
      </c>
      <c r="FP422" s="105">
        <f t="shared" si="7067"/>
        <v>0</v>
      </c>
      <c r="FQ422" s="71">
        <f t="shared" si="7068"/>
        <v>0</v>
      </c>
      <c r="FR422" s="71">
        <f t="shared" si="7069"/>
        <v>0</v>
      </c>
      <c r="FS422" s="88">
        <f t="shared" si="7070"/>
        <v>-2</v>
      </c>
      <c r="FT422" s="88">
        <f t="shared" si="7094"/>
        <v>-367254.24</v>
      </c>
      <c r="FU422" s="411"/>
      <c r="FV422" s="410"/>
      <c r="FW422" s="200">
        <f>$H422</f>
        <v>183627.12</v>
      </c>
      <c r="FX422" s="201" t="e">
        <f>FK422/FJ422</f>
        <v>#DIV/0!</v>
      </c>
      <c r="FY422" s="69">
        <f>VLOOKUP($G422,'ВМП план'!$A$7:$AQ$73,36,0)</f>
        <v>0</v>
      </c>
      <c r="FZ422" s="69">
        <f>VLOOKUP($G422,'ВМП план'!$A$7:$AQ$73,37,0)</f>
        <v>0</v>
      </c>
      <c r="GA422" s="69">
        <f>SUM(FY422/12*$B$2)</f>
        <v>0</v>
      </c>
      <c r="GB422" s="69">
        <f>SUM(FZ422/12*$B$2)</f>
        <v>0</v>
      </c>
      <c r="GC422" s="68">
        <f>SUM(GC423:GC426)</f>
        <v>0</v>
      </c>
      <c r="GD422" s="68">
        <f t="shared" ref="GD422" si="7338">SUM(GD423:GD426)</f>
        <v>0</v>
      </c>
      <c r="GE422" s="68">
        <f t="shared" ref="GE422" si="7339">SUM(GE423:GE426)</f>
        <v>0</v>
      </c>
      <c r="GF422" s="68">
        <f t="shared" ref="GF422" si="7340">SUM(GF423:GF426)</f>
        <v>0</v>
      </c>
      <c r="GG422" s="68">
        <f t="shared" ref="GG422" si="7341">SUM(GG423:GG426)</f>
        <v>0</v>
      </c>
      <c r="GH422" s="68">
        <f t="shared" ref="GH422" si="7342">SUM(GH423:GH426)</f>
        <v>0</v>
      </c>
      <c r="GI422" s="105">
        <f t="shared" si="7071"/>
        <v>0</v>
      </c>
      <c r="GJ422" s="71">
        <f t="shared" si="7072"/>
        <v>0</v>
      </c>
      <c r="GK422" s="71">
        <f t="shared" si="7073"/>
        <v>0</v>
      </c>
      <c r="GL422" s="88">
        <f t="shared" si="7074"/>
        <v>0</v>
      </c>
      <c r="GM422" s="88">
        <f t="shared" si="7095"/>
        <v>0</v>
      </c>
      <c r="GN422" s="411"/>
      <c r="GO422" s="410"/>
      <c r="GP422" s="200">
        <f>$H422</f>
        <v>183627.12</v>
      </c>
      <c r="GQ422" s="201" t="e">
        <f>GD422/GC422</f>
        <v>#DIV/0!</v>
      </c>
      <c r="GR422" s="69">
        <f>VLOOKUP($G422,'ВМП план'!$A$7:$AQ$73,38,0)</f>
        <v>0</v>
      </c>
      <c r="GS422" s="69">
        <f>VLOOKUP($G422,'ВМП план'!$A$7:$AQ$73,39,0)</f>
        <v>0</v>
      </c>
      <c r="GT422" s="69">
        <f>SUM(GR422/12*$B$2)</f>
        <v>0</v>
      </c>
      <c r="GU422" s="69">
        <f>SUM(GS422/12*$B$2)</f>
        <v>0</v>
      </c>
      <c r="GV422" s="68">
        <f>SUM(GV423:GV426)</f>
        <v>0</v>
      </c>
      <c r="GW422" s="68">
        <f t="shared" ref="GW422" si="7343">SUM(GW423:GW426)</f>
        <v>0</v>
      </c>
      <c r="GX422" s="68">
        <f t="shared" ref="GX422" si="7344">SUM(GX423:GX426)</f>
        <v>0</v>
      </c>
      <c r="GY422" s="68">
        <f t="shared" ref="GY422" si="7345">SUM(GY423:GY426)</f>
        <v>0</v>
      </c>
      <c r="GZ422" s="68">
        <f t="shared" ref="GZ422" si="7346">SUM(GZ423:GZ426)</f>
        <v>0</v>
      </c>
      <c r="HA422" s="68">
        <f t="shared" ref="HA422" si="7347">SUM(HA423:HA426)</f>
        <v>0</v>
      </c>
      <c r="HB422" s="105">
        <f t="shared" si="7075"/>
        <v>0</v>
      </c>
      <c r="HC422" s="71">
        <f t="shared" si="7076"/>
        <v>0</v>
      </c>
      <c r="HD422" s="71">
        <f t="shared" si="7077"/>
        <v>0</v>
      </c>
      <c r="HE422" s="88">
        <f t="shared" si="7078"/>
        <v>0</v>
      </c>
      <c r="HF422" s="88">
        <f t="shared" si="7096"/>
        <v>0</v>
      </c>
      <c r="HG422" s="411"/>
      <c r="HH422" s="410"/>
      <c r="HI422" s="200">
        <f>$H422</f>
        <v>183627.12</v>
      </c>
      <c r="HJ422" s="201" t="e">
        <f>GW422/GV422</f>
        <v>#DIV/0!</v>
      </c>
      <c r="HK422" s="69">
        <f>VLOOKUP($G422,'ВМП план'!$A$7:$AQ$73,40,0)</f>
        <v>0</v>
      </c>
      <c r="HL422" s="69">
        <f>VLOOKUP($G422,'ВМП план'!$A$7:$AQ$73,41,0)</f>
        <v>0</v>
      </c>
      <c r="HM422" s="69">
        <f>SUM(HK422/12*$B$2)</f>
        <v>0</v>
      </c>
      <c r="HN422" s="69">
        <f>SUM(HL422/12*$B$2)</f>
        <v>0</v>
      </c>
      <c r="HO422" s="68">
        <f>SUM(HO423:HO426)</f>
        <v>0</v>
      </c>
      <c r="HP422" s="68">
        <f t="shared" ref="HP422" si="7348">SUM(HP423:HP426)</f>
        <v>0</v>
      </c>
      <c r="HQ422" s="68">
        <f t="shared" ref="HQ422" si="7349">SUM(HQ423:HQ426)</f>
        <v>0</v>
      </c>
      <c r="HR422" s="68">
        <f t="shared" ref="HR422" si="7350">SUM(HR423:HR426)</f>
        <v>0</v>
      </c>
      <c r="HS422" s="68">
        <f t="shared" ref="HS422" si="7351">SUM(HS423:HS426)</f>
        <v>0</v>
      </c>
      <c r="HT422" s="68">
        <f t="shared" ref="HT422" si="7352">SUM(HT423:HT426)</f>
        <v>0</v>
      </c>
      <c r="HU422" s="105">
        <f t="shared" si="7079"/>
        <v>0</v>
      </c>
      <c r="HV422" s="71">
        <f t="shared" si="7080"/>
        <v>0</v>
      </c>
      <c r="HW422" s="71">
        <f t="shared" si="7081"/>
        <v>0</v>
      </c>
      <c r="HX422" s="88">
        <f t="shared" si="7082"/>
        <v>0</v>
      </c>
      <c r="HY422" s="88">
        <f t="shared" si="7097"/>
        <v>0</v>
      </c>
      <c r="HZ422" s="411"/>
      <c r="IA422" s="410"/>
      <c r="IB422" s="200">
        <f>$H422</f>
        <v>183627.12</v>
      </c>
      <c r="IC422" s="201" t="e">
        <f>HP422/HO422</f>
        <v>#DIV/0!</v>
      </c>
      <c r="ID422" s="138">
        <f>VLOOKUP($G422,'ВМП план'!$A$7:$AQ$73,34,0)</f>
        <v>0</v>
      </c>
      <c r="IE422" s="138">
        <f>VLOOKUP($G422,'ВМП план'!$A$7:$AQ$73,35,0)</f>
        <v>0</v>
      </c>
      <c r="IF422" s="69">
        <f>SUM(ID422/12*$B$2)</f>
        <v>0</v>
      </c>
      <c r="IG422" s="69">
        <f>SUM(IE422/12*$B$2)</f>
        <v>0</v>
      </c>
      <c r="IH422" s="68">
        <f>SUM(IH423:IH426)</f>
        <v>0</v>
      </c>
      <c r="II422" s="68">
        <f t="shared" ref="II422" si="7353">SUM(II423:II426)</f>
        <v>0</v>
      </c>
      <c r="IJ422" s="68">
        <f t="shared" ref="IJ422" si="7354">SUM(IJ423:IJ426)</f>
        <v>0</v>
      </c>
      <c r="IK422" s="68">
        <f t="shared" ref="IK422" si="7355">SUM(IK423:IK426)</f>
        <v>0</v>
      </c>
      <c r="IL422" s="68">
        <f t="shared" ref="IL422" si="7356">SUM(IL423:IL426)</f>
        <v>0</v>
      </c>
      <c r="IM422" s="68">
        <f t="shared" ref="IM422" si="7357">SUM(IM423:IM426)</f>
        <v>0</v>
      </c>
      <c r="IN422" s="105">
        <f t="shared" si="7083"/>
        <v>0</v>
      </c>
      <c r="IO422" s="71">
        <f t="shared" si="7084"/>
        <v>0</v>
      </c>
      <c r="IP422" s="71">
        <f t="shared" si="7085"/>
        <v>0</v>
      </c>
      <c r="IQ422" s="88">
        <f t="shared" si="7086"/>
        <v>0</v>
      </c>
      <c r="IR422" s="88">
        <f t="shared" si="7098"/>
        <v>0</v>
      </c>
      <c r="IS422" s="411"/>
      <c r="IT422" s="410"/>
      <c r="IU422" s="200">
        <f>$H422</f>
        <v>183627.12</v>
      </c>
      <c r="IV422" s="201" t="e">
        <f>II422/IH422</f>
        <v>#DIV/0!</v>
      </c>
      <c r="IW422" s="138">
        <f>VLOOKUP($G422,'ВМП план'!$A$7:$AQ$73,42,0)</f>
        <v>0</v>
      </c>
      <c r="IX422" s="138">
        <f>VLOOKUP($G422,'ВМП план'!$A$7:$AQ$73,43,0)</f>
        <v>0</v>
      </c>
      <c r="IY422" s="69">
        <f>SUM(IW422/12*$B$2)</f>
        <v>0</v>
      </c>
      <c r="IZ422" s="69">
        <f>SUM(IX422/12*$B$2)</f>
        <v>0</v>
      </c>
      <c r="JA422" s="68">
        <f>SUM(JA423:JA426)</f>
        <v>0</v>
      </c>
      <c r="JB422" s="68">
        <f t="shared" ref="JB422" si="7358">SUM(JB423:JB426)</f>
        <v>0</v>
      </c>
      <c r="JC422" s="68">
        <f t="shared" ref="JC422" si="7359">SUM(JC423:JC426)</f>
        <v>0</v>
      </c>
      <c r="JD422" s="68">
        <f t="shared" ref="JD422" si="7360">SUM(JD423:JD426)</f>
        <v>0</v>
      </c>
      <c r="JE422" s="68">
        <f t="shared" ref="JE422" si="7361">SUM(JE423:JE426)</f>
        <v>0</v>
      </c>
      <c r="JF422" s="68">
        <f t="shared" ref="JF422" si="7362">SUM(JF423:JF426)</f>
        <v>0</v>
      </c>
      <c r="JG422" s="105">
        <f t="shared" si="7031"/>
        <v>0</v>
      </c>
      <c r="JH422" s="71">
        <f t="shared" si="7032"/>
        <v>0</v>
      </c>
      <c r="JI422" s="71">
        <f t="shared" si="7033"/>
        <v>0</v>
      </c>
      <c r="JJ422" s="88">
        <f t="shared" si="7034"/>
        <v>0</v>
      </c>
      <c r="JK422" s="88">
        <f t="shared" si="7099"/>
        <v>0</v>
      </c>
      <c r="JL422" s="411"/>
      <c r="JM422" s="410"/>
      <c r="JN422" s="200">
        <f>$H422</f>
        <v>183627.12</v>
      </c>
      <c r="JO422" s="201" t="e">
        <f>JB422/JA422</f>
        <v>#DIV/0!</v>
      </c>
      <c r="JP422" s="517">
        <f>J422+AC422+AV422+BO422+CH422+DA422+DT422+EM422+FF422+FY422+GR422+HK422+ID422+IW422</f>
        <v>69</v>
      </c>
      <c r="JQ422" s="517">
        <f t="shared" ref="JQ422" si="7363">K422+AD422+AW422+BP422+CI422+DB422+DU422+EN422+FG422+FZ422+GS422+HL422+IE422+IX422</f>
        <v>12670271.279999999</v>
      </c>
      <c r="JR422" s="517">
        <f t="shared" ref="JR422" si="7364">L422+AE422+AX422+BQ422+CJ422+DC422+DV422+EO422+FH422+GA422+GT422+HM422+IF422+IY422</f>
        <v>11.5</v>
      </c>
      <c r="JS422" s="517">
        <f t="shared" ref="JS422" si="7365">M422+AF422+AY422+BR422+CK422+DD422+DW422+EP422+FI422+GB422+GU422+HN422+IG422+IZ422</f>
        <v>2111711.88</v>
      </c>
      <c r="JT422" s="517">
        <f t="shared" ref="JT422:JT426" si="7366">N422+AG422+AZ422+BS422+CL422+DE422+DX422+EQ422+FJ422+GC422+GV422+HO422+IH422+JA422</f>
        <v>3</v>
      </c>
      <c r="JU422" s="517">
        <f t="shared" ref="JU422:JU426" si="7367">O422+AH422+BA422+BT422+CM422+DF422+DY422+ER422+FK422+GD422+GW422+HP422+II422+JB422</f>
        <v>550881.36</v>
      </c>
      <c r="JV422" s="517">
        <f t="shared" ref="JV422:JV426" si="7368">P422+AI422+BB422+BU422+CN422+DG422+DZ422+ES422+FL422+GE422+GX422+HQ422+IJ422+JC422</f>
        <v>19</v>
      </c>
      <c r="JW422" s="517">
        <f t="shared" ref="JW422:JW426" si="7369">Q422+AJ422+BC422+BV422+CO422+DH422+EA422+ET422+FM422+GF422+GY422+HR422+IK422+JD422</f>
        <v>0</v>
      </c>
      <c r="JX422" s="517">
        <f t="shared" ref="JX422:JX426" si="7370">R422+AK422+BD422+BW422+CP422+DI422+EB422+EU422+FN422+GG422+GZ422+HS422+IL422+JE422</f>
        <v>0</v>
      </c>
      <c r="JY422" s="517">
        <f t="shared" ref="JY422:JY426" si="7371">S422+AL422+BE422+BX422+CQ422+DJ422+EC422+EV422+FO422+GH422+HA422+HT422+IM422+JF422</f>
        <v>0</v>
      </c>
      <c r="JZ422" s="517">
        <f>JT422+JW422</f>
        <v>3</v>
      </c>
      <c r="KA422" s="517">
        <f t="shared" si="7180"/>
        <v>550881.36</v>
      </c>
      <c r="KB422" s="517">
        <f t="shared" si="7181"/>
        <v>19</v>
      </c>
      <c r="KC422" s="88">
        <f>JT422-JR422</f>
        <v>-8.5</v>
      </c>
      <c r="KD422" s="88">
        <f>JU422-JS422</f>
        <v>-1560830.52</v>
      </c>
      <c r="KE422" s="200">
        <f>$H422</f>
        <v>183627.12</v>
      </c>
      <c r="KF422" s="201">
        <f>JU422/JT422</f>
        <v>183627.12</v>
      </c>
      <c r="KG422" s="412">
        <f>CR422/CJ422</f>
        <v>0</v>
      </c>
      <c r="KH422" s="412">
        <f>CS422/CK422</f>
        <v>0</v>
      </c>
    </row>
    <row r="423" spans="1:296" ht="48" x14ac:dyDescent="0.2">
      <c r="A423" s="126">
        <v>1</v>
      </c>
      <c r="B423" s="126">
        <v>1</v>
      </c>
      <c r="C423" s="529">
        <v>185</v>
      </c>
      <c r="D423" s="530" t="s">
        <v>246</v>
      </c>
      <c r="E423" s="531" t="s">
        <v>415</v>
      </c>
      <c r="F423" s="532" t="s">
        <v>247</v>
      </c>
      <c r="G423" s="77"/>
      <c r="H423" s="115"/>
      <c r="I423" s="2"/>
      <c r="J423" s="57"/>
      <c r="K423" s="57"/>
      <c r="L423" s="57"/>
      <c r="M423" s="57"/>
      <c r="N423" s="57">
        <f>VLOOKUP($E423,'факт '!$E$9:$DJ$147,3,0)</f>
        <v>0</v>
      </c>
      <c r="O423" s="57">
        <f>VLOOKUP($E423,'факт '!$E$9:$DJ$147,4,0)</f>
        <v>0</v>
      </c>
      <c r="P423" s="57">
        <f>VLOOKUP($E423,'факт '!$E$9:$DJ$147,5,0)</f>
        <v>0</v>
      </c>
      <c r="Q423" s="57">
        <f>VLOOKUP($E423,'факт '!$E$9:$DJ$147,6,0)</f>
        <v>0</v>
      </c>
      <c r="R423" s="57">
        <f>VLOOKUP($E423,'факт '!$E$9:$DJ$147,7,0)</f>
        <v>0</v>
      </c>
      <c r="S423" s="57">
        <f>VLOOKUP($E423,'факт '!$E$9:$DJ$147,8,0)</f>
        <v>0</v>
      </c>
      <c r="T423" s="57">
        <f t="shared" si="7293"/>
        <v>0</v>
      </c>
      <c r="U423" s="57">
        <f t="shared" si="7294"/>
        <v>0</v>
      </c>
      <c r="V423" s="57">
        <f t="shared" si="7295"/>
        <v>0</v>
      </c>
      <c r="W423" s="243">
        <f t="shared" si="7296"/>
        <v>0</v>
      </c>
      <c r="X423" s="243">
        <f t="shared" si="7297"/>
        <v>0</v>
      </c>
      <c r="Y423" s="344"/>
      <c r="Z423" s="238"/>
      <c r="AA423" s="136"/>
      <c r="AB423" s="58"/>
      <c r="AC423" s="57"/>
      <c r="AD423" s="57"/>
      <c r="AE423" s="57"/>
      <c r="AF423" s="57"/>
      <c r="AG423" s="57">
        <f>VLOOKUP($E423,'факт '!$E$9:$DJ$147,15,0)</f>
        <v>0</v>
      </c>
      <c r="AH423" s="57">
        <f>VLOOKUP($E423,'факт '!$E$9:$DJ$147,16,0)</f>
        <v>0</v>
      </c>
      <c r="AI423" s="57">
        <f>VLOOKUP($E423,'факт '!$E$9:$DJ$147,17,0)</f>
        <v>0</v>
      </c>
      <c r="AJ423" s="57">
        <f>VLOOKUP($E423,'факт '!$E$9:$DJ$147,18,0)</f>
        <v>0</v>
      </c>
      <c r="AK423" s="57">
        <f>VLOOKUP($E423,'факт '!$E$9:$DJ$147,19,0)</f>
        <v>0</v>
      </c>
      <c r="AL423" s="57">
        <f>VLOOKUP($E423,'факт '!$E$9:$DJ$147,20,0)</f>
        <v>0</v>
      </c>
      <c r="AM423" s="57">
        <f t="shared" si="7040"/>
        <v>0</v>
      </c>
      <c r="AN423" s="57">
        <f t="shared" si="7041"/>
        <v>0</v>
      </c>
      <c r="AO423" s="57">
        <f t="shared" si="7042"/>
        <v>0</v>
      </c>
      <c r="AP423" s="243">
        <f t="shared" si="7043"/>
        <v>0</v>
      </c>
      <c r="AQ423" s="243">
        <f t="shared" si="7087"/>
        <v>0</v>
      </c>
      <c r="AR423" s="344"/>
      <c r="AS423" s="238"/>
      <c r="AT423" s="136"/>
      <c r="AU423" s="58"/>
      <c r="AV423" s="57"/>
      <c r="AW423" s="57"/>
      <c r="AX423" s="57"/>
      <c r="AY423" s="57"/>
      <c r="AZ423" s="57">
        <f>VLOOKUP($E423,'факт '!$E$9:$DJ$147,9,0)</f>
        <v>0</v>
      </c>
      <c r="BA423" s="57">
        <f>VLOOKUP($E423,'факт '!$E$9:$DJ$147,10,0)</f>
        <v>0</v>
      </c>
      <c r="BB423" s="57">
        <f>VLOOKUP($E423,'факт '!$E$9:$DJ$147,11,0)</f>
        <v>0</v>
      </c>
      <c r="BC423" s="57">
        <f>VLOOKUP($E423,'факт '!$E$9:$DJ$147,12,0)</f>
        <v>0</v>
      </c>
      <c r="BD423" s="57">
        <f>VLOOKUP($E423,'факт '!$E$9:$DJ$147,13,0)</f>
        <v>0</v>
      </c>
      <c r="BE423" s="57">
        <f>VLOOKUP($E423,'факт '!$E$9:$DJ$147,14,0)</f>
        <v>0</v>
      </c>
      <c r="BF423" s="57">
        <f t="shared" si="7044"/>
        <v>0</v>
      </c>
      <c r="BG423" s="57">
        <f t="shared" si="7045"/>
        <v>0</v>
      </c>
      <c r="BH423" s="57">
        <f t="shared" si="7046"/>
        <v>0</v>
      </c>
      <c r="BI423" s="243">
        <f t="shared" si="6990"/>
        <v>0</v>
      </c>
      <c r="BJ423" s="243">
        <f t="shared" si="7088"/>
        <v>0</v>
      </c>
      <c r="BK423" s="344"/>
      <c r="BL423" s="238"/>
      <c r="BM423" s="136"/>
      <c r="BN423" s="58"/>
      <c r="BO423" s="57"/>
      <c r="BP423" s="57"/>
      <c r="BQ423" s="57"/>
      <c r="BR423" s="57"/>
      <c r="BS423" s="57">
        <f>VLOOKUP($E423,'факт '!$E$9:$DJ$147,21,0)</f>
        <v>0</v>
      </c>
      <c r="BT423" s="57">
        <f>VLOOKUP($E423,'факт '!$E$9:$DJ$147,22,0)</f>
        <v>0</v>
      </c>
      <c r="BU423" s="57">
        <f>VLOOKUP($E423,'факт '!$E$9:$DJ$147,23,0)</f>
        <v>0</v>
      </c>
      <c r="BV423" s="57">
        <f>VLOOKUP($E423,'факт '!$E$9:$DJ$147,24,0)</f>
        <v>0</v>
      </c>
      <c r="BW423" s="57">
        <f>VLOOKUP($E423,'факт '!$E$9:$DJ$147,25,0)</f>
        <v>0</v>
      </c>
      <c r="BX423" s="57">
        <f>VLOOKUP($E423,'факт '!$E$9:$DJ$147,26,0)</f>
        <v>0</v>
      </c>
      <c r="BY423" s="57">
        <f t="shared" si="7047"/>
        <v>0</v>
      </c>
      <c r="BZ423" s="57">
        <f t="shared" si="7048"/>
        <v>0</v>
      </c>
      <c r="CA423" s="57">
        <f t="shared" si="7049"/>
        <v>0</v>
      </c>
      <c r="CB423" s="243">
        <f t="shared" si="7050"/>
        <v>0</v>
      </c>
      <c r="CC423" s="243">
        <f t="shared" si="7089"/>
        <v>0</v>
      </c>
      <c r="CD423" s="344"/>
      <c r="CE423" s="238"/>
      <c r="CF423" s="136"/>
      <c r="CG423" s="58"/>
      <c r="CH423" s="57"/>
      <c r="CI423" s="57"/>
      <c r="CJ423" s="57"/>
      <c r="CK423" s="57"/>
      <c r="CL423" s="57">
        <f>VLOOKUP($E423,'факт '!$E$9:$DJ$148,33,0)</f>
        <v>0</v>
      </c>
      <c r="CM423" s="57">
        <f>VLOOKUP($E423,'факт '!$E$9:$DJ$148,34,0)</f>
        <v>0</v>
      </c>
      <c r="CN423" s="57">
        <f>VLOOKUP($E423,'факт '!$E$9:$DJ$148,35,0)</f>
        <v>0</v>
      </c>
      <c r="CO423" s="57">
        <f>VLOOKUP($E423,'факт '!$E$9:$DJ$148,36,0)</f>
        <v>0</v>
      </c>
      <c r="CP423" s="57">
        <f>VLOOKUP($E423,'факт '!$E$9:$DJ$148,37,0)</f>
        <v>0</v>
      </c>
      <c r="CQ423" s="57">
        <f>VLOOKUP($E423,'факт '!$E$9:$DJ$148,38,0)</f>
        <v>0</v>
      </c>
      <c r="CR423" s="57">
        <f t="shared" si="7051"/>
        <v>0</v>
      </c>
      <c r="CS423" s="57">
        <f t="shared" si="7052"/>
        <v>0</v>
      </c>
      <c r="CT423" s="57">
        <f t="shared" si="7053"/>
        <v>0</v>
      </c>
      <c r="CU423" s="243">
        <f t="shared" si="7054"/>
        <v>0</v>
      </c>
      <c r="CV423" s="243">
        <f t="shared" si="7090"/>
        <v>0</v>
      </c>
      <c r="CW423" s="344"/>
      <c r="CX423" s="238"/>
      <c r="CY423" s="136"/>
      <c r="CZ423" s="58"/>
      <c r="DA423" s="57"/>
      <c r="DB423" s="57"/>
      <c r="DC423" s="57"/>
      <c r="DD423" s="57"/>
      <c r="DE423" s="57">
        <f>VLOOKUP($E423,'факт '!$E$9:$DJ$148,57,0)</f>
        <v>0</v>
      </c>
      <c r="DF423" s="57">
        <f>VLOOKUP($E423,'факт '!$E$9:$DJ$148,58,0)</f>
        <v>0</v>
      </c>
      <c r="DG423" s="57">
        <f>VLOOKUP($E423,'факт '!$E$9:$DJ$148,59,0)</f>
        <v>0</v>
      </c>
      <c r="DH423" s="57">
        <f>VLOOKUP($E423,'факт '!$E$9:$DJ$148,60,0)</f>
        <v>0</v>
      </c>
      <c r="DI423" s="57">
        <f>VLOOKUP($E423,'факт '!$E$9:$DJ$148,61,0)</f>
        <v>0</v>
      </c>
      <c r="DJ423" s="57">
        <f>VLOOKUP($E423,'факт '!$E$9:$DJ$148,62,0)</f>
        <v>0</v>
      </c>
      <c r="DK423" s="57">
        <f t="shared" si="7055"/>
        <v>0</v>
      </c>
      <c r="DL423" s="57">
        <f t="shared" si="7056"/>
        <v>0</v>
      </c>
      <c r="DM423" s="57">
        <f t="shared" si="7057"/>
        <v>0</v>
      </c>
      <c r="DN423" s="243">
        <f t="shared" si="7058"/>
        <v>0</v>
      </c>
      <c r="DO423" s="243">
        <f t="shared" si="7091"/>
        <v>0</v>
      </c>
      <c r="DP423" s="344"/>
      <c r="DQ423" s="238"/>
      <c r="DR423" s="136"/>
      <c r="DS423" s="58"/>
      <c r="DT423" s="57"/>
      <c r="DU423" s="57"/>
      <c r="DV423" s="57"/>
      <c r="DW423" s="57"/>
      <c r="DX423" s="57">
        <f>VLOOKUP($E423,'факт '!$E$9:$DJ$148,27,0)</f>
        <v>0</v>
      </c>
      <c r="DY423" s="57">
        <f>VLOOKUP($E423,'факт '!$E$9:$DJ$148,28,0)</f>
        <v>0</v>
      </c>
      <c r="DZ423" s="57">
        <f>VLOOKUP($E423,'факт '!$E$9:$DJ$148,29,0)</f>
        <v>0</v>
      </c>
      <c r="EA423" s="57">
        <f>VLOOKUP($E423,'факт '!$E$9:$DJ$148,30,0)</f>
        <v>0</v>
      </c>
      <c r="EB423" s="57">
        <f>VLOOKUP($E423,'факт '!$E$9:$DJ$148,31,0)</f>
        <v>0</v>
      </c>
      <c r="EC423" s="57">
        <f>VLOOKUP($E423,'факт '!$E$9:$DJ$148,32,0)</f>
        <v>0</v>
      </c>
      <c r="ED423" s="57">
        <f t="shared" si="7059"/>
        <v>0</v>
      </c>
      <c r="EE423" s="57">
        <f t="shared" si="7060"/>
        <v>0</v>
      </c>
      <c r="EF423" s="57">
        <f t="shared" si="7061"/>
        <v>0</v>
      </c>
      <c r="EG423" s="243">
        <f t="shared" si="7062"/>
        <v>0</v>
      </c>
      <c r="EH423" s="243">
        <f t="shared" si="7092"/>
        <v>0</v>
      </c>
      <c r="EI423" s="344"/>
      <c r="EJ423" s="238"/>
      <c r="EK423" s="136"/>
      <c r="EL423" s="58"/>
      <c r="EM423" s="57"/>
      <c r="EN423" s="57"/>
      <c r="EO423" s="57"/>
      <c r="EP423" s="57"/>
      <c r="EQ423" s="57">
        <f>VLOOKUP($E423,'факт '!$E$9:$DJ$148,63,0)</f>
        <v>3</v>
      </c>
      <c r="ER423" s="57">
        <f>VLOOKUP($E423,'факт '!$E$9:$DJ$148,64,0)</f>
        <v>550881.36</v>
      </c>
      <c r="ES423" s="57">
        <f>VLOOKUP($E423,'факт '!$E$9:$DJ$148,65,0)</f>
        <v>19</v>
      </c>
      <c r="ET423" s="57">
        <f>VLOOKUP($E423,'факт '!$E$9:$DJ$148,66,0)</f>
        <v>0</v>
      </c>
      <c r="EU423" s="57">
        <f>VLOOKUP($E423,'факт '!$E$9:$DJ$148,67,0)</f>
        <v>0</v>
      </c>
      <c r="EV423" s="57">
        <f>VLOOKUP($E423,'факт '!$E$9:$DJ$148,68,0)</f>
        <v>0</v>
      </c>
      <c r="EW423" s="57">
        <f t="shared" si="7063"/>
        <v>3</v>
      </c>
      <c r="EX423" s="57">
        <f t="shared" si="7064"/>
        <v>550881.36</v>
      </c>
      <c r="EY423" s="57">
        <f t="shared" si="7065"/>
        <v>19</v>
      </c>
      <c r="EZ423" s="243">
        <f t="shared" si="7066"/>
        <v>3</v>
      </c>
      <c r="FA423" s="243">
        <f t="shared" si="7093"/>
        <v>550881.36</v>
      </c>
      <c r="FB423" s="344"/>
      <c r="FC423" s="238"/>
      <c r="FD423" s="136"/>
      <c r="FE423" s="58"/>
      <c r="FF423" s="57"/>
      <c r="FG423" s="57"/>
      <c r="FH423" s="57"/>
      <c r="FI423" s="57"/>
      <c r="FJ423" s="57">
        <f>VLOOKUP($E423,'факт '!$E$9:$DJ$148,93,0)</f>
        <v>0</v>
      </c>
      <c r="FK423" s="57">
        <f>VLOOKUP($E423,'факт '!$E$9:$DJ$148,94,0)</f>
        <v>0</v>
      </c>
      <c r="FL423" s="57">
        <f>VLOOKUP($E423,'факт '!$E$9:$DJ$148,95,0)</f>
        <v>0</v>
      </c>
      <c r="FM423" s="57">
        <f>VLOOKUP($E423,'факт '!$E$9:$DJ$148,96,0)</f>
        <v>0</v>
      </c>
      <c r="FN423" s="57">
        <f>VLOOKUP($E423,'факт '!$E$9:$DJ$148,97,0)</f>
        <v>0</v>
      </c>
      <c r="FO423" s="57">
        <f>VLOOKUP($E423,'факт '!$E$9:$DJ$148,98,0)</f>
        <v>0</v>
      </c>
      <c r="FP423" s="57">
        <f t="shared" si="7067"/>
        <v>0</v>
      </c>
      <c r="FQ423" s="57">
        <f t="shared" si="7068"/>
        <v>0</v>
      </c>
      <c r="FR423" s="57">
        <f t="shared" si="7069"/>
        <v>0</v>
      </c>
      <c r="FS423" s="243">
        <f t="shared" si="7070"/>
        <v>0</v>
      </c>
      <c r="FT423" s="243">
        <f t="shared" si="7094"/>
        <v>0</v>
      </c>
      <c r="FU423" s="344"/>
      <c r="FV423" s="238"/>
      <c r="FW423" s="136"/>
      <c r="FX423" s="58"/>
      <c r="FY423" s="57"/>
      <c r="FZ423" s="57"/>
      <c r="GA423" s="57"/>
      <c r="GB423" s="57"/>
      <c r="GC423" s="57">
        <f>VLOOKUP($E423,'факт '!$E$9:$DJ$148,87,0)</f>
        <v>0</v>
      </c>
      <c r="GD423" s="57">
        <f>VLOOKUP($E423,'факт '!$E$9:$DJ$148,88,0)</f>
        <v>0</v>
      </c>
      <c r="GE423" s="57">
        <f>VLOOKUP($E423,'факт '!$E$9:$DJ$148,89,0)</f>
        <v>0</v>
      </c>
      <c r="GF423" s="57">
        <f>VLOOKUP($E423,'факт '!$E$9:$DJ$148,90,0)</f>
        <v>0</v>
      </c>
      <c r="GG423" s="57">
        <f>VLOOKUP($E423,'факт '!$E$9:$DJ$148,91,0)</f>
        <v>0</v>
      </c>
      <c r="GH423" s="57">
        <f>VLOOKUP($E423,'факт '!$E$9:$DJ$148,92,0)</f>
        <v>0</v>
      </c>
      <c r="GI423" s="57">
        <f t="shared" si="7071"/>
        <v>0</v>
      </c>
      <c r="GJ423" s="57">
        <f t="shared" si="7072"/>
        <v>0</v>
      </c>
      <c r="GK423" s="57">
        <f t="shared" si="7073"/>
        <v>0</v>
      </c>
      <c r="GL423" s="243">
        <f t="shared" si="7074"/>
        <v>0</v>
      </c>
      <c r="GM423" s="243">
        <f t="shared" si="7095"/>
        <v>0</v>
      </c>
      <c r="GN423" s="344"/>
      <c r="GO423" s="238"/>
      <c r="GP423" s="136"/>
      <c r="GQ423" s="58"/>
      <c r="GR423" s="57"/>
      <c r="GS423" s="57"/>
      <c r="GT423" s="57"/>
      <c r="GU423" s="57"/>
      <c r="GV423" s="57">
        <f>VLOOKUP($E423,'факт '!$E$9:$DJ$148,99,0)</f>
        <v>0</v>
      </c>
      <c r="GW423" s="57">
        <f>VLOOKUP($E423,'факт '!$E$9:$DJ$148,100,0)</f>
        <v>0</v>
      </c>
      <c r="GX423" s="57">
        <f>VLOOKUP($E423,'факт '!$E$9:$DJ$148,101,0)</f>
        <v>0</v>
      </c>
      <c r="GY423" s="57">
        <f>VLOOKUP($E423,'факт '!$E$9:$DJ$148,102,0)</f>
        <v>0</v>
      </c>
      <c r="GZ423" s="57">
        <f>VLOOKUP($E423,'факт '!$E$9:$DJ$148,103,0)</f>
        <v>0</v>
      </c>
      <c r="HA423" s="57">
        <f>VLOOKUP($E423,'факт '!$E$9:$DJ$148,104,0)</f>
        <v>0</v>
      </c>
      <c r="HB423" s="57">
        <f t="shared" si="7075"/>
        <v>0</v>
      </c>
      <c r="HC423" s="57">
        <f t="shared" si="7076"/>
        <v>0</v>
      </c>
      <c r="HD423" s="57">
        <f t="shared" si="7077"/>
        <v>0</v>
      </c>
      <c r="HE423" s="243">
        <f t="shared" si="7078"/>
        <v>0</v>
      </c>
      <c r="HF423" s="243">
        <f t="shared" si="7096"/>
        <v>0</v>
      </c>
      <c r="HG423" s="344"/>
      <c r="HH423" s="238"/>
      <c r="HI423" s="136"/>
      <c r="HJ423" s="58"/>
      <c r="HK423" s="57"/>
      <c r="HL423" s="57"/>
      <c r="HM423" s="57"/>
      <c r="HN423" s="57"/>
      <c r="HO423" s="57">
        <f>VLOOKUP($E423,'факт '!$E$9:$DJ$148,81,0)</f>
        <v>0</v>
      </c>
      <c r="HP423" s="57">
        <f>VLOOKUP($E423,'факт '!$E$9:$DJ$148,82,0)</f>
        <v>0</v>
      </c>
      <c r="HQ423" s="57">
        <f>VLOOKUP($E423,'факт '!$E$9:$DJ$148,83,0)</f>
        <v>0</v>
      </c>
      <c r="HR423" s="57">
        <f>VLOOKUP($E423,'факт '!$E$9:$DJ$148,84,0)</f>
        <v>0</v>
      </c>
      <c r="HS423" s="57">
        <f>VLOOKUP($E423,'факт '!$E$9:$DJ$148,85,0)</f>
        <v>0</v>
      </c>
      <c r="HT423" s="57">
        <f>VLOOKUP($E423,'факт '!$E$9:$DJ$148,86,0)</f>
        <v>0</v>
      </c>
      <c r="HU423" s="57">
        <f t="shared" si="7079"/>
        <v>0</v>
      </c>
      <c r="HV423" s="57">
        <f t="shared" si="7080"/>
        <v>0</v>
      </c>
      <c r="HW423" s="57">
        <f t="shared" si="7081"/>
        <v>0</v>
      </c>
      <c r="HX423" s="243">
        <f t="shared" si="7082"/>
        <v>0</v>
      </c>
      <c r="HY423" s="243">
        <f t="shared" si="7097"/>
        <v>0</v>
      </c>
      <c r="HZ423" s="344"/>
      <c r="IA423" s="238"/>
      <c r="IB423" s="136"/>
      <c r="IC423" s="58"/>
      <c r="ID423" s="58"/>
      <c r="IE423" s="58"/>
      <c r="IF423" s="57"/>
      <c r="IG423" s="57"/>
      <c r="IH423" s="57">
        <f>VLOOKUP($E423,'факт '!$E$9:$DJ$148,69,0)</f>
        <v>0</v>
      </c>
      <c r="II423" s="57">
        <f>VLOOKUP($E423,'факт '!$E$9:$DJ$148,70,0)</f>
        <v>0</v>
      </c>
      <c r="IJ423" s="57">
        <f>VLOOKUP($E423,'факт '!$E$9:$DJ$148,71,0)</f>
        <v>0</v>
      </c>
      <c r="IK423" s="57">
        <f>VLOOKUP($E423,'факт '!$E$9:$DJ$148,72,0)</f>
        <v>0</v>
      </c>
      <c r="IL423" s="57">
        <f>VLOOKUP($E423,'факт '!$E$9:$DJ$148,73,0)</f>
        <v>0</v>
      </c>
      <c r="IM423" s="57">
        <f>VLOOKUP($E423,'факт '!$E$9:$DJ$148,74,0)</f>
        <v>0</v>
      </c>
      <c r="IN423" s="57">
        <f t="shared" si="7083"/>
        <v>0</v>
      </c>
      <c r="IO423" s="57">
        <f t="shared" si="7084"/>
        <v>0</v>
      </c>
      <c r="IP423" s="57">
        <f t="shared" si="7085"/>
        <v>0</v>
      </c>
      <c r="IQ423" s="243">
        <f t="shared" si="7086"/>
        <v>0</v>
      </c>
      <c r="IR423" s="243">
        <f t="shared" si="7098"/>
        <v>0</v>
      </c>
      <c r="IS423" s="344"/>
      <c r="IT423" s="238"/>
      <c r="IU423" s="136"/>
      <c r="IV423" s="58"/>
      <c r="IW423" s="58"/>
      <c r="IX423" s="58"/>
      <c r="IY423" s="57"/>
      <c r="IZ423" s="57"/>
      <c r="JA423" s="57">
        <f>VLOOKUP($E423,'факт '!$E$9:$DJ$148,75,0)</f>
        <v>0</v>
      </c>
      <c r="JB423" s="57">
        <f>VLOOKUP($E423,'факт '!$E$9:$DJ$148,76,0)</f>
        <v>0</v>
      </c>
      <c r="JC423" s="57">
        <f>VLOOKUP($E423,'факт '!$E$9:$DJ$148,77,0)</f>
        <v>0</v>
      </c>
      <c r="JD423" s="57">
        <f>VLOOKUP($E423,'факт '!$E$9:$DJ$148,78,0)</f>
        <v>0</v>
      </c>
      <c r="JE423" s="57">
        <f>VLOOKUP($E423,'факт '!$E$9:$DJ$148,79,0)</f>
        <v>0</v>
      </c>
      <c r="JF423" s="57">
        <f>VLOOKUP($E423,'факт '!$E$9:$DJ$148,80,0)</f>
        <v>0</v>
      </c>
      <c r="JG423" s="57">
        <f t="shared" si="7031"/>
        <v>0</v>
      </c>
      <c r="JH423" s="57">
        <f t="shared" si="7032"/>
        <v>0</v>
      </c>
      <c r="JI423" s="57">
        <f t="shared" si="7033"/>
        <v>0</v>
      </c>
      <c r="JJ423" s="243">
        <f t="shared" si="7034"/>
        <v>0</v>
      </c>
      <c r="JK423" s="243">
        <f t="shared" si="7099"/>
        <v>0</v>
      </c>
      <c r="JL423" s="344"/>
      <c r="JM423" s="238"/>
      <c r="JN423" s="136"/>
      <c r="JO423" s="58"/>
      <c r="JP423" s="59"/>
      <c r="JQ423" s="60"/>
      <c r="JR423" s="59"/>
      <c r="JS423" s="59"/>
      <c r="JT423" s="519">
        <f t="shared" si="7366"/>
        <v>3</v>
      </c>
      <c r="JU423" s="519">
        <f t="shared" si="7367"/>
        <v>550881.36</v>
      </c>
      <c r="JV423" s="519">
        <f t="shared" si="7368"/>
        <v>19</v>
      </c>
      <c r="JW423" s="519">
        <f t="shared" si="7369"/>
        <v>0</v>
      </c>
      <c r="JX423" s="519">
        <f t="shared" si="7370"/>
        <v>0</v>
      </c>
      <c r="JY423" s="519">
        <f t="shared" si="7371"/>
        <v>0</v>
      </c>
      <c r="JZ423" s="57">
        <f t="shared" ref="JZ423:JZ426" si="7372">JT423+JW423</f>
        <v>3</v>
      </c>
      <c r="KA423" s="57">
        <f t="shared" si="7180"/>
        <v>550881.36</v>
      </c>
      <c r="KB423" s="57">
        <f t="shared" si="7181"/>
        <v>19</v>
      </c>
      <c r="KC423" s="243">
        <f t="shared" ref="KC423:KC426" si="7373">JT423-JR423</f>
        <v>3</v>
      </c>
      <c r="KD423" s="243">
        <f t="shared" ref="KD423:KD426" si="7374">JU423-JS423</f>
        <v>550881.36</v>
      </c>
      <c r="KE423" s="136"/>
      <c r="KF423" s="58"/>
      <c r="KG423" s="76"/>
      <c r="KH423" s="76"/>
    </row>
    <row r="424" spans="1:296" s="4" customFormat="1" x14ac:dyDescent="0.2">
      <c r="A424" s="126">
        <v>1</v>
      </c>
      <c r="B424" s="126"/>
      <c r="C424" s="147"/>
      <c r="D424" s="331"/>
      <c r="E424" s="150"/>
      <c r="F424" s="164"/>
      <c r="G424" s="164"/>
      <c r="H424" s="167"/>
      <c r="I424" s="167"/>
      <c r="J424" s="140"/>
      <c r="K424" s="140"/>
      <c r="L424" s="140"/>
      <c r="M424" s="140"/>
      <c r="N424" s="140"/>
      <c r="O424" s="140"/>
      <c r="P424" s="140"/>
      <c r="Q424" s="140"/>
      <c r="R424" s="140"/>
      <c r="S424" s="140"/>
      <c r="T424" s="57">
        <f t="shared" si="7293"/>
        <v>0</v>
      </c>
      <c r="U424" s="57">
        <f t="shared" si="7294"/>
        <v>0</v>
      </c>
      <c r="V424" s="57">
        <f t="shared" si="7295"/>
        <v>0</v>
      </c>
      <c r="W424" s="243">
        <f t="shared" si="7296"/>
        <v>0</v>
      </c>
      <c r="X424" s="243">
        <f t="shared" si="7297"/>
        <v>0</v>
      </c>
      <c r="Y424" s="243"/>
      <c r="Z424" s="243"/>
      <c r="AA424" s="143"/>
      <c r="AB424" s="143"/>
      <c r="AC424" s="140"/>
      <c r="AD424" s="140"/>
      <c r="AE424" s="140"/>
      <c r="AF424" s="140"/>
      <c r="AG424" s="140"/>
      <c r="AH424" s="140"/>
      <c r="AI424" s="140"/>
      <c r="AJ424" s="140"/>
      <c r="AK424" s="140"/>
      <c r="AL424" s="140"/>
      <c r="AM424" s="57">
        <f t="shared" si="7040"/>
        <v>0</v>
      </c>
      <c r="AN424" s="57">
        <f t="shared" si="7041"/>
        <v>0</v>
      </c>
      <c r="AO424" s="57">
        <f t="shared" si="7042"/>
        <v>0</v>
      </c>
      <c r="AP424" s="243">
        <f t="shared" si="7043"/>
        <v>0</v>
      </c>
      <c r="AQ424" s="243">
        <f t="shared" si="7087"/>
        <v>0</v>
      </c>
      <c r="AR424" s="243"/>
      <c r="AS424" s="243"/>
      <c r="AT424" s="143"/>
      <c r="AU424" s="143"/>
      <c r="AV424" s="140"/>
      <c r="AW424" s="140"/>
      <c r="AX424" s="140"/>
      <c r="AY424" s="140"/>
      <c r="AZ424" s="140"/>
      <c r="BA424" s="140"/>
      <c r="BB424" s="140"/>
      <c r="BC424" s="140"/>
      <c r="BD424" s="140"/>
      <c r="BE424" s="140"/>
      <c r="BF424" s="57">
        <f t="shared" si="7044"/>
        <v>0</v>
      </c>
      <c r="BG424" s="57">
        <f t="shared" si="7045"/>
        <v>0</v>
      </c>
      <c r="BH424" s="57">
        <f t="shared" si="7046"/>
        <v>0</v>
      </c>
      <c r="BI424" s="243">
        <f t="shared" si="6990"/>
        <v>0</v>
      </c>
      <c r="BJ424" s="243">
        <f t="shared" si="7088"/>
        <v>0</v>
      </c>
      <c r="BK424" s="243"/>
      <c r="BL424" s="243"/>
      <c r="BM424" s="143"/>
      <c r="BN424" s="143"/>
      <c r="BO424" s="140"/>
      <c r="BP424" s="140"/>
      <c r="BQ424" s="140"/>
      <c r="BR424" s="140"/>
      <c r="BS424" s="140"/>
      <c r="BT424" s="140"/>
      <c r="BU424" s="140"/>
      <c r="BV424" s="140"/>
      <c r="BW424" s="140"/>
      <c r="BX424" s="140"/>
      <c r="BY424" s="57">
        <f t="shared" si="7047"/>
        <v>0</v>
      </c>
      <c r="BZ424" s="57">
        <f t="shared" si="7048"/>
        <v>0</v>
      </c>
      <c r="CA424" s="57">
        <f t="shared" si="7049"/>
        <v>0</v>
      </c>
      <c r="CB424" s="243">
        <f t="shared" si="7050"/>
        <v>0</v>
      </c>
      <c r="CC424" s="243">
        <f t="shared" si="7089"/>
        <v>0</v>
      </c>
      <c r="CD424" s="243"/>
      <c r="CE424" s="243"/>
      <c r="CF424" s="143"/>
      <c r="CG424" s="143"/>
      <c r="CH424" s="140"/>
      <c r="CI424" s="140"/>
      <c r="CJ424" s="140"/>
      <c r="CK424" s="140"/>
      <c r="CL424" s="57"/>
      <c r="CM424" s="57"/>
      <c r="CN424" s="57"/>
      <c r="CO424" s="57"/>
      <c r="CP424" s="57"/>
      <c r="CQ424" s="57"/>
      <c r="CR424" s="57">
        <f t="shared" si="7051"/>
        <v>0</v>
      </c>
      <c r="CS424" s="57">
        <f t="shared" si="7052"/>
        <v>0</v>
      </c>
      <c r="CT424" s="57">
        <f t="shared" si="7053"/>
        <v>0</v>
      </c>
      <c r="CU424" s="243">
        <f t="shared" si="7054"/>
        <v>0</v>
      </c>
      <c r="CV424" s="243">
        <f t="shared" si="7090"/>
        <v>0</v>
      </c>
      <c r="CW424" s="243"/>
      <c r="CX424" s="243"/>
      <c r="CY424" s="143"/>
      <c r="CZ424" s="143"/>
      <c r="DA424" s="140"/>
      <c r="DB424" s="140"/>
      <c r="DC424" s="140"/>
      <c r="DD424" s="140"/>
      <c r="DE424" s="140"/>
      <c r="DF424" s="140"/>
      <c r="DG424" s="140"/>
      <c r="DH424" s="140"/>
      <c r="DI424" s="140"/>
      <c r="DJ424" s="140"/>
      <c r="DK424" s="57">
        <f t="shared" si="7055"/>
        <v>0</v>
      </c>
      <c r="DL424" s="57">
        <f t="shared" si="7056"/>
        <v>0</v>
      </c>
      <c r="DM424" s="57">
        <f t="shared" si="7057"/>
        <v>0</v>
      </c>
      <c r="DN424" s="243">
        <f t="shared" si="7058"/>
        <v>0</v>
      </c>
      <c r="DO424" s="243">
        <f t="shared" si="7091"/>
        <v>0</v>
      </c>
      <c r="DP424" s="243"/>
      <c r="DQ424" s="243"/>
      <c r="DR424" s="143"/>
      <c r="DS424" s="143"/>
      <c r="DT424" s="140"/>
      <c r="DU424" s="140"/>
      <c r="DV424" s="140"/>
      <c r="DW424" s="140"/>
      <c r="DX424" s="140"/>
      <c r="DY424" s="140"/>
      <c r="DZ424" s="140"/>
      <c r="EA424" s="140"/>
      <c r="EB424" s="140"/>
      <c r="EC424" s="140"/>
      <c r="ED424" s="57">
        <f t="shared" si="7059"/>
        <v>0</v>
      </c>
      <c r="EE424" s="57">
        <f t="shared" si="7060"/>
        <v>0</v>
      </c>
      <c r="EF424" s="57">
        <f t="shared" si="7061"/>
        <v>0</v>
      </c>
      <c r="EG424" s="243">
        <f t="shared" si="7062"/>
        <v>0</v>
      </c>
      <c r="EH424" s="243">
        <f t="shared" si="7092"/>
        <v>0</v>
      </c>
      <c r="EI424" s="243"/>
      <c r="EJ424" s="243"/>
      <c r="EK424" s="143"/>
      <c r="EL424" s="143"/>
      <c r="EM424" s="140"/>
      <c r="EN424" s="140"/>
      <c r="EO424" s="140"/>
      <c r="EP424" s="140"/>
      <c r="EQ424" s="57"/>
      <c r="ER424" s="57"/>
      <c r="ES424" s="57"/>
      <c r="ET424" s="57"/>
      <c r="EU424" s="57"/>
      <c r="EV424" s="57"/>
      <c r="EW424" s="57">
        <f t="shared" si="7063"/>
        <v>0</v>
      </c>
      <c r="EX424" s="57">
        <f t="shared" si="7064"/>
        <v>0</v>
      </c>
      <c r="EY424" s="57">
        <f t="shared" si="7065"/>
        <v>0</v>
      </c>
      <c r="EZ424" s="243">
        <f t="shared" si="7066"/>
        <v>0</v>
      </c>
      <c r="FA424" s="243">
        <f t="shared" si="7093"/>
        <v>0</v>
      </c>
      <c r="FB424" s="243"/>
      <c r="FC424" s="243"/>
      <c r="FD424" s="143"/>
      <c r="FE424" s="143"/>
      <c r="FF424" s="140"/>
      <c r="FG424" s="140"/>
      <c r="FH424" s="140"/>
      <c r="FI424" s="140"/>
      <c r="FJ424" s="57"/>
      <c r="FK424" s="57"/>
      <c r="FL424" s="57"/>
      <c r="FM424" s="57"/>
      <c r="FN424" s="57"/>
      <c r="FO424" s="57"/>
      <c r="FP424" s="57">
        <f t="shared" si="7067"/>
        <v>0</v>
      </c>
      <c r="FQ424" s="57">
        <f t="shared" si="7068"/>
        <v>0</v>
      </c>
      <c r="FR424" s="57">
        <f t="shared" si="7069"/>
        <v>0</v>
      </c>
      <c r="FS424" s="243">
        <f t="shared" si="7070"/>
        <v>0</v>
      </c>
      <c r="FT424" s="243">
        <f t="shared" si="7094"/>
        <v>0</v>
      </c>
      <c r="FU424" s="243"/>
      <c r="FV424" s="243"/>
      <c r="FW424" s="143"/>
      <c r="FX424" s="143"/>
      <c r="FY424" s="140"/>
      <c r="FZ424" s="140"/>
      <c r="GA424" s="140"/>
      <c r="GB424" s="140"/>
      <c r="GC424" s="140"/>
      <c r="GD424" s="140"/>
      <c r="GE424" s="140"/>
      <c r="GF424" s="140"/>
      <c r="GG424" s="140"/>
      <c r="GH424" s="140"/>
      <c r="GI424" s="57">
        <f t="shared" si="7071"/>
        <v>0</v>
      </c>
      <c r="GJ424" s="57">
        <f t="shared" si="7072"/>
        <v>0</v>
      </c>
      <c r="GK424" s="57">
        <f t="shared" si="7073"/>
        <v>0</v>
      </c>
      <c r="GL424" s="243">
        <f t="shared" si="7074"/>
        <v>0</v>
      </c>
      <c r="GM424" s="243">
        <f t="shared" si="7095"/>
        <v>0</v>
      </c>
      <c r="GN424" s="243"/>
      <c r="GO424" s="243"/>
      <c r="GP424" s="143"/>
      <c r="GQ424" s="143"/>
      <c r="GR424" s="140"/>
      <c r="GS424" s="140"/>
      <c r="GT424" s="140"/>
      <c r="GU424" s="140"/>
      <c r="GV424" s="140"/>
      <c r="GW424" s="140"/>
      <c r="GX424" s="140"/>
      <c r="GY424" s="140"/>
      <c r="GZ424" s="140"/>
      <c r="HA424" s="140"/>
      <c r="HB424" s="57">
        <f t="shared" si="7075"/>
        <v>0</v>
      </c>
      <c r="HC424" s="57">
        <f t="shared" si="7076"/>
        <v>0</v>
      </c>
      <c r="HD424" s="57">
        <f t="shared" si="7077"/>
        <v>0</v>
      </c>
      <c r="HE424" s="243">
        <f t="shared" si="7078"/>
        <v>0</v>
      </c>
      <c r="HF424" s="243">
        <f t="shared" si="7096"/>
        <v>0</v>
      </c>
      <c r="HG424" s="243"/>
      <c r="HH424" s="243"/>
      <c r="HI424" s="143"/>
      <c r="HJ424" s="143"/>
      <c r="HK424" s="140"/>
      <c r="HL424" s="140"/>
      <c r="HM424" s="140"/>
      <c r="HN424" s="140"/>
      <c r="HO424" s="140"/>
      <c r="HP424" s="140"/>
      <c r="HQ424" s="140"/>
      <c r="HR424" s="140"/>
      <c r="HS424" s="140"/>
      <c r="HT424" s="140"/>
      <c r="HU424" s="57">
        <f t="shared" si="7079"/>
        <v>0</v>
      </c>
      <c r="HV424" s="57">
        <f t="shared" si="7080"/>
        <v>0</v>
      </c>
      <c r="HW424" s="57">
        <f t="shared" si="7081"/>
        <v>0</v>
      </c>
      <c r="HX424" s="243">
        <f t="shared" si="7082"/>
        <v>0</v>
      </c>
      <c r="HY424" s="243">
        <f t="shared" si="7097"/>
        <v>0</v>
      </c>
      <c r="HZ424" s="243"/>
      <c r="IA424" s="243"/>
      <c r="IB424" s="143"/>
      <c r="IC424" s="143"/>
      <c r="ID424" s="143"/>
      <c r="IE424" s="143"/>
      <c r="IF424" s="140"/>
      <c r="IG424" s="140"/>
      <c r="IH424" s="140"/>
      <c r="II424" s="140"/>
      <c r="IJ424" s="140"/>
      <c r="IK424" s="140"/>
      <c r="IL424" s="140"/>
      <c r="IM424" s="140"/>
      <c r="IN424" s="57">
        <f t="shared" si="7083"/>
        <v>0</v>
      </c>
      <c r="IO424" s="57">
        <f t="shared" si="7084"/>
        <v>0</v>
      </c>
      <c r="IP424" s="57">
        <f t="shared" si="7085"/>
        <v>0</v>
      </c>
      <c r="IQ424" s="243">
        <f t="shared" si="7086"/>
        <v>0</v>
      </c>
      <c r="IR424" s="243">
        <f t="shared" si="7098"/>
        <v>0</v>
      </c>
      <c r="IS424" s="243"/>
      <c r="IT424" s="243"/>
      <c r="IU424" s="143"/>
      <c r="IV424" s="143"/>
      <c r="IW424" s="143"/>
      <c r="IX424" s="143"/>
      <c r="IY424" s="140"/>
      <c r="IZ424" s="140"/>
      <c r="JA424" s="57"/>
      <c r="JB424" s="57"/>
      <c r="JC424" s="57"/>
      <c r="JD424" s="57"/>
      <c r="JE424" s="57"/>
      <c r="JF424" s="57"/>
      <c r="JG424" s="57">
        <f t="shared" si="7031"/>
        <v>0</v>
      </c>
      <c r="JH424" s="57">
        <f t="shared" si="7032"/>
        <v>0</v>
      </c>
      <c r="JI424" s="57">
        <f t="shared" si="7033"/>
        <v>0</v>
      </c>
      <c r="JJ424" s="243">
        <f t="shared" si="7034"/>
        <v>0</v>
      </c>
      <c r="JK424" s="243">
        <f t="shared" si="7099"/>
        <v>0</v>
      </c>
      <c r="JL424" s="243"/>
      <c r="JM424" s="243"/>
      <c r="JN424" s="143"/>
      <c r="JO424" s="143"/>
      <c r="JP424" s="144"/>
      <c r="JQ424" s="145"/>
      <c r="JR424" s="144"/>
      <c r="JS424" s="144"/>
      <c r="JT424" s="519">
        <f t="shared" si="7366"/>
        <v>0</v>
      </c>
      <c r="JU424" s="519">
        <f t="shared" si="7367"/>
        <v>0</v>
      </c>
      <c r="JV424" s="519">
        <f t="shared" si="7368"/>
        <v>0</v>
      </c>
      <c r="JW424" s="519">
        <f t="shared" si="7369"/>
        <v>0</v>
      </c>
      <c r="JX424" s="519">
        <f t="shared" si="7370"/>
        <v>0</v>
      </c>
      <c r="JY424" s="519">
        <f t="shared" si="7371"/>
        <v>0</v>
      </c>
      <c r="JZ424" s="57">
        <f t="shared" si="7372"/>
        <v>0</v>
      </c>
      <c r="KA424" s="57">
        <f t="shared" si="7180"/>
        <v>0</v>
      </c>
      <c r="KB424" s="57">
        <f t="shared" si="7181"/>
        <v>0</v>
      </c>
      <c r="KC424" s="243">
        <f t="shared" si="7373"/>
        <v>0</v>
      </c>
      <c r="KD424" s="243">
        <f t="shared" si="7374"/>
        <v>0</v>
      </c>
      <c r="KE424" s="143"/>
      <c r="KF424" s="143"/>
      <c r="KG424" s="61"/>
      <c r="KH424" s="61"/>
    </row>
    <row r="425" spans="1:296" s="4" customFormat="1" x14ac:dyDescent="0.2">
      <c r="A425" s="126">
        <v>1</v>
      </c>
      <c r="B425" s="126"/>
      <c r="C425" s="61"/>
      <c r="D425" s="333"/>
      <c r="E425" s="163"/>
      <c r="F425" s="80"/>
      <c r="G425" s="80"/>
      <c r="H425" s="98"/>
      <c r="I425" s="98"/>
      <c r="J425" s="57"/>
      <c r="K425" s="57"/>
      <c r="L425" s="57"/>
      <c r="M425" s="57"/>
      <c r="N425" s="57"/>
      <c r="O425" s="57"/>
      <c r="P425" s="57"/>
      <c r="Q425" s="57"/>
      <c r="R425" s="57"/>
      <c r="S425" s="57"/>
      <c r="T425" s="57">
        <f t="shared" si="7293"/>
        <v>0</v>
      </c>
      <c r="U425" s="57">
        <f t="shared" si="7294"/>
        <v>0</v>
      </c>
      <c r="V425" s="57">
        <f t="shared" si="7295"/>
        <v>0</v>
      </c>
      <c r="W425" s="243">
        <f t="shared" si="7296"/>
        <v>0</v>
      </c>
      <c r="X425" s="243">
        <f t="shared" si="7297"/>
        <v>0</v>
      </c>
      <c r="Y425" s="238"/>
      <c r="Z425" s="238"/>
      <c r="AA425" s="58"/>
      <c r="AB425" s="58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>
        <f t="shared" si="7040"/>
        <v>0</v>
      </c>
      <c r="AN425" s="57">
        <f t="shared" si="7041"/>
        <v>0</v>
      </c>
      <c r="AO425" s="57">
        <f t="shared" si="7042"/>
        <v>0</v>
      </c>
      <c r="AP425" s="243">
        <f t="shared" si="7043"/>
        <v>0</v>
      </c>
      <c r="AQ425" s="243">
        <f t="shared" si="7087"/>
        <v>0</v>
      </c>
      <c r="AR425" s="238"/>
      <c r="AS425" s="238"/>
      <c r="AT425" s="58"/>
      <c r="AU425" s="58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>
        <f t="shared" si="7044"/>
        <v>0</v>
      </c>
      <c r="BG425" s="57">
        <f t="shared" si="7045"/>
        <v>0</v>
      </c>
      <c r="BH425" s="57">
        <f t="shared" si="7046"/>
        <v>0</v>
      </c>
      <c r="BI425" s="243">
        <f t="shared" si="6990"/>
        <v>0</v>
      </c>
      <c r="BJ425" s="243">
        <f t="shared" si="7088"/>
        <v>0</v>
      </c>
      <c r="BK425" s="238"/>
      <c r="BL425" s="238"/>
      <c r="BM425" s="58"/>
      <c r="BN425" s="58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>
        <f t="shared" si="7047"/>
        <v>0</v>
      </c>
      <c r="BZ425" s="57">
        <f t="shared" si="7048"/>
        <v>0</v>
      </c>
      <c r="CA425" s="57">
        <f t="shared" si="7049"/>
        <v>0</v>
      </c>
      <c r="CB425" s="243">
        <f t="shared" si="7050"/>
        <v>0</v>
      </c>
      <c r="CC425" s="243">
        <f t="shared" si="7089"/>
        <v>0</v>
      </c>
      <c r="CD425" s="238"/>
      <c r="CE425" s="238"/>
      <c r="CF425" s="58"/>
      <c r="CG425" s="58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>
        <f t="shared" si="7051"/>
        <v>0</v>
      </c>
      <c r="CS425" s="57">
        <f t="shared" si="7052"/>
        <v>0</v>
      </c>
      <c r="CT425" s="57">
        <f t="shared" si="7053"/>
        <v>0</v>
      </c>
      <c r="CU425" s="243">
        <f t="shared" si="7054"/>
        <v>0</v>
      </c>
      <c r="CV425" s="243">
        <f t="shared" si="7090"/>
        <v>0</v>
      </c>
      <c r="CW425" s="238"/>
      <c r="CX425" s="238"/>
      <c r="CY425" s="58"/>
      <c r="CZ425" s="58"/>
      <c r="DA425" s="57"/>
      <c r="DB425" s="57"/>
      <c r="DC425" s="57"/>
      <c r="DD425" s="57"/>
      <c r="DE425" s="57"/>
      <c r="DF425" s="57"/>
      <c r="DG425" s="57"/>
      <c r="DH425" s="57"/>
      <c r="DI425" s="57"/>
      <c r="DJ425" s="57"/>
      <c r="DK425" s="57">
        <f t="shared" si="7055"/>
        <v>0</v>
      </c>
      <c r="DL425" s="57">
        <f t="shared" si="7056"/>
        <v>0</v>
      </c>
      <c r="DM425" s="57">
        <f t="shared" si="7057"/>
        <v>0</v>
      </c>
      <c r="DN425" s="243">
        <f t="shared" si="7058"/>
        <v>0</v>
      </c>
      <c r="DO425" s="243">
        <f t="shared" si="7091"/>
        <v>0</v>
      </c>
      <c r="DP425" s="238"/>
      <c r="DQ425" s="238"/>
      <c r="DR425" s="58"/>
      <c r="DS425" s="58"/>
      <c r="DT425" s="57"/>
      <c r="DU425" s="57"/>
      <c r="DV425" s="57"/>
      <c r="DW425" s="57"/>
      <c r="DX425" s="57"/>
      <c r="DY425" s="57"/>
      <c r="DZ425" s="57"/>
      <c r="EA425" s="57"/>
      <c r="EB425" s="57"/>
      <c r="EC425" s="57"/>
      <c r="ED425" s="57">
        <f t="shared" si="7059"/>
        <v>0</v>
      </c>
      <c r="EE425" s="57">
        <f t="shared" si="7060"/>
        <v>0</v>
      </c>
      <c r="EF425" s="57">
        <f t="shared" si="7061"/>
        <v>0</v>
      </c>
      <c r="EG425" s="243">
        <f t="shared" si="7062"/>
        <v>0</v>
      </c>
      <c r="EH425" s="243">
        <f t="shared" si="7092"/>
        <v>0</v>
      </c>
      <c r="EI425" s="238"/>
      <c r="EJ425" s="238"/>
      <c r="EK425" s="58"/>
      <c r="EL425" s="58"/>
      <c r="EM425" s="57"/>
      <c r="EN425" s="57"/>
      <c r="EO425" s="57"/>
      <c r="EP425" s="57"/>
      <c r="EQ425" s="57"/>
      <c r="ER425" s="57"/>
      <c r="ES425" s="57"/>
      <c r="ET425" s="57"/>
      <c r="EU425" s="57"/>
      <c r="EV425" s="57"/>
      <c r="EW425" s="57">
        <f t="shared" si="7063"/>
        <v>0</v>
      </c>
      <c r="EX425" s="57">
        <f t="shared" si="7064"/>
        <v>0</v>
      </c>
      <c r="EY425" s="57">
        <f t="shared" si="7065"/>
        <v>0</v>
      </c>
      <c r="EZ425" s="243">
        <f t="shared" si="7066"/>
        <v>0</v>
      </c>
      <c r="FA425" s="243">
        <f t="shared" si="7093"/>
        <v>0</v>
      </c>
      <c r="FB425" s="238"/>
      <c r="FC425" s="238"/>
      <c r="FD425" s="58"/>
      <c r="FE425" s="58"/>
      <c r="FF425" s="57"/>
      <c r="FG425" s="57"/>
      <c r="FH425" s="57"/>
      <c r="FI425" s="57"/>
      <c r="FJ425" s="57"/>
      <c r="FK425" s="57"/>
      <c r="FL425" s="57"/>
      <c r="FM425" s="57"/>
      <c r="FN425" s="57"/>
      <c r="FO425" s="57"/>
      <c r="FP425" s="57">
        <f t="shared" si="7067"/>
        <v>0</v>
      </c>
      <c r="FQ425" s="57">
        <f t="shared" si="7068"/>
        <v>0</v>
      </c>
      <c r="FR425" s="57">
        <f t="shared" si="7069"/>
        <v>0</v>
      </c>
      <c r="FS425" s="243">
        <f t="shared" si="7070"/>
        <v>0</v>
      </c>
      <c r="FT425" s="243">
        <f t="shared" si="7094"/>
        <v>0</v>
      </c>
      <c r="FU425" s="238"/>
      <c r="FV425" s="238"/>
      <c r="FW425" s="58"/>
      <c r="FX425" s="58"/>
      <c r="FY425" s="57"/>
      <c r="FZ425" s="57"/>
      <c r="GA425" s="57"/>
      <c r="GB425" s="57"/>
      <c r="GC425" s="57"/>
      <c r="GD425" s="57"/>
      <c r="GE425" s="57"/>
      <c r="GF425" s="57"/>
      <c r="GG425" s="57"/>
      <c r="GH425" s="57"/>
      <c r="GI425" s="57">
        <f t="shared" si="7071"/>
        <v>0</v>
      </c>
      <c r="GJ425" s="57">
        <f t="shared" si="7072"/>
        <v>0</v>
      </c>
      <c r="GK425" s="57">
        <f t="shared" si="7073"/>
        <v>0</v>
      </c>
      <c r="GL425" s="243">
        <f t="shared" si="7074"/>
        <v>0</v>
      </c>
      <c r="GM425" s="243">
        <f t="shared" si="7095"/>
        <v>0</v>
      </c>
      <c r="GN425" s="238"/>
      <c r="GO425" s="238"/>
      <c r="GP425" s="58"/>
      <c r="GQ425" s="58"/>
      <c r="GR425" s="57"/>
      <c r="GS425" s="57"/>
      <c r="GT425" s="57"/>
      <c r="GU425" s="57"/>
      <c r="GV425" s="57"/>
      <c r="GW425" s="57"/>
      <c r="GX425" s="57"/>
      <c r="GY425" s="57"/>
      <c r="GZ425" s="57"/>
      <c r="HA425" s="57"/>
      <c r="HB425" s="57">
        <f t="shared" si="7075"/>
        <v>0</v>
      </c>
      <c r="HC425" s="57">
        <f t="shared" si="7076"/>
        <v>0</v>
      </c>
      <c r="HD425" s="57">
        <f t="shared" si="7077"/>
        <v>0</v>
      </c>
      <c r="HE425" s="243">
        <f t="shared" si="7078"/>
        <v>0</v>
      </c>
      <c r="HF425" s="243">
        <f t="shared" si="7096"/>
        <v>0</v>
      </c>
      <c r="HG425" s="238"/>
      <c r="HH425" s="238"/>
      <c r="HI425" s="58"/>
      <c r="HJ425" s="58"/>
      <c r="HK425" s="57"/>
      <c r="HL425" s="57"/>
      <c r="HM425" s="57"/>
      <c r="HN425" s="57"/>
      <c r="HO425" s="57"/>
      <c r="HP425" s="57"/>
      <c r="HQ425" s="57"/>
      <c r="HR425" s="57"/>
      <c r="HS425" s="57"/>
      <c r="HT425" s="57"/>
      <c r="HU425" s="57">
        <f t="shared" si="7079"/>
        <v>0</v>
      </c>
      <c r="HV425" s="57">
        <f t="shared" si="7080"/>
        <v>0</v>
      </c>
      <c r="HW425" s="57">
        <f t="shared" si="7081"/>
        <v>0</v>
      </c>
      <c r="HX425" s="243">
        <f t="shared" si="7082"/>
        <v>0</v>
      </c>
      <c r="HY425" s="243">
        <f t="shared" si="7097"/>
        <v>0</v>
      </c>
      <c r="HZ425" s="238"/>
      <c r="IA425" s="238"/>
      <c r="IB425" s="58"/>
      <c r="IC425" s="58"/>
      <c r="ID425" s="58"/>
      <c r="IE425" s="58"/>
      <c r="IF425" s="57"/>
      <c r="IG425" s="57"/>
      <c r="IH425" s="57"/>
      <c r="II425" s="57"/>
      <c r="IJ425" s="57"/>
      <c r="IK425" s="57"/>
      <c r="IL425" s="57"/>
      <c r="IM425" s="57"/>
      <c r="IN425" s="57">
        <f t="shared" si="7083"/>
        <v>0</v>
      </c>
      <c r="IO425" s="57">
        <f t="shared" si="7084"/>
        <v>0</v>
      </c>
      <c r="IP425" s="57">
        <f t="shared" si="7085"/>
        <v>0</v>
      </c>
      <c r="IQ425" s="243">
        <f t="shared" si="7086"/>
        <v>0</v>
      </c>
      <c r="IR425" s="243">
        <f t="shared" si="7098"/>
        <v>0</v>
      </c>
      <c r="IS425" s="238"/>
      <c r="IT425" s="238"/>
      <c r="IU425" s="58"/>
      <c r="IV425" s="58"/>
      <c r="IW425" s="58"/>
      <c r="IX425" s="58"/>
      <c r="IY425" s="57"/>
      <c r="IZ425" s="57"/>
      <c r="JA425" s="57"/>
      <c r="JB425" s="57"/>
      <c r="JC425" s="57"/>
      <c r="JD425" s="57"/>
      <c r="JE425" s="57"/>
      <c r="JF425" s="57"/>
      <c r="JG425" s="57">
        <f t="shared" si="7031"/>
        <v>0</v>
      </c>
      <c r="JH425" s="57">
        <f t="shared" si="7032"/>
        <v>0</v>
      </c>
      <c r="JI425" s="57">
        <f t="shared" si="7033"/>
        <v>0</v>
      </c>
      <c r="JJ425" s="243">
        <f t="shared" si="7034"/>
        <v>0</v>
      </c>
      <c r="JK425" s="243">
        <f t="shared" si="7099"/>
        <v>0</v>
      </c>
      <c r="JL425" s="238"/>
      <c r="JM425" s="238"/>
      <c r="JN425" s="58"/>
      <c r="JO425" s="58"/>
      <c r="JP425" s="59"/>
      <c r="JQ425" s="60"/>
      <c r="JR425" s="59"/>
      <c r="JS425" s="59"/>
      <c r="JT425" s="519">
        <f t="shared" si="7366"/>
        <v>0</v>
      </c>
      <c r="JU425" s="519">
        <f t="shared" si="7367"/>
        <v>0</v>
      </c>
      <c r="JV425" s="519">
        <f t="shared" si="7368"/>
        <v>0</v>
      </c>
      <c r="JW425" s="519">
        <f t="shared" si="7369"/>
        <v>0</v>
      </c>
      <c r="JX425" s="519">
        <f t="shared" si="7370"/>
        <v>0</v>
      </c>
      <c r="JY425" s="519">
        <f t="shared" si="7371"/>
        <v>0</v>
      </c>
      <c r="JZ425" s="57">
        <f t="shared" si="7372"/>
        <v>0</v>
      </c>
      <c r="KA425" s="57">
        <f t="shared" si="7180"/>
        <v>0</v>
      </c>
      <c r="KB425" s="57">
        <f t="shared" si="7181"/>
        <v>0</v>
      </c>
      <c r="KC425" s="243">
        <f t="shared" si="7373"/>
        <v>0</v>
      </c>
      <c r="KD425" s="243">
        <f t="shared" si="7374"/>
        <v>0</v>
      </c>
      <c r="KE425" s="58"/>
      <c r="KF425" s="58"/>
      <c r="KG425" s="61"/>
      <c r="KH425" s="61"/>
    </row>
    <row r="426" spans="1:296" s="4" customFormat="1" x14ac:dyDescent="0.2">
      <c r="A426" s="126">
        <v>1</v>
      </c>
      <c r="B426" s="126"/>
      <c r="C426" s="61"/>
      <c r="D426" s="333"/>
      <c r="E426" s="163"/>
      <c r="F426" s="80"/>
      <c r="G426" s="80"/>
      <c r="H426" s="98"/>
      <c r="I426" s="98"/>
      <c r="J426" s="57"/>
      <c r="K426" s="57"/>
      <c r="L426" s="57"/>
      <c r="M426" s="57"/>
      <c r="N426" s="57"/>
      <c r="O426" s="57"/>
      <c r="P426" s="57"/>
      <c r="Q426" s="57"/>
      <c r="R426" s="57"/>
      <c r="S426" s="57"/>
      <c r="T426" s="57">
        <f t="shared" si="7293"/>
        <v>0</v>
      </c>
      <c r="U426" s="57">
        <f t="shared" si="7294"/>
        <v>0</v>
      </c>
      <c r="V426" s="57">
        <f t="shared" si="7295"/>
        <v>0</v>
      </c>
      <c r="W426" s="243">
        <f t="shared" si="7296"/>
        <v>0</v>
      </c>
      <c r="X426" s="243">
        <f t="shared" si="7297"/>
        <v>0</v>
      </c>
      <c r="Y426" s="238"/>
      <c r="Z426" s="238"/>
      <c r="AA426" s="58"/>
      <c r="AB426" s="58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>
        <f t="shared" si="7040"/>
        <v>0</v>
      </c>
      <c r="AN426" s="57">
        <f t="shared" si="7041"/>
        <v>0</v>
      </c>
      <c r="AO426" s="57">
        <f t="shared" si="7042"/>
        <v>0</v>
      </c>
      <c r="AP426" s="243">
        <f t="shared" si="7043"/>
        <v>0</v>
      </c>
      <c r="AQ426" s="243">
        <f t="shared" si="7087"/>
        <v>0</v>
      </c>
      <c r="AR426" s="238"/>
      <c r="AS426" s="238"/>
      <c r="AT426" s="58"/>
      <c r="AU426" s="58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>
        <f t="shared" si="7044"/>
        <v>0</v>
      </c>
      <c r="BG426" s="57">
        <f t="shared" si="7045"/>
        <v>0</v>
      </c>
      <c r="BH426" s="57">
        <f t="shared" si="7046"/>
        <v>0</v>
      </c>
      <c r="BI426" s="243">
        <f t="shared" si="6990"/>
        <v>0</v>
      </c>
      <c r="BJ426" s="243">
        <f t="shared" si="7088"/>
        <v>0</v>
      </c>
      <c r="BK426" s="238"/>
      <c r="BL426" s="238"/>
      <c r="BM426" s="58"/>
      <c r="BN426" s="58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>
        <f t="shared" si="7047"/>
        <v>0</v>
      </c>
      <c r="BZ426" s="57">
        <f t="shared" si="7048"/>
        <v>0</v>
      </c>
      <c r="CA426" s="57">
        <f t="shared" si="7049"/>
        <v>0</v>
      </c>
      <c r="CB426" s="243">
        <f t="shared" si="7050"/>
        <v>0</v>
      </c>
      <c r="CC426" s="243">
        <f t="shared" si="7089"/>
        <v>0</v>
      </c>
      <c r="CD426" s="238"/>
      <c r="CE426" s="238"/>
      <c r="CF426" s="58"/>
      <c r="CG426" s="58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>
        <f t="shared" si="7051"/>
        <v>0</v>
      </c>
      <c r="CS426" s="57">
        <f t="shared" si="7052"/>
        <v>0</v>
      </c>
      <c r="CT426" s="57">
        <f t="shared" si="7053"/>
        <v>0</v>
      </c>
      <c r="CU426" s="243">
        <f t="shared" si="7054"/>
        <v>0</v>
      </c>
      <c r="CV426" s="243">
        <f t="shared" si="7090"/>
        <v>0</v>
      </c>
      <c r="CW426" s="238"/>
      <c r="CX426" s="238"/>
      <c r="CY426" s="58"/>
      <c r="CZ426" s="58"/>
      <c r="DA426" s="57"/>
      <c r="DB426" s="57"/>
      <c r="DC426" s="57"/>
      <c r="DD426" s="57"/>
      <c r="DE426" s="57"/>
      <c r="DF426" s="57"/>
      <c r="DG426" s="57"/>
      <c r="DH426" s="57"/>
      <c r="DI426" s="57"/>
      <c r="DJ426" s="57"/>
      <c r="DK426" s="57">
        <f t="shared" si="7055"/>
        <v>0</v>
      </c>
      <c r="DL426" s="57">
        <f t="shared" si="7056"/>
        <v>0</v>
      </c>
      <c r="DM426" s="57">
        <f t="shared" si="7057"/>
        <v>0</v>
      </c>
      <c r="DN426" s="243">
        <f t="shared" si="7058"/>
        <v>0</v>
      </c>
      <c r="DO426" s="243">
        <f t="shared" si="7091"/>
        <v>0</v>
      </c>
      <c r="DP426" s="238"/>
      <c r="DQ426" s="238"/>
      <c r="DR426" s="58"/>
      <c r="DS426" s="58"/>
      <c r="DT426" s="57"/>
      <c r="DU426" s="57"/>
      <c r="DV426" s="57"/>
      <c r="DW426" s="57"/>
      <c r="DX426" s="57"/>
      <c r="DY426" s="57"/>
      <c r="DZ426" s="57"/>
      <c r="EA426" s="57"/>
      <c r="EB426" s="57"/>
      <c r="EC426" s="57"/>
      <c r="ED426" s="57">
        <f t="shared" si="7059"/>
        <v>0</v>
      </c>
      <c r="EE426" s="57">
        <f t="shared" si="7060"/>
        <v>0</v>
      </c>
      <c r="EF426" s="57">
        <f t="shared" si="7061"/>
        <v>0</v>
      </c>
      <c r="EG426" s="243">
        <f t="shared" si="7062"/>
        <v>0</v>
      </c>
      <c r="EH426" s="243">
        <f t="shared" si="7092"/>
        <v>0</v>
      </c>
      <c r="EI426" s="238"/>
      <c r="EJ426" s="238"/>
      <c r="EK426" s="58"/>
      <c r="EL426" s="58"/>
      <c r="EM426" s="57"/>
      <c r="EN426" s="57"/>
      <c r="EO426" s="57"/>
      <c r="EP426" s="57"/>
      <c r="EQ426" s="57"/>
      <c r="ER426" s="57"/>
      <c r="ES426" s="57"/>
      <c r="ET426" s="57"/>
      <c r="EU426" s="57"/>
      <c r="EV426" s="57"/>
      <c r="EW426" s="57">
        <f t="shared" si="7063"/>
        <v>0</v>
      </c>
      <c r="EX426" s="57">
        <f t="shared" si="7064"/>
        <v>0</v>
      </c>
      <c r="EY426" s="57">
        <f t="shared" si="7065"/>
        <v>0</v>
      </c>
      <c r="EZ426" s="243">
        <f t="shared" si="7066"/>
        <v>0</v>
      </c>
      <c r="FA426" s="243">
        <f t="shared" si="7093"/>
        <v>0</v>
      </c>
      <c r="FB426" s="238"/>
      <c r="FC426" s="238"/>
      <c r="FD426" s="58"/>
      <c r="FE426" s="58"/>
      <c r="FF426" s="57"/>
      <c r="FG426" s="57"/>
      <c r="FH426" s="57"/>
      <c r="FI426" s="57"/>
      <c r="FJ426" s="57"/>
      <c r="FK426" s="57"/>
      <c r="FL426" s="57"/>
      <c r="FM426" s="57"/>
      <c r="FN426" s="57"/>
      <c r="FO426" s="57"/>
      <c r="FP426" s="57">
        <f t="shared" si="7067"/>
        <v>0</v>
      </c>
      <c r="FQ426" s="57">
        <f t="shared" si="7068"/>
        <v>0</v>
      </c>
      <c r="FR426" s="57">
        <f t="shared" si="7069"/>
        <v>0</v>
      </c>
      <c r="FS426" s="243">
        <f t="shared" si="7070"/>
        <v>0</v>
      </c>
      <c r="FT426" s="243">
        <f t="shared" si="7094"/>
        <v>0</v>
      </c>
      <c r="FU426" s="238"/>
      <c r="FV426" s="238"/>
      <c r="FW426" s="58"/>
      <c r="FX426" s="58"/>
      <c r="FY426" s="57"/>
      <c r="FZ426" s="57"/>
      <c r="GA426" s="57"/>
      <c r="GB426" s="57"/>
      <c r="GC426" s="57"/>
      <c r="GD426" s="57"/>
      <c r="GE426" s="57"/>
      <c r="GF426" s="57"/>
      <c r="GG426" s="57"/>
      <c r="GH426" s="57"/>
      <c r="GI426" s="57">
        <f t="shared" si="7071"/>
        <v>0</v>
      </c>
      <c r="GJ426" s="57">
        <f t="shared" si="7072"/>
        <v>0</v>
      </c>
      <c r="GK426" s="57">
        <f t="shared" si="7073"/>
        <v>0</v>
      </c>
      <c r="GL426" s="243">
        <f t="shared" si="7074"/>
        <v>0</v>
      </c>
      <c r="GM426" s="243">
        <f t="shared" si="7095"/>
        <v>0</v>
      </c>
      <c r="GN426" s="238"/>
      <c r="GO426" s="238"/>
      <c r="GP426" s="58"/>
      <c r="GQ426" s="58"/>
      <c r="GR426" s="57"/>
      <c r="GS426" s="57"/>
      <c r="GT426" s="57"/>
      <c r="GU426" s="57"/>
      <c r="GV426" s="57"/>
      <c r="GW426" s="57"/>
      <c r="GX426" s="57"/>
      <c r="GY426" s="57"/>
      <c r="GZ426" s="57"/>
      <c r="HA426" s="57"/>
      <c r="HB426" s="57">
        <f t="shared" si="7075"/>
        <v>0</v>
      </c>
      <c r="HC426" s="57">
        <f t="shared" si="7076"/>
        <v>0</v>
      </c>
      <c r="HD426" s="57">
        <f t="shared" si="7077"/>
        <v>0</v>
      </c>
      <c r="HE426" s="243">
        <f t="shared" si="7078"/>
        <v>0</v>
      </c>
      <c r="HF426" s="243">
        <f t="shared" si="7096"/>
        <v>0</v>
      </c>
      <c r="HG426" s="238"/>
      <c r="HH426" s="238"/>
      <c r="HI426" s="58"/>
      <c r="HJ426" s="58"/>
      <c r="HK426" s="57"/>
      <c r="HL426" s="57"/>
      <c r="HM426" s="57"/>
      <c r="HN426" s="57"/>
      <c r="HO426" s="57"/>
      <c r="HP426" s="57"/>
      <c r="HQ426" s="57"/>
      <c r="HR426" s="57"/>
      <c r="HS426" s="57"/>
      <c r="HT426" s="57"/>
      <c r="HU426" s="57">
        <f t="shared" si="7079"/>
        <v>0</v>
      </c>
      <c r="HV426" s="57">
        <f t="shared" si="7080"/>
        <v>0</v>
      </c>
      <c r="HW426" s="57">
        <f t="shared" si="7081"/>
        <v>0</v>
      </c>
      <c r="HX426" s="243">
        <f t="shared" si="7082"/>
        <v>0</v>
      </c>
      <c r="HY426" s="243">
        <f t="shared" si="7097"/>
        <v>0</v>
      </c>
      <c r="HZ426" s="238"/>
      <c r="IA426" s="238"/>
      <c r="IB426" s="58"/>
      <c r="IC426" s="58"/>
      <c r="ID426" s="58"/>
      <c r="IE426" s="58"/>
      <c r="IF426" s="57"/>
      <c r="IG426" s="57"/>
      <c r="IH426" s="57"/>
      <c r="II426" s="57"/>
      <c r="IJ426" s="57"/>
      <c r="IK426" s="57"/>
      <c r="IL426" s="57"/>
      <c r="IM426" s="57"/>
      <c r="IN426" s="57">
        <f t="shared" si="7083"/>
        <v>0</v>
      </c>
      <c r="IO426" s="57">
        <f t="shared" si="7084"/>
        <v>0</v>
      </c>
      <c r="IP426" s="57">
        <f t="shared" si="7085"/>
        <v>0</v>
      </c>
      <c r="IQ426" s="243">
        <f t="shared" si="7086"/>
        <v>0</v>
      </c>
      <c r="IR426" s="243">
        <f t="shared" si="7098"/>
        <v>0</v>
      </c>
      <c r="IS426" s="238"/>
      <c r="IT426" s="238"/>
      <c r="IU426" s="58"/>
      <c r="IV426" s="58"/>
      <c r="IW426" s="58"/>
      <c r="IX426" s="58"/>
      <c r="IY426" s="57"/>
      <c r="IZ426" s="57"/>
      <c r="JA426" s="57"/>
      <c r="JB426" s="57"/>
      <c r="JC426" s="57"/>
      <c r="JD426" s="57"/>
      <c r="JE426" s="57"/>
      <c r="JF426" s="57"/>
      <c r="JG426" s="57">
        <f t="shared" si="7031"/>
        <v>0</v>
      </c>
      <c r="JH426" s="57">
        <f t="shared" si="7032"/>
        <v>0</v>
      </c>
      <c r="JI426" s="57">
        <f t="shared" si="7033"/>
        <v>0</v>
      </c>
      <c r="JJ426" s="243">
        <f t="shared" si="7034"/>
        <v>0</v>
      </c>
      <c r="JK426" s="243">
        <f t="shared" si="7099"/>
        <v>0</v>
      </c>
      <c r="JL426" s="238"/>
      <c r="JM426" s="238"/>
      <c r="JN426" s="58"/>
      <c r="JO426" s="58"/>
      <c r="JP426" s="59"/>
      <c r="JQ426" s="60"/>
      <c r="JR426" s="59"/>
      <c r="JS426" s="59"/>
      <c r="JT426" s="519">
        <f t="shared" si="7366"/>
        <v>0</v>
      </c>
      <c r="JU426" s="519">
        <f t="shared" si="7367"/>
        <v>0</v>
      </c>
      <c r="JV426" s="519">
        <f t="shared" si="7368"/>
        <v>0</v>
      </c>
      <c r="JW426" s="519">
        <f t="shared" si="7369"/>
        <v>0</v>
      </c>
      <c r="JX426" s="519">
        <f t="shared" si="7370"/>
        <v>0</v>
      </c>
      <c r="JY426" s="519">
        <f t="shared" si="7371"/>
        <v>0</v>
      </c>
      <c r="JZ426" s="57">
        <f t="shared" si="7372"/>
        <v>0</v>
      </c>
      <c r="KA426" s="57">
        <f t="shared" si="7180"/>
        <v>0</v>
      </c>
      <c r="KB426" s="57">
        <f t="shared" si="7181"/>
        <v>0</v>
      </c>
      <c r="KC426" s="243">
        <f t="shared" si="7373"/>
        <v>0</v>
      </c>
      <c r="KD426" s="243">
        <f t="shared" si="7374"/>
        <v>0</v>
      </c>
      <c r="KE426" s="58"/>
      <c r="KF426" s="58"/>
      <c r="KG426" s="61"/>
      <c r="KH426" s="61"/>
    </row>
    <row r="427" spans="1:296" ht="15.75" customHeight="1" x14ac:dyDescent="0.2">
      <c r="A427" s="126">
        <v>1</v>
      </c>
      <c r="B427" s="126">
        <v>1</v>
      </c>
      <c r="C427" s="81"/>
      <c r="D427" s="325"/>
      <c r="E427" s="87"/>
      <c r="F427" s="87" t="s">
        <v>287</v>
      </c>
      <c r="G427" s="127"/>
      <c r="H427" s="128"/>
      <c r="I427" s="128"/>
      <c r="J427" s="129">
        <f>SUM(J428,J439)</f>
        <v>6</v>
      </c>
      <c r="K427" s="130">
        <f>SUM(K428,K439)</f>
        <v>1255292.6400000001</v>
      </c>
      <c r="L427" s="69">
        <f t="shared" ref="L427:L428" si="7375">SUM(J427/12*$B$2)</f>
        <v>1</v>
      </c>
      <c r="M427" s="69">
        <f t="shared" ref="M427:M428" si="7376">SUM(K427/12*$B$2)</f>
        <v>209215.44000000003</v>
      </c>
      <c r="N427" s="139">
        <f t="shared" ref="N427:S427" si="7377">SUM(N428,N439)</f>
        <v>0</v>
      </c>
      <c r="O427" s="88">
        <f t="shared" si="7377"/>
        <v>0</v>
      </c>
      <c r="P427" s="88">
        <f t="shared" si="7377"/>
        <v>0</v>
      </c>
      <c r="Q427" s="88">
        <f t="shared" si="7377"/>
        <v>0</v>
      </c>
      <c r="R427" s="88">
        <f t="shared" si="7377"/>
        <v>0</v>
      </c>
      <c r="S427" s="88">
        <f t="shared" si="7377"/>
        <v>0</v>
      </c>
      <c r="T427" s="105">
        <f t="shared" ref="T427:T461" si="7378">N427+Q427</f>
        <v>0</v>
      </c>
      <c r="U427" s="71">
        <f t="shared" ref="U427:U461" si="7379">O427+R427</f>
        <v>0</v>
      </c>
      <c r="V427" s="71">
        <f t="shared" ref="V427:V461" si="7380">P427+S427</f>
        <v>0</v>
      </c>
      <c r="W427" s="88">
        <f t="shared" ref="W427:W461" si="7381">N427-L427</f>
        <v>-1</v>
      </c>
      <c r="X427" s="88">
        <f t="shared" ref="X427:X461" si="7382">O427-M427</f>
        <v>-209215.44000000003</v>
      </c>
      <c r="Y427" s="411">
        <f>N427/L427</f>
        <v>0</v>
      </c>
      <c r="Z427" s="410">
        <f>O427/M427</f>
        <v>0</v>
      </c>
      <c r="AA427" s="200">
        <f t="shared" ref="AA427:AA428" si="7383">$H427</f>
        <v>0</v>
      </c>
      <c r="AB427" s="201" t="e">
        <f t="shared" ref="AB427:AB428" si="7384">O427/N427</f>
        <v>#DIV/0!</v>
      </c>
      <c r="AC427" s="88">
        <f>SUM(AC428,AC439)</f>
        <v>0</v>
      </c>
      <c r="AD427" s="88">
        <f>SUM(AD428,AD439)</f>
        <v>0</v>
      </c>
      <c r="AE427" s="69">
        <f t="shared" ref="AE427:AE428" si="7385">SUM(AC427/12*$B$2)</f>
        <v>0</v>
      </c>
      <c r="AF427" s="69">
        <f t="shared" ref="AF427:AF428" si="7386">SUM(AD427/12*$B$2)</f>
        <v>0</v>
      </c>
      <c r="AG427" s="139">
        <f t="shared" ref="AG427:AL427" si="7387">SUM(AG428,AG439)</f>
        <v>0</v>
      </c>
      <c r="AH427" s="88">
        <f t="shared" si="7387"/>
        <v>0</v>
      </c>
      <c r="AI427" s="88">
        <f t="shared" si="7387"/>
        <v>0</v>
      </c>
      <c r="AJ427" s="88">
        <f t="shared" si="7387"/>
        <v>0</v>
      </c>
      <c r="AK427" s="88">
        <f t="shared" si="7387"/>
        <v>0</v>
      </c>
      <c r="AL427" s="88">
        <f t="shared" si="7387"/>
        <v>0</v>
      </c>
      <c r="AM427" s="105">
        <f t="shared" si="7040"/>
        <v>0</v>
      </c>
      <c r="AN427" s="71">
        <f t="shared" si="7041"/>
        <v>0</v>
      </c>
      <c r="AO427" s="71">
        <f t="shared" si="7042"/>
        <v>0</v>
      </c>
      <c r="AP427" s="88">
        <f t="shared" si="7043"/>
        <v>0</v>
      </c>
      <c r="AQ427" s="88">
        <f t="shared" si="7087"/>
        <v>0</v>
      </c>
      <c r="AR427" s="411" t="e">
        <f>AG427/AE427</f>
        <v>#DIV/0!</v>
      </c>
      <c r="AS427" s="410" t="e">
        <f>AH427/AF427</f>
        <v>#DIV/0!</v>
      </c>
      <c r="AT427" s="200">
        <f t="shared" ref="AT427:AT428" si="7388">$H427</f>
        <v>0</v>
      </c>
      <c r="AU427" s="201" t="e">
        <f t="shared" ref="AU427:AU428" si="7389">AH427/AG427</f>
        <v>#DIV/0!</v>
      </c>
      <c r="AV427" s="88">
        <f>SUM(AV428,AV439)</f>
        <v>0</v>
      </c>
      <c r="AW427" s="88">
        <f>SUM(AW428,AW439)</f>
        <v>0</v>
      </c>
      <c r="AX427" s="69">
        <f t="shared" ref="AX427:AX428" si="7390">SUM(AV427/12*$B$2)</f>
        <v>0</v>
      </c>
      <c r="AY427" s="69">
        <f t="shared" ref="AY427:AY428" si="7391">SUM(AW427/12*$B$2)</f>
        <v>0</v>
      </c>
      <c r="AZ427" s="139">
        <f t="shared" ref="AZ427:BE427" si="7392">SUM(AZ428,AZ439)</f>
        <v>0</v>
      </c>
      <c r="BA427" s="88">
        <f t="shared" si="7392"/>
        <v>0</v>
      </c>
      <c r="BB427" s="88">
        <f t="shared" si="7392"/>
        <v>0</v>
      </c>
      <c r="BC427" s="88">
        <f t="shared" si="7392"/>
        <v>0</v>
      </c>
      <c r="BD427" s="88">
        <f t="shared" si="7392"/>
        <v>0</v>
      </c>
      <c r="BE427" s="88">
        <f t="shared" si="7392"/>
        <v>0</v>
      </c>
      <c r="BF427" s="105">
        <f t="shared" si="7044"/>
        <v>0</v>
      </c>
      <c r="BG427" s="71">
        <f t="shared" si="7045"/>
        <v>0</v>
      </c>
      <c r="BH427" s="71">
        <f t="shared" si="7046"/>
        <v>0</v>
      </c>
      <c r="BI427" s="88">
        <f t="shared" si="6990"/>
        <v>0</v>
      </c>
      <c r="BJ427" s="88">
        <f t="shared" si="7088"/>
        <v>0</v>
      </c>
      <c r="BK427" s="411" t="e">
        <f>AZ427/AX427</f>
        <v>#DIV/0!</v>
      </c>
      <c r="BL427" s="410" t="e">
        <f>BA427/AY427</f>
        <v>#DIV/0!</v>
      </c>
      <c r="BM427" s="200">
        <f t="shared" ref="BM427:BM428" si="7393">$H427</f>
        <v>0</v>
      </c>
      <c r="BN427" s="201" t="e">
        <f t="shared" ref="BN427:BN428" si="7394">BA427/AZ427</f>
        <v>#DIV/0!</v>
      </c>
      <c r="BO427" s="88">
        <f>SUM(BO428,BO439)</f>
        <v>0</v>
      </c>
      <c r="BP427" s="88">
        <f>SUM(BP428,BP439)</f>
        <v>0</v>
      </c>
      <c r="BQ427" s="69">
        <f t="shared" ref="BQ427:BQ428" si="7395">SUM(BO427/12*$B$2)</f>
        <v>0</v>
      </c>
      <c r="BR427" s="69">
        <f t="shared" ref="BR427:BR428" si="7396">SUM(BP427/12*$B$2)</f>
        <v>0</v>
      </c>
      <c r="BS427" s="139">
        <f t="shared" ref="BS427:BX427" si="7397">SUM(BS428,BS439)</f>
        <v>0</v>
      </c>
      <c r="BT427" s="88">
        <f t="shared" si="7397"/>
        <v>0</v>
      </c>
      <c r="BU427" s="88">
        <f t="shared" si="7397"/>
        <v>0</v>
      </c>
      <c r="BV427" s="88">
        <f t="shared" si="7397"/>
        <v>0</v>
      </c>
      <c r="BW427" s="88">
        <f t="shared" si="7397"/>
        <v>0</v>
      </c>
      <c r="BX427" s="88">
        <f t="shared" si="7397"/>
        <v>0</v>
      </c>
      <c r="BY427" s="105">
        <f t="shared" si="7047"/>
        <v>0</v>
      </c>
      <c r="BZ427" s="71">
        <f t="shared" si="7048"/>
        <v>0</v>
      </c>
      <c r="CA427" s="71">
        <f t="shared" si="7049"/>
        <v>0</v>
      </c>
      <c r="CB427" s="88">
        <f t="shared" si="7050"/>
        <v>0</v>
      </c>
      <c r="CC427" s="88">
        <f t="shared" si="7089"/>
        <v>0</v>
      </c>
      <c r="CD427" s="411" t="e">
        <f>BS427/BQ427</f>
        <v>#DIV/0!</v>
      </c>
      <c r="CE427" s="410" t="e">
        <f>BT427/BR427</f>
        <v>#DIV/0!</v>
      </c>
      <c r="CF427" s="200">
        <f t="shared" ref="CF427:CF428" si="7398">$H427</f>
        <v>0</v>
      </c>
      <c r="CG427" s="201" t="e">
        <f t="shared" ref="CG427:CG428" si="7399">BT427/BS427</f>
        <v>#DIV/0!</v>
      </c>
      <c r="CH427" s="129">
        <f>SUM(CH428,CH439)</f>
        <v>65</v>
      </c>
      <c r="CI427" s="131">
        <f>SUM(CI428,CI439)</f>
        <v>13710321.040000001</v>
      </c>
      <c r="CJ427" s="69">
        <f t="shared" ref="CJ427:CJ428" si="7400">SUM(CH427/12*$B$2)</f>
        <v>10.833333333333334</v>
      </c>
      <c r="CK427" s="69">
        <f t="shared" ref="CK427:CK428" si="7401">SUM(CI427/12*$B$2)</f>
        <v>2285053.5066666668</v>
      </c>
      <c r="CL427" s="139">
        <f t="shared" ref="CL427:CQ427" si="7402">SUM(CL428,CL439)</f>
        <v>15</v>
      </c>
      <c r="CM427" s="88">
        <f t="shared" si="7402"/>
        <v>3160495.0900000003</v>
      </c>
      <c r="CN427" s="88">
        <f t="shared" si="7402"/>
        <v>244</v>
      </c>
      <c r="CO427" s="88">
        <f t="shared" si="7402"/>
        <v>0</v>
      </c>
      <c r="CP427" s="88">
        <f t="shared" si="7402"/>
        <v>0</v>
      </c>
      <c r="CQ427" s="88">
        <f t="shared" si="7402"/>
        <v>0</v>
      </c>
      <c r="CR427" s="105">
        <f t="shared" si="7051"/>
        <v>15</v>
      </c>
      <c r="CS427" s="71">
        <f t="shared" si="7052"/>
        <v>3160495.0900000003</v>
      </c>
      <c r="CT427" s="71">
        <f t="shared" si="7053"/>
        <v>244</v>
      </c>
      <c r="CU427" s="88">
        <f t="shared" si="7054"/>
        <v>4.1666666666666661</v>
      </c>
      <c r="CV427" s="88">
        <f t="shared" si="7090"/>
        <v>875441.58333333349</v>
      </c>
      <c r="CW427" s="411">
        <f>CL427/CJ427</f>
        <v>1.3846153846153846</v>
      </c>
      <c r="CX427" s="410">
        <f>CM427/CK427</f>
        <v>1.3831164481615961</v>
      </c>
      <c r="CY427" s="200">
        <f t="shared" ref="CY427:CY428" si="7403">$H427</f>
        <v>0</v>
      </c>
      <c r="CZ427" s="201">
        <f t="shared" ref="CZ427:CZ428" si="7404">CM427/CL427</f>
        <v>210699.67266666668</v>
      </c>
      <c r="DA427" s="88">
        <f>SUM(DA428,DA439)</f>
        <v>0</v>
      </c>
      <c r="DB427" s="88">
        <f>SUM(DB428,DB439)</f>
        <v>0</v>
      </c>
      <c r="DC427" s="69">
        <f t="shared" ref="DC427:DC428" si="7405">SUM(DA427/12*$B$2)</f>
        <v>0</v>
      </c>
      <c r="DD427" s="69">
        <f t="shared" ref="DD427:DD428" si="7406">SUM(DB427/12*$B$2)</f>
        <v>0</v>
      </c>
      <c r="DE427" s="139">
        <f t="shared" ref="DE427:DJ427" si="7407">SUM(DE428,DE439)</f>
        <v>0</v>
      </c>
      <c r="DF427" s="88">
        <f t="shared" si="7407"/>
        <v>0</v>
      </c>
      <c r="DG427" s="88">
        <f t="shared" si="7407"/>
        <v>0</v>
      </c>
      <c r="DH427" s="88">
        <f t="shared" si="7407"/>
        <v>0</v>
      </c>
      <c r="DI427" s="88">
        <f t="shared" si="7407"/>
        <v>0</v>
      </c>
      <c r="DJ427" s="88">
        <f t="shared" si="7407"/>
        <v>0</v>
      </c>
      <c r="DK427" s="105">
        <f t="shared" si="7055"/>
        <v>0</v>
      </c>
      <c r="DL427" s="71">
        <f t="shared" si="7056"/>
        <v>0</v>
      </c>
      <c r="DM427" s="71">
        <f t="shared" si="7057"/>
        <v>0</v>
      </c>
      <c r="DN427" s="88">
        <f t="shared" si="7058"/>
        <v>0</v>
      </c>
      <c r="DO427" s="88">
        <f t="shared" si="7091"/>
        <v>0</v>
      </c>
      <c r="DP427" s="411" t="e">
        <f>DE427/DC427</f>
        <v>#DIV/0!</v>
      </c>
      <c r="DQ427" s="410" t="e">
        <f>DF427/DD427</f>
        <v>#DIV/0!</v>
      </c>
      <c r="DR427" s="200">
        <f t="shared" ref="DR427:DR428" si="7408">$H427</f>
        <v>0</v>
      </c>
      <c r="DS427" s="201" t="e">
        <f t="shared" ref="DS427:DS428" si="7409">DF427/DE427</f>
        <v>#DIV/0!</v>
      </c>
      <c r="DT427" s="88">
        <f>SUM(DT428,DT439)</f>
        <v>0</v>
      </c>
      <c r="DU427" s="88">
        <f>SUM(DU428,DU439)</f>
        <v>0</v>
      </c>
      <c r="DV427" s="69">
        <f t="shared" ref="DV427:DV428" si="7410">SUM(DT427/12*$B$2)</f>
        <v>0</v>
      </c>
      <c r="DW427" s="69">
        <f t="shared" ref="DW427:DW428" si="7411">SUM(DU427/12*$B$2)</f>
        <v>0</v>
      </c>
      <c r="DX427" s="139">
        <f t="shared" ref="DX427:EC427" si="7412">SUM(DX428,DX439)</f>
        <v>0</v>
      </c>
      <c r="DY427" s="88">
        <f t="shared" si="7412"/>
        <v>0</v>
      </c>
      <c r="DZ427" s="88">
        <f t="shared" si="7412"/>
        <v>0</v>
      </c>
      <c r="EA427" s="88">
        <f t="shared" si="7412"/>
        <v>0</v>
      </c>
      <c r="EB427" s="88">
        <f t="shared" si="7412"/>
        <v>0</v>
      </c>
      <c r="EC427" s="88">
        <f t="shared" si="7412"/>
        <v>0</v>
      </c>
      <c r="ED427" s="105">
        <f t="shared" si="7059"/>
        <v>0</v>
      </c>
      <c r="EE427" s="71">
        <f t="shared" si="7060"/>
        <v>0</v>
      </c>
      <c r="EF427" s="71">
        <f t="shared" si="7061"/>
        <v>0</v>
      </c>
      <c r="EG427" s="88">
        <f t="shared" si="7062"/>
        <v>0</v>
      </c>
      <c r="EH427" s="88">
        <f t="shared" si="7092"/>
        <v>0</v>
      </c>
      <c r="EI427" s="411" t="e">
        <f>DX427/DV427</f>
        <v>#DIV/0!</v>
      </c>
      <c r="EJ427" s="410" t="e">
        <f>DY427/DW427</f>
        <v>#DIV/0!</v>
      </c>
      <c r="EK427" s="200">
        <f t="shared" ref="EK427:EK428" si="7413">$H427</f>
        <v>0</v>
      </c>
      <c r="EL427" s="201" t="e">
        <f t="shared" ref="EL427:EL428" si="7414">DY427/DX427</f>
        <v>#DIV/0!</v>
      </c>
      <c r="EM427" s="132">
        <f>SUM(EM428,EM439)</f>
        <v>10</v>
      </c>
      <c r="EN427" s="133">
        <f>SUM(EN428,EN439)</f>
        <v>2092154.4</v>
      </c>
      <c r="EO427" s="69">
        <f t="shared" ref="EO427:EO428" si="7415">SUM(EM427/12*$B$2)</f>
        <v>1.6666666666666667</v>
      </c>
      <c r="EP427" s="69">
        <f t="shared" ref="EP427:EP428" si="7416">SUM(EN427/12*$B$2)</f>
        <v>348692.39999999997</v>
      </c>
      <c r="EQ427" s="139">
        <f t="shared" ref="EQ427:EV427" si="7417">SUM(EQ428,EQ439)</f>
        <v>0</v>
      </c>
      <c r="ER427" s="88">
        <f t="shared" si="7417"/>
        <v>0</v>
      </c>
      <c r="ES427" s="88">
        <f t="shared" si="7417"/>
        <v>0</v>
      </c>
      <c r="ET427" s="88">
        <f t="shared" si="7417"/>
        <v>0</v>
      </c>
      <c r="EU427" s="88">
        <f t="shared" si="7417"/>
        <v>0</v>
      </c>
      <c r="EV427" s="88">
        <f t="shared" si="7417"/>
        <v>0</v>
      </c>
      <c r="EW427" s="105">
        <f t="shared" si="7063"/>
        <v>0</v>
      </c>
      <c r="EX427" s="71">
        <f t="shared" si="7064"/>
        <v>0</v>
      </c>
      <c r="EY427" s="71">
        <f t="shared" si="7065"/>
        <v>0</v>
      </c>
      <c r="EZ427" s="88">
        <f t="shared" si="7066"/>
        <v>-1.6666666666666667</v>
      </c>
      <c r="FA427" s="88">
        <f t="shared" si="7093"/>
        <v>-348692.39999999997</v>
      </c>
      <c r="FB427" s="411">
        <f>EQ427/EO427</f>
        <v>0</v>
      </c>
      <c r="FC427" s="410">
        <f>ER427/EP427</f>
        <v>0</v>
      </c>
      <c r="FD427" s="200">
        <f t="shared" ref="FD427:FD428" si="7418">$H427</f>
        <v>0</v>
      </c>
      <c r="FE427" s="201" t="e">
        <f t="shared" ref="FE427:FE428" si="7419">ER427/EQ427</f>
        <v>#DIV/0!</v>
      </c>
      <c r="FF427" s="132">
        <f>SUM(FF428,FF439)</f>
        <v>4</v>
      </c>
      <c r="FG427" s="133">
        <f>SUM(FG428,FG439)</f>
        <v>859125.24800000014</v>
      </c>
      <c r="FH427" s="69">
        <f t="shared" ref="FH427:FH428" si="7420">SUM(FF427/12*$B$2)</f>
        <v>0.66666666666666663</v>
      </c>
      <c r="FI427" s="69">
        <f t="shared" ref="FI427:FI428" si="7421">SUM(FG427/12*$B$2)</f>
        <v>143187.54133333336</v>
      </c>
      <c r="FJ427" s="139">
        <f t="shared" ref="FJ427:FO427" si="7422">SUM(FJ428,FJ439)</f>
        <v>0</v>
      </c>
      <c r="FK427" s="88">
        <f t="shared" si="7422"/>
        <v>0</v>
      </c>
      <c r="FL427" s="88">
        <f t="shared" si="7422"/>
        <v>0</v>
      </c>
      <c r="FM427" s="88">
        <f t="shared" si="7422"/>
        <v>0</v>
      </c>
      <c r="FN427" s="88">
        <f t="shared" si="7422"/>
        <v>0</v>
      </c>
      <c r="FO427" s="88">
        <f t="shared" si="7422"/>
        <v>0</v>
      </c>
      <c r="FP427" s="105">
        <f t="shared" si="7067"/>
        <v>0</v>
      </c>
      <c r="FQ427" s="71">
        <f t="shared" si="7068"/>
        <v>0</v>
      </c>
      <c r="FR427" s="71">
        <f t="shared" si="7069"/>
        <v>0</v>
      </c>
      <c r="FS427" s="88">
        <f t="shared" si="7070"/>
        <v>-0.66666666666666663</v>
      </c>
      <c r="FT427" s="88">
        <f t="shared" si="7094"/>
        <v>-143187.54133333336</v>
      </c>
      <c r="FU427" s="411">
        <f>FJ427/FH427</f>
        <v>0</v>
      </c>
      <c r="FV427" s="410">
        <f>FK427/FI427</f>
        <v>0</v>
      </c>
      <c r="FW427" s="200">
        <f t="shared" ref="FW427:FW428" si="7423">$H427</f>
        <v>0</v>
      </c>
      <c r="FX427" s="201" t="e">
        <f t="shared" ref="FX427:FX428" si="7424">FK427/FJ427</f>
        <v>#DIV/0!</v>
      </c>
      <c r="FY427" s="88">
        <f>SUM(FY428,FY439)</f>
        <v>0</v>
      </c>
      <c r="FZ427" s="88">
        <f>SUM(FZ428,FZ439)</f>
        <v>0</v>
      </c>
      <c r="GA427" s="69">
        <f t="shared" ref="GA427:GA428" si="7425">SUM(FY427/12*$B$2)</f>
        <v>0</v>
      </c>
      <c r="GB427" s="69">
        <f t="shared" ref="GB427:GB428" si="7426">SUM(FZ427/12*$B$2)</f>
        <v>0</v>
      </c>
      <c r="GC427" s="139">
        <f t="shared" ref="GC427:GH427" si="7427">SUM(GC428,GC439)</f>
        <v>0</v>
      </c>
      <c r="GD427" s="88">
        <f t="shared" si="7427"/>
        <v>0</v>
      </c>
      <c r="GE427" s="88">
        <f t="shared" si="7427"/>
        <v>0</v>
      </c>
      <c r="GF427" s="88">
        <f t="shared" si="7427"/>
        <v>0</v>
      </c>
      <c r="GG427" s="88">
        <f t="shared" si="7427"/>
        <v>0</v>
      </c>
      <c r="GH427" s="88">
        <f t="shared" si="7427"/>
        <v>0</v>
      </c>
      <c r="GI427" s="105">
        <f t="shared" si="7071"/>
        <v>0</v>
      </c>
      <c r="GJ427" s="71">
        <f t="shared" si="7072"/>
        <v>0</v>
      </c>
      <c r="GK427" s="71">
        <f t="shared" si="7073"/>
        <v>0</v>
      </c>
      <c r="GL427" s="88">
        <f t="shared" si="7074"/>
        <v>0</v>
      </c>
      <c r="GM427" s="88">
        <f t="shared" si="7095"/>
        <v>0</v>
      </c>
      <c r="GN427" s="411" t="e">
        <f>GC427/GA427</f>
        <v>#DIV/0!</v>
      </c>
      <c r="GO427" s="410" t="e">
        <f>GD427/GB427</f>
        <v>#DIV/0!</v>
      </c>
      <c r="GP427" s="200">
        <f t="shared" ref="GP427:GP428" si="7428">$H427</f>
        <v>0</v>
      </c>
      <c r="GQ427" s="201" t="e">
        <f t="shared" ref="GQ427:GQ428" si="7429">GD427/GC427</f>
        <v>#DIV/0!</v>
      </c>
      <c r="GR427" s="129">
        <f>SUM(GR428,GR439)</f>
        <v>0</v>
      </c>
      <c r="GS427" s="129">
        <f>SUM(GS428,GS439)</f>
        <v>0</v>
      </c>
      <c r="GT427" s="69">
        <f t="shared" ref="GT427:GT428" si="7430">SUM(GR427/12*$B$2)</f>
        <v>0</v>
      </c>
      <c r="GU427" s="69">
        <f t="shared" ref="GU427:GU428" si="7431">SUM(GS427/12*$B$2)</f>
        <v>0</v>
      </c>
      <c r="GV427" s="139">
        <f t="shared" ref="GV427:HA427" si="7432">SUM(GV428,GV439)</f>
        <v>0</v>
      </c>
      <c r="GW427" s="88">
        <f t="shared" si="7432"/>
        <v>0</v>
      </c>
      <c r="GX427" s="88">
        <f t="shared" si="7432"/>
        <v>0</v>
      </c>
      <c r="GY427" s="88">
        <f t="shared" si="7432"/>
        <v>0</v>
      </c>
      <c r="GZ427" s="88">
        <f t="shared" si="7432"/>
        <v>0</v>
      </c>
      <c r="HA427" s="88">
        <f t="shared" si="7432"/>
        <v>0</v>
      </c>
      <c r="HB427" s="105">
        <f t="shared" si="7075"/>
        <v>0</v>
      </c>
      <c r="HC427" s="71">
        <f t="shared" si="7076"/>
        <v>0</v>
      </c>
      <c r="HD427" s="71">
        <f t="shared" si="7077"/>
        <v>0</v>
      </c>
      <c r="HE427" s="88">
        <f t="shared" si="7078"/>
        <v>0</v>
      </c>
      <c r="HF427" s="88">
        <f t="shared" si="7096"/>
        <v>0</v>
      </c>
      <c r="HG427" s="411" t="e">
        <f>GV427/GT427</f>
        <v>#DIV/0!</v>
      </c>
      <c r="HH427" s="410" t="e">
        <f>GW427/GU427</f>
        <v>#DIV/0!</v>
      </c>
      <c r="HI427" s="200">
        <f t="shared" ref="HI427:HI428" si="7433">$H427</f>
        <v>0</v>
      </c>
      <c r="HJ427" s="201" t="e">
        <f t="shared" ref="HJ427:HJ428" si="7434">GW427/GV427</f>
        <v>#DIV/0!</v>
      </c>
      <c r="HK427" s="88">
        <f>SUM(HK428,HK439)</f>
        <v>0</v>
      </c>
      <c r="HL427" s="88">
        <f>SUM(HL428,HL439)</f>
        <v>0</v>
      </c>
      <c r="HM427" s="69">
        <f t="shared" ref="HM427:HM428" si="7435">SUM(HK427/12*$B$2)</f>
        <v>0</v>
      </c>
      <c r="HN427" s="69">
        <f t="shared" ref="HN427:HN428" si="7436">SUM(HL427/12*$B$2)</f>
        <v>0</v>
      </c>
      <c r="HO427" s="139">
        <f t="shared" ref="HO427:HT427" si="7437">SUM(HO428,HO439)</f>
        <v>0</v>
      </c>
      <c r="HP427" s="88">
        <f t="shared" si="7437"/>
        <v>0</v>
      </c>
      <c r="HQ427" s="88">
        <f t="shared" si="7437"/>
        <v>0</v>
      </c>
      <c r="HR427" s="88">
        <f t="shared" si="7437"/>
        <v>0</v>
      </c>
      <c r="HS427" s="88">
        <f t="shared" si="7437"/>
        <v>0</v>
      </c>
      <c r="HT427" s="88">
        <f t="shared" si="7437"/>
        <v>0</v>
      </c>
      <c r="HU427" s="105">
        <f t="shared" si="7079"/>
        <v>0</v>
      </c>
      <c r="HV427" s="71">
        <f t="shared" si="7080"/>
        <v>0</v>
      </c>
      <c r="HW427" s="71">
        <f t="shared" si="7081"/>
        <v>0</v>
      </c>
      <c r="HX427" s="88">
        <f t="shared" si="7082"/>
        <v>0</v>
      </c>
      <c r="HY427" s="88">
        <f t="shared" si="7097"/>
        <v>0</v>
      </c>
      <c r="HZ427" s="411" t="e">
        <f>HO427/HM427</f>
        <v>#DIV/0!</v>
      </c>
      <c r="IA427" s="410" t="e">
        <f>HP427/HN427</f>
        <v>#DIV/0!</v>
      </c>
      <c r="IB427" s="200">
        <f t="shared" ref="IB427:IB428" si="7438">$H427</f>
        <v>0</v>
      </c>
      <c r="IC427" s="201" t="e">
        <f t="shared" ref="IC427:IC428" si="7439">HP427/HO427</f>
        <v>#DIV/0!</v>
      </c>
      <c r="ID427" s="132">
        <f>SUM(ID428,ID439)</f>
        <v>30</v>
      </c>
      <c r="IE427" s="132">
        <f>SUM(IE428,IE439)</f>
        <v>6276463.2000000002</v>
      </c>
      <c r="IF427" s="69">
        <f t="shared" ref="IF427:IF428" si="7440">SUM(ID427/12*$B$2)</f>
        <v>5</v>
      </c>
      <c r="IG427" s="69">
        <f t="shared" ref="IG427:IG428" si="7441">SUM(IE427/12*$B$2)</f>
        <v>1046077.2000000001</v>
      </c>
      <c r="IH427" s="139">
        <f t="shared" ref="IH427:IM427" si="7442">SUM(IH428,IH439)</f>
        <v>2</v>
      </c>
      <c r="II427" s="88">
        <f t="shared" si="7442"/>
        <v>418430.88</v>
      </c>
      <c r="IJ427" s="88">
        <f t="shared" si="7442"/>
        <v>52</v>
      </c>
      <c r="IK427" s="88">
        <f t="shared" si="7442"/>
        <v>0</v>
      </c>
      <c r="IL427" s="88">
        <f t="shared" si="7442"/>
        <v>0</v>
      </c>
      <c r="IM427" s="88">
        <f t="shared" si="7442"/>
        <v>0</v>
      </c>
      <c r="IN427" s="105">
        <f t="shared" si="7083"/>
        <v>2</v>
      </c>
      <c r="IO427" s="71">
        <f t="shared" si="7084"/>
        <v>418430.88</v>
      </c>
      <c r="IP427" s="71">
        <f t="shared" si="7085"/>
        <v>52</v>
      </c>
      <c r="IQ427" s="88">
        <f t="shared" si="7086"/>
        <v>-3</v>
      </c>
      <c r="IR427" s="88">
        <f t="shared" si="7098"/>
        <v>-627646.32000000007</v>
      </c>
      <c r="IS427" s="411">
        <f>IH427/IF427</f>
        <v>0.4</v>
      </c>
      <c r="IT427" s="410">
        <f>II427/IG427</f>
        <v>0.39999999999999997</v>
      </c>
      <c r="IU427" s="200">
        <f t="shared" ref="IU427:IU428" si="7443">$H427</f>
        <v>0</v>
      </c>
      <c r="IV427" s="201">
        <f t="shared" ref="IV427:IV428" si="7444">II427/IH427</f>
        <v>209215.44</v>
      </c>
      <c r="IW427" s="132"/>
      <c r="IX427" s="132"/>
      <c r="IY427" s="69">
        <f t="shared" ref="IY427:IY428" si="7445">SUM(IW427/12*$B$2)</f>
        <v>0</v>
      </c>
      <c r="IZ427" s="69">
        <f t="shared" ref="IZ427:IZ428" si="7446">SUM(IX427/12*$B$2)</f>
        <v>0</v>
      </c>
      <c r="JA427" s="139">
        <f t="shared" ref="JA427:JF427" si="7447">SUM(JA428,JA439)</f>
        <v>0</v>
      </c>
      <c r="JB427" s="88">
        <f t="shared" si="7447"/>
        <v>0</v>
      </c>
      <c r="JC427" s="88">
        <f t="shared" si="7447"/>
        <v>0</v>
      </c>
      <c r="JD427" s="88">
        <f t="shared" si="7447"/>
        <v>0</v>
      </c>
      <c r="JE427" s="88">
        <f t="shared" si="7447"/>
        <v>0</v>
      </c>
      <c r="JF427" s="88">
        <f t="shared" si="7447"/>
        <v>0</v>
      </c>
      <c r="JG427" s="105">
        <f t="shared" si="7031"/>
        <v>0</v>
      </c>
      <c r="JH427" s="71">
        <f t="shared" si="7032"/>
        <v>0</v>
      </c>
      <c r="JI427" s="71">
        <f t="shared" si="7033"/>
        <v>0</v>
      </c>
      <c r="JJ427" s="88">
        <f t="shared" si="7034"/>
        <v>0</v>
      </c>
      <c r="JK427" s="88">
        <f t="shared" si="7099"/>
        <v>0</v>
      </c>
      <c r="JL427" s="411" t="e">
        <f>JA427/IY427</f>
        <v>#DIV/0!</v>
      </c>
      <c r="JM427" s="410" t="e">
        <f>JB427/IZ427</f>
        <v>#DIV/0!</v>
      </c>
      <c r="JN427" s="200">
        <f t="shared" ref="JN427:JN428" si="7448">$H427</f>
        <v>0</v>
      </c>
      <c r="JO427" s="201" t="e">
        <f t="shared" ref="JO427:JO428" si="7449">JB427/JA427</f>
        <v>#DIV/0!</v>
      </c>
      <c r="JP427" s="517">
        <f t="shared" ref="JP427:JP428" si="7450">J427+AC427+AV427+BO427+CH427+DA427+DT427+EM427+FF427+FY427+GR427+HK427+ID427+IW427</f>
        <v>115</v>
      </c>
      <c r="JQ427" s="517">
        <f t="shared" ref="JQ427:JQ428" si="7451">K427+AD427+AW427+BP427+CI427+DB427+DU427+EN427+FG427+FZ427+GS427+HL427+IE427+IX427</f>
        <v>24193356.528000001</v>
      </c>
      <c r="JR427" s="517">
        <f t="shared" ref="JR427:JR428" si="7452">L427+AE427+AX427+BQ427+CJ427+DC427+DV427+EO427+FH427+GA427+GT427+HM427+IF427+IY427</f>
        <v>19.166666666666664</v>
      </c>
      <c r="JS427" s="517">
        <f t="shared" ref="JS427:JS428" si="7453">M427+AF427+AY427+BR427+CK427+DD427+DW427+EP427+FI427+GB427+GU427+HN427+IG427+IZ427</f>
        <v>4032226.0880000005</v>
      </c>
      <c r="JT427" s="517">
        <f t="shared" ref="JT427:JT438" si="7454">N427+AG427+AZ427+BS427+CL427+DE427+DX427+EQ427+FJ427+GC427+GV427+HO427+IH427+JA427</f>
        <v>17</v>
      </c>
      <c r="JU427" s="517">
        <f t="shared" ref="JU427:JU438" si="7455">O427+AH427+BA427+BT427+CM427+DF427+DY427+ER427+FK427+GD427+GW427+HP427+II427+JB427</f>
        <v>3578925.97</v>
      </c>
      <c r="JV427" s="517">
        <f t="shared" ref="JV427:JV438" si="7456">P427+AI427+BB427+BU427+CN427+DG427+DZ427+ES427+FL427+GE427+GX427+HQ427+IJ427+JC427</f>
        <v>296</v>
      </c>
      <c r="JW427" s="517">
        <f t="shared" ref="JW427:JW438" si="7457">Q427+AJ427+BC427+BV427+CO427+DH427+EA427+ET427+FM427+GF427+GY427+HR427+IK427+JD427</f>
        <v>0</v>
      </c>
      <c r="JX427" s="517">
        <f t="shared" ref="JX427:JX438" si="7458">R427+AK427+BD427+BW427+CP427+DI427+EB427+EU427+FN427+GG427+GZ427+HS427+IL427+JE427</f>
        <v>0</v>
      </c>
      <c r="JY427" s="517">
        <f t="shared" ref="JY427:JY438" si="7459">S427+AL427+BE427+BX427+CQ427+DJ427+EC427+EV427+FO427+GH427+HA427+HT427+IM427+JF427</f>
        <v>0</v>
      </c>
      <c r="JZ427" s="517">
        <f t="shared" si="7266"/>
        <v>17</v>
      </c>
      <c r="KA427" s="517">
        <f t="shared" si="7180"/>
        <v>3578925.97</v>
      </c>
      <c r="KB427" s="517">
        <f t="shared" si="7181"/>
        <v>296</v>
      </c>
      <c r="KC427" s="88">
        <f t="shared" ref="KC427:KC438" si="7460">JT427-JR427</f>
        <v>-2.1666666666666643</v>
      </c>
      <c r="KD427" s="88">
        <f t="shared" ref="KD427:KD438" si="7461">JU427-JS427</f>
        <v>-453300.11800000025</v>
      </c>
      <c r="KE427" s="200">
        <f t="shared" ref="KE427:KE428" si="7462">$H427</f>
        <v>0</v>
      </c>
      <c r="KF427" s="201">
        <f t="shared" ref="KF427:KF428" si="7463">JU427/JT427</f>
        <v>210525.05705882353</v>
      </c>
      <c r="KG427" s="412">
        <f>CR427/CJ427</f>
        <v>1.3846153846153846</v>
      </c>
      <c r="KH427" s="412">
        <f>CS427/CK427</f>
        <v>1.3831164481615961</v>
      </c>
    </row>
    <row r="428" spans="1:296" ht="13.5" x14ac:dyDescent="0.2">
      <c r="A428" s="126">
        <v>1</v>
      </c>
      <c r="B428" s="126">
        <v>1</v>
      </c>
      <c r="C428" s="81"/>
      <c r="D428" s="326"/>
      <c r="E428" s="78"/>
      <c r="F428" s="245" t="s">
        <v>313</v>
      </c>
      <c r="G428" s="124">
        <v>63</v>
      </c>
      <c r="H428" s="130">
        <v>209215.44</v>
      </c>
      <c r="I428" s="130">
        <v>220063.64800000002</v>
      </c>
      <c r="J428" s="69">
        <f>VLOOKUP($G428,'ВМП план'!$A$7:$AQ$74,14,0)</f>
        <v>6</v>
      </c>
      <c r="K428" s="69">
        <f>VLOOKUP($G428,'ВМП план'!$A$7:$AQ$74,15,0)</f>
        <v>1255292.6400000001</v>
      </c>
      <c r="L428" s="69">
        <f t="shared" si="7375"/>
        <v>1</v>
      </c>
      <c r="M428" s="69">
        <f t="shared" si="7376"/>
        <v>209215.44000000003</v>
      </c>
      <c r="N428" s="69">
        <f t="shared" ref="N428:S428" si="7464">SUM(N429:N438)</f>
        <v>0</v>
      </c>
      <c r="O428" s="69">
        <f t="shared" si="7464"/>
        <v>0</v>
      </c>
      <c r="P428" s="69">
        <f t="shared" si="7464"/>
        <v>0</v>
      </c>
      <c r="Q428" s="69">
        <f t="shared" si="7464"/>
        <v>0</v>
      </c>
      <c r="R428" s="69">
        <f t="shared" si="7464"/>
        <v>0</v>
      </c>
      <c r="S428" s="69">
        <f t="shared" si="7464"/>
        <v>0</v>
      </c>
      <c r="T428" s="105">
        <f t="shared" si="7378"/>
        <v>0</v>
      </c>
      <c r="U428" s="71">
        <f t="shared" si="7379"/>
        <v>0</v>
      </c>
      <c r="V428" s="71">
        <f t="shared" si="7380"/>
        <v>0</v>
      </c>
      <c r="W428" s="88">
        <f t="shared" si="7381"/>
        <v>-1</v>
      </c>
      <c r="X428" s="88">
        <f t="shared" si="7382"/>
        <v>-209215.44000000003</v>
      </c>
      <c r="Y428" s="411">
        <f>N428/L428</f>
        <v>0</v>
      </c>
      <c r="Z428" s="410">
        <f>O428/M428</f>
        <v>0</v>
      </c>
      <c r="AA428" s="200">
        <f t="shared" si="7383"/>
        <v>209215.44</v>
      </c>
      <c r="AB428" s="201" t="e">
        <f t="shared" si="7384"/>
        <v>#DIV/0!</v>
      </c>
      <c r="AC428" s="69">
        <f>VLOOKUP($G428,'ВМП план'!$A$7:$AQ$73,12,0)</f>
        <v>0</v>
      </c>
      <c r="AD428" s="69">
        <f>VLOOKUP($G428,'ВМП план'!$A$7:$AQ$73,13,0)</f>
        <v>0</v>
      </c>
      <c r="AE428" s="69">
        <f t="shared" si="7385"/>
        <v>0</v>
      </c>
      <c r="AF428" s="69">
        <f t="shared" si="7386"/>
        <v>0</v>
      </c>
      <c r="AG428" s="69">
        <f t="shared" ref="AG428:AL428" si="7465">SUM(AG429:AG438)</f>
        <v>0</v>
      </c>
      <c r="AH428" s="69">
        <f t="shared" si="7465"/>
        <v>0</v>
      </c>
      <c r="AI428" s="69">
        <f t="shared" si="7465"/>
        <v>0</v>
      </c>
      <c r="AJ428" s="69">
        <f t="shared" si="7465"/>
        <v>0</v>
      </c>
      <c r="AK428" s="69">
        <f t="shared" si="7465"/>
        <v>0</v>
      </c>
      <c r="AL428" s="69">
        <f t="shared" si="7465"/>
        <v>0</v>
      </c>
      <c r="AM428" s="105">
        <f t="shared" si="7040"/>
        <v>0</v>
      </c>
      <c r="AN428" s="71">
        <f t="shared" si="7041"/>
        <v>0</v>
      </c>
      <c r="AO428" s="71">
        <f t="shared" si="7042"/>
        <v>0</v>
      </c>
      <c r="AP428" s="88">
        <f t="shared" si="7043"/>
        <v>0</v>
      </c>
      <c r="AQ428" s="88">
        <f t="shared" si="7087"/>
        <v>0</v>
      </c>
      <c r="AR428" s="411" t="e">
        <f>AG428/AE428</f>
        <v>#DIV/0!</v>
      </c>
      <c r="AS428" s="410" t="e">
        <f>AH428/AF428</f>
        <v>#DIV/0!</v>
      </c>
      <c r="AT428" s="200">
        <f t="shared" si="7388"/>
        <v>209215.44</v>
      </c>
      <c r="AU428" s="201" t="e">
        <f t="shared" si="7389"/>
        <v>#DIV/0!</v>
      </c>
      <c r="AV428" s="69">
        <f>VLOOKUP($G428,'ВМП план'!$A$7:$AQ$73,16,0)</f>
        <v>0</v>
      </c>
      <c r="AW428" s="69">
        <f>VLOOKUP($G428,'ВМП план'!$A$7:$AQ$73,17,0)</f>
        <v>0</v>
      </c>
      <c r="AX428" s="69">
        <f t="shared" si="7390"/>
        <v>0</v>
      </c>
      <c r="AY428" s="69">
        <f t="shared" si="7391"/>
        <v>0</v>
      </c>
      <c r="AZ428" s="69">
        <f t="shared" ref="AZ428:BE428" si="7466">SUM(AZ429:AZ438)</f>
        <v>0</v>
      </c>
      <c r="BA428" s="69">
        <f t="shared" si="7466"/>
        <v>0</v>
      </c>
      <c r="BB428" s="69">
        <f t="shared" si="7466"/>
        <v>0</v>
      </c>
      <c r="BC428" s="69">
        <f t="shared" si="7466"/>
        <v>0</v>
      </c>
      <c r="BD428" s="69">
        <f t="shared" si="7466"/>
        <v>0</v>
      </c>
      <c r="BE428" s="69">
        <f t="shared" si="7466"/>
        <v>0</v>
      </c>
      <c r="BF428" s="105">
        <f t="shared" si="7044"/>
        <v>0</v>
      </c>
      <c r="BG428" s="71">
        <f t="shared" si="7045"/>
        <v>0</v>
      </c>
      <c r="BH428" s="71">
        <f t="shared" si="7046"/>
        <v>0</v>
      </c>
      <c r="BI428" s="88">
        <f t="shared" si="6990"/>
        <v>0</v>
      </c>
      <c r="BJ428" s="88">
        <f t="shared" si="7088"/>
        <v>0</v>
      </c>
      <c r="BK428" s="411" t="e">
        <f>AZ428/AX428</f>
        <v>#DIV/0!</v>
      </c>
      <c r="BL428" s="410" t="e">
        <f>BA428/AY428</f>
        <v>#DIV/0!</v>
      </c>
      <c r="BM428" s="200">
        <f t="shared" si="7393"/>
        <v>209215.44</v>
      </c>
      <c r="BN428" s="201" t="e">
        <f t="shared" si="7394"/>
        <v>#DIV/0!</v>
      </c>
      <c r="BO428" s="69">
        <f>VLOOKUP($G428,'ВМП план'!$A$7:$AQ$73,18,0)</f>
        <v>0</v>
      </c>
      <c r="BP428" s="69">
        <f>VLOOKUP($G428,'ВМП план'!$A$7:$AQ$73,19,0)</f>
        <v>0</v>
      </c>
      <c r="BQ428" s="69">
        <f t="shared" si="7395"/>
        <v>0</v>
      </c>
      <c r="BR428" s="69">
        <f t="shared" si="7396"/>
        <v>0</v>
      </c>
      <c r="BS428" s="69">
        <f t="shared" ref="BS428:BX428" si="7467">SUM(BS429:BS438)</f>
        <v>0</v>
      </c>
      <c r="BT428" s="69">
        <f t="shared" si="7467"/>
        <v>0</v>
      </c>
      <c r="BU428" s="69">
        <f t="shared" si="7467"/>
        <v>0</v>
      </c>
      <c r="BV428" s="69">
        <f t="shared" si="7467"/>
        <v>0</v>
      </c>
      <c r="BW428" s="69">
        <f t="shared" si="7467"/>
        <v>0</v>
      </c>
      <c r="BX428" s="69">
        <f t="shared" si="7467"/>
        <v>0</v>
      </c>
      <c r="BY428" s="105">
        <f t="shared" si="7047"/>
        <v>0</v>
      </c>
      <c r="BZ428" s="71">
        <f t="shared" si="7048"/>
        <v>0</v>
      </c>
      <c r="CA428" s="71">
        <f t="shared" si="7049"/>
        <v>0</v>
      </c>
      <c r="CB428" s="88">
        <f t="shared" si="7050"/>
        <v>0</v>
      </c>
      <c r="CC428" s="88">
        <f t="shared" si="7089"/>
        <v>0</v>
      </c>
      <c r="CD428" s="411" t="e">
        <f>BS428/BQ428</f>
        <v>#DIV/0!</v>
      </c>
      <c r="CE428" s="410" t="e">
        <f>BT428/BR428</f>
        <v>#DIV/0!</v>
      </c>
      <c r="CF428" s="200">
        <f t="shared" si="7398"/>
        <v>209215.44</v>
      </c>
      <c r="CG428" s="201" t="e">
        <f t="shared" si="7399"/>
        <v>#DIV/0!</v>
      </c>
      <c r="CH428" s="69">
        <f>VLOOKUP($G428,'ВМП план'!$A$7:$AQ$73,10,0)</f>
        <v>60</v>
      </c>
      <c r="CI428" s="69">
        <f>VLOOKUP($G428,'ВМП план'!$A$7:$AQ$73,11,0)</f>
        <v>12552926.4</v>
      </c>
      <c r="CJ428" s="69">
        <f t="shared" si="7400"/>
        <v>10</v>
      </c>
      <c r="CK428" s="69">
        <f t="shared" si="7401"/>
        <v>2092154.4000000001</v>
      </c>
      <c r="CL428" s="69">
        <f t="shared" ref="CL428:CQ428" si="7468">SUM(CL429:CL438)</f>
        <v>14</v>
      </c>
      <c r="CM428" s="69">
        <f t="shared" si="7468"/>
        <v>2929016.16</v>
      </c>
      <c r="CN428" s="69">
        <f t="shared" si="7468"/>
        <v>232</v>
      </c>
      <c r="CO428" s="69">
        <f t="shared" si="7468"/>
        <v>0</v>
      </c>
      <c r="CP428" s="69">
        <f t="shared" si="7468"/>
        <v>0</v>
      </c>
      <c r="CQ428" s="69">
        <f t="shared" si="7468"/>
        <v>0</v>
      </c>
      <c r="CR428" s="105">
        <f t="shared" si="7051"/>
        <v>14</v>
      </c>
      <c r="CS428" s="71">
        <f t="shared" si="7052"/>
        <v>2929016.16</v>
      </c>
      <c r="CT428" s="71">
        <f t="shared" si="7053"/>
        <v>232</v>
      </c>
      <c r="CU428" s="88">
        <f t="shared" si="7054"/>
        <v>4</v>
      </c>
      <c r="CV428" s="88">
        <f t="shared" si="7090"/>
        <v>836861.76</v>
      </c>
      <c r="CW428" s="411">
        <f>CL428/CJ428</f>
        <v>1.4</v>
      </c>
      <c r="CX428" s="410">
        <f>CM428/CK428</f>
        <v>1.4</v>
      </c>
      <c r="CY428" s="200">
        <f t="shared" si="7403"/>
        <v>209215.44</v>
      </c>
      <c r="CZ428" s="201">
        <f t="shared" si="7404"/>
        <v>209215.44</v>
      </c>
      <c r="DA428" s="69">
        <f>VLOOKUP($G428,'ВМП план'!$A$7:$AQ$73,26,0)</f>
        <v>0</v>
      </c>
      <c r="DB428" s="69">
        <f>VLOOKUP($G428,'ВМП план'!$A$7:$AQ$73,27,0)</f>
        <v>0</v>
      </c>
      <c r="DC428" s="69">
        <f t="shared" si="7405"/>
        <v>0</v>
      </c>
      <c r="DD428" s="69">
        <f t="shared" si="7406"/>
        <v>0</v>
      </c>
      <c r="DE428" s="69">
        <f t="shared" ref="DE428:DJ428" si="7469">SUM(DE429:DE438)</f>
        <v>0</v>
      </c>
      <c r="DF428" s="69">
        <f t="shared" si="7469"/>
        <v>0</v>
      </c>
      <c r="DG428" s="69">
        <f t="shared" si="7469"/>
        <v>0</v>
      </c>
      <c r="DH428" s="69">
        <f t="shared" si="7469"/>
        <v>0</v>
      </c>
      <c r="DI428" s="69">
        <f t="shared" si="7469"/>
        <v>0</v>
      </c>
      <c r="DJ428" s="69">
        <f t="shared" si="7469"/>
        <v>0</v>
      </c>
      <c r="DK428" s="105">
        <f t="shared" si="7055"/>
        <v>0</v>
      </c>
      <c r="DL428" s="71">
        <f t="shared" si="7056"/>
        <v>0</v>
      </c>
      <c r="DM428" s="71">
        <f t="shared" si="7057"/>
        <v>0</v>
      </c>
      <c r="DN428" s="88">
        <f t="shared" si="7058"/>
        <v>0</v>
      </c>
      <c r="DO428" s="88">
        <f t="shared" si="7091"/>
        <v>0</v>
      </c>
      <c r="DP428" s="411" t="e">
        <f>DE428/DC428</f>
        <v>#DIV/0!</v>
      </c>
      <c r="DQ428" s="410" t="e">
        <f>DF428/DD428</f>
        <v>#DIV/0!</v>
      </c>
      <c r="DR428" s="200">
        <f t="shared" si="7408"/>
        <v>209215.44</v>
      </c>
      <c r="DS428" s="201" t="e">
        <f t="shared" si="7409"/>
        <v>#DIV/0!</v>
      </c>
      <c r="DT428" s="69">
        <f>VLOOKUP($G428,'ВМП план'!$A$7:$AQ$73,28,0)</f>
        <v>0</v>
      </c>
      <c r="DU428" s="69">
        <f>VLOOKUP($G428,'ВМП план'!$A$7:$AQ$73,29,0)</f>
        <v>0</v>
      </c>
      <c r="DV428" s="69">
        <f t="shared" si="7410"/>
        <v>0</v>
      </c>
      <c r="DW428" s="69">
        <f t="shared" si="7411"/>
        <v>0</v>
      </c>
      <c r="DX428" s="69">
        <f t="shared" ref="DX428:EC428" si="7470">SUM(DX429:DX438)</f>
        <v>0</v>
      </c>
      <c r="DY428" s="69">
        <f t="shared" si="7470"/>
        <v>0</v>
      </c>
      <c r="DZ428" s="69">
        <f t="shared" si="7470"/>
        <v>0</v>
      </c>
      <c r="EA428" s="69">
        <f t="shared" si="7470"/>
        <v>0</v>
      </c>
      <c r="EB428" s="69">
        <f t="shared" si="7470"/>
        <v>0</v>
      </c>
      <c r="EC428" s="69">
        <f t="shared" si="7470"/>
        <v>0</v>
      </c>
      <c r="ED428" s="105">
        <f t="shared" si="7059"/>
        <v>0</v>
      </c>
      <c r="EE428" s="71">
        <f t="shared" si="7060"/>
        <v>0</v>
      </c>
      <c r="EF428" s="71">
        <f t="shared" si="7061"/>
        <v>0</v>
      </c>
      <c r="EG428" s="88">
        <f t="shared" si="7062"/>
        <v>0</v>
      </c>
      <c r="EH428" s="88">
        <f t="shared" si="7092"/>
        <v>0</v>
      </c>
      <c r="EI428" s="411" t="e">
        <f>DX428/DV428</f>
        <v>#DIV/0!</v>
      </c>
      <c r="EJ428" s="410" t="e">
        <f>DY428/DW428</f>
        <v>#DIV/0!</v>
      </c>
      <c r="EK428" s="200">
        <f t="shared" si="7413"/>
        <v>209215.44</v>
      </c>
      <c r="EL428" s="201" t="e">
        <f t="shared" si="7414"/>
        <v>#DIV/0!</v>
      </c>
      <c r="EM428" s="138">
        <f>VLOOKUP($G428,'ВМП план'!$A$7:$AQ$73,30,0)</f>
        <v>10</v>
      </c>
      <c r="EN428" s="138">
        <f>VLOOKUP($G428,'ВМП план'!$A$7:$AQ$73,31,0)</f>
        <v>2092154.4</v>
      </c>
      <c r="EO428" s="69">
        <f t="shared" si="7415"/>
        <v>1.6666666666666667</v>
      </c>
      <c r="EP428" s="69">
        <f t="shared" si="7416"/>
        <v>348692.39999999997</v>
      </c>
      <c r="EQ428" s="69">
        <f t="shared" ref="EQ428:EV428" si="7471">SUM(EQ429:EQ438)</f>
        <v>0</v>
      </c>
      <c r="ER428" s="69">
        <f t="shared" si="7471"/>
        <v>0</v>
      </c>
      <c r="ES428" s="69">
        <f t="shared" si="7471"/>
        <v>0</v>
      </c>
      <c r="ET428" s="69">
        <f t="shared" si="7471"/>
        <v>0</v>
      </c>
      <c r="EU428" s="69">
        <f t="shared" si="7471"/>
        <v>0</v>
      </c>
      <c r="EV428" s="69">
        <f t="shared" si="7471"/>
        <v>0</v>
      </c>
      <c r="EW428" s="105">
        <f t="shared" si="7063"/>
        <v>0</v>
      </c>
      <c r="EX428" s="71">
        <f t="shared" si="7064"/>
        <v>0</v>
      </c>
      <c r="EY428" s="71">
        <f t="shared" si="7065"/>
        <v>0</v>
      </c>
      <c r="EZ428" s="88">
        <f t="shared" si="7066"/>
        <v>-1.6666666666666667</v>
      </c>
      <c r="FA428" s="88">
        <f t="shared" si="7093"/>
        <v>-348692.39999999997</v>
      </c>
      <c r="FB428" s="411">
        <f>EQ428/EO428</f>
        <v>0</v>
      </c>
      <c r="FC428" s="410">
        <f>ER428/EP428</f>
        <v>0</v>
      </c>
      <c r="FD428" s="200">
        <f t="shared" si="7418"/>
        <v>209215.44</v>
      </c>
      <c r="FE428" s="201" t="e">
        <f t="shared" si="7419"/>
        <v>#DIV/0!</v>
      </c>
      <c r="FF428" s="138">
        <f>VLOOKUP($G428,'ВМП план'!$A$7:$AQ$73,32,0)</f>
        <v>3</v>
      </c>
      <c r="FG428" s="138">
        <f>VLOOKUP($G428,'ВМП план'!$A$7:$AQ$73,33,0)</f>
        <v>627646.32000000007</v>
      </c>
      <c r="FH428" s="69">
        <f t="shared" si="7420"/>
        <v>0.5</v>
      </c>
      <c r="FI428" s="69">
        <f t="shared" si="7421"/>
        <v>104607.72000000002</v>
      </c>
      <c r="FJ428" s="69">
        <f t="shared" ref="FJ428:FO428" si="7472">SUM(FJ429:FJ438)</f>
        <v>0</v>
      </c>
      <c r="FK428" s="69">
        <f t="shared" si="7472"/>
        <v>0</v>
      </c>
      <c r="FL428" s="69">
        <f t="shared" si="7472"/>
        <v>0</v>
      </c>
      <c r="FM428" s="69">
        <f t="shared" si="7472"/>
        <v>0</v>
      </c>
      <c r="FN428" s="69">
        <f t="shared" si="7472"/>
        <v>0</v>
      </c>
      <c r="FO428" s="69">
        <f t="shared" si="7472"/>
        <v>0</v>
      </c>
      <c r="FP428" s="105">
        <f t="shared" si="7067"/>
        <v>0</v>
      </c>
      <c r="FQ428" s="71">
        <f t="shared" si="7068"/>
        <v>0</v>
      </c>
      <c r="FR428" s="71">
        <f t="shared" si="7069"/>
        <v>0</v>
      </c>
      <c r="FS428" s="88">
        <f t="shared" si="7070"/>
        <v>-0.5</v>
      </c>
      <c r="FT428" s="88">
        <f t="shared" si="7094"/>
        <v>-104607.72000000002</v>
      </c>
      <c r="FU428" s="411">
        <f>FJ428/FH428</f>
        <v>0</v>
      </c>
      <c r="FV428" s="410">
        <f>FK428/FI428</f>
        <v>0</v>
      </c>
      <c r="FW428" s="200">
        <f t="shared" si="7423"/>
        <v>209215.44</v>
      </c>
      <c r="FX428" s="201" t="e">
        <f t="shared" si="7424"/>
        <v>#DIV/0!</v>
      </c>
      <c r="FY428" s="69">
        <f>VLOOKUP($G428,'ВМП план'!$A$7:$AQ$73,36,0)</f>
        <v>0</v>
      </c>
      <c r="FZ428" s="69">
        <f>VLOOKUP($G428,'ВМП план'!$A$7:$AQ$73,37,0)</f>
        <v>0</v>
      </c>
      <c r="GA428" s="69">
        <f t="shared" si="7425"/>
        <v>0</v>
      </c>
      <c r="GB428" s="69">
        <f t="shared" si="7426"/>
        <v>0</v>
      </c>
      <c r="GC428" s="69">
        <f t="shared" ref="GC428:GH428" si="7473">SUM(GC429:GC438)</f>
        <v>0</v>
      </c>
      <c r="GD428" s="69">
        <f t="shared" si="7473"/>
        <v>0</v>
      </c>
      <c r="GE428" s="69">
        <f t="shared" si="7473"/>
        <v>0</v>
      </c>
      <c r="GF428" s="69">
        <f t="shared" si="7473"/>
        <v>0</v>
      </c>
      <c r="GG428" s="69">
        <f t="shared" si="7473"/>
        <v>0</v>
      </c>
      <c r="GH428" s="69">
        <f t="shared" si="7473"/>
        <v>0</v>
      </c>
      <c r="GI428" s="105">
        <f t="shared" si="7071"/>
        <v>0</v>
      </c>
      <c r="GJ428" s="71">
        <f t="shared" si="7072"/>
        <v>0</v>
      </c>
      <c r="GK428" s="71">
        <f t="shared" si="7073"/>
        <v>0</v>
      </c>
      <c r="GL428" s="88">
        <f t="shared" si="7074"/>
        <v>0</v>
      </c>
      <c r="GM428" s="88">
        <f t="shared" si="7095"/>
        <v>0</v>
      </c>
      <c r="GN428" s="411" t="e">
        <f>GC428/GA428</f>
        <v>#DIV/0!</v>
      </c>
      <c r="GO428" s="410" t="e">
        <f>GD428/GB428</f>
        <v>#DIV/0!</v>
      </c>
      <c r="GP428" s="200">
        <f t="shared" si="7428"/>
        <v>209215.44</v>
      </c>
      <c r="GQ428" s="201" t="e">
        <f t="shared" si="7429"/>
        <v>#DIV/0!</v>
      </c>
      <c r="GR428" s="69">
        <f>VLOOKUP($G428,'ВМП план'!$A$7:$AQ$73,38,0)</f>
        <v>0</v>
      </c>
      <c r="GS428" s="69">
        <f>VLOOKUP($G428,'ВМП план'!$A$7:$AQ$73,39,0)</f>
        <v>0</v>
      </c>
      <c r="GT428" s="69">
        <f t="shared" si="7430"/>
        <v>0</v>
      </c>
      <c r="GU428" s="69">
        <f t="shared" si="7431"/>
        <v>0</v>
      </c>
      <c r="GV428" s="69">
        <f t="shared" ref="GV428:HA428" si="7474">SUM(GV429:GV438)</f>
        <v>0</v>
      </c>
      <c r="GW428" s="69">
        <f t="shared" si="7474"/>
        <v>0</v>
      </c>
      <c r="GX428" s="69">
        <f t="shared" si="7474"/>
        <v>0</v>
      </c>
      <c r="GY428" s="69">
        <f t="shared" si="7474"/>
        <v>0</v>
      </c>
      <c r="GZ428" s="69">
        <f t="shared" si="7474"/>
        <v>0</v>
      </c>
      <c r="HA428" s="69">
        <f t="shared" si="7474"/>
        <v>0</v>
      </c>
      <c r="HB428" s="105">
        <f t="shared" si="7075"/>
        <v>0</v>
      </c>
      <c r="HC428" s="71">
        <f t="shared" si="7076"/>
        <v>0</v>
      </c>
      <c r="HD428" s="71">
        <f t="shared" si="7077"/>
        <v>0</v>
      </c>
      <c r="HE428" s="88">
        <f t="shared" si="7078"/>
        <v>0</v>
      </c>
      <c r="HF428" s="88">
        <f t="shared" si="7096"/>
        <v>0</v>
      </c>
      <c r="HG428" s="411" t="e">
        <f>GV428/GT428</f>
        <v>#DIV/0!</v>
      </c>
      <c r="HH428" s="410" t="e">
        <f>GW428/GU428</f>
        <v>#DIV/0!</v>
      </c>
      <c r="HI428" s="200">
        <f t="shared" si="7433"/>
        <v>209215.44</v>
      </c>
      <c r="HJ428" s="201" t="e">
        <f t="shared" si="7434"/>
        <v>#DIV/0!</v>
      </c>
      <c r="HK428" s="69">
        <f>VLOOKUP($G428,'ВМП план'!$A$7:$AQ$73,40,0)</f>
        <v>0</v>
      </c>
      <c r="HL428" s="69">
        <f>VLOOKUP($G428,'ВМП план'!$A$7:$AQ$73,41,0)</f>
        <v>0</v>
      </c>
      <c r="HM428" s="69">
        <f t="shared" si="7435"/>
        <v>0</v>
      </c>
      <c r="HN428" s="69">
        <f t="shared" si="7436"/>
        <v>0</v>
      </c>
      <c r="HO428" s="69">
        <f t="shared" ref="HO428:HT428" si="7475">SUM(HO429:HO438)</f>
        <v>0</v>
      </c>
      <c r="HP428" s="69">
        <f t="shared" si="7475"/>
        <v>0</v>
      </c>
      <c r="HQ428" s="69">
        <f t="shared" si="7475"/>
        <v>0</v>
      </c>
      <c r="HR428" s="69">
        <f t="shared" si="7475"/>
        <v>0</v>
      </c>
      <c r="HS428" s="69">
        <f t="shared" si="7475"/>
        <v>0</v>
      </c>
      <c r="HT428" s="69">
        <f t="shared" si="7475"/>
        <v>0</v>
      </c>
      <c r="HU428" s="105">
        <f t="shared" si="7079"/>
        <v>0</v>
      </c>
      <c r="HV428" s="71">
        <f t="shared" si="7080"/>
        <v>0</v>
      </c>
      <c r="HW428" s="71">
        <f t="shared" si="7081"/>
        <v>0</v>
      </c>
      <c r="HX428" s="88">
        <f t="shared" si="7082"/>
        <v>0</v>
      </c>
      <c r="HY428" s="88">
        <f t="shared" si="7097"/>
        <v>0</v>
      </c>
      <c r="HZ428" s="411" t="e">
        <f>HO428/HM428</f>
        <v>#DIV/0!</v>
      </c>
      <c r="IA428" s="410" t="e">
        <f>HP428/HN428</f>
        <v>#DIV/0!</v>
      </c>
      <c r="IB428" s="200">
        <f t="shared" si="7438"/>
        <v>209215.44</v>
      </c>
      <c r="IC428" s="201" t="e">
        <f t="shared" si="7439"/>
        <v>#DIV/0!</v>
      </c>
      <c r="ID428" s="138">
        <f>VLOOKUP($G428,'ВМП план'!$A$7:$AQ$73,34,0)</f>
        <v>30</v>
      </c>
      <c r="IE428" s="138">
        <f>VLOOKUP($G428,'ВМП план'!$A$7:$AQ$73,35,0)</f>
        <v>6276463.2000000002</v>
      </c>
      <c r="IF428" s="69">
        <f t="shared" si="7440"/>
        <v>5</v>
      </c>
      <c r="IG428" s="69">
        <f t="shared" si="7441"/>
        <v>1046077.2000000001</v>
      </c>
      <c r="IH428" s="69">
        <f t="shared" ref="IH428:IM428" si="7476">SUM(IH429:IH438)</f>
        <v>2</v>
      </c>
      <c r="II428" s="69">
        <f t="shared" si="7476"/>
        <v>418430.88</v>
      </c>
      <c r="IJ428" s="69">
        <f t="shared" si="7476"/>
        <v>52</v>
      </c>
      <c r="IK428" s="69">
        <f t="shared" si="7476"/>
        <v>0</v>
      </c>
      <c r="IL428" s="69">
        <f t="shared" si="7476"/>
        <v>0</v>
      </c>
      <c r="IM428" s="69">
        <f t="shared" si="7476"/>
        <v>0</v>
      </c>
      <c r="IN428" s="105">
        <f t="shared" si="7083"/>
        <v>2</v>
      </c>
      <c r="IO428" s="71">
        <f t="shared" si="7084"/>
        <v>418430.88</v>
      </c>
      <c r="IP428" s="71">
        <f t="shared" si="7085"/>
        <v>52</v>
      </c>
      <c r="IQ428" s="88">
        <f t="shared" si="7086"/>
        <v>-3</v>
      </c>
      <c r="IR428" s="88">
        <f t="shared" si="7098"/>
        <v>-627646.32000000007</v>
      </c>
      <c r="IS428" s="411">
        <f>IH428/IF428</f>
        <v>0.4</v>
      </c>
      <c r="IT428" s="410">
        <f>II428/IG428</f>
        <v>0.39999999999999997</v>
      </c>
      <c r="IU428" s="200">
        <f t="shared" si="7443"/>
        <v>209215.44</v>
      </c>
      <c r="IV428" s="201">
        <f t="shared" si="7444"/>
        <v>209215.44</v>
      </c>
      <c r="IW428" s="138">
        <f>VLOOKUP($G428,'ВМП план'!$A$7:$AQ$73,42,0)</f>
        <v>0</v>
      </c>
      <c r="IX428" s="138">
        <f>VLOOKUP($G428,'ВМП план'!$A$7:$AQ$73,43,0)</f>
        <v>0</v>
      </c>
      <c r="IY428" s="69">
        <f t="shared" si="7445"/>
        <v>0</v>
      </c>
      <c r="IZ428" s="69">
        <f t="shared" si="7446"/>
        <v>0</v>
      </c>
      <c r="JA428" s="69">
        <f t="shared" ref="JA428:JF428" si="7477">SUM(JA429:JA438)</f>
        <v>0</v>
      </c>
      <c r="JB428" s="69">
        <f t="shared" si="7477"/>
        <v>0</v>
      </c>
      <c r="JC428" s="69">
        <f t="shared" si="7477"/>
        <v>0</v>
      </c>
      <c r="JD428" s="69">
        <f t="shared" si="7477"/>
        <v>0</v>
      </c>
      <c r="JE428" s="69">
        <f t="shared" si="7477"/>
        <v>0</v>
      </c>
      <c r="JF428" s="69">
        <f t="shared" si="7477"/>
        <v>0</v>
      </c>
      <c r="JG428" s="105">
        <f t="shared" si="7031"/>
        <v>0</v>
      </c>
      <c r="JH428" s="71">
        <f t="shared" si="7032"/>
        <v>0</v>
      </c>
      <c r="JI428" s="71">
        <f t="shared" si="7033"/>
        <v>0</v>
      </c>
      <c r="JJ428" s="88">
        <f t="shared" si="7034"/>
        <v>0</v>
      </c>
      <c r="JK428" s="88">
        <f t="shared" si="7099"/>
        <v>0</v>
      </c>
      <c r="JL428" s="411" t="e">
        <f>JA428/IY428</f>
        <v>#DIV/0!</v>
      </c>
      <c r="JM428" s="410" t="e">
        <f>JB428/IZ428</f>
        <v>#DIV/0!</v>
      </c>
      <c r="JN428" s="200">
        <f t="shared" si="7448"/>
        <v>209215.44</v>
      </c>
      <c r="JO428" s="201" t="e">
        <f t="shared" si="7449"/>
        <v>#DIV/0!</v>
      </c>
      <c r="JP428" s="517">
        <f t="shared" si="7450"/>
        <v>109</v>
      </c>
      <c r="JQ428" s="517">
        <f t="shared" si="7451"/>
        <v>22804482.960000001</v>
      </c>
      <c r="JR428" s="517">
        <f t="shared" si="7452"/>
        <v>18.166666666666664</v>
      </c>
      <c r="JS428" s="517">
        <f t="shared" si="7453"/>
        <v>3800747.1600000006</v>
      </c>
      <c r="JT428" s="517">
        <f t="shared" si="7454"/>
        <v>16</v>
      </c>
      <c r="JU428" s="517">
        <f t="shared" si="7455"/>
        <v>3347447.04</v>
      </c>
      <c r="JV428" s="517">
        <f t="shared" si="7456"/>
        <v>284</v>
      </c>
      <c r="JW428" s="517">
        <f t="shared" si="7457"/>
        <v>0</v>
      </c>
      <c r="JX428" s="517">
        <f t="shared" si="7458"/>
        <v>0</v>
      </c>
      <c r="JY428" s="517">
        <f t="shared" si="7459"/>
        <v>0</v>
      </c>
      <c r="JZ428" s="517">
        <f t="shared" si="7266"/>
        <v>16</v>
      </c>
      <c r="KA428" s="517">
        <f t="shared" si="7180"/>
        <v>3347447.04</v>
      </c>
      <c r="KB428" s="517">
        <f t="shared" si="7181"/>
        <v>284</v>
      </c>
      <c r="KC428" s="88">
        <f t="shared" si="7460"/>
        <v>-2.1666666666666643</v>
      </c>
      <c r="KD428" s="88">
        <f t="shared" si="7461"/>
        <v>-453300.12000000058</v>
      </c>
      <c r="KE428" s="200">
        <f t="shared" si="7462"/>
        <v>209215.44</v>
      </c>
      <c r="KF428" s="201">
        <f t="shared" si="7463"/>
        <v>209215.44</v>
      </c>
      <c r="KG428" s="412"/>
      <c r="KH428" s="412"/>
    </row>
    <row r="429" spans="1:296" ht="48" x14ac:dyDescent="0.2">
      <c r="A429" s="126">
        <v>1</v>
      </c>
      <c r="B429" s="126">
        <v>1</v>
      </c>
      <c r="C429" s="529">
        <v>3</v>
      </c>
      <c r="D429" s="530" t="s">
        <v>239</v>
      </c>
      <c r="E429" s="531" t="s">
        <v>417</v>
      </c>
      <c r="F429" s="532" t="s">
        <v>272</v>
      </c>
      <c r="G429" s="77"/>
      <c r="H429" s="115"/>
      <c r="I429" s="115"/>
      <c r="J429" s="115"/>
      <c r="K429" s="115"/>
      <c r="L429" s="115"/>
      <c r="M429" s="115"/>
      <c r="N429" s="57">
        <f>VLOOKUP($E429,'факт '!$E$9:$DJ$147,3,0)</f>
        <v>0</v>
      </c>
      <c r="O429" s="57">
        <f>VLOOKUP($E429,'факт '!$E$9:$DJ$147,4,0)</f>
        <v>0</v>
      </c>
      <c r="P429" s="57">
        <f>VLOOKUP($E429,'факт '!$E$9:$DJ$147,5,0)</f>
        <v>0</v>
      </c>
      <c r="Q429" s="57">
        <f>VLOOKUP($E429,'факт '!$E$9:$DJ$147,6,0)</f>
        <v>0</v>
      </c>
      <c r="R429" s="57">
        <f>VLOOKUP($E429,'факт '!$E$9:$DJ$147,7,0)</f>
        <v>0</v>
      </c>
      <c r="S429" s="57">
        <f>VLOOKUP($E429,'факт '!$E$9:$DJ$147,8,0)</f>
        <v>0</v>
      </c>
      <c r="T429" s="57">
        <f t="shared" si="7378"/>
        <v>0</v>
      </c>
      <c r="U429" s="57">
        <f t="shared" si="7379"/>
        <v>0</v>
      </c>
      <c r="V429" s="57">
        <f t="shared" si="7380"/>
        <v>0</v>
      </c>
      <c r="W429" s="243">
        <f t="shared" si="7381"/>
        <v>0</v>
      </c>
      <c r="X429" s="243">
        <f t="shared" si="7382"/>
        <v>0</v>
      </c>
      <c r="Y429" s="344"/>
      <c r="Z429" s="238"/>
      <c r="AA429" s="136"/>
      <c r="AB429" s="137"/>
      <c r="AC429" s="57"/>
      <c r="AD429" s="57"/>
      <c r="AE429" s="115"/>
      <c r="AF429" s="115"/>
      <c r="AG429" s="57">
        <f>VLOOKUP($E429,'факт '!$E$9:$DJ$147,15,0)</f>
        <v>0</v>
      </c>
      <c r="AH429" s="57">
        <f>VLOOKUP($E429,'факт '!$E$9:$DJ$147,16,0)</f>
        <v>0</v>
      </c>
      <c r="AI429" s="57">
        <f>VLOOKUP($E429,'факт '!$E$9:$DJ$147,17,0)</f>
        <v>0</v>
      </c>
      <c r="AJ429" s="57">
        <f>VLOOKUP($E429,'факт '!$E$9:$DJ$147,18,0)</f>
        <v>0</v>
      </c>
      <c r="AK429" s="57">
        <f>VLOOKUP($E429,'факт '!$E$9:$DJ$147,19,0)</f>
        <v>0</v>
      </c>
      <c r="AL429" s="57">
        <f>VLOOKUP($E429,'факт '!$E$9:$DJ$147,20,0)</f>
        <v>0</v>
      </c>
      <c r="AM429" s="57">
        <f t="shared" si="7040"/>
        <v>0</v>
      </c>
      <c r="AN429" s="57">
        <f t="shared" si="7041"/>
        <v>0</v>
      </c>
      <c r="AO429" s="57">
        <f t="shared" si="7042"/>
        <v>0</v>
      </c>
      <c r="AP429" s="243">
        <f t="shared" si="7043"/>
        <v>0</v>
      </c>
      <c r="AQ429" s="243">
        <f t="shared" si="7087"/>
        <v>0</v>
      </c>
      <c r="AR429" s="344"/>
      <c r="AS429" s="238"/>
      <c r="AT429" s="136"/>
      <c r="AU429" s="137"/>
      <c r="AV429" s="57"/>
      <c r="AW429" s="57"/>
      <c r="AX429" s="115"/>
      <c r="AY429" s="115"/>
      <c r="AZ429" s="57">
        <f>VLOOKUP($E429,'факт '!$E$9:$DJ$147,9,0)</f>
        <v>0</v>
      </c>
      <c r="BA429" s="57">
        <f>VLOOKUP($E429,'факт '!$E$9:$DJ$147,10,0)</f>
        <v>0</v>
      </c>
      <c r="BB429" s="57">
        <f>VLOOKUP($E429,'факт '!$E$9:$DJ$147,11,0)</f>
        <v>0</v>
      </c>
      <c r="BC429" s="57">
        <f>VLOOKUP($E429,'факт '!$E$9:$DJ$147,12,0)</f>
        <v>0</v>
      </c>
      <c r="BD429" s="57">
        <f>VLOOKUP($E429,'факт '!$E$9:$DJ$147,13,0)</f>
        <v>0</v>
      </c>
      <c r="BE429" s="57">
        <f>VLOOKUP($E429,'факт '!$E$9:$DJ$147,14,0)</f>
        <v>0</v>
      </c>
      <c r="BF429" s="57">
        <f t="shared" si="7044"/>
        <v>0</v>
      </c>
      <c r="BG429" s="57">
        <f t="shared" si="7045"/>
        <v>0</v>
      </c>
      <c r="BH429" s="57">
        <f t="shared" si="7046"/>
        <v>0</v>
      </c>
      <c r="BI429" s="243">
        <f t="shared" si="6990"/>
        <v>0</v>
      </c>
      <c r="BJ429" s="243">
        <f t="shared" si="7088"/>
        <v>0</v>
      </c>
      <c r="BK429" s="344"/>
      <c r="BL429" s="238"/>
      <c r="BM429" s="136"/>
      <c r="BN429" s="137"/>
      <c r="BO429" s="57"/>
      <c r="BP429" s="57"/>
      <c r="BQ429" s="115"/>
      <c r="BR429" s="115"/>
      <c r="BS429" s="57">
        <f>VLOOKUP($E429,'факт '!$E$9:$DJ$147,21,0)</f>
        <v>0</v>
      </c>
      <c r="BT429" s="57">
        <f>VLOOKUP($E429,'факт '!$E$9:$DJ$147,22,0)</f>
        <v>0</v>
      </c>
      <c r="BU429" s="57">
        <f>VLOOKUP($E429,'факт '!$E$9:$DJ$147,23,0)</f>
        <v>0</v>
      </c>
      <c r="BV429" s="57">
        <f>VLOOKUP($E429,'факт '!$E$9:$DJ$147,24,0)</f>
        <v>0</v>
      </c>
      <c r="BW429" s="57">
        <f>VLOOKUP($E429,'факт '!$E$9:$DJ$147,25,0)</f>
        <v>0</v>
      </c>
      <c r="BX429" s="57">
        <f>VLOOKUP($E429,'факт '!$E$9:$DJ$147,26,0)</f>
        <v>0</v>
      </c>
      <c r="BY429" s="57">
        <f t="shared" si="7047"/>
        <v>0</v>
      </c>
      <c r="BZ429" s="57">
        <f t="shared" si="7048"/>
        <v>0</v>
      </c>
      <c r="CA429" s="57">
        <f t="shared" si="7049"/>
        <v>0</v>
      </c>
      <c r="CB429" s="243">
        <f t="shared" si="7050"/>
        <v>0</v>
      </c>
      <c r="CC429" s="243">
        <f t="shared" si="7089"/>
        <v>0</v>
      </c>
      <c r="CD429" s="344"/>
      <c r="CE429" s="238"/>
      <c r="CF429" s="136"/>
      <c r="CG429" s="137"/>
      <c r="CH429" s="57"/>
      <c r="CI429" s="57"/>
      <c r="CJ429" s="115"/>
      <c r="CK429" s="115"/>
      <c r="CL429" s="57">
        <f>VLOOKUP($E429,'факт '!$E$9:$DJ$148,33,0)</f>
        <v>7</v>
      </c>
      <c r="CM429" s="57">
        <f>VLOOKUP($E429,'факт '!$E$9:$DJ$148,34,0)</f>
        <v>1464508.0799999998</v>
      </c>
      <c r="CN429" s="57">
        <f>VLOOKUP($E429,'факт '!$E$9:$DJ$148,35,0)</f>
        <v>122</v>
      </c>
      <c r="CO429" s="57">
        <f>VLOOKUP($E429,'факт '!$E$9:$DJ$148,36,0)</f>
        <v>0</v>
      </c>
      <c r="CP429" s="57">
        <f>VLOOKUP($E429,'факт '!$E$9:$DJ$148,37,0)</f>
        <v>0</v>
      </c>
      <c r="CQ429" s="57">
        <f>VLOOKUP($E429,'факт '!$E$9:$DJ$148,38,0)</f>
        <v>0</v>
      </c>
      <c r="CR429" s="57">
        <f t="shared" si="7051"/>
        <v>7</v>
      </c>
      <c r="CS429" s="57">
        <f t="shared" si="7052"/>
        <v>1464508.0799999998</v>
      </c>
      <c r="CT429" s="57">
        <f t="shared" si="7053"/>
        <v>122</v>
      </c>
      <c r="CU429" s="243">
        <f t="shared" si="7054"/>
        <v>7</v>
      </c>
      <c r="CV429" s="243">
        <f t="shared" si="7090"/>
        <v>1464508.0799999998</v>
      </c>
      <c r="CW429" s="344"/>
      <c r="CX429" s="238"/>
      <c r="CY429" s="136"/>
      <c r="CZ429" s="137"/>
      <c r="DA429" s="57"/>
      <c r="DB429" s="57"/>
      <c r="DC429" s="115"/>
      <c r="DD429" s="115"/>
      <c r="DE429" s="57">
        <f>VLOOKUP($E429,'факт '!$E$9:$DJ$148,57,0)</f>
        <v>0</v>
      </c>
      <c r="DF429" s="57">
        <f>VLOOKUP($E429,'факт '!$E$9:$DJ$148,58,0)</f>
        <v>0</v>
      </c>
      <c r="DG429" s="57">
        <f>VLOOKUP($E429,'факт '!$E$9:$DJ$148,59,0)</f>
        <v>0</v>
      </c>
      <c r="DH429" s="57">
        <f>VLOOKUP($E429,'факт '!$E$9:$DJ$148,60,0)</f>
        <v>0</v>
      </c>
      <c r="DI429" s="57">
        <f>VLOOKUP($E429,'факт '!$E$9:$DJ$148,61,0)</f>
        <v>0</v>
      </c>
      <c r="DJ429" s="57">
        <f>VLOOKUP($E429,'факт '!$E$9:$DJ$148,62,0)</f>
        <v>0</v>
      </c>
      <c r="DK429" s="57">
        <f t="shared" si="7055"/>
        <v>0</v>
      </c>
      <c r="DL429" s="57">
        <f t="shared" si="7056"/>
        <v>0</v>
      </c>
      <c r="DM429" s="57">
        <f t="shared" si="7057"/>
        <v>0</v>
      </c>
      <c r="DN429" s="243">
        <f t="shared" si="7058"/>
        <v>0</v>
      </c>
      <c r="DO429" s="243">
        <f t="shared" si="7091"/>
        <v>0</v>
      </c>
      <c r="DP429" s="344"/>
      <c r="DQ429" s="238"/>
      <c r="DR429" s="136"/>
      <c r="DS429" s="137"/>
      <c r="DT429" s="57"/>
      <c r="DU429" s="57"/>
      <c r="DV429" s="115"/>
      <c r="DW429" s="115"/>
      <c r="DX429" s="57">
        <f>VLOOKUP($E429,'факт '!$E$9:$DJ$148,27,0)</f>
        <v>0</v>
      </c>
      <c r="DY429" s="57">
        <f>VLOOKUP($E429,'факт '!$E$9:$DJ$148,28,0)</f>
        <v>0</v>
      </c>
      <c r="DZ429" s="57">
        <f>VLOOKUP($E429,'факт '!$E$9:$DJ$148,29,0)</f>
        <v>0</v>
      </c>
      <c r="EA429" s="57">
        <f>VLOOKUP($E429,'факт '!$E$9:$DJ$148,30,0)</f>
        <v>0</v>
      </c>
      <c r="EB429" s="57">
        <f>VLOOKUP($E429,'факт '!$E$9:$DJ$148,31,0)</f>
        <v>0</v>
      </c>
      <c r="EC429" s="57">
        <f>VLOOKUP($E429,'факт '!$E$9:$DJ$148,32,0)</f>
        <v>0</v>
      </c>
      <c r="ED429" s="57">
        <f t="shared" si="7059"/>
        <v>0</v>
      </c>
      <c r="EE429" s="57">
        <f t="shared" si="7060"/>
        <v>0</v>
      </c>
      <c r="EF429" s="57">
        <f t="shared" si="7061"/>
        <v>0</v>
      </c>
      <c r="EG429" s="243">
        <f t="shared" si="7062"/>
        <v>0</v>
      </c>
      <c r="EH429" s="243">
        <f t="shared" si="7092"/>
        <v>0</v>
      </c>
      <c r="EI429" s="344"/>
      <c r="EJ429" s="238"/>
      <c r="EK429" s="136"/>
      <c r="EL429" s="137"/>
      <c r="EM429" s="57"/>
      <c r="EN429" s="57"/>
      <c r="EO429" s="115"/>
      <c r="EP429" s="115"/>
      <c r="EQ429" s="57">
        <f>VLOOKUP($E429,'факт '!$E$9:$DJ$148,63,0)</f>
        <v>0</v>
      </c>
      <c r="ER429" s="57">
        <f>VLOOKUP($E429,'факт '!$E$9:$DJ$148,64,0)</f>
        <v>0</v>
      </c>
      <c r="ES429" s="57">
        <f>VLOOKUP($E429,'факт '!$E$9:$DJ$148,65,0)</f>
        <v>0</v>
      </c>
      <c r="ET429" s="57">
        <f>VLOOKUP($E429,'факт '!$E$9:$DJ$148,66,0)</f>
        <v>0</v>
      </c>
      <c r="EU429" s="57">
        <f>VLOOKUP($E429,'факт '!$E$9:$DJ$148,67,0)</f>
        <v>0</v>
      </c>
      <c r="EV429" s="57">
        <f>VLOOKUP($E429,'факт '!$E$9:$DJ$148,68,0)</f>
        <v>0</v>
      </c>
      <c r="EW429" s="57">
        <f t="shared" si="7063"/>
        <v>0</v>
      </c>
      <c r="EX429" s="57">
        <f t="shared" si="7064"/>
        <v>0</v>
      </c>
      <c r="EY429" s="57">
        <f t="shared" si="7065"/>
        <v>0</v>
      </c>
      <c r="EZ429" s="243">
        <f t="shared" si="7066"/>
        <v>0</v>
      </c>
      <c r="FA429" s="243">
        <f t="shared" si="7093"/>
        <v>0</v>
      </c>
      <c r="FB429" s="344"/>
      <c r="FC429" s="238"/>
      <c r="FD429" s="136"/>
      <c r="FE429" s="137"/>
      <c r="FF429" s="57"/>
      <c r="FG429" s="57"/>
      <c r="FH429" s="115"/>
      <c r="FI429" s="115"/>
      <c r="FJ429" s="57">
        <f>VLOOKUP($E429,'факт '!$E$9:$DJ$148,93,0)</f>
        <v>0</v>
      </c>
      <c r="FK429" s="57">
        <f>VLOOKUP($E429,'факт '!$E$9:$DJ$148,94,0)</f>
        <v>0</v>
      </c>
      <c r="FL429" s="57">
        <f>VLOOKUP($E429,'факт '!$E$9:$DJ$148,95,0)</f>
        <v>0</v>
      </c>
      <c r="FM429" s="57">
        <f>VLOOKUP($E429,'факт '!$E$9:$DJ$148,96,0)</f>
        <v>0</v>
      </c>
      <c r="FN429" s="57">
        <f>VLOOKUP($E429,'факт '!$E$9:$DJ$148,97,0)</f>
        <v>0</v>
      </c>
      <c r="FO429" s="57">
        <f>VLOOKUP($E429,'факт '!$E$9:$DJ$148,98,0)</f>
        <v>0</v>
      </c>
      <c r="FP429" s="57">
        <f t="shared" si="7067"/>
        <v>0</v>
      </c>
      <c r="FQ429" s="57">
        <f t="shared" si="7068"/>
        <v>0</v>
      </c>
      <c r="FR429" s="57">
        <f t="shared" si="7069"/>
        <v>0</v>
      </c>
      <c r="FS429" s="243">
        <f t="shared" si="7070"/>
        <v>0</v>
      </c>
      <c r="FT429" s="243">
        <f t="shared" si="7094"/>
        <v>0</v>
      </c>
      <c r="FU429" s="344"/>
      <c r="FV429" s="238"/>
      <c r="FW429" s="136"/>
      <c r="FX429" s="137"/>
      <c r="FY429" s="57"/>
      <c r="FZ429" s="57"/>
      <c r="GA429" s="115"/>
      <c r="GB429" s="115"/>
      <c r="GC429" s="57">
        <f>VLOOKUP($E429,'факт '!$E$9:$DJ$148,87,0)</f>
        <v>0</v>
      </c>
      <c r="GD429" s="57">
        <f>VLOOKUP($E429,'факт '!$E$9:$DJ$148,88,0)</f>
        <v>0</v>
      </c>
      <c r="GE429" s="57">
        <f>VLOOKUP($E429,'факт '!$E$9:$DJ$148,89,0)</f>
        <v>0</v>
      </c>
      <c r="GF429" s="57">
        <f>VLOOKUP($E429,'факт '!$E$9:$DJ$148,90,0)</f>
        <v>0</v>
      </c>
      <c r="GG429" s="57">
        <f>VLOOKUP($E429,'факт '!$E$9:$DJ$148,91,0)</f>
        <v>0</v>
      </c>
      <c r="GH429" s="57">
        <f>VLOOKUP($E429,'факт '!$E$9:$DJ$148,92,0)</f>
        <v>0</v>
      </c>
      <c r="GI429" s="57">
        <f t="shared" si="7071"/>
        <v>0</v>
      </c>
      <c r="GJ429" s="57">
        <f t="shared" si="7072"/>
        <v>0</v>
      </c>
      <c r="GK429" s="57">
        <f t="shared" si="7073"/>
        <v>0</v>
      </c>
      <c r="GL429" s="243">
        <f t="shared" si="7074"/>
        <v>0</v>
      </c>
      <c r="GM429" s="243">
        <f t="shared" si="7095"/>
        <v>0</v>
      </c>
      <c r="GN429" s="344"/>
      <c r="GO429" s="238"/>
      <c r="GP429" s="136"/>
      <c r="GQ429" s="137"/>
      <c r="GR429" s="57"/>
      <c r="GS429" s="57"/>
      <c r="GT429" s="115"/>
      <c r="GU429" s="115"/>
      <c r="GV429" s="57">
        <f>VLOOKUP($E429,'факт '!$E$9:$DJ$148,99,0)</f>
        <v>0</v>
      </c>
      <c r="GW429" s="57">
        <f>VLOOKUP($E429,'факт '!$E$9:$DJ$148,100,0)</f>
        <v>0</v>
      </c>
      <c r="GX429" s="57">
        <f>VLOOKUP($E429,'факт '!$E$9:$DJ$148,101,0)</f>
        <v>0</v>
      </c>
      <c r="GY429" s="57">
        <f>VLOOKUP($E429,'факт '!$E$9:$DJ$148,102,0)</f>
        <v>0</v>
      </c>
      <c r="GZ429" s="57">
        <f>VLOOKUP($E429,'факт '!$E$9:$DJ$148,103,0)</f>
        <v>0</v>
      </c>
      <c r="HA429" s="57">
        <f>VLOOKUP($E429,'факт '!$E$9:$DJ$148,104,0)</f>
        <v>0</v>
      </c>
      <c r="HB429" s="57">
        <f t="shared" si="7075"/>
        <v>0</v>
      </c>
      <c r="HC429" s="57">
        <f t="shared" si="7076"/>
        <v>0</v>
      </c>
      <c r="HD429" s="57">
        <f t="shared" si="7077"/>
        <v>0</v>
      </c>
      <c r="HE429" s="243">
        <f t="shared" si="7078"/>
        <v>0</v>
      </c>
      <c r="HF429" s="243">
        <f t="shared" si="7096"/>
        <v>0</v>
      </c>
      <c r="HG429" s="344"/>
      <c r="HH429" s="238"/>
      <c r="HI429" s="136"/>
      <c r="HJ429" s="137"/>
      <c r="HK429" s="57"/>
      <c r="HL429" s="57"/>
      <c r="HM429" s="115"/>
      <c r="HN429" s="115"/>
      <c r="HO429" s="57">
        <f>VLOOKUP($E429,'факт '!$E$9:$DJ$148,81,0)</f>
        <v>0</v>
      </c>
      <c r="HP429" s="57">
        <f>VLOOKUP($E429,'факт '!$E$9:$DJ$148,82,0)</f>
        <v>0</v>
      </c>
      <c r="HQ429" s="57">
        <f>VLOOKUP($E429,'факт '!$E$9:$DJ$148,83,0)</f>
        <v>0</v>
      </c>
      <c r="HR429" s="57">
        <f>VLOOKUP($E429,'факт '!$E$9:$DJ$148,84,0)</f>
        <v>0</v>
      </c>
      <c r="HS429" s="57">
        <f>VLOOKUP($E429,'факт '!$E$9:$DJ$148,85,0)</f>
        <v>0</v>
      </c>
      <c r="HT429" s="57">
        <f>VLOOKUP($E429,'факт '!$E$9:$DJ$148,86,0)</f>
        <v>0</v>
      </c>
      <c r="HU429" s="57">
        <f t="shared" si="7079"/>
        <v>0</v>
      </c>
      <c r="HV429" s="57">
        <f t="shared" si="7080"/>
        <v>0</v>
      </c>
      <c r="HW429" s="57">
        <f t="shared" si="7081"/>
        <v>0</v>
      </c>
      <c r="HX429" s="243">
        <f t="shared" si="7082"/>
        <v>0</v>
      </c>
      <c r="HY429" s="243">
        <f t="shared" si="7097"/>
        <v>0</v>
      </c>
      <c r="HZ429" s="344"/>
      <c r="IA429" s="238"/>
      <c r="IB429" s="136"/>
      <c r="IC429" s="137"/>
      <c r="ID429" s="58"/>
      <c r="IE429" s="58"/>
      <c r="IF429" s="115"/>
      <c r="IG429" s="115"/>
      <c r="IH429" s="57">
        <f>VLOOKUP($E429,'факт '!$E$9:$DJ$148,69,0)</f>
        <v>1</v>
      </c>
      <c r="II429" s="57">
        <f>VLOOKUP($E429,'факт '!$E$9:$DJ$148,70,0)</f>
        <v>209215.44</v>
      </c>
      <c r="IJ429" s="57">
        <f>VLOOKUP($E429,'факт '!$E$9:$DJ$148,71,0)</f>
        <v>19</v>
      </c>
      <c r="IK429" s="57">
        <f>VLOOKUP($E429,'факт '!$E$9:$DJ$148,72,0)</f>
        <v>0</v>
      </c>
      <c r="IL429" s="57">
        <f>VLOOKUP($E429,'факт '!$E$9:$DJ$148,73,0)</f>
        <v>0</v>
      </c>
      <c r="IM429" s="57">
        <f>VLOOKUP($E429,'факт '!$E$9:$DJ$148,74,0)</f>
        <v>0</v>
      </c>
      <c r="IN429" s="57">
        <f t="shared" si="7083"/>
        <v>1</v>
      </c>
      <c r="IO429" s="57">
        <f t="shared" si="7084"/>
        <v>209215.44</v>
      </c>
      <c r="IP429" s="57">
        <f t="shared" si="7085"/>
        <v>19</v>
      </c>
      <c r="IQ429" s="243">
        <f t="shared" si="7086"/>
        <v>1</v>
      </c>
      <c r="IR429" s="243">
        <f t="shared" si="7098"/>
        <v>209215.44</v>
      </c>
      <c r="IS429" s="344"/>
      <c r="IT429" s="238"/>
      <c r="IU429" s="136"/>
      <c r="IV429" s="137"/>
      <c r="IW429" s="58"/>
      <c r="IX429" s="58"/>
      <c r="IY429" s="115"/>
      <c r="IZ429" s="115"/>
      <c r="JA429" s="57">
        <f>VLOOKUP($E429,'факт '!$E$9:$DJ$148,75,0)</f>
        <v>0</v>
      </c>
      <c r="JB429" s="57">
        <f>VLOOKUP($E429,'факт '!$E$9:$DJ$148,76,0)</f>
        <v>0</v>
      </c>
      <c r="JC429" s="57">
        <f>VLOOKUP($E429,'факт '!$E$9:$DJ$148,77,0)</f>
        <v>0</v>
      </c>
      <c r="JD429" s="57">
        <f>VLOOKUP($E429,'факт '!$E$9:$DJ$148,78,0)</f>
        <v>0</v>
      </c>
      <c r="JE429" s="57">
        <f>VLOOKUP($E429,'факт '!$E$9:$DJ$148,79,0)</f>
        <v>0</v>
      </c>
      <c r="JF429" s="57">
        <f>VLOOKUP($E429,'факт '!$E$9:$DJ$148,80,0)</f>
        <v>0</v>
      </c>
      <c r="JG429" s="57">
        <f t="shared" si="7031"/>
        <v>0</v>
      </c>
      <c r="JH429" s="57">
        <f t="shared" si="7032"/>
        <v>0</v>
      </c>
      <c r="JI429" s="57">
        <f t="shared" si="7033"/>
        <v>0</v>
      </c>
      <c r="JJ429" s="243">
        <f t="shared" si="7034"/>
        <v>0</v>
      </c>
      <c r="JK429" s="243">
        <f t="shared" si="7099"/>
        <v>0</v>
      </c>
      <c r="JL429" s="344"/>
      <c r="JM429" s="238"/>
      <c r="JN429" s="136"/>
      <c r="JO429" s="137"/>
      <c r="JP429" s="59"/>
      <c r="JQ429" s="60"/>
      <c r="JR429" s="59"/>
      <c r="JS429" s="59"/>
      <c r="JT429" s="519">
        <f t="shared" si="7454"/>
        <v>8</v>
      </c>
      <c r="JU429" s="519">
        <f t="shared" si="7455"/>
        <v>1673723.5199999998</v>
      </c>
      <c r="JV429" s="519">
        <f t="shared" si="7456"/>
        <v>141</v>
      </c>
      <c r="JW429" s="519">
        <f t="shared" si="7457"/>
        <v>0</v>
      </c>
      <c r="JX429" s="519">
        <f t="shared" si="7458"/>
        <v>0</v>
      </c>
      <c r="JY429" s="519">
        <f t="shared" si="7459"/>
        <v>0</v>
      </c>
      <c r="JZ429" s="57">
        <f t="shared" si="7266"/>
        <v>8</v>
      </c>
      <c r="KA429" s="57">
        <f t="shared" si="7180"/>
        <v>1673723.5199999998</v>
      </c>
      <c r="KB429" s="57">
        <f t="shared" si="7181"/>
        <v>141</v>
      </c>
      <c r="KC429" s="243">
        <f t="shared" si="7460"/>
        <v>8</v>
      </c>
      <c r="KD429" s="243">
        <f t="shared" si="7461"/>
        <v>1673723.5199999998</v>
      </c>
      <c r="KE429" s="136"/>
      <c r="KF429" s="137"/>
      <c r="KG429" s="76"/>
      <c r="KH429" s="76"/>
    </row>
    <row r="430" spans="1:296" ht="31.5" customHeight="1" x14ac:dyDescent="0.2">
      <c r="A430" s="126">
        <v>1</v>
      </c>
      <c r="B430" s="126">
        <v>1</v>
      </c>
      <c r="C430" s="213">
        <v>3</v>
      </c>
      <c r="D430" s="215" t="s">
        <v>239</v>
      </c>
      <c r="E430" s="501" t="s">
        <v>502</v>
      </c>
      <c r="F430" s="502" t="s">
        <v>503</v>
      </c>
      <c r="G430" s="77"/>
      <c r="H430" s="115"/>
      <c r="I430" s="115"/>
      <c r="J430" s="57"/>
      <c r="K430" s="57"/>
      <c r="L430" s="57"/>
      <c r="M430" s="57"/>
      <c r="N430" s="57">
        <f>VLOOKUP($E430,'факт '!$E$9:$DJ$147,3,0)</f>
        <v>0</v>
      </c>
      <c r="O430" s="57">
        <f>VLOOKUP($E430,'факт '!$E$9:$DJ$147,4,0)</f>
        <v>0</v>
      </c>
      <c r="P430" s="57">
        <f>VLOOKUP($E430,'факт '!$E$9:$DJ$147,5,0)</f>
        <v>0</v>
      </c>
      <c r="Q430" s="57">
        <f>VLOOKUP($E430,'факт '!$E$9:$DJ$147,6,0)</f>
        <v>0</v>
      </c>
      <c r="R430" s="57">
        <f>VLOOKUP($E430,'факт '!$E$9:$DJ$147,7,0)</f>
        <v>0</v>
      </c>
      <c r="S430" s="57">
        <f>VLOOKUP($E430,'факт '!$E$9:$DJ$147,8,0)</f>
        <v>0</v>
      </c>
      <c r="T430" s="57">
        <f t="shared" si="7378"/>
        <v>0</v>
      </c>
      <c r="U430" s="57">
        <f t="shared" si="7379"/>
        <v>0</v>
      </c>
      <c r="V430" s="57">
        <f t="shared" si="7380"/>
        <v>0</v>
      </c>
      <c r="W430" s="243">
        <f t="shared" si="7381"/>
        <v>0</v>
      </c>
      <c r="X430" s="243">
        <f t="shared" si="7382"/>
        <v>0</v>
      </c>
      <c r="Y430" s="344"/>
      <c r="Z430" s="238"/>
      <c r="AA430" s="136"/>
      <c r="AB430" s="137"/>
      <c r="AC430" s="57"/>
      <c r="AD430" s="57"/>
      <c r="AE430" s="57"/>
      <c r="AF430" s="57"/>
      <c r="AG430" s="57">
        <f>VLOOKUP($E430,'факт '!$E$9:$DJ$147,15,0)</f>
        <v>0</v>
      </c>
      <c r="AH430" s="57">
        <f>VLOOKUP($E430,'факт '!$E$9:$DJ$147,16,0)</f>
        <v>0</v>
      </c>
      <c r="AI430" s="57">
        <f>VLOOKUP($E430,'факт '!$E$9:$DJ$147,17,0)</f>
        <v>0</v>
      </c>
      <c r="AJ430" s="57">
        <f>VLOOKUP($E430,'факт '!$E$9:$DJ$147,18,0)</f>
        <v>0</v>
      </c>
      <c r="AK430" s="57">
        <f>VLOOKUP($E430,'факт '!$E$9:$DJ$147,19,0)</f>
        <v>0</v>
      </c>
      <c r="AL430" s="57">
        <f>VLOOKUP($E430,'факт '!$E$9:$DJ$147,20,0)</f>
        <v>0</v>
      </c>
      <c r="AM430" s="57">
        <f t="shared" si="7040"/>
        <v>0</v>
      </c>
      <c r="AN430" s="57">
        <f t="shared" si="7041"/>
        <v>0</v>
      </c>
      <c r="AO430" s="57">
        <f t="shared" si="7042"/>
        <v>0</v>
      </c>
      <c r="AP430" s="243">
        <f t="shared" si="7043"/>
        <v>0</v>
      </c>
      <c r="AQ430" s="243">
        <f t="shared" si="7087"/>
        <v>0</v>
      </c>
      <c r="AR430" s="344"/>
      <c r="AS430" s="238"/>
      <c r="AT430" s="136"/>
      <c r="AU430" s="137"/>
      <c r="AV430" s="57"/>
      <c r="AW430" s="57"/>
      <c r="AX430" s="57"/>
      <c r="AY430" s="57"/>
      <c r="AZ430" s="57">
        <f>VLOOKUP($E430,'факт '!$E$9:$DJ$147,9,0)</f>
        <v>0</v>
      </c>
      <c r="BA430" s="57">
        <f>VLOOKUP($E430,'факт '!$E$9:$DJ$147,10,0)</f>
        <v>0</v>
      </c>
      <c r="BB430" s="57">
        <f>VLOOKUP($E430,'факт '!$E$9:$DJ$147,11,0)</f>
        <v>0</v>
      </c>
      <c r="BC430" s="57">
        <f>VLOOKUP($E430,'факт '!$E$9:$DJ$147,12,0)</f>
        <v>0</v>
      </c>
      <c r="BD430" s="57">
        <f>VLOOKUP($E430,'факт '!$E$9:$DJ$147,13,0)</f>
        <v>0</v>
      </c>
      <c r="BE430" s="57">
        <f>VLOOKUP($E430,'факт '!$E$9:$DJ$147,14,0)</f>
        <v>0</v>
      </c>
      <c r="BF430" s="57">
        <f t="shared" si="7044"/>
        <v>0</v>
      </c>
      <c r="BG430" s="57">
        <f t="shared" si="7045"/>
        <v>0</v>
      </c>
      <c r="BH430" s="57">
        <f t="shared" si="7046"/>
        <v>0</v>
      </c>
      <c r="BI430" s="243">
        <f t="shared" si="6990"/>
        <v>0</v>
      </c>
      <c r="BJ430" s="243">
        <f t="shared" si="7088"/>
        <v>0</v>
      </c>
      <c r="BK430" s="344"/>
      <c r="BL430" s="238"/>
      <c r="BM430" s="136"/>
      <c r="BN430" s="137"/>
      <c r="BO430" s="57"/>
      <c r="BP430" s="57"/>
      <c r="BQ430" s="57"/>
      <c r="BR430" s="57"/>
      <c r="BS430" s="57">
        <f>VLOOKUP($E430,'факт '!$E$9:$DJ$147,21,0)</f>
        <v>0</v>
      </c>
      <c r="BT430" s="57">
        <f>VLOOKUP($E430,'факт '!$E$9:$DJ$147,22,0)</f>
        <v>0</v>
      </c>
      <c r="BU430" s="57">
        <f>VLOOKUP($E430,'факт '!$E$9:$DJ$147,23,0)</f>
        <v>0</v>
      </c>
      <c r="BV430" s="57">
        <f>VLOOKUP($E430,'факт '!$E$9:$DJ$147,24,0)</f>
        <v>0</v>
      </c>
      <c r="BW430" s="57">
        <f>VLOOKUP($E430,'факт '!$E$9:$DJ$147,25,0)</f>
        <v>0</v>
      </c>
      <c r="BX430" s="57">
        <f>VLOOKUP($E430,'факт '!$E$9:$DJ$147,26,0)</f>
        <v>0</v>
      </c>
      <c r="BY430" s="57">
        <f t="shared" si="7047"/>
        <v>0</v>
      </c>
      <c r="BZ430" s="57">
        <f t="shared" si="7048"/>
        <v>0</v>
      </c>
      <c r="CA430" s="57">
        <f t="shared" si="7049"/>
        <v>0</v>
      </c>
      <c r="CB430" s="243">
        <f t="shared" si="7050"/>
        <v>0</v>
      </c>
      <c r="CC430" s="243">
        <f t="shared" si="7089"/>
        <v>0</v>
      </c>
      <c r="CD430" s="344"/>
      <c r="CE430" s="238"/>
      <c r="CF430" s="136"/>
      <c r="CG430" s="137"/>
      <c r="CH430" s="57"/>
      <c r="CI430" s="57"/>
      <c r="CJ430" s="57"/>
      <c r="CK430" s="57"/>
      <c r="CL430" s="57">
        <f>VLOOKUP($E430,'факт '!$E$9:$DJ$148,33,0)</f>
        <v>2</v>
      </c>
      <c r="CM430" s="57">
        <f>VLOOKUP($E430,'факт '!$E$9:$DJ$148,34,0)</f>
        <v>418430.88</v>
      </c>
      <c r="CN430" s="57">
        <f>VLOOKUP($E430,'факт '!$E$9:$DJ$148,35,0)</f>
        <v>32</v>
      </c>
      <c r="CO430" s="57">
        <f>VLOOKUP($E430,'факт '!$E$9:$DJ$148,36,0)</f>
        <v>0</v>
      </c>
      <c r="CP430" s="57">
        <f>VLOOKUP($E430,'факт '!$E$9:$DJ$148,37,0)</f>
        <v>0</v>
      </c>
      <c r="CQ430" s="57">
        <f>VLOOKUP($E430,'факт '!$E$9:$DJ$148,38,0)</f>
        <v>0</v>
      </c>
      <c r="CR430" s="57">
        <f t="shared" si="7051"/>
        <v>2</v>
      </c>
      <c r="CS430" s="57">
        <f t="shared" si="7052"/>
        <v>418430.88</v>
      </c>
      <c r="CT430" s="57">
        <f t="shared" si="7053"/>
        <v>32</v>
      </c>
      <c r="CU430" s="243">
        <f t="shared" si="7054"/>
        <v>2</v>
      </c>
      <c r="CV430" s="243">
        <f t="shared" si="7090"/>
        <v>418430.88</v>
      </c>
      <c r="CW430" s="344"/>
      <c r="CX430" s="238"/>
      <c r="CY430" s="136"/>
      <c r="CZ430" s="137"/>
      <c r="DA430" s="57"/>
      <c r="DB430" s="57"/>
      <c r="DC430" s="57"/>
      <c r="DD430" s="57"/>
      <c r="DE430" s="57">
        <f>VLOOKUP($E430,'факт '!$E$9:$DJ$148,57,0)</f>
        <v>0</v>
      </c>
      <c r="DF430" s="57">
        <f>VLOOKUP($E430,'факт '!$E$9:$DJ$148,58,0)</f>
        <v>0</v>
      </c>
      <c r="DG430" s="57">
        <f>VLOOKUP($E430,'факт '!$E$9:$DJ$148,59,0)</f>
        <v>0</v>
      </c>
      <c r="DH430" s="57">
        <f>VLOOKUP($E430,'факт '!$E$9:$DJ$148,60,0)</f>
        <v>0</v>
      </c>
      <c r="DI430" s="57">
        <f>VLOOKUP($E430,'факт '!$E$9:$DJ$148,61,0)</f>
        <v>0</v>
      </c>
      <c r="DJ430" s="57">
        <f>VLOOKUP($E430,'факт '!$E$9:$DJ$148,62,0)</f>
        <v>0</v>
      </c>
      <c r="DK430" s="57">
        <f t="shared" si="7055"/>
        <v>0</v>
      </c>
      <c r="DL430" s="57">
        <f t="shared" si="7056"/>
        <v>0</v>
      </c>
      <c r="DM430" s="57">
        <f t="shared" si="7057"/>
        <v>0</v>
      </c>
      <c r="DN430" s="243">
        <f t="shared" si="7058"/>
        <v>0</v>
      </c>
      <c r="DO430" s="243">
        <f t="shared" si="7091"/>
        <v>0</v>
      </c>
      <c r="DP430" s="344"/>
      <c r="DQ430" s="238"/>
      <c r="DR430" s="136"/>
      <c r="DS430" s="137"/>
      <c r="DT430" s="57"/>
      <c r="DU430" s="57"/>
      <c r="DV430" s="57"/>
      <c r="DW430" s="57"/>
      <c r="DX430" s="57">
        <f>VLOOKUP($E430,'факт '!$E$9:$DJ$148,27,0)</f>
        <v>0</v>
      </c>
      <c r="DY430" s="57">
        <f>VLOOKUP($E430,'факт '!$E$9:$DJ$148,28,0)</f>
        <v>0</v>
      </c>
      <c r="DZ430" s="57">
        <f>VLOOKUP($E430,'факт '!$E$9:$DJ$148,29,0)</f>
        <v>0</v>
      </c>
      <c r="EA430" s="57">
        <f>VLOOKUP($E430,'факт '!$E$9:$DJ$148,30,0)</f>
        <v>0</v>
      </c>
      <c r="EB430" s="57">
        <f>VLOOKUP($E430,'факт '!$E$9:$DJ$148,31,0)</f>
        <v>0</v>
      </c>
      <c r="EC430" s="57">
        <f>VLOOKUP($E430,'факт '!$E$9:$DJ$148,32,0)</f>
        <v>0</v>
      </c>
      <c r="ED430" s="57">
        <f t="shared" si="7059"/>
        <v>0</v>
      </c>
      <c r="EE430" s="57">
        <f t="shared" si="7060"/>
        <v>0</v>
      </c>
      <c r="EF430" s="57">
        <f t="shared" si="7061"/>
        <v>0</v>
      </c>
      <c r="EG430" s="243">
        <f t="shared" si="7062"/>
        <v>0</v>
      </c>
      <c r="EH430" s="243">
        <f t="shared" si="7092"/>
        <v>0</v>
      </c>
      <c r="EI430" s="344"/>
      <c r="EJ430" s="238"/>
      <c r="EK430" s="136"/>
      <c r="EL430" s="137"/>
      <c r="EM430" s="57"/>
      <c r="EN430" s="57"/>
      <c r="EO430" s="57"/>
      <c r="EP430" s="57"/>
      <c r="EQ430" s="57">
        <f>VLOOKUP($E430,'факт '!$E$9:$DJ$148,63,0)</f>
        <v>0</v>
      </c>
      <c r="ER430" s="57">
        <f>VLOOKUP($E430,'факт '!$E$9:$DJ$148,64,0)</f>
        <v>0</v>
      </c>
      <c r="ES430" s="57">
        <f>VLOOKUP($E430,'факт '!$E$9:$DJ$148,65,0)</f>
        <v>0</v>
      </c>
      <c r="ET430" s="57">
        <f>VLOOKUP($E430,'факт '!$E$9:$DJ$148,66,0)</f>
        <v>0</v>
      </c>
      <c r="EU430" s="57">
        <f>VLOOKUP($E430,'факт '!$E$9:$DJ$148,67,0)</f>
        <v>0</v>
      </c>
      <c r="EV430" s="57">
        <f>VLOOKUP($E430,'факт '!$E$9:$DJ$148,68,0)</f>
        <v>0</v>
      </c>
      <c r="EW430" s="57">
        <f t="shared" si="7063"/>
        <v>0</v>
      </c>
      <c r="EX430" s="57">
        <f t="shared" si="7064"/>
        <v>0</v>
      </c>
      <c r="EY430" s="57">
        <f t="shared" si="7065"/>
        <v>0</v>
      </c>
      <c r="EZ430" s="243">
        <f t="shared" si="7066"/>
        <v>0</v>
      </c>
      <c r="FA430" s="243">
        <f t="shared" si="7093"/>
        <v>0</v>
      </c>
      <c r="FB430" s="344"/>
      <c r="FC430" s="238"/>
      <c r="FD430" s="136"/>
      <c r="FE430" s="137"/>
      <c r="FF430" s="57"/>
      <c r="FG430" s="57"/>
      <c r="FH430" s="57"/>
      <c r="FI430" s="57"/>
      <c r="FJ430" s="57">
        <f>VLOOKUP($E430,'факт '!$E$9:$DJ$148,93,0)</f>
        <v>0</v>
      </c>
      <c r="FK430" s="57">
        <f>VLOOKUP($E430,'факт '!$E$9:$DJ$148,94,0)</f>
        <v>0</v>
      </c>
      <c r="FL430" s="57">
        <f>VLOOKUP($E430,'факт '!$E$9:$DJ$148,95,0)</f>
        <v>0</v>
      </c>
      <c r="FM430" s="57">
        <f>VLOOKUP($E430,'факт '!$E$9:$DJ$148,96,0)</f>
        <v>0</v>
      </c>
      <c r="FN430" s="57">
        <f>VLOOKUP($E430,'факт '!$E$9:$DJ$148,97,0)</f>
        <v>0</v>
      </c>
      <c r="FO430" s="57">
        <f>VLOOKUP($E430,'факт '!$E$9:$DJ$148,98,0)</f>
        <v>0</v>
      </c>
      <c r="FP430" s="57">
        <f t="shared" si="7067"/>
        <v>0</v>
      </c>
      <c r="FQ430" s="57">
        <f t="shared" si="7068"/>
        <v>0</v>
      </c>
      <c r="FR430" s="57">
        <f t="shared" si="7069"/>
        <v>0</v>
      </c>
      <c r="FS430" s="243">
        <f t="shared" si="7070"/>
        <v>0</v>
      </c>
      <c r="FT430" s="243">
        <f t="shared" si="7094"/>
        <v>0</v>
      </c>
      <c r="FU430" s="344"/>
      <c r="FV430" s="238"/>
      <c r="FW430" s="136"/>
      <c r="FX430" s="137"/>
      <c r="FY430" s="57"/>
      <c r="FZ430" s="57"/>
      <c r="GA430" s="57"/>
      <c r="GB430" s="57"/>
      <c r="GC430" s="57">
        <f>VLOOKUP($E430,'факт '!$E$9:$DJ$148,87,0)</f>
        <v>0</v>
      </c>
      <c r="GD430" s="57">
        <f>VLOOKUP($E430,'факт '!$E$9:$DJ$148,88,0)</f>
        <v>0</v>
      </c>
      <c r="GE430" s="57">
        <f>VLOOKUP($E430,'факт '!$E$9:$DJ$148,89,0)</f>
        <v>0</v>
      </c>
      <c r="GF430" s="57">
        <f>VLOOKUP($E430,'факт '!$E$9:$DJ$148,90,0)</f>
        <v>0</v>
      </c>
      <c r="GG430" s="57">
        <f>VLOOKUP($E430,'факт '!$E$9:$DJ$148,91,0)</f>
        <v>0</v>
      </c>
      <c r="GH430" s="57">
        <f>VLOOKUP($E430,'факт '!$E$9:$DJ$148,92,0)</f>
        <v>0</v>
      </c>
      <c r="GI430" s="57">
        <f t="shared" si="7071"/>
        <v>0</v>
      </c>
      <c r="GJ430" s="57">
        <f t="shared" si="7072"/>
        <v>0</v>
      </c>
      <c r="GK430" s="57">
        <f t="shared" si="7073"/>
        <v>0</v>
      </c>
      <c r="GL430" s="243">
        <f t="shared" si="7074"/>
        <v>0</v>
      </c>
      <c r="GM430" s="243">
        <f t="shared" si="7095"/>
        <v>0</v>
      </c>
      <c r="GN430" s="344"/>
      <c r="GO430" s="238"/>
      <c r="GP430" s="136"/>
      <c r="GQ430" s="137"/>
      <c r="GR430" s="57"/>
      <c r="GS430" s="57"/>
      <c r="GT430" s="57"/>
      <c r="GU430" s="57"/>
      <c r="GV430" s="57">
        <f>VLOOKUP($E430,'факт '!$E$9:$DJ$148,99,0)</f>
        <v>0</v>
      </c>
      <c r="GW430" s="57">
        <f>VLOOKUP($E430,'факт '!$E$9:$DJ$148,100,0)</f>
        <v>0</v>
      </c>
      <c r="GX430" s="57">
        <f>VLOOKUP($E430,'факт '!$E$9:$DJ$148,101,0)</f>
        <v>0</v>
      </c>
      <c r="GY430" s="57">
        <f>VLOOKUP($E430,'факт '!$E$9:$DJ$148,102,0)</f>
        <v>0</v>
      </c>
      <c r="GZ430" s="57">
        <f>VLOOKUP($E430,'факт '!$E$9:$DJ$148,103,0)</f>
        <v>0</v>
      </c>
      <c r="HA430" s="57">
        <f>VLOOKUP($E430,'факт '!$E$9:$DJ$148,104,0)</f>
        <v>0</v>
      </c>
      <c r="HB430" s="57">
        <f t="shared" si="7075"/>
        <v>0</v>
      </c>
      <c r="HC430" s="57">
        <f t="shared" si="7076"/>
        <v>0</v>
      </c>
      <c r="HD430" s="57">
        <f t="shared" si="7077"/>
        <v>0</v>
      </c>
      <c r="HE430" s="243">
        <f t="shared" si="7078"/>
        <v>0</v>
      </c>
      <c r="HF430" s="243">
        <f t="shared" si="7096"/>
        <v>0</v>
      </c>
      <c r="HG430" s="344"/>
      <c r="HH430" s="238"/>
      <c r="HI430" s="136"/>
      <c r="HJ430" s="137"/>
      <c r="HK430" s="57"/>
      <c r="HL430" s="57"/>
      <c r="HM430" s="57"/>
      <c r="HN430" s="57"/>
      <c r="HO430" s="57">
        <f>VLOOKUP($E430,'факт '!$E$9:$DJ$148,81,0)</f>
        <v>0</v>
      </c>
      <c r="HP430" s="57">
        <f>VLOOKUP($E430,'факт '!$E$9:$DJ$148,82,0)</f>
        <v>0</v>
      </c>
      <c r="HQ430" s="57">
        <f>VLOOKUP($E430,'факт '!$E$9:$DJ$148,83,0)</f>
        <v>0</v>
      </c>
      <c r="HR430" s="57">
        <f>VLOOKUP($E430,'факт '!$E$9:$DJ$148,84,0)</f>
        <v>0</v>
      </c>
      <c r="HS430" s="57">
        <f>VLOOKUP($E430,'факт '!$E$9:$DJ$148,85,0)</f>
        <v>0</v>
      </c>
      <c r="HT430" s="57">
        <f>VLOOKUP($E430,'факт '!$E$9:$DJ$148,86,0)</f>
        <v>0</v>
      </c>
      <c r="HU430" s="57">
        <f t="shared" si="7079"/>
        <v>0</v>
      </c>
      <c r="HV430" s="57">
        <f t="shared" si="7080"/>
        <v>0</v>
      </c>
      <c r="HW430" s="57">
        <f t="shared" si="7081"/>
        <v>0</v>
      </c>
      <c r="HX430" s="243">
        <f t="shared" si="7082"/>
        <v>0</v>
      </c>
      <c r="HY430" s="243">
        <f t="shared" si="7097"/>
        <v>0</v>
      </c>
      <c r="HZ430" s="344"/>
      <c r="IA430" s="238"/>
      <c r="IB430" s="136"/>
      <c r="IC430" s="137"/>
      <c r="ID430" s="58"/>
      <c r="IE430" s="58"/>
      <c r="IF430" s="57"/>
      <c r="IG430" s="57"/>
      <c r="IH430" s="57">
        <f>VLOOKUP($E430,'факт '!$E$9:$DJ$148,69,0)</f>
        <v>0</v>
      </c>
      <c r="II430" s="57">
        <f>VLOOKUP($E430,'факт '!$E$9:$DJ$148,70,0)</f>
        <v>0</v>
      </c>
      <c r="IJ430" s="57">
        <f>VLOOKUP($E430,'факт '!$E$9:$DJ$148,71,0)</f>
        <v>0</v>
      </c>
      <c r="IK430" s="57">
        <f>VLOOKUP($E430,'факт '!$E$9:$DJ$148,72,0)</f>
        <v>0</v>
      </c>
      <c r="IL430" s="57">
        <f>VLOOKUP($E430,'факт '!$E$9:$DJ$148,73,0)</f>
        <v>0</v>
      </c>
      <c r="IM430" s="57">
        <f>VLOOKUP($E430,'факт '!$E$9:$DJ$148,74,0)</f>
        <v>0</v>
      </c>
      <c r="IN430" s="57">
        <f t="shared" si="7083"/>
        <v>0</v>
      </c>
      <c r="IO430" s="57">
        <f t="shared" si="7084"/>
        <v>0</v>
      </c>
      <c r="IP430" s="57">
        <f t="shared" si="7085"/>
        <v>0</v>
      </c>
      <c r="IQ430" s="243">
        <f t="shared" si="7086"/>
        <v>0</v>
      </c>
      <c r="IR430" s="243">
        <f t="shared" si="7098"/>
        <v>0</v>
      </c>
      <c r="IS430" s="344"/>
      <c r="IT430" s="238"/>
      <c r="IU430" s="136"/>
      <c r="IV430" s="137"/>
      <c r="IW430" s="58"/>
      <c r="IX430" s="58"/>
      <c r="IY430" s="57"/>
      <c r="IZ430" s="57"/>
      <c r="JA430" s="57"/>
      <c r="JB430" s="57"/>
      <c r="JC430" s="57"/>
      <c r="JD430" s="57"/>
      <c r="JE430" s="57"/>
      <c r="JF430" s="57"/>
      <c r="JG430" s="57">
        <f t="shared" si="7031"/>
        <v>0</v>
      </c>
      <c r="JH430" s="57">
        <f t="shared" si="7032"/>
        <v>0</v>
      </c>
      <c r="JI430" s="57">
        <f t="shared" si="7033"/>
        <v>0</v>
      </c>
      <c r="JJ430" s="243">
        <f t="shared" si="7034"/>
        <v>0</v>
      </c>
      <c r="JK430" s="243">
        <f t="shared" si="7099"/>
        <v>0</v>
      </c>
      <c r="JL430" s="344"/>
      <c r="JM430" s="238"/>
      <c r="JN430" s="136"/>
      <c r="JO430" s="137"/>
      <c r="JP430" s="59"/>
      <c r="JQ430" s="60"/>
      <c r="JR430" s="59"/>
      <c r="JS430" s="59"/>
      <c r="JT430" s="519">
        <f t="shared" si="7454"/>
        <v>2</v>
      </c>
      <c r="JU430" s="519">
        <f t="shared" si="7455"/>
        <v>418430.88</v>
      </c>
      <c r="JV430" s="519">
        <f t="shared" si="7456"/>
        <v>32</v>
      </c>
      <c r="JW430" s="519">
        <f t="shared" si="7457"/>
        <v>0</v>
      </c>
      <c r="JX430" s="519">
        <f t="shared" si="7458"/>
        <v>0</v>
      </c>
      <c r="JY430" s="519">
        <f t="shared" si="7459"/>
        <v>0</v>
      </c>
      <c r="JZ430" s="57">
        <f t="shared" si="7266"/>
        <v>2</v>
      </c>
      <c r="KA430" s="57">
        <f t="shared" si="7180"/>
        <v>418430.88</v>
      </c>
      <c r="KB430" s="57">
        <f t="shared" si="7181"/>
        <v>32</v>
      </c>
      <c r="KC430" s="243">
        <f t="shared" si="7460"/>
        <v>2</v>
      </c>
      <c r="KD430" s="243">
        <f t="shared" si="7461"/>
        <v>418430.88</v>
      </c>
      <c r="KE430" s="136"/>
      <c r="KF430" s="137"/>
      <c r="KG430" s="76"/>
      <c r="KH430" s="76"/>
    </row>
    <row r="431" spans="1:296" s="4" customFormat="1" ht="31.5" customHeight="1" x14ac:dyDescent="0.25">
      <c r="A431" s="126">
        <v>1</v>
      </c>
      <c r="B431" s="126">
        <v>1</v>
      </c>
      <c r="C431" s="213">
        <v>3</v>
      </c>
      <c r="D431" s="503" t="s">
        <v>239</v>
      </c>
      <c r="E431" s="504" t="s">
        <v>504</v>
      </c>
      <c r="F431" s="429" t="s">
        <v>505</v>
      </c>
      <c r="G431" s="77"/>
      <c r="H431" s="115"/>
      <c r="I431" s="115"/>
      <c r="J431" s="140"/>
      <c r="K431" s="140"/>
      <c r="L431" s="140"/>
      <c r="M431" s="140"/>
      <c r="N431" s="57">
        <f>VLOOKUP($E431,'факт '!$E$9:$DJ$147,3,0)</f>
        <v>0</v>
      </c>
      <c r="O431" s="57">
        <f>VLOOKUP($E431,'факт '!$E$9:$DJ$147,4,0)</f>
        <v>0</v>
      </c>
      <c r="P431" s="57">
        <f>VLOOKUP($E431,'факт '!$E$9:$DJ$147,5,0)</f>
        <v>0</v>
      </c>
      <c r="Q431" s="57">
        <f>VLOOKUP($E431,'факт '!$E$9:$DJ$147,6,0)</f>
        <v>0</v>
      </c>
      <c r="R431" s="57">
        <f>VLOOKUP($E431,'факт '!$E$9:$DJ$147,7,0)</f>
        <v>0</v>
      </c>
      <c r="S431" s="57">
        <f>VLOOKUP($E431,'факт '!$E$9:$DJ$147,8,0)</f>
        <v>0</v>
      </c>
      <c r="T431" s="57">
        <f t="shared" si="7378"/>
        <v>0</v>
      </c>
      <c r="U431" s="57">
        <f t="shared" si="7379"/>
        <v>0</v>
      </c>
      <c r="V431" s="57">
        <f t="shared" si="7380"/>
        <v>0</v>
      </c>
      <c r="W431" s="243">
        <f t="shared" si="7381"/>
        <v>0</v>
      </c>
      <c r="X431" s="243">
        <f t="shared" si="7382"/>
        <v>0</v>
      </c>
      <c r="Y431" s="238"/>
      <c r="Z431" s="238"/>
      <c r="AA431" s="136"/>
      <c r="AB431" s="137"/>
      <c r="AC431" s="140"/>
      <c r="AD431" s="140"/>
      <c r="AE431" s="140"/>
      <c r="AF431" s="140"/>
      <c r="AG431" s="57">
        <f>VLOOKUP($E431,'факт '!$E$9:$DJ$147,15,0)</f>
        <v>0</v>
      </c>
      <c r="AH431" s="57">
        <f>VLOOKUP($E431,'факт '!$E$9:$DJ$147,16,0)</f>
        <v>0</v>
      </c>
      <c r="AI431" s="57">
        <f>VLOOKUP($E431,'факт '!$E$9:$DJ$147,17,0)</f>
        <v>0</v>
      </c>
      <c r="AJ431" s="57">
        <f>VLOOKUP($E431,'факт '!$E$9:$DJ$147,18,0)</f>
        <v>0</v>
      </c>
      <c r="AK431" s="57">
        <f>VLOOKUP($E431,'факт '!$E$9:$DJ$147,19,0)</f>
        <v>0</v>
      </c>
      <c r="AL431" s="57">
        <f>VLOOKUP($E431,'факт '!$E$9:$DJ$147,20,0)</f>
        <v>0</v>
      </c>
      <c r="AM431" s="57">
        <f t="shared" si="7040"/>
        <v>0</v>
      </c>
      <c r="AN431" s="57">
        <f t="shared" si="7041"/>
        <v>0</v>
      </c>
      <c r="AO431" s="57">
        <f t="shared" si="7042"/>
        <v>0</v>
      </c>
      <c r="AP431" s="243">
        <f t="shared" si="7043"/>
        <v>0</v>
      </c>
      <c r="AQ431" s="243">
        <f t="shared" si="7087"/>
        <v>0</v>
      </c>
      <c r="AR431" s="238"/>
      <c r="AS431" s="238"/>
      <c r="AT431" s="136"/>
      <c r="AU431" s="137"/>
      <c r="AV431" s="140"/>
      <c r="AW431" s="140"/>
      <c r="AX431" s="140"/>
      <c r="AY431" s="140"/>
      <c r="AZ431" s="57">
        <f>VLOOKUP($E431,'факт '!$E$9:$DJ$147,9,0)</f>
        <v>0</v>
      </c>
      <c r="BA431" s="57">
        <f>VLOOKUP($E431,'факт '!$E$9:$DJ$147,10,0)</f>
        <v>0</v>
      </c>
      <c r="BB431" s="57">
        <f>VLOOKUP($E431,'факт '!$E$9:$DJ$147,11,0)</f>
        <v>0</v>
      </c>
      <c r="BC431" s="57">
        <f>VLOOKUP($E431,'факт '!$E$9:$DJ$147,12,0)</f>
        <v>0</v>
      </c>
      <c r="BD431" s="57">
        <f>VLOOKUP($E431,'факт '!$E$9:$DJ$147,13,0)</f>
        <v>0</v>
      </c>
      <c r="BE431" s="57">
        <f>VLOOKUP($E431,'факт '!$E$9:$DJ$147,14,0)</f>
        <v>0</v>
      </c>
      <c r="BF431" s="57">
        <f t="shared" si="7044"/>
        <v>0</v>
      </c>
      <c r="BG431" s="57">
        <f t="shared" si="7045"/>
        <v>0</v>
      </c>
      <c r="BH431" s="57">
        <f t="shared" si="7046"/>
        <v>0</v>
      </c>
      <c r="BI431" s="243">
        <f t="shared" si="6990"/>
        <v>0</v>
      </c>
      <c r="BJ431" s="243">
        <f t="shared" si="7088"/>
        <v>0</v>
      </c>
      <c r="BK431" s="238"/>
      <c r="BL431" s="238"/>
      <c r="BM431" s="136"/>
      <c r="BN431" s="137"/>
      <c r="BO431" s="140"/>
      <c r="BP431" s="140"/>
      <c r="BQ431" s="140"/>
      <c r="BR431" s="140"/>
      <c r="BS431" s="57">
        <f>VLOOKUP($E431,'факт '!$E$9:$DJ$147,21,0)</f>
        <v>0</v>
      </c>
      <c r="BT431" s="57">
        <f>VLOOKUP($E431,'факт '!$E$9:$DJ$147,22,0)</f>
        <v>0</v>
      </c>
      <c r="BU431" s="57">
        <f>VLOOKUP($E431,'факт '!$E$9:$DJ$147,23,0)</f>
        <v>0</v>
      </c>
      <c r="BV431" s="57">
        <f>VLOOKUP($E431,'факт '!$E$9:$DJ$147,24,0)</f>
        <v>0</v>
      </c>
      <c r="BW431" s="57">
        <f>VLOOKUP($E431,'факт '!$E$9:$DJ$147,25,0)</f>
        <v>0</v>
      </c>
      <c r="BX431" s="57">
        <f>VLOOKUP($E431,'факт '!$E$9:$DJ$147,26,0)</f>
        <v>0</v>
      </c>
      <c r="BY431" s="57">
        <f t="shared" si="7047"/>
        <v>0</v>
      </c>
      <c r="BZ431" s="57">
        <f t="shared" si="7048"/>
        <v>0</v>
      </c>
      <c r="CA431" s="57">
        <f t="shared" si="7049"/>
        <v>0</v>
      </c>
      <c r="CB431" s="243">
        <f t="shared" si="7050"/>
        <v>0</v>
      </c>
      <c r="CC431" s="243">
        <f t="shared" si="7089"/>
        <v>0</v>
      </c>
      <c r="CD431" s="238"/>
      <c r="CE431" s="238"/>
      <c r="CF431" s="136"/>
      <c r="CG431" s="137"/>
      <c r="CH431" s="140"/>
      <c r="CI431" s="140"/>
      <c r="CJ431" s="140"/>
      <c r="CK431" s="140"/>
      <c r="CL431" s="57">
        <f>VLOOKUP($E431,'факт '!$E$9:$DJ$148,33,0)</f>
        <v>5</v>
      </c>
      <c r="CM431" s="57">
        <f>VLOOKUP($E431,'факт '!$E$9:$DJ$148,34,0)</f>
        <v>1046077.2</v>
      </c>
      <c r="CN431" s="57">
        <f>VLOOKUP($E431,'факт '!$E$9:$DJ$148,35,0)</f>
        <v>78</v>
      </c>
      <c r="CO431" s="57">
        <f>VLOOKUP($E431,'факт '!$E$9:$DJ$148,36,0)</f>
        <v>0</v>
      </c>
      <c r="CP431" s="57">
        <f>VLOOKUP($E431,'факт '!$E$9:$DJ$148,37,0)</f>
        <v>0</v>
      </c>
      <c r="CQ431" s="57">
        <f>VLOOKUP($E431,'факт '!$E$9:$DJ$148,38,0)</f>
        <v>0</v>
      </c>
      <c r="CR431" s="57">
        <f t="shared" si="7051"/>
        <v>5</v>
      </c>
      <c r="CS431" s="57">
        <f t="shared" si="7052"/>
        <v>1046077.2</v>
      </c>
      <c r="CT431" s="57">
        <f t="shared" si="7053"/>
        <v>78</v>
      </c>
      <c r="CU431" s="243">
        <f t="shared" si="7054"/>
        <v>5</v>
      </c>
      <c r="CV431" s="243">
        <f t="shared" si="7090"/>
        <v>1046077.2</v>
      </c>
      <c r="CW431" s="238"/>
      <c r="CX431" s="238"/>
      <c r="CY431" s="136"/>
      <c r="CZ431" s="137"/>
      <c r="DA431" s="140"/>
      <c r="DB431" s="140"/>
      <c r="DC431" s="140"/>
      <c r="DD431" s="140"/>
      <c r="DE431" s="57">
        <f>VLOOKUP($E431,'факт '!$E$9:$DJ$148,57,0)</f>
        <v>0</v>
      </c>
      <c r="DF431" s="57">
        <f>VLOOKUP($E431,'факт '!$E$9:$DJ$148,58,0)</f>
        <v>0</v>
      </c>
      <c r="DG431" s="57">
        <f>VLOOKUP($E431,'факт '!$E$9:$DJ$148,59,0)</f>
        <v>0</v>
      </c>
      <c r="DH431" s="57">
        <f>VLOOKUP($E431,'факт '!$E$9:$DJ$148,60,0)</f>
        <v>0</v>
      </c>
      <c r="DI431" s="57">
        <f>VLOOKUP($E431,'факт '!$E$9:$DJ$148,61,0)</f>
        <v>0</v>
      </c>
      <c r="DJ431" s="57">
        <f>VLOOKUP($E431,'факт '!$E$9:$DJ$148,62,0)</f>
        <v>0</v>
      </c>
      <c r="DK431" s="57">
        <f t="shared" si="7055"/>
        <v>0</v>
      </c>
      <c r="DL431" s="57">
        <f t="shared" si="7056"/>
        <v>0</v>
      </c>
      <c r="DM431" s="57">
        <f t="shared" si="7057"/>
        <v>0</v>
      </c>
      <c r="DN431" s="243">
        <f t="shared" si="7058"/>
        <v>0</v>
      </c>
      <c r="DO431" s="243">
        <f t="shared" si="7091"/>
        <v>0</v>
      </c>
      <c r="DP431" s="238"/>
      <c r="DQ431" s="238"/>
      <c r="DR431" s="136"/>
      <c r="DS431" s="137"/>
      <c r="DT431" s="140"/>
      <c r="DU431" s="140"/>
      <c r="DV431" s="140"/>
      <c r="DW431" s="140"/>
      <c r="DX431" s="57">
        <f>VLOOKUP($E431,'факт '!$E$9:$DJ$148,27,0)</f>
        <v>0</v>
      </c>
      <c r="DY431" s="57">
        <f>VLOOKUP($E431,'факт '!$E$9:$DJ$148,28,0)</f>
        <v>0</v>
      </c>
      <c r="DZ431" s="57">
        <f>VLOOKUP($E431,'факт '!$E$9:$DJ$148,29,0)</f>
        <v>0</v>
      </c>
      <c r="EA431" s="57">
        <f>VLOOKUP($E431,'факт '!$E$9:$DJ$148,30,0)</f>
        <v>0</v>
      </c>
      <c r="EB431" s="57">
        <f>VLOOKUP($E431,'факт '!$E$9:$DJ$148,31,0)</f>
        <v>0</v>
      </c>
      <c r="EC431" s="57">
        <f>VLOOKUP($E431,'факт '!$E$9:$DJ$148,32,0)</f>
        <v>0</v>
      </c>
      <c r="ED431" s="57">
        <f t="shared" si="7059"/>
        <v>0</v>
      </c>
      <c r="EE431" s="57">
        <f t="shared" si="7060"/>
        <v>0</v>
      </c>
      <c r="EF431" s="57">
        <f t="shared" si="7061"/>
        <v>0</v>
      </c>
      <c r="EG431" s="243">
        <f t="shared" si="7062"/>
        <v>0</v>
      </c>
      <c r="EH431" s="243">
        <f t="shared" si="7092"/>
        <v>0</v>
      </c>
      <c r="EI431" s="238"/>
      <c r="EJ431" s="238"/>
      <c r="EK431" s="136"/>
      <c r="EL431" s="137"/>
      <c r="EM431" s="140"/>
      <c r="EN431" s="140"/>
      <c r="EO431" s="140"/>
      <c r="EP431" s="140"/>
      <c r="EQ431" s="57">
        <f>VLOOKUP($E431,'факт '!$E$9:$DJ$148,63,0)</f>
        <v>0</v>
      </c>
      <c r="ER431" s="57">
        <f>VLOOKUP($E431,'факт '!$E$9:$DJ$148,64,0)</f>
        <v>0</v>
      </c>
      <c r="ES431" s="57">
        <f>VLOOKUP($E431,'факт '!$E$9:$DJ$148,65,0)</f>
        <v>0</v>
      </c>
      <c r="ET431" s="57">
        <f>VLOOKUP($E431,'факт '!$E$9:$DJ$148,66,0)</f>
        <v>0</v>
      </c>
      <c r="EU431" s="57">
        <f>VLOOKUP($E431,'факт '!$E$9:$DJ$148,67,0)</f>
        <v>0</v>
      </c>
      <c r="EV431" s="57">
        <f>VLOOKUP($E431,'факт '!$E$9:$DJ$148,68,0)</f>
        <v>0</v>
      </c>
      <c r="EW431" s="57">
        <f t="shared" si="7063"/>
        <v>0</v>
      </c>
      <c r="EX431" s="57">
        <f t="shared" si="7064"/>
        <v>0</v>
      </c>
      <c r="EY431" s="57">
        <f t="shared" si="7065"/>
        <v>0</v>
      </c>
      <c r="EZ431" s="243">
        <f t="shared" si="7066"/>
        <v>0</v>
      </c>
      <c r="FA431" s="243">
        <f t="shared" si="7093"/>
        <v>0</v>
      </c>
      <c r="FB431" s="238"/>
      <c r="FC431" s="238"/>
      <c r="FD431" s="136"/>
      <c r="FE431" s="137"/>
      <c r="FF431" s="140"/>
      <c r="FG431" s="140"/>
      <c r="FH431" s="140"/>
      <c r="FI431" s="140"/>
      <c r="FJ431" s="57">
        <f>VLOOKUP($E431,'факт '!$E$9:$DJ$148,93,0)</f>
        <v>0</v>
      </c>
      <c r="FK431" s="57">
        <f>VLOOKUP($E431,'факт '!$E$9:$DJ$148,94,0)</f>
        <v>0</v>
      </c>
      <c r="FL431" s="57">
        <f>VLOOKUP($E431,'факт '!$E$9:$DJ$148,95,0)</f>
        <v>0</v>
      </c>
      <c r="FM431" s="57">
        <f>VLOOKUP($E431,'факт '!$E$9:$DJ$148,96,0)</f>
        <v>0</v>
      </c>
      <c r="FN431" s="57">
        <f>VLOOKUP($E431,'факт '!$E$9:$DJ$148,97,0)</f>
        <v>0</v>
      </c>
      <c r="FO431" s="57">
        <f>VLOOKUP($E431,'факт '!$E$9:$DJ$148,98,0)</f>
        <v>0</v>
      </c>
      <c r="FP431" s="57">
        <f t="shared" si="7067"/>
        <v>0</v>
      </c>
      <c r="FQ431" s="57">
        <f t="shared" si="7068"/>
        <v>0</v>
      </c>
      <c r="FR431" s="57">
        <f t="shared" si="7069"/>
        <v>0</v>
      </c>
      <c r="FS431" s="243">
        <f t="shared" si="7070"/>
        <v>0</v>
      </c>
      <c r="FT431" s="243">
        <f t="shared" si="7094"/>
        <v>0</v>
      </c>
      <c r="FU431" s="238"/>
      <c r="FV431" s="238"/>
      <c r="FW431" s="136"/>
      <c r="FX431" s="137"/>
      <c r="FY431" s="140"/>
      <c r="FZ431" s="140"/>
      <c r="GA431" s="140"/>
      <c r="GB431" s="140"/>
      <c r="GC431" s="57">
        <f>VLOOKUP($E431,'факт '!$E$9:$DJ$148,87,0)</f>
        <v>0</v>
      </c>
      <c r="GD431" s="57">
        <f>VLOOKUP($E431,'факт '!$E$9:$DJ$148,88,0)</f>
        <v>0</v>
      </c>
      <c r="GE431" s="57">
        <f>VLOOKUP($E431,'факт '!$E$9:$DJ$148,89,0)</f>
        <v>0</v>
      </c>
      <c r="GF431" s="57">
        <f>VLOOKUP($E431,'факт '!$E$9:$DJ$148,90,0)</f>
        <v>0</v>
      </c>
      <c r="GG431" s="57">
        <f>VLOOKUP($E431,'факт '!$E$9:$DJ$148,91,0)</f>
        <v>0</v>
      </c>
      <c r="GH431" s="57">
        <f>VLOOKUP($E431,'факт '!$E$9:$DJ$148,92,0)</f>
        <v>0</v>
      </c>
      <c r="GI431" s="57">
        <f t="shared" si="7071"/>
        <v>0</v>
      </c>
      <c r="GJ431" s="57">
        <f t="shared" si="7072"/>
        <v>0</v>
      </c>
      <c r="GK431" s="57">
        <f t="shared" si="7073"/>
        <v>0</v>
      </c>
      <c r="GL431" s="243">
        <f t="shared" si="7074"/>
        <v>0</v>
      </c>
      <c r="GM431" s="243">
        <f t="shared" si="7095"/>
        <v>0</v>
      </c>
      <c r="GN431" s="238"/>
      <c r="GO431" s="238"/>
      <c r="GP431" s="136"/>
      <c r="GQ431" s="137"/>
      <c r="GR431" s="140"/>
      <c r="GS431" s="140"/>
      <c r="GT431" s="140"/>
      <c r="GU431" s="140"/>
      <c r="GV431" s="57">
        <f>VLOOKUP($E431,'факт '!$E$9:$DJ$148,99,0)</f>
        <v>0</v>
      </c>
      <c r="GW431" s="57">
        <f>VLOOKUP($E431,'факт '!$E$9:$DJ$148,100,0)</f>
        <v>0</v>
      </c>
      <c r="GX431" s="57">
        <f>VLOOKUP($E431,'факт '!$E$9:$DJ$148,101,0)</f>
        <v>0</v>
      </c>
      <c r="GY431" s="57">
        <f>VLOOKUP($E431,'факт '!$E$9:$DJ$148,102,0)</f>
        <v>0</v>
      </c>
      <c r="GZ431" s="57">
        <f>VLOOKUP($E431,'факт '!$E$9:$DJ$148,103,0)</f>
        <v>0</v>
      </c>
      <c r="HA431" s="57">
        <f>VLOOKUP($E431,'факт '!$E$9:$DJ$148,104,0)</f>
        <v>0</v>
      </c>
      <c r="HB431" s="57">
        <f t="shared" si="7075"/>
        <v>0</v>
      </c>
      <c r="HC431" s="57">
        <f t="shared" si="7076"/>
        <v>0</v>
      </c>
      <c r="HD431" s="57">
        <f t="shared" si="7077"/>
        <v>0</v>
      </c>
      <c r="HE431" s="243">
        <f t="shared" si="7078"/>
        <v>0</v>
      </c>
      <c r="HF431" s="243">
        <f t="shared" si="7096"/>
        <v>0</v>
      </c>
      <c r="HG431" s="238"/>
      <c r="HH431" s="238"/>
      <c r="HI431" s="136"/>
      <c r="HJ431" s="137"/>
      <c r="HK431" s="140"/>
      <c r="HL431" s="140"/>
      <c r="HM431" s="140"/>
      <c r="HN431" s="140"/>
      <c r="HO431" s="57">
        <f>VLOOKUP($E431,'факт '!$E$9:$DJ$148,81,0)</f>
        <v>0</v>
      </c>
      <c r="HP431" s="57">
        <f>VLOOKUP($E431,'факт '!$E$9:$DJ$148,82,0)</f>
        <v>0</v>
      </c>
      <c r="HQ431" s="57">
        <f>VLOOKUP($E431,'факт '!$E$9:$DJ$148,83,0)</f>
        <v>0</v>
      </c>
      <c r="HR431" s="57">
        <f>VLOOKUP($E431,'факт '!$E$9:$DJ$148,84,0)</f>
        <v>0</v>
      </c>
      <c r="HS431" s="57">
        <f>VLOOKUP($E431,'факт '!$E$9:$DJ$148,85,0)</f>
        <v>0</v>
      </c>
      <c r="HT431" s="57">
        <f>VLOOKUP($E431,'факт '!$E$9:$DJ$148,86,0)</f>
        <v>0</v>
      </c>
      <c r="HU431" s="57">
        <f t="shared" si="7079"/>
        <v>0</v>
      </c>
      <c r="HV431" s="57">
        <f t="shared" si="7080"/>
        <v>0</v>
      </c>
      <c r="HW431" s="57">
        <f t="shared" si="7081"/>
        <v>0</v>
      </c>
      <c r="HX431" s="243">
        <f t="shared" si="7082"/>
        <v>0</v>
      </c>
      <c r="HY431" s="243">
        <f t="shared" si="7097"/>
        <v>0</v>
      </c>
      <c r="HZ431" s="238"/>
      <c r="IA431" s="238"/>
      <c r="IB431" s="136"/>
      <c r="IC431" s="137"/>
      <c r="ID431" s="143"/>
      <c r="IE431" s="143"/>
      <c r="IF431" s="140"/>
      <c r="IG431" s="140"/>
      <c r="IH431" s="57">
        <f>VLOOKUP($E431,'факт '!$E$9:$DJ$148,69,0)</f>
        <v>0</v>
      </c>
      <c r="II431" s="57">
        <f>VLOOKUP($E431,'факт '!$E$9:$DJ$148,70,0)</f>
        <v>0</v>
      </c>
      <c r="IJ431" s="57">
        <f>VLOOKUP($E431,'факт '!$E$9:$DJ$148,71,0)</f>
        <v>0</v>
      </c>
      <c r="IK431" s="57">
        <f>VLOOKUP($E431,'факт '!$E$9:$DJ$148,72,0)</f>
        <v>0</v>
      </c>
      <c r="IL431" s="57">
        <f>VLOOKUP($E431,'факт '!$E$9:$DJ$148,73,0)</f>
        <v>0</v>
      </c>
      <c r="IM431" s="57">
        <f>VLOOKUP($E431,'факт '!$E$9:$DJ$148,74,0)</f>
        <v>0</v>
      </c>
      <c r="IN431" s="57">
        <f t="shared" si="7083"/>
        <v>0</v>
      </c>
      <c r="IO431" s="57">
        <f t="shared" si="7084"/>
        <v>0</v>
      </c>
      <c r="IP431" s="57">
        <f t="shared" si="7085"/>
        <v>0</v>
      </c>
      <c r="IQ431" s="243">
        <f t="shared" si="7086"/>
        <v>0</v>
      </c>
      <c r="IR431" s="243">
        <f t="shared" si="7098"/>
        <v>0</v>
      </c>
      <c r="IS431" s="238"/>
      <c r="IT431" s="238"/>
      <c r="IU431" s="136"/>
      <c r="IV431" s="137"/>
      <c r="IW431" s="143"/>
      <c r="IX431" s="143"/>
      <c r="IY431" s="140"/>
      <c r="IZ431" s="140"/>
      <c r="JA431" s="57"/>
      <c r="JB431" s="57"/>
      <c r="JC431" s="57"/>
      <c r="JD431" s="57"/>
      <c r="JE431" s="57"/>
      <c r="JF431" s="57"/>
      <c r="JG431" s="57">
        <f t="shared" si="7031"/>
        <v>0</v>
      </c>
      <c r="JH431" s="57">
        <f t="shared" si="7032"/>
        <v>0</v>
      </c>
      <c r="JI431" s="57">
        <f t="shared" si="7033"/>
        <v>0</v>
      </c>
      <c r="JJ431" s="243">
        <f t="shared" si="7034"/>
        <v>0</v>
      </c>
      <c r="JK431" s="243">
        <f t="shared" si="7099"/>
        <v>0</v>
      </c>
      <c r="JL431" s="238"/>
      <c r="JM431" s="238"/>
      <c r="JN431" s="136"/>
      <c r="JO431" s="137"/>
      <c r="JP431" s="144"/>
      <c r="JQ431" s="145"/>
      <c r="JR431" s="144"/>
      <c r="JS431" s="144"/>
      <c r="JT431" s="519">
        <f t="shared" si="7454"/>
        <v>5</v>
      </c>
      <c r="JU431" s="519">
        <f t="shared" si="7455"/>
        <v>1046077.2</v>
      </c>
      <c r="JV431" s="519">
        <f t="shared" si="7456"/>
        <v>78</v>
      </c>
      <c r="JW431" s="519">
        <f t="shared" si="7457"/>
        <v>0</v>
      </c>
      <c r="JX431" s="519">
        <f t="shared" si="7458"/>
        <v>0</v>
      </c>
      <c r="JY431" s="519">
        <f t="shared" si="7459"/>
        <v>0</v>
      </c>
      <c r="JZ431" s="57">
        <f t="shared" si="7266"/>
        <v>5</v>
      </c>
      <c r="KA431" s="57">
        <f t="shared" si="7180"/>
        <v>1046077.2</v>
      </c>
      <c r="KB431" s="57">
        <f t="shared" si="7181"/>
        <v>78</v>
      </c>
      <c r="KC431" s="243">
        <f t="shared" si="7460"/>
        <v>5</v>
      </c>
      <c r="KD431" s="243">
        <f t="shared" si="7461"/>
        <v>1046077.2</v>
      </c>
      <c r="KE431" s="136"/>
      <c r="KF431" s="137"/>
      <c r="KG431" s="61"/>
      <c r="KH431" s="61"/>
    </row>
    <row r="432" spans="1:296" s="4" customFormat="1" ht="60.75" x14ac:dyDescent="0.25">
      <c r="A432" s="126">
        <v>1</v>
      </c>
      <c r="B432" s="126">
        <v>1</v>
      </c>
      <c r="C432" s="213">
        <v>1</v>
      </c>
      <c r="D432" s="503" t="s">
        <v>506</v>
      </c>
      <c r="E432" s="504" t="s">
        <v>507</v>
      </c>
      <c r="F432" s="429" t="s">
        <v>508</v>
      </c>
      <c r="G432" s="77"/>
      <c r="H432" s="115"/>
      <c r="I432" s="115"/>
      <c r="J432" s="140"/>
      <c r="K432" s="140"/>
      <c r="L432" s="140"/>
      <c r="M432" s="140"/>
      <c r="N432" s="57">
        <f>VLOOKUP($E432,'факт '!$E$9:$DJ$147,3,0)</f>
        <v>0</v>
      </c>
      <c r="O432" s="57">
        <f>VLOOKUP($E432,'факт '!$E$9:$DJ$147,4,0)</f>
        <v>0</v>
      </c>
      <c r="P432" s="57">
        <f>VLOOKUP($E432,'факт '!$E$9:$DJ$147,5,0)</f>
        <v>0</v>
      </c>
      <c r="Q432" s="57">
        <f>VLOOKUP($E432,'факт '!$E$9:$DJ$147,6,0)</f>
        <v>0</v>
      </c>
      <c r="R432" s="57">
        <f>VLOOKUP($E432,'факт '!$E$9:$DJ$147,7,0)</f>
        <v>0</v>
      </c>
      <c r="S432" s="57">
        <f>VLOOKUP($E432,'факт '!$E$9:$DJ$147,8,0)</f>
        <v>0</v>
      </c>
      <c r="T432" s="57">
        <f t="shared" si="7378"/>
        <v>0</v>
      </c>
      <c r="U432" s="57">
        <f t="shared" si="7379"/>
        <v>0</v>
      </c>
      <c r="V432" s="57">
        <f t="shared" si="7380"/>
        <v>0</v>
      </c>
      <c r="W432" s="243">
        <f t="shared" si="7381"/>
        <v>0</v>
      </c>
      <c r="X432" s="243">
        <f t="shared" si="7382"/>
        <v>0</v>
      </c>
      <c r="Y432" s="238"/>
      <c r="Z432" s="238"/>
      <c r="AA432" s="136"/>
      <c r="AB432" s="137"/>
      <c r="AC432" s="140"/>
      <c r="AD432" s="140"/>
      <c r="AE432" s="140"/>
      <c r="AF432" s="140"/>
      <c r="AG432" s="57">
        <f>VLOOKUP($E432,'факт '!$E$9:$DJ$147,15,0)</f>
        <v>0</v>
      </c>
      <c r="AH432" s="57">
        <f>VLOOKUP($E432,'факт '!$E$9:$DJ$147,16,0)</f>
        <v>0</v>
      </c>
      <c r="AI432" s="57">
        <f>VLOOKUP($E432,'факт '!$E$9:$DJ$147,17,0)</f>
        <v>0</v>
      </c>
      <c r="AJ432" s="57">
        <f>VLOOKUP($E432,'факт '!$E$9:$DJ$147,18,0)</f>
        <v>0</v>
      </c>
      <c r="AK432" s="57">
        <f>VLOOKUP($E432,'факт '!$E$9:$DJ$147,19,0)</f>
        <v>0</v>
      </c>
      <c r="AL432" s="57">
        <f>VLOOKUP($E432,'факт '!$E$9:$DJ$147,20,0)</f>
        <v>0</v>
      </c>
      <c r="AM432" s="57">
        <f t="shared" si="7040"/>
        <v>0</v>
      </c>
      <c r="AN432" s="57">
        <f t="shared" si="7041"/>
        <v>0</v>
      </c>
      <c r="AO432" s="57">
        <f t="shared" si="7042"/>
        <v>0</v>
      </c>
      <c r="AP432" s="243">
        <f t="shared" si="7043"/>
        <v>0</v>
      </c>
      <c r="AQ432" s="243">
        <f t="shared" si="7087"/>
        <v>0</v>
      </c>
      <c r="AR432" s="238"/>
      <c r="AS432" s="238"/>
      <c r="AT432" s="136"/>
      <c r="AU432" s="137"/>
      <c r="AV432" s="140"/>
      <c r="AW432" s="140"/>
      <c r="AX432" s="140"/>
      <c r="AY432" s="140"/>
      <c r="AZ432" s="57">
        <f>VLOOKUP($E432,'факт '!$E$9:$DJ$147,9,0)</f>
        <v>0</v>
      </c>
      <c r="BA432" s="57">
        <f>VLOOKUP($E432,'факт '!$E$9:$DJ$147,10,0)</f>
        <v>0</v>
      </c>
      <c r="BB432" s="57">
        <f>VLOOKUP($E432,'факт '!$E$9:$DJ$147,11,0)</f>
        <v>0</v>
      </c>
      <c r="BC432" s="57">
        <f>VLOOKUP($E432,'факт '!$E$9:$DJ$147,12,0)</f>
        <v>0</v>
      </c>
      <c r="BD432" s="57">
        <f>VLOOKUP($E432,'факт '!$E$9:$DJ$147,13,0)</f>
        <v>0</v>
      </c>
      <c r="BE432" s="57">
        <f>VLOOKUP($E432,'факт '!$E$9:$DJ$147,14,0)</f>
        <v>0</v>
      </c>
      <c r="BF432" s="57">
        <f t="shared" si="7044"/>
        <v>0</v>
      </c>
      <c r="BG432" s="57">
        <f t="shared" si="7045"/>
        <v>0</v>
      </c>
      <c r="BH432" s="57">
        <f t="shared" si="7046"/>
        <v>0</v>
      </c>
      <c r="BI432" s="243">
        <f t="shared" si="6990"/>
        <v>0</v>
      </c>
      <c r="BJ432" s="243">
        <f t="shared" si="7088"/>
        <v>0</v>
      </c>
      <c r="BK432" s="238"/>
      <c r="BL432" s="238"/>
      <c r="BM432" s="136"/>
      <c r="BN432" s="137"/>
      <c r="BO432" s="140"/>
      <c r="BP432" s="140"/>
      <c r="BQ432" s="140"/>
      <c r="BR432" s="140"/>
      <c r="BS432" s="57">
        <f>VLOOKUP($E432,'факт '!$E$9:$DJ$147,21,0)</f>
        <v>0</v>
      </c>
      <c r="BT432" s="57">
        <f>VLOOKUP($E432,'факт '!$E$9:$DJ$147,22,0)</f>
        <v>0</v>
      </c>
      <c r="BU432" s="57">
        <f>VLOOKUP($E432,'факт '!$E$9:$DJ$147,23,0)</f>
        <v>0</v>
      </c>
      <c r="BV432" s="57">
        <f>VLOOKUP($E432,'факт '!$E$9:$DJ$147,24,0)</f>
        <v>0</v>
      </c>
      <c r="BW432" s="57">
        <f>VLOOKUP($E432,'факт '!$E$9:$DJ$147,25,0)</f>
        <v>0</v>
      </c>
      <c r="BX432" s="57">
        <f>VLOOKUP($E432,'факт '!$E$9:$DJ$147,26,0)</f>
        <v>0</v>
      </c>
      <c r="BY432" s="57">
        <f t="shared" si="7047"/>
        <v>0</v>
      </c>
      <c r="BZ432" s="57">
        <f t="shared" si="7048"/>
        <v>0</v>
      </c>
      <c r="CA432" s="57">
        <f t="shared" si="7049"/>
        <v>0</v>
      </c>
      <c r="CB432" s="243">
        <f t="shared" si="7050"/>
        <v>0</v>
      </c>
      <c r="CC432" s="243">
        <f t="shared" si="7089"/>
        <v>0</v>
      </c>
      <c r="CD432" s="238"/>
      <c r="CE432" s="238"/>
      <c r="CF432" s="136"/>
      <c r="CG432" s="137"/>
      <c r="CH432" s="140"/>
      <c r="CI432" s="140"/>
      <c r="CJ432" s="140"/>
      <c r="CK432" s="140"/>
      <c r="CL432" s="57">
        <f>VLOOKUP($E432,'факт '!$E$9:$DJ$148,33,0)</f>
        <v>0</v>
      </c>
      <c r="CM432" s="57">
        <f>VLOOKUP($E432,'факт '!$E$9:$DJ$148,34,0)</f>
        <v>0</v>
      </c>
      <c r="CN432" s="57">
        <f>VLOOKUP($E432,'факт '!$E$9:$DJ$148,35,0)</f>
        <v>0</v>
      </c>
      <c r="CO432" s="57">
        <f>VLOOKUP($E432,'факт '!$E$9:$DJ$148,36,0)</f>
        <v>0</v>
      </c>
      <c r="CP432" s="57">
        <f>VLOOKUP($E432,'факт '!$E$9:$DJ$148,37,0)</f>
        <v>0</v>
      </c>
      <c r="CQ432" s="57">
        <f>VLOOKUP($E432,'факт '!$E$9:$DJ$148,38,0)</f>
        <v>0</v>
      </c>
      <c r="CR432" s="57">
        <f t="shared" si="7051"/>
        <v>0</v>
      </c>
      <c r="CS432" s="57">
        <f t="shared" si="7052"/>
        <v>0</v>
      </c>
      <c r="CT432" s="57">
        <f t="shared" si="7053"/>
        <v>0</v>
      </c>
      <c r="CU432" s="243">
        <f t="shared" si="7054"/>
        <v>0</v>
      </c>
      <c r="CV432" s="243">
        <f t="shared" si="7090"/>
        <v>0</v>
      </c>
      <c r="CW432" s="238"/>
      <c r="CX432" s="238"/>
      <c r="CY432" s="136"/>
      <c r="CZ432" s="137"/>
      <c r="DA432" s="140"/>
      <c r="DB432" s="140"/>
      <c r="DC432" s="140"/>
      <c r="DD432" s="140"/>
      <c r="DE432" s="57">
        <f>VLOOKUP($E432,'факт '!$E$9:$DJ$148,57,0)</f>
        <v>0</v>
      </c>
      <c r="DF432" s="57">
        <f>VLOOKUP($E432,'факт '!$E$9:$DJ$148,58,0)</f>
        <v>0</v>
      </c>
      <c r="DG432" s="57">
        <f>VLOOKUP($E432,'факт '!$E$9:$DJ$148,59,0)</f>
        <v>0</v>
      </c>
      <c r="DH432" s="57">
        <f>VLOOKUP($E432,'факт '!$E$9:$DJ$148,60,0)</f>
        <v>0</v>
      </c>
      <c r="DI432" s="57">
        <f>VLOOKUP($E432,'факт '!$E$9:$DJ$148,61,0)</f>
        <v>0</v>
      </c>
      <c r="DJ432" s="57">
        <f>VLOOKUP($E432,'факт '!$E$9:$DJ$148,62,0)</f>
        <v>0</v>
      </c>
      <c r="DK432" s="57">
        <f t="shared" si="7055"/>
        <v>0</v>
      </c>
      <c r="DL432" s="57">
        <f t="shared" si="7056"/>
        <v>0</v>
      </c>
      <c r="DM432" s="57">
        <f t="shared" si="7057"/>
        <v>0</v>
      </c>
      <c r="DN432" s="243">
        <f t="shared" si="7058"/>
        <v>0</v>
      </c>
      <c r="DO432" s="243">
        <f t="shared" si="7091"/>
        <v>0</v>
      </c>
      <c r="DP432" s="238"/>
      <c r="DQ432" s="238"/>
      <c r="DR432" s="136"/>
      <c r="DS432" s="137"/>
      <c r="DT432" s="140"/>
      <c r="DU432" s="140"/>
      <c r="DV432" s="140"/>
      <c r="DW432" s="140"/>
      <c r="DX432" s="57">
        <f>VLOOKUP($E432,'факт '!$E$9:$DJ$148,27,0)</f>
        <v>0</v>
      </c>
      <c r="DY432" s="57">
        <f>VLOOKUP($E432,'факт '!$E$9:$DJ$148,28,0)</f>
        <v>0</v>
      </c>
      <c r="DZ432" s="57">
        <f>VLOOKUP($E432,'факт '!$E$9:$DJ$148,29,0)</f>
        <v>0</v>
      </c>
      <c r="EA432" s="57">
        <f>VLOOKUP($E432,'факт '!$E$9:$DJ$148,30,0)</f>
        <v>0</v>
      </c>
      <c r="EB432" s="57">
        <f>VLOOKUP($E432,'факт '!$E$9:$DJ$148,31,0)</f>
        <v>0</v>
      </c>
      <c r="EC432" s="57">
        <f>VLOOKUP($E432,'факт '!$E$9:$DJ$148,32,0)</f>
        <v>0</v>
      </c>
      <c r="ED432" s="57">
        <f t="shared" si="7059"/>
        <v>0</v>
      </c>
      <c r="EE432" s="57">
        <f t="shared" si="7060"/>
        <v>0</v>
      </c>
      <c r="EF432" s="57">
        <f t="shared" si="7061"/>
        <v>0</v>
      </c>
      <c r="EG432" s="243">
        <f t="shared" si="7062"/>
        <v>0</v>
      </c>
      <c r="EH432" s="243">
        <f t="shared" si="7092"/>
        <v>0</v>
      </c>
      <c r="EI432" s="238"/>
      <c r="EJ432" s="238"/>
      <c r="EK432" s="136"/>
      <c r="EL432" s="137"/>
      <c r="EM432" s="140"/>
      <c r="EN432" s="140"/>
      <c r="EO432" s="140"/>
      <c r="EP432" s="140"/>
      <c r="EQ432" s="57">
        <f>VLOOKUP($E432,'факт '!$E$9:$DJ$148,63,0)</f>
        <v>0</v>
      </c>
      <c r="ER432" s="57">
        <f>VLOOKUP($E432,'факт '!$E$9:$DJ$148,64,0)</f>
        <v>0</v>
      </c>
      <c r="ES432" s="57">
        <f>VLOOKUP($E432,'факт '!$E$9:$DJ$148,65,0)</f>
        <v>0</v>
      </c>
      <c r="ET432" s="57">
        <f>VLOOKUP($E432,'факт '!$E$9:$DJ$148,66,0)</f>
        <v>0</v>
      </c>
      <c r="EU432" s="57">
        <f>VLOOKUP($E432,'факт '!$E$9:$DJ$148,67,0)</f>
        <v>0</v>
      </c>
      <c r="EV432" s="57">
        <f>VLOOKUP($E432,'факт '!$E$9:$DJ$148,68,0)</f>
        <v>0</v>
      </c>
      <c r="EW432" s="57">
        <f t="shared" si="7063"/>
        <v>0</v>
      </c>
      <c r="EX432" s="57">
        <f t="shared" si="7064"/>
        <v>0</v>
      </c>
      <c r="EY432" s="57">
        <f t="shared" si="7065"/>
        <v>0</v>
      </c>
      <c r="EZ432" s="243">
        <f t="shared" si="7066"/>
        <v>0</v>
      </c>
      <c r="FA432" s="243">
        <f t="shared" si="7093"/>
        <v>0</v>
      </c>
      <c r="FB432" s="238"/>
      <c r="FC432" s="238"/>
      <c r="FD432" s="136"/>
      <c r="FE432" s="137"/>
      <c r="FF432" s="140"/>
      <c r="FG432" s="140"/>
      <c r="FH432" s="140"/>
      <c r="FI432" s="140"/>
      <c r="FJ432" s="57">
        <f>VLOOKUP($E432,'факт '!$E$9:$DJ$148,93,0)</f>
        <v>0</v>
      </c>
      <c r="FK432" s="57">
        <f>VLOOKUP($E432,'факт '!$E$9:$DJ$148,94,0)</f>
        <v>0</v>
      </c>
      <c r="FL432" s="57">
        <f>VLOOKUP($E432,'факт '!$E$9:$DJ$148,95,0)</f>
        <v>0</v>
      </c>
      <c r="FM432" s="57">
        <f>VLOOKUP($E432,'факт '!$E$9:$DJ$148,96,0)</f>
        <v>0</v>
      </c>
      <c r="FN432" s="57">
        <f>VLOOKUP($E432,'факт '!$E$9:$DJ$148,97,0)</f>
        <v>0</v>
      </c>
      <c r="FO432" s="57">
        <f>VLOOKUP($E432,'факт '!$E$9:$DJ$148,98,0)</f>
        <v>0</v>
      </c>
      <c r="FP432" s="57">
        <f t="shared" si="7067"/>
        <v>0</v>
      </c>
      <c r="FQ432" s="57">
        <f t="shared" si="7068"/>
        <v>0</v>
      </c>
      <c r="FR432" s="57">
        <f t="shared" si="7069"/>
        <v>0</v>
      </c>
      <c r="FS432" s="243">
        <f t="shared" si="7070"/>
        <v>0</v>
      </c>
      <c r="FT432" s="243">
        <f t="shared" si="7094"/>
        <v>0</v>
      </c>
      <c r="FU432" s="238"/>
      <c r="FV432" s="238"/>
      <c r="FW432" s="136"/>
      <c r="FX432" s="137"/>
      <c r="FY432" s="140"/>
      <c r="FZ432" s="140"/>
      <c r="GA432" s="140"/>
      <c r="GB432" s="140"/>
      <c r="GC432" s="57">
        <f>VLOOKUP($E432,'факт '!$E$9:$DJ$148,87,0)</f>
        <v>0</v>
      </c>
      <c r="GD432" s="57">
        <f>VLOOKUP($E432,'факт '!$E$9:$DJ$148,88,0)</f>
        <v>0</v>
      </c>
      <c r="GE432" s="57">
        <f>VLOOKUP($E432,'факт '!$E$9:$DJ$148,89,0)</f>
        <v>0</v>
      </c>
      <c r="GF432" s="57">
        <f>VLOOKUP($E432,'факт '!$E$9:$DJ$148,90,0)</f>
        <v>0</v>
      </c>
      <c r="GG432" s="57">
        <f>VLOOKUP($E432,'факт '!$E$9:$DJ$148,91,0)</f>
        <v>0</v>
      </c>
      <c r="GH432" s="57">
        <f>VLOOKUP($E432,'факт '!$E$9:$DJ$148,92,0)</f>
        <v>0</v>
      </c>
      <c r="GI432" s="57">
        <f t="shared" si="7071"/>
        <v>0</v>
      </c>
      <c r="GJ432" s="57">
        <f t="shared" si="7072"/>
        <v>0</v>
      </c>
      <c r="GK432" s="57">
        <f t="shared" si="7073"/>
        <v>0</v>
      </c>
      <c r="GL432" s="243">
        <f t="shared" si="7074"/>
        <v>0</v>
      </c>
      <c r="GM432" s="243">
        <f t="shared" si="7095"/>
        <v>0</v>
      </c>
      <c r="GN432" s="238"/>
      <c r="GO432" s="238"/>
      <c r="GP432" s="136"/>
      <c r="GQ432" s="137"/>
      <c r="GR432" s="140"/>
      <c r="GS432" s="140"/>
      <c r="GT432" s="140"/>
      <c r="GU432" s="140"/>
      <c r="GV432" s="57">
        <f>VLOOKUP($E432,'факт '!$E$9:$DJ$148,99,0)</f>
        <v>0</v>
      </c>
      <c r="GW432" s="57">
        <f>VLOOKUP($E432,'факт '!$E$9:$DJ$148,100,0)</f>
        <v>0</v>
      </c>
      <c r="GX432" s="57">
        <f>VLOOKUP($E432,'факт '!$E$9:$DJ$148,101,0)</f>
        <v>0</v>
      </c>
      <c r="GY432" s="57">
        <f>VLOOKUP($E432,'факт '!$E$9:$DJ$148,102,0)</f>
        <v>0</v>
      </c>
      <c r="GZ432" s="57">
        <f>VLOOKUP($E432,'факт '!$E$9:$DJ$148,103,0)</f>
        <v>0</v>
      </c>
      <c r="HA432" s="57">
        <f>VLOOKUP($E432,'факт '!$E$9:$DJ$148,104,0)</f>
        <v>0</v>
      </c>
      <c r="HB432" s="57">
        <f t="shared" si="7075"/>
        <v>0</v>
      </c>
      <c r="HC432" s="57">
        <f t="shared" si="7076"/>
        <v>0</v>
      </c>
      <c r="HD432" s="57">
        <f t="shared" si="7077"/>
        <v>0</v>
      </c>
      <c r="HE432" s="243">
        <f t="shared" si="7078"/>
        <v>0</v>
      </c>
      <c r="HF432" s="243">
        <f t="shared" si="7096"/>
        <v>0</v>
      </c>
      <c r="HG432" s="238"/>
      <c r="HH432" s="238"/>
      <c r="HI432" s="136"/>
      <c r="HJ432" s="137"/>
      <c r="HK432" s="140"/>
      <c r="HL432" s="140"/>
      <c r="HM432" s="140"/>
      <c r="HN432" s="140"/>
      <c r="HO432" s="57">
        <f>VLOOKUP($E432,'факт '!$E$9:$DJ$148,81,0)</f>
        <v>0</v>
      </c>
      <c r="HP432" s="57">
        <f>VLOOKUP($E432,'факт '!$E$9:$DJ$148,82,0)</f>
        <v>0</v>
      </c>
      <c r="HQ432" s="57">
        <f>VLOOKUP($E432,'факт '!$E$9:$DJ$148,83,0)</f>
        <v>0</v>
      </c>
      <c r="HR432" s="57">
        <f>VLOOKUP($E432,'факт '!$E$9:$DJ$148,84,0)</f>
        <v>0</v>
      </c>
      <c r="HS432" s="57">
        <f>VLOOKUP($E432,'факт '!$E$9:$DJ$148,85,0)</f>
        <v>0</v>
      </c>
      <c r="HT432" s="57">
        <f>VLOOKUP($E432,'факт '!$E$9:$DJ$148,86,0)</f>
        <v>0</v>
      </c>
      <c r="HU432" s="57">
        <f t="shared" si="7079"/>
        <v>0</v>
      </c>
      <c r="HV432" s="57">
        <f t="shared" si="7080"/>
        <v>0</v>
      </c>
      <c r="HW432" s="57">
        <f t="shared" si="7081"/>
        <v>0</v>
      </c>
      <c r="HX432" s="243">
        <f t="shared" si="7082"/>
        <v>0</v>
      </c>
      <c r="HY432" s="243">
        <f t="shared" si="7097"/>
        <v>0</v>
      </c>
      <c r="HZ432" s="238"/>
      <c r="IA432" s="238"/>
      <c r="IB432" s="136"/>
      <c r="IC432" s="137"/>
      <c r="ID432" s="143"/>
      <c r="IE432" s="143"/>
      <c r="IF432" s="140"/>
      <c r="IG432" s="140"/>
      <c r="IH432" s="57">
        <f>VLOOKUP($E432,'факт '!$E$9:$DJ$148,69,0)</f>
        <v>1</v>
      </c>
      <c r="II432" s="57">
        <f>VLOOKUP($E432,'факт '!$E$9:$DJ$148,70,0)</f>
        <v>209215.44</v>
      </c>
      <c r="IJ432" s="57">
        <f>VLOOKUP($E432,'факт '!$E$9:$DJ$148,71,0)</f>
        <v>33</v>
      </c>
      <c r="IK432" s="57">
        <f>VLOOKUP($E432,'факт '!$E$9:$DJ$148,72,0)</f>
        <v>0</v>
      </c>
      <c r="IL432" s="57">
        <f>VLOOKUP($E432,'факт '!$E$9:$DJ$148,73,0)</f>
        <v>0</v>
      </c>
      <c r="IM432" s="57">
        <f>VLOOKUP($E432,'факт '!$E$9:$DJ$148,74,0)</f>
        <v>0</v>
      </c>
      <c r="IN432" s="57">
        <f t="shared" si="7083"/>
        <v>1</v>
      </c>
      <c r="IO432" s="57">
        <f t="shared" si="7084"/>
        <v>209215.44</v>
      </c>
      <c r="IP432" s="57">
        <f t="shared" si="7085"/>
        <v>33</v>
      </c>
      <c r="IQ432" s="243">
        <f t="shared" si="7086"/>
        <v>1</v>
      </c>
      <c r="IR432" s="243">
        <f t="shared" si="7098"/>
        <v>209215.44</v>
      </c>
      <c r="IS432" s="238"/>
      <c r="IT432" s="238"/>
      <c r="IU432" s="136"/>
      <c r="IV432" s="137"/>
      <c r="IW432" s="143"/>
      <c r="IX432" s="143"/>
      <c r="IY432" s="140"/>
      <c r="IZ432" s="140"/>
      <c r="JA432" s="57"/>
      <c r="JB432" s="57"/>
      <c r="JC432" s="57"/>
      <c r="JD432" s="57"/>
      <c r="JE432" s="57"/>
      <c r="JF432" s="57"/>
      <c r="JG432" s="57">
        <f t="shared" si="7031"/>
        <v>0</v>
      </c>
      <c r="JH432" s="57">
        <f t="shared" si="7032"/>
        <v>0</v>
      </c>
      <c r="JI432" s="57">
        <f t="shared" si="7033"/>
        <v>0</v>
      </c>
      <c r="JJ432" s="243">
        <f t="shared" si="7034"/>
        <v>0</v>
      </c>
      <c r="JK432" s="243">
        <f t="shared" si="7099"/>
        <v>0</v>
      </c>
      <c r="JL432" s="238"/>
      <c r="JM432" s="238"/>
      <c r="JN432" s="136"/>
      <c r="JO432" s="137"/>
      <c r="JP432" s="144"/>
      <c r="JQ432" s="145"/>
      <c r="JR432" s="144"/>
      <c r="JS432" s="144"/>
      <c r="JT432" s="519">
        <f t="shared" si="7454"/>
        <v>1</v>
      </c>
      <c r="JU432" s="519">
        <f t="shared" si="7455"/>
        <v>209215.44</v>
      </c>
      <c r="JV432" s="519">
        <f t="shared" si="7456"/>
        <v>33</v>
      </c>
      <c r="JW432" s="519">
        <f t="shared" si="7457"/>
        <v>0</v>
      </c>
      <c r="JX432" s="519">
        <f t="shared" si="7458"/>
        <v>0</v>
      </c>
      <c r="JY432" s="519">
        <f t="shared" si="7459"/>
        <v>0</v>
      </c>
      <c r="JZ432" s="57">
        <f t="shared" si="7266"/>
        <v>1</v>
      </c>
      <c r="KA432" s="57">
        <f t="shared" si="7180"/>
        <v>209215.44</v>
      </c>
      <c r="KB432" s="57">
        <f t="shared" si="7181"/>
        <v>33</v>
      </c>
      <c r="KC432" s="243">
        <f t="shared" si="7460"/>
        <v>1</v>
      </c>
      <c r="KD432" s="243">
        <f t="shared" si="7461"/>
        <v>209215.44</v>
      </c>
      <c r="KE432" s="136"/>
      <c r="KF432" s="137"/>
      <c r="KG432" s="61"/>
      <c r="KH432" s="61"/>
    </row>
    <row r="433" spans="1:296" s="4" customFormat="1" x14ac:dyDescent="0.2">
      <c r="A433" s="126">
        <v>1</v>
      </c>
      <c r="B433" s="126"/>
      <c r="C433" s="213"/>
      <c r="D433" s="503"/>
      <c r="E433" s="501"/>
      <c r="F433" s="429"/>
      <c r="G433" s="77"/>
      <c r="H433" s="115"/>
      <c r="I433" s="115"/>
      <c r="J433" s="57"/>
      <c r="K433" s="57"/>
      <c r="L433" s="57"/>
      <c r="M433" s="57"/>
      <c r="N433" s="57"/>
      <c r="O433" s="57"/>
      <c r="P433" s="57"/>
      <c r="Q433" s="57"/>
      <c r="R433" s="57"/>
      <c r="S433" s="57"/>
      <c r="T433" s="57">
        <f t="shared" si="7378"/>
        <v>0</v>
      </c>
      <c r="U433" s="57">
        <f t="shared" si="7379"/>
        <v>0</v>
      </c>
      <c r="V433" s="57">
        <f t="shared" si="7380"/>
        <v>0</v>
      </c>
      <c r="W433" s="243">
        <f t="shared" si="7381"/>
        <v>0</v>
      </c>
      <c r="X433" s="243">
        <f t="shared" si="7382"/>
        <v>0</v>
      </c>
      <c r="Y433" s="238"/>
      <c r="Z433" s="238"/>
      <c r="AA433" s="136"/>
      <c r="AB433" s="58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>
        <f t="shared" si="7040"/>
        <v>0</v>
      </c>
      <c r="AN433" s="57">
        <f t="shared" si="7041"/>
        <v>0</v>
      </c>
      <c r="AO433" s="57">
        <f t="shared" si="7042"/>
        <v>0</v>
      </c>
      <c r="AP433" s="243">
        <f t="shared" si="7043"/>
        <v>0</v>
      </c>
      <c r="AQ433" s="243">
        <f t="shared" si="7087"/>
        <v>0</v>
      </c>
      <c r="AR433" s="238"/>
      <c r="AS433" s="238"/>
      <c r="AT433" s="136"/>
      <c r="AU433" s="58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>
        <f t="shared" si="7044"/>
        <v>0</v>
      </c>
      <c r="BG433" s="57">
        <f t="shared" si="7045"/>
        <v>0</v>
      </c>
      <c r="BH433" s="57">
        <f t="shared" si="7046"/>
        <v>0</v>
      </c>
      <c r="BI433" s="243">
        <f t="shared" si="6990"/>
        <v>0</v>
      </c>
      <c r="BJ433" s="243">
        <f t="shared" si="7088"/>
        <v>0</v>
      </c>
      <c r="BK433" s="238"/>
      <c r="BL433" s="238"/>
      <c r="BM433" s="136"/>
      <c r="BN433" s="58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>
        <f t="shared" si="7047"/>
        <v>0</v>
      </c>
      <c r="BZ433" s="57">
        <f t="shared" si="7048"/>
        <v>0</v>
      </c>
      <c r="CA433" s="57">
        <f t="shared" si="7049"/>
        <v>0</v>
      </c>
      <c r="CB433" s="243">
        <f t="shared" si="7050"/>
        <v>0</v>
      </c>
      <c r="CC433" s="243">
        <f t="shared" si="7089"/>
        <v>0</v>
      </c>
      <c r="CD433" s="238"/>
      <c r="CE433" s="238"/>
      <c r="CF433" s="136"/>
      <c r="CG433" s="58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>
        <f t="shared" si="7051"/>
        <v>0</v>
      </c>
      <c r="CS433" s="57">
        <f t="shared" si="7052"/>
        <v>0</v>
      </c>
      <c r="CT433" s="57">
        <f t="shared" si="7053"/>
        <v>0</v>
      </c>
      <c r="CU433" s="243">
        <f t="shared" si="7054"/>
        <v>0</v>
      </c>
      <c r="CV433" s="243">
        <f t="shared" si="7090"/>
        <v>0</v>
      </c>
      <c r="CW433" s="238"/>
      <c r="CX433" s="238"/>
      <c r="CY433" s="136"/>
      <c r="CZ433" s="58"/>
      <c r="DA433" s="57"/>
      <c r="DB433" s="57"/>
      <c r="DC433" s="57"/>
      <c r="DD433" s="57"/>
      <c r="DE433" s="57"/>
      <c r="DF433" s="57"/>
      <c r="DG433" s="57"/>
      <c r="DH433" s="57"/>
      <c r="DI433" s="57"/>
      <c r="DJ433" s="57"/>
      <c r="DK433" s="57">
        <f t="shared" si="7055"/>
        <v>0</v>
      </c>
      <c r="DL433" s="57">
        <f t="shared" si="7056"/>
        <v>0</v>
      </c>
      <c r="DM433" s="57">
        <f t="shared" si="7057"/>
        <v>0</v>
      </c>
      <c r="DN433" s="243">
        <f t="shared" si="7058"/>
        <v>0</v>
      </c>
      <c r="DO433" s="243">
        <f t="shared" si="7091"/>
        <v>0</v>
      </c>
      <c r="DP433" s="238"/>
      <c r="DQ433" s="238"/>
      <c r="DR433" s="136"/>
      <c r="DS433" s="58"/>
      <c r="DT433" s="57"/>
      <c r="DU433" s="57"/>
      <c r="DV433" s="57"/>
      <c r="DW433" s="57"/>
      <c r="DX433" s="57"/>
      <c r="DY433" s="57"/>
      <c r="DZ433" s="57"/>
      <c r="EA433" s="57"/>
      <c r="EB433" s="57"/>
      <c r="EC433" s="57"/>
      <c r="ED433" s="57">
        <f t="shared" si="7059"/>
        <v>0</v>
      </c>
      <c r="EE433" s="57">
        <f t="shared" si="7060"/>
        <v>0</v>
      </c>
      <c r="EF433" s="57">
        <f t="shared" si="7061"/>
        <v>0</v>
      </c>
      <c r="EG433" s="243">
        <f t="shared" si="7062"/>
        <v>0</v>
      </c>
      <c r="EH433" s="243">
        <f t="shared" si="7092"/>
        <v>0</v>
      </c>
      <c r="EI433" s="238"/>
      <c r="EJ433" s="238"/>
      <c r="EK433" s="136"/>
      <c r="EL433" s="58"/>
      <c r="EM433" s="57"/>
      <c r="EN433" s="57"/>
      <c r="EO433" s="57"/>
      <c r="EP433" s="57"/>
      <c r="EQ433" s="57"/>
      <c r="ER433" s="57"/>
      <c r="ES433" s="57"/>
      <c r="ET433" s="57"/>
      <c r="EU433" s="57"/>
      <c r="EV433" s="57"/>
      <c r="EW433" s="57">
        <f t="shared" si="7063"/>
        <v>0</v>
      </c>
      <c r="EX433" s="57">
        <f t="shared" si="7064"/>
        <v>0</v>
      </c>
      <c r="EY433" s="57">
        <f t="shared" si="7065"/>
        <v>0</v>
      </c>
      <c r="EZ433" s="243">
        <f t="shared" si="7066"/>
        <v>0</v>
      </c>
      <c r="FA433" s="243">
        <f t="shared" si="7093"/>
        <v>0</v>
      </c>
      <c r="FB433" s="238"/>
      <c r="FC433" s="238"/>
      <c r="FD433" s="136"/>
      <c r="FE433" s="58"/>
      <c r="FF433" s="57"/>
      <c r="FG433" s="57"/>
      <c r="FH433" s="57"/>
      <c r="FI433" s="57"/>
      <c r="FJ433" s="57"/>
      <c r="FK433" s="57"/>
      <c r="FL433" s="57"/>
      <c r="FM433" s="57"/>
      <c r="FN433" s="57"/>
      <c r="FO433" s="57"/>
      <c r="FP433" s="57">
        <f t="shared" si="7067"/>
        <v>0</v>
      </c>
      <c r="FQ433" s="57">
        <f t="shared" si="7068"/>
        <v>0</v>
      </c>
      <c r="FR433" s="57">
        <f t="shared" si="7069"/>
        <v>0</v>
      </c>
      <c r="FS433" s="243">
        <f t="shared" si="7070"/>
        <v>0</v>
      </c>
      <c r="FT433" s="243">
        <f t="shared" si="7094"/>
        <v>0</v>
      </c>
      <c r="FU433" s="238"/>
      <c r="FV433" s="238"/>
      <c r="FW433" s="136"/>
      <c r="FX433" s="58"/>
      <c r="FY433" s="57"/>
      <c r="FZ433" s="57"/>
      <c r="GA433" s="57"/>
      <c r="GB433" s="57"/>
      <c r="GC433" s="57"/>
      <c r="GD433" s="57"/>
      <c r="GE433" s="57"/>
      <c r="GF433" s="57"/>
      <c r="GG433" s="57"/>
      <c r="GH433" s="57"/>
      <c r="GI433" s="57">
        <f t="shared" si="7071"/>
        <v>0</v>
      </c>
      <c r="GJ433" s="57">
        <f t="shared" si="7072"/>
        <v>0</v>
      </c>
      <c r="GK433" s="57">
        <f t="shared" si="7073"/>
        <v>0</v>
      </c>
      <c r="GL433" s="243">
        <f t="shared" si="7074"/>
        <v>0</v>
      </c>
      <c r="GM433" s="243">
        <f t="shared" si="7095"/>
        <v>0</v>
      </c>
      <c r="GN433" s="238"/>
      <c r="GO433" s="238"/>
      <c r="GP433" s="136"/>
      <c r="GQ433" s="58"/>
      <c r="GR433" s="57"/>
      <c r="GS433" s="57"/>
      <c r="GT433" s="57"/>
      <c r="GU433" s="57"/>
      <c r="GV433" s="57"/>
      <c r="GW433" s="57"/>
      <c r="GX433" s="57"/>
      <c r="GY433" s="57"/>
      <c r="GZ433" s="57"/>
      <c r="HA433" s="57"/>
      <c r="HB433" s="57">
        <f t="shared" si="7075"/>
        <v>0</v>
      </c>
      <c r="HC433" s="57">
        <f t="shared" si="7076"/>
        <v>0</v>
      </c>
      <c r="HD433" s="57">
        <f t="shared" si="7077"/>
        <v>0</v>
      </c>
      <c r="HE433" s="243">
        <f t="shared" si="7078"/>
        <v>0</v>
      </c>
      <c r="HF433" s="243">
        <f t="shared" si="7096"/>
        <v>0</v>
      </c>
      <c r="HG433" s="238"/>
      <c r="HH433" s="238"/>
      <c r="HI433" s="136"/>
      <c r="HJ433" s="58"/>
      <c r="HK433" s="57"/>
      <c r="HL433" s="57"/>
      <c r="HM433" s="57"/>
      <c r="HN433" s="57"/>
      <c r="HO433" s="57"/>
      <c r="HP433" s="57"/>
      <c r="HQ433" s="57"/>
      <c r="HR433" s="57"/>
      <c r="HS433" s="57"/>
      <c r="HT433" s="57"/>
      <c r="HU433" s="57">
        <f t="shared" si="7079"/>
        <v>0</v>
      </c>
      <c r="HV433" s="57">
        <f t="shared" si="7080"/>
        <v>0</v>
      </c>
      <c r="HW433" s="57">
        <f t="shared" si="7081"/>
        <v>0</v>
      </c>
      <c r="HX433" s="243">
        <f t="shared" si="7082"/>
        <v>0</v>
      </c>
      <c r="HY433" s="243">
        <f t="shared" si="7097"/>
        <v>0</v>
      </c>
      <c r="HZ433" s="238"/>
      <c r="IA433" s="238"/>
      <c r="IB433" s="136"/>
      <c r="IC433" s="58"/>
      <c r="ID433" s="58"/>
      <c r="IE433" s="58"/>
      <c r="IF433" s="57"/>
      <c r="IG433" s="57"/>
      <c r="IH433" s="57"/>
      <c r="II433" s="57"/>
      <c r="IJ433" s="57"/>
      <c r="IK433" s="57"/>
      <c r="IL433" s="57"/>
      <c r="IM433" s="57"/>
      <c r="IN433" s="57">
        <f t="shared" si="7083"/>
        <v>0</v>
      </c>
      <c r="IO433" s="57">
        <f t="shared" si="7084"/>
        <v>0</v>
      </c>
      <c r="IP433" s="57">
        <f t="shared" si="7085"/>
        <v>0</v>
      </c>
      <c r="IQ433" s="243">
        <f t="shared" si="7086"/>
        <v>0</v>
      </c>
      <c r="IR433" s="243">
        <f t="shared" si="7098"/>
        <v>0</v>
      </c>
      <c r="IS433" s="238"/>
      <c r="IT433" s="238"/>
      <c r="IU433" s="136"/>
      <c r="IV433" s="58"/>
      <c r="IW433" s="58"/>
      <c r="IX433" s="58"/>
      <c r="IY433" s="57"/>
      <c r="IZ433" s="57"/>
      <c r="JA433" s="57"/>
      <c r="JB433" s="57"/>
      <c r="JC433" s="57"/>
      <c r="JD433" s="57"/>
      <c r="JE433" s="57"/>
      <c r="JF433" s="57"/>
      <c r="JG433" s="57">
        <f t="shared" si="7031"/>
        <v>0</v>
      </c>
      <c r="JH433" s="57">
        <f t="shared" si="7032"/>
        <v>0</v>
      </c>
      <c r="JI433" s="57">
        <f t="shared" si="7033"/>
        <v>0</v>
      </c>
      <c r="JJ433" s="243">
        <f t="shared" si="7034"/>
        <v>0</v>
      </c>
      <c r="JK433" s="243">
        <f t="shared" si="7099"/>
        <v>0</v>
      </c>
      <c r="JL433" s="238"/>
      <c r="JM433" s="238"/>
      <c r="JN433" s="136"/>
      <c r="JO433" s="58"/>
      <c r="JP433" s="59"/>
      <c r="JQ433" s="60"/>
      <c r="JR433" s="59"/>
      <c r="JS433" s="59"/>
      <c r="JT433" s="519">
        <f t="shared" si="7454"/>
        <v>0</v>
      </c>
      <c r="JU433" s="519">
        <f t="shared" si="7455"/>
        <v>0</v>
      </c>
      <c r="JV433" s="519">
        <f t="shared" si="7456"/>
        <v>0</v>
      </c>
      <c r="JW433" s="519">
        <f t="shared" si="7457"/>
        <v>0</v>
      </c>
      <c r="JX433" s="519">
        <f t="shared" si="7458"/>
        <v>0</v>
      </c>
      <c r="JY433" s="519">
        <f t="shared" si="7459"/>
        <v>0</v>
      </c>
      <c r="JZ433" s="57">
        <f t="shared" si="7266"/>
        <v>0</v>
      </c>
      <c r="KA433" s="57">
        <f t="shared" si="7180"/>
        <v>0</v>
      </c>
      <c r="KB433" s="57">
        <f t="shared" si="7181"/>
        <v>0</v>
      </c>
      <c r="KC433" s="243">
        <f t="shared" si="7460"/>
        <v>0</v>
      </c>
      <c r="KD433" s="243">
        <f t="shared" si="7461"/>
        <v>0</v>
      </c>
      <c r="KE433" s="136"/>
      <c r="KF433" s="58"/>
      <c r="KG433" s="61"/>
      <c r="KH433" s="61"/>
    </row>
    <row r="434" spans="1:296" s="4" customFormat="1" ht="15" x14ac:dyDescent="0.25">
      <c r="A434" s="126">
        <v>1</v>
      </c>
      <c r="B434" s="126"/>
      <c r="C434" s="505"/>
      <c r="D434" s="506"/>
      <c r="E434" s="408"/>
      <c r="F434" s="507"/>
      <c r="G434" s="77"/>
      <c r="H434" s="115"/>
      <c r="I434" s="115"/>
      <c r="J434" s="57"/>
      <c r="K434" s="57"/>
      <c r="L434" s="57"/>
      <c r="M434" s="57"/>
      <c r="N434" s="57"/>
      <c r="O434" s="57"/>
      <c r="P434" s="57"/>
      <c r="Q434" s="57"/>
      <c r="R434" s="57"/>
      <c r="S434" s="57"/>
      <c r="T434" s="57">
        <f t="shared" si="7378"/>
        <v>0</v>
      </c>
      <c r="U434" s="57">
        <f t="shared" si="7379"/>
        <v>0</v>
      </c>
      <c r="V434" s="57">
        <f t="shared" si="7380"/>
        <v>0</v>
      </c>
      <c r="W434" s="243">
        <f t="shared" si="7381"/>
        <v>0</v>
      </c>
      <c r="X434" s="243">
        <f t="shared" si="7382"/>
        <v>0</v>
      </c>
      <c r="Y434" s="238"/>
      <c r="Z434" s="238"/>
      <c r="AA434" s="136"/>
      <c r="AB434" s="13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>
        <f t="shared" si="7040"/>
        <v>0</v>
      </c>
      <c r="AN434" s="57">
        <f t="shared" si="7041"/>
        <v>0</v>
      </c>
      <c r="AO434" s="57">
        <f t="shared" si="7042"/>
        <v>0</v>
      </c>
      <c r="AP434" s="243">
        <f t="shared" si="7043"/>
        <v>0</v>
      </c>
      <c r="AQ434" s="243">
        <f t="shared" si="7087"/>
        <v>0</v>
      </c>
      <c r="AR434" s="238"/>
      <c r="AS434" s="238"/>
      <c r="AT434" s="136"/>
      <c r="AU434" s="13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>
        <f t="shared" si="7044"/>
        <v>0</v>
      </c>
      <c r="BG434" s="57">
        <f t="shared" si="7045"/>
        <v>0</v>
      </c>
      <c r="BH434" s="57">
        <f t="shared" si="7046"/>
        <v>0</v>
      </c>
      <c r="BI434" s="243">
        <f t="shared" si="6990"/>
        <v>0</v>
      </c>
      <c r="BJ434" s="243">
        <f t="shared" si="7088"/>
        <v>0</v>
      </c>
      <c r="BK434" s="238"/>
      <c r="BL434" s="238"/>
      <c r="BM434" s="136"/>
      <c r="BN434" s="13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>
        <f t="shared" si="7047"/>
        <v>0</v>
      </c>
      <c r="BZ434" s="57">
        <f t="shared" si="7048"/>
        <v>0</v>
      </c>
      <c r="CA434" s="57">
        <f t="shared" si="7049"/>
        <v>0</v>
      </c>
      <c r="CB434" s="243">
        <f t="shared" si="7050"/>
        <v>0</v>
      </c>
      <c r="CC434" s="243">
        <f t="shared" si="7089"/>
        <v>0</v>
      </c>
      <c r="CD434" s="238"/>
      <c r="CE434" s="238"/>
      <c r="CF434" s="136"/>
      <c r="CG434" s="13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>
        <f t="shared" si="7051"/>
        <v>0</v>
      </c>
      <c r="CS434" s="57">
        <f t="shared" si="7052"/>
        <v>0</v>
      </c>
      <c r="CT434" s="57">
        <f t="shared" si="7053"/>
        <v>0</v>
      </c>
      <c r="CU434" s="243">
        <f t="shared" si="7054"/>
        <v>0</v>
      </c>
      <c r="CV434" s="243">
        <f t="shared" si="7090"/>
        <v>0</v>
      </c>
      <c r="CW434" s="238"/>
      <c r="CX434" s="238"/>
      <c r="CY434" s="136"/>
      <c r="CZ434" s="137"/>
      <c r="DA434" s="57"/>
      <c r="DB434" s="57"/>
      <c r="DC434" s="57"/>
      <c r="DD434" s="57"/>
      <c r="DE434" s="57"/>
      <c r="DF434" s="57"/>
      <c r="DG434" s="57"/>
      <c r="DH434" s="57"/>
      <c r="DI434" s="57"/>
      <c r="DJ434" s="57"/>
      <c r="DK434" s="57">
        <f t="shared" si="7055"/>
        <v>0</v>
      </c>
      <c r="DL434" s="57">
        <f t="shared" si="7056"/>
        <v>0</v>
      </c>
      <c r="DM434" s="57">
        <f t="shared" si="7057"/>
        <v>0</v>
      </c>
      <c r="DN434" s="243">
        <f t="shared" si="7058"/>
        <v>0</v>
      </c>
      <c r="DO434" s="243">
        <f t="shared" si="7091"/>
        <v>0</v>
      </c>
      <c r="DP434" s="238"/>
      <c r="DQ434" s="238"/>
      <c r="DR434" s="136"/>
      <c r="DS434" s="137"/>
      <c r="DT434" s="57"/>
      <c r="DU434" s="57"/>
      <c r="DV434" s="57"/>
      <c r="DW434" s="57"/>
      <c r="DX434" s="57"/>
      <c r="DY434" s="57"/>
      <c r="DZ434" s="57"/>
      <c r="EA434" s="57"/>
      <c r="EB434" s="57"/>
      <c r="EC434" s="57"/>
      <c r="ED434" s="57">
        <f t="shared" si="7059"/>
        <v>0</v>
      </c>
      <c r="EE434" s="57">
        <f t="shared" si="7060"/>
        <v>0</v>
      </c>
      <c r="EF434" s="57">
        <f t="shared" si="7061"/>
        <v>0</v>
      </c>
      <c r="EG434" s="243">
        <f t="shared" si="7062"/>
        <v>0</v>
      </c>
      <c r="EH434" s="243">
        <f t="shared" si="7092"/>
        <v>0</v>
      </c>
      <c r="EI434" s="238"/>
      <c r="EJ434" s="238"/>
      <c r="EK434" s="136"/>
      <c r="EL434" s="137"/>
      <c r="EM434" s="57"/>
      <c r="EN434" s="57"/>
      <c r="EO434" s="57"/>
      <c r="EP434" s="57"/>
      <c r="EQ434" s="57"/>
      <c r="ER434" s="57"/>
      <c r="ES434" s="57"/>
      <c r="ET434" s="57"/>
      <c r="EU434" s="57"/>
      <c r="EV434" s="57"/>
      <c r="EW434" s="57">
        <f t="shared" si="7063"/>
        <v>0</v>
      </c>
      <c r="EX434" s="57">
        <f t="shared" si="7064"/>
        <v>0</v>
      </c>
      <c r="EY434" s="57">
        <f t="shared" si="7065"/>
        <v>0</v>
      </c>
      <c r="EZ434" s="243">
        <f t="shared" si="7066"/>
        <v>0</v>
      </c>
      <c r="FA434" s="243">
        <f t="shared" si="7093"/>
        <v>0</v>
      </c>
      <c r="FB434" s="238"/>
      <c r="FC434" s="238"/>
      <c r="FD434" s="136"/>
      <c r="FE434" s="137"/>
      <c r="FF434" s="57"/>
      <c r="FG434" s="57"/>
      <c r="FH434" s="57"/>
      <c r="FI434" s="57"/>
      <c r="FJ434" s="57"/>
      <c r="FK434" s="57"/>
      <c r="FL434" s="57"/>
      <c r="FM434" s="57"/>
      <c r="FN434" s="57"/>
      <c r="FO434" s="57"/>
      <c r="FP434" s="57">
        <f t="shared" si="7067"/>
        <v>0</v>
      </c>
      <c r="FQ434" s="57">
        <f t="shared" si="7068"/>
        <v>0</v>
      </c>
      <c r="FR434" s="57">
        <f t="shared" si="7069"/>
        <v>0</v>
      </c>
      <c r="FS434" s="243">
        <f t="shared" si="7070"/>
        <v>0</v>
      </c>
      <c r="FT434" s="243">
        <f t="shared" si="7094"/>
        <v>0</v>
      </c>
      <c r="FU434" s="238"/>
      <c r="FV434" s="238"/>
      <c r="FW434" s="136"/>
      <c r="FX434" s="137"/>
      <c r="FY434" s="57"/>
      <c r="FZ434" s="57"/>
      <c r="GA434" s="57"/>
      <c r="GB434" s="57"/>
      <c r="GC434" s="57"/>
      <c r="GD434" s="57"/>
      <c r="GE434" s="57"/>
      <c r="GF434" s="57"/>
      <c r="GG434" s="57"/>
      <c r="GH434" s="57"/>
      <c r="GI434" s="57">
        <f t="shared" si="7071"/>
        <v>0</v>
      </c>
      <c r="GJ434" s="57">
        <f t="shared" si="7072"/>
        <v>0</v>
      </c>
      <c r="GK434" s="57">
        <f t="shared" si="7073"/>
        <v>0</v>
      </c>
      <c r="GL434" s="243">
        <f t="shared" si="7074"/>
        <v>0</v>
      </c>
      <c r="GM434" s="243">
        <f t="shared" si="7095"/>
        <v>0</v>
      </c>
      <c r="GN434" s="238"/>
      <c r="GO434" s="238"/>
      <c r="GP434" s="136"/>
      <c r="GQ434" s="137"/>
      <c r="GR434" s="57"/>
      <c r="GS434" s="57"/>
      <c r="GT434" s="57"/>
      <c r="GU434" s="57"/>
      <c r="GV434" s="57"/>
      <c r="GW434" s="57"/>
      <c r="GX434" s="57"/>
      <c r="GY434" s="57"/>
      <c r="GZ434" s="57"/>
      <c r="HA434" s="57"/>
      <c r="HB434" s="57">
        <f t="shared" si="7075"/>
        <v>0</v>
      </c>
      <c r="HC434" s="57">
        <f t="shared" si="7076"/>
        <v>0</v>
      </c>
      <c r="HD434" s="57">
        <f t="shared" si="7077"/>
        <v>0</v>
      </c>
      <c r="HE434" s="243">
        <f t="shared" si="7078"/>
        <v>0</v>
      </c>
      <c r="HF434" s="243">
        <f t="shared" si="7096"/>
        <v>0</v>
      </c>
      <c r="HG434" s="238"/>
      <c r="HH434" s="238"/>
      <c r="HI434" s="136"/>
      <c r="HJ434" s="137"/>
      <c r="HK434" s="57"/>
      <c r="HL434" s="57"/>
      <c r="HM434" s="57"/>
      <c r="HN434" s="57"/>
      <c r="HO434" s="57"/>
      <c r="HP434" s="57"/>
      <c r="HQ434" s="57"/>
      <c r="HR434" s="57"/>
      <c r="HS434" s="57"/>
      <c r="HT434" s="57"/>
      <c r="HU434" s="57">
        <f t="shared" si="7079"/>
        <v>0</v>
      </c>
      <c r="HV434" s="57">
        <f t="shared" si="7080"/>
        <v>0</v>
      </c>
      <c r="HW434" s="57">
        <f t="shared" si="7081"/>
        <v>0</v>
      </c>
      <c r="HX434" s="243">
        <f t="shared" si="7082"/>
        <v>0</v>
      </c>
      <c r="HY434" s="243">
        <f t="shared" si="7097"/>
        <v>0</v>
      </c>
      <c r="HZ434" s="238"/>
      <c r="IA434" s="238"/>
      <c r="IB434" s="136"/>
      <c r="IC434" s="137"/>
      <c r="ID434" s="58"/>
      <c r="IE434" s="58"/>
      <c r="IF434" s="57"/>
      <c r="IG434" s="57"/>
      <c r="IH434" s="57"/>
      <c r="II434" s="57"/>
      <c r="IJ434" s="57"/>
      <c r="IK434" s="57"/>
      <c r="IL434" s="57"/>
      <c r="IM434" s="57"/>
      <c r="IN434" s="57">
        <f t="shared" si="7083"/>
        <v>0</v>
      </c>
      <c r="IO434" s="57">
        <f t="shared" si="7084"/>
        <v>0</v>
      </c>
      <c r="IP434" s="57">
        <f t="shared" si="7085"/>
        <v>0</v>
      </c>
      <c r="IQ434" s="243">
        <f t="shared" si="7086"/>
        <v>0</v>
      </c>
      <c r="IR434" s="243">
        <f t="shared" si="7098"/>
        <v>0</v>
      </c>
      <c r="IS434" s="238"/>
      <c r="IT434" s="238"/>
      <c r="IU434" s="136"/>
      <c r="IV434" s="137"/>
      <c r="IW434" s="58"/>
      <c r="IX434" s="58"/>
      <c r="IY434" s="57"/>
      <c r="IZ434" s="57"/>
      <c r="JA434" s="57"/>
      <c r="JB434" s="57"/>
      <c r="JC434" s="57"/>
      <c r="JD434" s="57"/>
      <c r="JE434" s="57"/>
      <c r="JF434" s="57"/>
      <c r="JG434" s="57">
        <f t="shared" si="7031"/>
        <v>0</v>
      </c>
      <c r="JH434" s="57">
        <f t="shared" si="7032"/>
        <v>0</v>
      </c>
      <c r="JI434" s="57">
        <f t="shared" si="7033"/>
        <v>0</v>
      </c>
      <c r="JJ434" s="243">
        <f t="shared" si="7034"/>
        <v>0</v>
      </c>
      <c r="JK434" s="243">
        <f t="shared" si="7099"/>
        <v>0</v>
      </c>
      <c r="JL434" s="238"/>
      <c r="JM434" s="238"/>
      <c r="JN434" s="136"/>
      <c r="JO434" s="137"/>
      <c r="JP434" s="59"/>
      <c r="JQ434" s="60"/>
      <c r="JR434" s="59"/>
      <c r="JS434" s="59"/>
      <c r="JT434" s="519">
        <f t="shared" si="7454"/>
        <v>0</v>
      </c>
      <c r="JU434" s="519">
        <f t="shared" si="7455"/>
        <v>0</v>
      </c>
      <c r="JV434" s="519">
        <f t="shared" si="7456"/>
        <v>0</v>
      </c>
      <c r="JW434" s="519">
        <f t="shared" si="7457"/>
        <v>0</v>
      </c>
      <c r="JX434" s="519">
        <f t="shared" si="7458"/>
        <v>0</v>
      </c>
      <c r="JY434" s="519">
        <f t="shared" si="7459"/>
        <v>0</v>
      </c>
      <c r="JZ434" s="57">
        <f t="shared" si="7266"/>
        <v>0</v>
      </c>
      <c r="KA434" s="57">
        <f t="shared" si="7180"/>
        <v>0</v>
      </c>
      <c r="KB434" s="57">
        <f t="shared" si="7181"/>
        <v>0</v>
      </c>
      <c r="KC434" s="243">
        <f t="shared" si="7460"/>
        <v>0</v>
      </c>
      <c r="KD434" s="243">
        <f t="shared" si="7461"/>
        <v>0</v>
      </c>
      <c r="KE434" s="136"/>
      <c r="KF434" s="137"/>
      <c r="KG434" s="61"/>
      <c r="KH434" s="61"/>
    </row>
    <row r="435" spans="1:296" s="4" customFormat="1" ht="15" x14ac:dyDescent="0.25">
      <c r="A435" s="126">
        <v>1</v>
      </c>
      <c r="B435" s="126"/>
      <c r="C435" s="505"/>
      <c r="D435" s="506"/>
      <c r="E435" s="408"/>
      <c r="F435" s="507"/>
      <c r="G435" s="77"/>
      <c r="H435" s="115"/>
      <c r="I435" s="115"/>
      <c r="J435" s="140"/>
      <c r="K435" s="140"/>
      <c r="L435" s="140"/>
      <c r="M435" s="140"/>
      <c r="N435" s="57"/>
      <c r="O435" s="57"/>
      <c r="P435" s="57"/>
      <c r="Q435" s="57"/>
      <c r="R435" s="57"/>
      <c r="S435" s="57"/>
      <c r="T435" s="57">
        <f t="shared" si="7378"/>
        <v>0</v>
      </c>
      <c r="U435" s="57">
        <f t="shared" si="7379"/>
        <v>0</v>
      </c>
      <c r="V435" s="57">
        <f t="shared" si="7380"/>
        <v>0</v>
      </c>
      <c r="W435" s="243">
        <f t="shared" si="7381"/>
        <v>0</v>
      </c>
      <c r="X435" s="243">
        <f t="shared" si="7382"/>
        <v>0</v>
      </c>
      <c r="Y435" s="243"/>
      <c r="Z435" s="243"/>
      <c r="AA435" s="141"/>
      <c r="AB435" s="142"/>
      <c r="AC435" s="140"/>
      <c r="AD435" s="140"/>
      <c r="AE435" s="140"/>
      <c r="AF435" s="140"/>
      <c r="AG435" s="57"/>
      <c r="AH435" s="57"/>
      <c r="AI435" s="57"/>
      <c r="AJ435" s="57"/>
      <c r="AK435" s="57"/>
      <c r="AL435" s="57"/>
      <c r="AM435" s="57">
        <f t="shared" si="7040"/>
        <v>0</v>
      </c>
      <c r="AN435" s="57">
        <f t="shared" si="7041"/>
        <v>0</v>
      </c>
      <c r="AO435" s="57">
        <f t="shared" si="7042"/>
        <v>0</v>
      </c>
      <c r="AP435" s="243">
        <f t="shared" si="7043"/>
        <v>0</v>
      </c>
      <c r="AQ435" s="243">
        <f t="shared" si="7087"/>
        <v>0</v>
      </c>
      <c r="AR435" s="243"/>
      <c r="AS435" s="243"/>
      <c r="AT435" s="141"/>
      <c r="AU435" s="142"/>
      <c r="AV435" s="140"/>
      <c r="AW435" s="140"/>
      <c r="AX435" s="140"/>
      <c r="AY435" s="140"/>
      <c r="AZ435" s="57"/>
      <c r="BA435" s="57"/>
      <c r="BB435" s="57"/>
      <c r="BC435" s="57"/>
      <c r="BD435" s="57"/>
      <c r="BE435" s="57"/>
      <c r="BF435" s="57">
        <f t="shared" si="7044"/>
        <v>0</v>
      </c>
      <c r="BG435" s="57">
        <f t="shared" si="7045"/>
        <v>0</v>
      </c>
      <c r="BH435" s="57">
        <f t="shared" si="7046"/>
        <v>0</v>
      </c>
      <c r="BI435" s="243">
        <f t="shared" si="6990"/>
        <v>0</v>
      </c>
      <c r="BJ435" s="243">
        <f t="shared" si="7088"/>
        <v>0</v>
      </c>
      <c r="BK435" s="243"/>
      <c r="BL435" s="243"/>
      <c r="BM435" s="141"/>
      <c r="BN435" s="142"/>
      <c r="BO435" s="140"/>
      <c r="BP435" s="140"/>
      <c r="BQ435" s="140"/>
      <c r="BR435" s="140"/>
      <c r="BS435" s="57"/>
      <c r="BT435" s="57"/>
      <c r="BU435" s="57"/>
      <c r="BV435" s="57"/>
      <c r="BW435" s="57"/>
      <c r="BX435" s="57"/>
      <c r="BY435" s="57">
        <f t="shared" si="7047"/>
        <v>0</v>
      </c>
      <c r="BZ435" s="57">
        <f t="shared" si="7048"/>
        <v>0</v>
      </c>
      <c r="CA435" s="57">
        <f t="shared" si="7049"/>
        <v>0</v>
      </c>
      <c r="CB435" s="243">
        <f t="shared" si="7050"/>
        <v>0</v>
      </c>
      <c r="CC435" s="243">
        <f t="shared" si="7089"/>
        <v>0</v>
      </c>
      <c r="CD435" s="243"/>
      <c r="CE435" s="243"/>
      <c r="CF435" s="141"/>
      <c r="CG435" s="142"/>
      <c r="CH435" s="140"/>
      <c r="CI435" s="140"/>
      <c r="CJ435" s="140"/>
      <c r="CK435" s="140"/>
      <c r="CL435" s="57"/>
      <c r="CM435" s="57"/>
      <c r="CN435" s="57"/>
      <c r="CO435" s="57"/>
      <c r="CP435" s="57"/>
      <c r="CQ435" s="57"/>
      <c r="CR435" s="57">
        <f t="shared" si="7051"/>
        <v>0</v>
      </c>
      <c r="CS435" s="57">
        <f t="shared" si="7052"/>
        <v>0</v>
      </c>
      <c r="CT435" s="57">
        <f t="shared" si="7053"/>
        <v>0</v>
      </c>
      <c r="CU435" s="243">
        <f t="shared" si="7054"/>
        <v>0</v>
      </c>
      <c r="CV435" s="243">
        <f t="shared" si="7090"/>
        <v>0</v>
      </c>
      <c r="CW435" s="243"/>
      <c r="CX435" s="243"/>
      <c r="CY435" s="141"/>
      <c r="CZ435" s="142"/>
      <c r="DA435" s="140"/>
      <c r="DB435" s="140"/>
      <c r="DC435" s="140"/>
      <c r="DD435" s="140"/>
      <c r="DE435" s="57"/>
      <c r="DF435" s="57"/>
      <c r="DG435" s="57"/>
      <c r="DH435" s="57"/>
      <c r="DI435" s="57"/>
      <c r="DJ435" s="57"/>
      <c r="DK435" s="57">
        <f t="shared" si="7055"/>
        <v>0</v>
      </c>
      <c r="DL435" s="57">
        <f t="shared" si="7056"/>
        <v>0</v>
      </c>
      <c r="DM435" s="57">
        <f t="shared" si="7057"/>
        <v>0</v>
      </c>
      <c r="DN435" s="243">
        <f t="shared" si="7058"/>
        <v>0</v>
      </c>
      <c r="DO435" s="243">
        <f t="shared" si="7091"/>
        <v>0</v>
      </c>
      <c r="DP435" s="243"/>
      <c r="DQ435" s="243"/>
      <c r="DR435" s="141"/>
      <c r="DS435" s="142"/>
      <c r="DT435" s="140"/>
      <c r="DU435" s="140"/>
      <c r="DV435" s="140"/>
      <c r="DW435" s="140"/>
      <c r="DX435" s="57"/>
      <c r="DY435" s="57"/>
      <c r="DZ435" s="57"/>
      <c r="EA435" s="57"/>
      <c r="EB435" s="57"/>
      <c r="EC435" s="57"/>
      <c r="ED435" s="57">
        <f t="shared" si="7059"/>
        <v>0</v>
      </c>
      <c r="EE435" s="57">
        <f t="shared" si="7060"/>
        <v>0</v>
      </c>
      <c r="EF435" s="57">
        <f t="shared" si="7061"/>
        <v>0</v>
      </c>
      <c r="EG435" s="243">
        <f t="shared" si="7062"/>
        <v>0</v>
      </c>
      <c r="EH435" s="243">
        <f t="shared" si="7092"/>
        <v>0</v>
      </c>
      <c r="EI435" s="243"/>
      <c r="EJ435" s="243"/>
      <c r="EK435" s="141"/>
      <c r="EL435" s="142"/>
      <c r="EM435" s="140"/>
      <c r="EN435" s="140"/>
      <c r="EO435" s="140"/>
      <c r="EP435" s="140"/>
      <c r="EQ435" s="57"/>
      <c r="ER435" s="57"/>
      <c r="ES435" s="57"/>
      <c r="ET435" s="57"/>
      <c r="EU435" s="57"/>
      <c r="EV435" s="57"/>
      <c r="EW435" s="57">
        <f t="shared" si="7063"/>
        <v>0</v>
      </c>
      <c r="EX435" s="57">
        <f t="shared" si="7064"/>
        <v>0</v>
      </c>
      <c r="EY435" s="57">
        <f t="shared" si="7065"/>
        <v>0</v>
      </c>
      <c r="EZ435" s="243">
        <f t="shared" si="7066"/>
        <v>0</v>
      </c>
      <c r="FA435" s="243">
        <f t="shared" si="7093"/>
        <v>0</v>
      </c>
      <c r="FB435" s="243"/>
      <c r="FC435" s="243"/>
      <c r="FD435" s="141"/>
      <c r="FE435" s="142"/>
      <c r="FF435" s="140"/>
      <c r="FG435" s="140"/>
      <c r="FH435" s="140"/>
      <c r="FI435" s="140"/>
      <c r="FJ435" s="57"/>
      <c r="FK435" s="57"/>
      <c r="FL435" s="57"/>
      <c r="FM435" s="57"/>
      <c r="FN435" s="57"/>
      <c r="FO435" s="57"/>
      <c r="FP435" s="57">
        <f t="shared" si="7067"/>
        <v>0</v>
      </c>
      <c r="FQ435" s="57">
        <f t="shared" si="7068"/>
        <v>0</v>
      </c>
      <c r="FR435" s="57">
        <f t="shared" si="7069"/>
        <v>0</v>
      </c>
      <c r="FS435" s="243">
        <f t="shared" si="7070"/>
        <v>0</v>
      </c>
      <c r="FT435" s="243">
        <f t="shared" si="7094"/>
        <v>0</v>
      </c>
      <c r="FU435" s="243"/>
      <c r="FV435" s="243"/>
      <c r="FW435" s="141"/>
      <c r="FX435" s="142"/>
      <c r="FY435" s="140"/>
      <c r="FZ435" s="140"/>
      <c r="GA435" s="140"/>
      <c r="GB435" s="140"/>
      <c r="GC435" s="57"/>
      <c r="GD435" s="57"/>
      <c r="GE435" s="57"/>
      <c r="GF435" s="57"/>
      <c r="GG435" s="57"/>
      <c r="GH435" s="57"/>
      <c r="GI435" s="57">
        <f t="shared" si="7071"/>
        <v>0</v>
      </c>
      <c r="GJ435" s="57">
        <f t="shared" si="7072"/>
        <v>0</v>
      </c>
      <c r="GK435" s="57">
        <f t="shared" si="7073"/>
        <v>0</v>
      </c>
      <c r="GL435" s="243">
        <f t="shared" si="7074"/>
        <v>0</v>
      </c>
      <c r="GM435" s="243">
        <f t="shared" si="7095"/>
        <v>0</v>
      </c>
      <c r="GN435" s="243"/>
      <c r="GO435" s="243"/>
      <c r="GP435" s="141"/>
      <c r="GQ435" s="142"/>
      <c r="GR435" s="140"/>
      <c r="GS435" s="140"/>
      <c r="GT435" s="140"/>
      <c r="GU435" s="140"/>
      <c r="GV435" s="57"/>
      <c r="GW435" s="57"/>
      <c r="GX435" s="57"/>
      <c r="GY435" s="57"/>
      <c r="GZ435" s="57"/>
      <c r="HA435" s="57"/>
      <c r="HB435" s="57">
        <f t="shared" si="7075"/>
        <v>0</v>
      </c>
      <c r="HC435" s="57">
        <f t="shared" si="7076"/>
        <v>0</v>
      </c>
      <c r="HD435" s="57">
        <f t="shared" si="7077"/>
        <v>0</v>
      </c>
      <c r="HE435" s="243">
        <f t="shared" si="7078"/>
        <v>0</v>
      </c>
      <c r="HF435" s="243">
        <f t="shared" si="7096"/>
        <v>0</v>
      </c>
      <c r="HG435" s="243"/>
      <c r="HH435" s="243"/>
      <c r="HI435" s="141"/>
      <c r="HJ435" s="142"/>
      <c r="HK435" s="140"/>
      <c r="HL435" s="140"/>
      <c r="HM435" s="140"/>
      <c r="HN435" s="140"/>
      <c r="HO435" s="57"/>
      <c r="HP435" s="57"/>
      <c r="HQ435" s="57"/>
      <c r="HR435" s="57"/>
      <c r="HS435" s="57"/>
      <c r="HT435" s="57"/>
      <c r="HU435" s="57">
        <f t="shared" si="7079"/>
        <v>0</v>
      </c>
      <c r="HV435" s="57">
        <f t="shared" si="7080"/>
        <v>0</v>
      </c>
      <c r="HW435" s="57">
        <f t="shared" si="7081"/>
        <v>0</v>
      </c>
      <c r="HX435" s="243">
        <f t="shared" si="7082"/>
        <v>0</v>
      </c>
      <c r="HY435" s="243">
        <f t="shared" si="7097"/>
        <v>0</v>
      </c>
      <c r="HZ435" s="243"/>
      <c r="IA435" s="243"/>
      <c r="IB435" s="141"/>
      <c r="IC435" s="142"/>
      <c r="ID435" s="143"/>
      <c r="IE435" s="143"/>
      <c r="IF435" s="140"/>
      <c r="IG435" s="140"/>
      <c r="IH435" s="57"/>
      <c r="II435" s="57"/>
      <c r="IJ435" s="57"/>
      <c r="IK435" s="57"/>
      <c r="IL435" s="57"/>
      <c r="IM435" s="57"/>
      <c r="IN435" s="57">
        <f t="shared" si="7083"/>
        <v>0</v>
      </c>
      <c r="IO435" s="57">
        <f t="shared" si="7084"/>
        <v>0</v>
      </c>
      <c r="IP435" s="57">
        <f t="shared" si="7085"/>
        <v>0</v>
      </c>
      <c r="IQ435" s="243">
        <f t="shared" si="7086"/>
        <v>0</v>
      </c>
      <c r="IR435" s="243">
        <f t="shared" si="7098"/>
        <v>0</v>
      </c>
      <c r="IS435" s="243"/>
      <c r="IT435" s="243"/>
      <c r="IU435" s="141"/>
      <c r="IV435" s="142"/>
      <c r="IW435" s="143"/>
      <c r="IX435" s="143"/>
      <c r="IY435" s="140"/>
      <c r="IZ435" s="140"/>
      <c r="JA435" s="57"/>
      <c r="JB435" s="57"/>
      <c r="JC435" s="57"/>
      <c r="JD435" s="57"/>
      <c r="JE435" s="57"/>
      <c r="JF435" s="57"/>
      <c r="JG435" s="57">
        <f t="shared" si="7031"/>
        <v>0</v>
      </c>
      <c r="JH435" s="57">
        <f t="shared" si="7032"/>
        <v>0</v>
      </c>
      <c r="JI435" s="57">
        <f t="shared" si="7033"/>
        <v>0</v>
      </c>
      <c r="JJ435" s="243">
        <f t="shared" si="7034"/>
        <v>0</v>
      </c>
      <c r="JK435" s="243">
        <f t="shared" si="7099"/>
        <v>0</v>
      </c>
      <c r="JL435" s="243"/>
      <c r="JM435" s="243"/>
      <c r="JN435" s="141"/>
      <c r="JO435" s="142"/>
      <c r="JP435" s="144"/>
      <c r="JQ435" s="145"/>
      <c r="JR435" s="144"/>
      <c r="JS435" s="144"/>
      <c r="JT435" s="519">
        <f t="shared" si="7454"/>
        <v>0</v>
      </c>
      <c r="JU435" s="519">
        <f t="shared" si="7455"/>
        <v>0</v>
      </c>
      <c r="JV435" s="519">
        <f t="shared" si="7456"/>
        <v>0</v>
      </c>
      <c r="JW435" s="519">
        <f t="shared" si="7457"/>
        <v>0</v>
      </c>
      <c r="JX435" s="519">
        <f t="shared" si="7458"/>
        <v>0</v>
      </c>
      <c r="JY435" s="519">
        <f t="shared" si="7459"/>
        <v>0</v>
      </c>
      <c r="JZ435" s="57">
        <f t="shared" si="7266"/>
        <v>0</v>
      </c>
      <c r="KA435" s="57">
        <f t="shared" si="7180"/>
        <v>0</v>
      </c>
      <c r="KB435" s="57">
        <f t="shared" si="7181"/>
        <v>0</v>
      </c>
      <c r="KC435" s="243">
        <f t="shared" si="7460"/>
        <v>0</v>
      </c>
      <c r="KD435" s="243">
        <f t="shared" si="7461"/>
        <v>0</v>
      </c>
      <c r="KE435" s="141"/>
      <c r="KF435" s="142"/>
      <c r="KG435" s="61"/>
      <c r="KH435" s="61"/>
    </row>
    <row r="436" spans="1:296" s="4" customFormat="1" ht="15" x14ac:dyDescent="0.25">
      <c r="A436" s="126">
        <v>1</v>
      </c>
      <c r="B436" s="126"/>
      <c r="C436" s="505"/>
      <c r="D436" s="506"/>
      <c r="E436" s="391"/>
      <c r="F436" s="507"/>
      <c r="G436" s="77"/>
      <c r="H436" s="115"/>
      <c r="I436" s="115"/>
      <c r="J436" s="140"/>
      <c r="K436" s="140"/>
      <c r="L436" s="140"/>
      <c r="M436" s="140"/>
      <c r="N436" s="57"/>
      <c r="O436" s="57"/>
      <c r="P436" s="57"/>
      <c r="Q436" s="57"/>
      <c r="R436" s="57"/>
      <c r="S436" s="57"/>
      <c r="T436" s="57">
        <f t="shared" si="7378"/>
        <v>0</v>
      </c>
      <c r="U436" s="57">
        <f t="shared" si="7379"/>
        <v>0</v>
      </c>
      <c r="V436" s="57">
        <f t="shared" si="7380"/>
        <v>0</v>
      </c>
      <c r="W436" s="243">
        <f t="shared" si="7381"/>
        <v>0</v>
      </c>
      <c r="X436" s="243">
        <f t="shared" si="7382"/>
        <v>0</v>
      </c>
      <c r="Y436" s="243"/>
      <c r="Z436" s="243"/>
      <c r="AA436" s="136"/>
      <c r="AB436" s="137"/>
      <c r="AC436" s="140"/>
      <c r="AD436" s="140"/>
      <c r="AE436" s="140"/>
      <c r="AF436" s="140"/>
      <c r="AG436" s="57"/>
      <c r="AH436" s="57"/>
      <c r="AI436" s="57"/>
      <c r="AJ436" s="57"/>
      <c r="AK436" s="57"/>
      <c r="AL436" s="57"/>
      <c r="AM436" s="57">
        <f t="shared" si="7040"/>
        <v>0</v>
      </c>
      <c r="AN436" s="57">
        <f t="shared" si="7041"/>
        <v>0</v>
      </c>
      <c r="AO436" s="57">
        <f t="shared" si="7042"/>
        <v>0</v>
      </c>
      <c r="AP436" s="243">
        <f t="shared" si="7043"/>
        <v>0</v>
      </c>
      <c r="AQ436" s="243">
        <f t="shared" si="7087"/>
        <v>0</v>
      </c>
      <c r="AR436" s="243"/>
      <c r="AS436" s="243"/>
      <c r="AT436" s="136"/>
      <c r="AU436" s="137"/>
      <c r="AV436" s="140"/>
      <c r="AW436" s="140"/>
      <c r="AX436" s="140"/>
      <c r="AY436" s="140"/>
      <c r="AZ436" s="57"/>
      <c r="BA436" s="57"/>
      <c r="BB436" s="57"/>
      <c r="BC436" s="57"/>
      <c r="BD436" s="57"/>
      <c r="BE436" s="57"/>
      <c r="BF436" s="57">
        <f t="shared" si="7044"/>
        <v>0</v>
      </c>
      <c r="BG436" s="57">
        <f t="shared" si="7045"/>
        <v>0</v>
      </c>
      <c r="BH436" s="57">
        <f t="shared" si="7046"/>
        <v>0</v>
      </c>
      <c r="BI436" s="243">
        <f t="shared" si="6990"/>
        <v>0</v>
      </c>
      <c r="BJ436" s="243">
        <f t="shared" si="7088"/>
        <v>0</v>
      </c>
      <c r="BK436" s="243"/>
      <c r="BL436" s="243"/>
      <c r="BM436" s="136"/>
      <c r="BN436" s="137"/>
      <c r="BO436" s="140"/>
      <c r="BP436" s="140"/>
      <c r="BQ436" s="140"/>
      <c r="BR436" s="140"/>
      <c r="BS436" s="57"/>
      <c r="BT436" s="57"/>
      <c r="BU436" s="57"/>
      <c r="BV436" s="57"/>
      <c r="BW436" s="57"/>
      <c r="BX436" s="57"/>
      <c r="BY436" s="57">
        <f t="shared" si="7047"/>
        <v>0</v>
      </c>
      <c r="BZ436" s="57">
        <f t="shared" si="7048"/>
        <v>0</v>
      </c>
      <c r="CA436" s="57">
        <f t="shared" si="7049"/>
        <v>0</v>
      </c>
      <c r="CB436" s="243">
        <f t="shared" si="7050"/>
        <v>0</v>
      </c>
      <c r="CC436" s="243">
        <f t="shared" si="7089"/>
        <v>0</v>
      </c>
      <c r="CD436" s="243"/>
      <c r="CE436" s="243"/>
      <c r="CF436" s="136"/>
      <c r="CG436" s="137"/>
      <c r="CH436" s="140"/>
      <c r="CI436" s="140"/>
      <c r="CJ436" s="140"/>
      <c r="CK436" s="140"/>
      <c r="CL436" s="57"/>
      <c r="CM436" s="57"/>
      <c r="CN436" s="57"/>
      <c r="CO436" s="57"/>
      <c r="CP436" s="57"/>
      <c r="CQ436" s="57"/>
      <c r="CR436" s="57">
        <f t="shared" si="7051"/>
        <v>0</v>
      </c>
      <c r="CS436" s="57">
        <f t="shared" si="7052"/>
        <v>0</v>
      </c>
      <c r="CT436" s="57">
        <f t="shared" si="7053"/>
        <v>0</v>
      </c>
      <c r="CU436" s="243">
        <f t="shared" si="7054"/>
        <v>0</v>
      </c>
      <c r="CV436" s="243">
        <f t="shared" si="7090"/>
        <v>0</v>
      </c>
      <c r="CW436" s="243"/>
      <c r="CX436" s="243"/>
      <c r="CY436" s="136"/>
      <c r="CZ436" s="137"/>
      <c r="DA436" s="140"/>
      <c r="DB436" s="140"/>
      <c r="DC436" s="140"/>
      <c r="DD436" s="140"/>
      <c r="DE436" s="57"/>
      <c r="DF436" s="57"/>
      <c r="DG436" s="57"/>
      <c r="DH436" s="57"/>
      <c r="DI436" s="57"/>
      <c r="DJ436" s="57"/>
      <c r="DK436" s="57">
        <f t="shared" si="7055"/>
        <v>0</v>
      </c>
      <c r="DL436" s="57">
        <f t="shared" si="7056"/>
        <v>0</v>
      </c>
      <c r="DM436" s="57">
        <f t="shared" si="7057"/>
        <v>0</v>
      </c>
      <c r="DN436" s="243">
        <f t="shared" si="7058"/>
        <v>0</v>
      </c>
      <c r="DO436" s="243">
        <f t="shared" si="7091"/>
        <v>0</v>
      </c>
      <c r="DP436" s="243"/>
      <c r="DQ436" s="243"/>
      <c r="DR436" s="136"/>
      <c r="DS436" s="137"/>
      <c r="DT436" s="140"/>
      <c r="DU436" s="140"/>
      <c r="DV436" s="140"/>
      <c r="DW436" s="140"/>
      <c r="DX436" s="57"/>
      <c r="DY436" s="57"/>
      <c r="DZ436" s="57"/>
      <c r="EA436" s="57"/>
      <c r="EB436" s="57"/>
      <c r="EC436" s="57"/>
      <c r="ED436" s="57">
        <f t="shared" si="7059"/>
        <v>0</v>
      </c>
      <c r="EE436" s="57">
        <f t="shared" si="7060"/>
        <v>0</v>
      </c>
      <c r="EF436" s="57">
        <f t="shared" si="7061"/>
        <v>0</v>
      </c>
      <c r="EG436" s="243">
        <f t="shared" si="7062"/>
        <v>0</v>
      </c>
      <c r="EH436" s="243">
        <f t="shared" si="7092"/>
        <v>0</v>
      </c>
      <c r="EI436" s="243"/>
      <c r="EJ436" s="243"/>
      <c r="EK436" s="136"/>
      <c r="EL436" s="137"/>
      <c r="EM436" s="140"/>
      <c r="EN436" s="140"/>
      <c r="EO436" s="140"/>
      <c r="EP436" s="140"/>
      <c r="EQ436" s="57"/>
      <c r="ER436" s="57"/>
      <c r="ES436" s="57"/>
      <c r="ET436" s="57"/>
      <c r="EU436" s="57"/>
      <c r="EV436" s="57"/>
      <c r="EW436" s="57">
        <f t="shared" si="7063"/>
        <v>0</v>
      </c>
      <c r="EX436" s="57">
        <f t="shared" si="7064"/>
        <v>0</v>
      </c>
      <c r="EY436" s="57">
        <f t="shared" si="7065"/>
        <v>0</v>
      </c>
      <c r="EZ436" s="243">
        <f t="shared" si="7066"/>
        <v>0</v>
      </c>
      <c r="FA436" s="243">
        <f t="shared" si="7093"/>
        <v>0</v>
      </c>
      <c r="FB436" s="243"/>
      <c r="FC436" s="243"/>
      <c r="FD436" s="136"/>
      <c r="FE436" s="137"/>
      <c r="FF436" s="140"/>
      <c r="FG436" s="140"/>
      <c r="FH436" s="140"/>
      <c r="FI436" s="140"/>
      <c r="FJ436" s="57"/>
      <c r="FK436" s="57"/>
      <c r="FL436" s="57"/>
      <c r="FM436" s="57"/>
      <c r="FN436" s="57"/>
      <c r="FO436" s="57"/>
      <c r="FP436" s="57">
        <f t="shared" si="7067"/>
        <v>0</v>
      </c>
      <c r="FQ436" s="57">
        <f t="shared" si="7068"/>
        <v>0</v>
      </c>
      <c r="FR436" s="57">
        <f t="shared" si="7069"/>
        <v>0</v>
      </c>
      <c r="FS436" s="243">
        <f t="shared" si="7070"/>
        <v>0</v>
      </c>
      <c r="FT436" s="243">
        <f t="shared" si="7094"/>
        <v>0</v>
      </c>
      <c r="FU436" s="243"/>
      <c r="FV436" s="243"/>
      <c r="FW436" s="136"/>
      <c r="FX436" s="137"/>
      <c r="FY436" s="140"/>
      <c r="FZ436" s="140"/>
      <c r="GA436" s="140"/>
      <c r="GB436" s="140"/>
      <c r="GC436" s="57"/>
      <c r="GD436" s="57"/>
      <c r="GE436" s="57"/>
      <c r="GF436" s="57"/>
      <c r="GG436" s="57"/>
      <c r="GH436" s="57"/>
      <c r="GI436" s="57">
        <f t="shared" si="7071"/>
        <v>0</v>
      </c>
      <c r="GJ436" s="57">
        <f t="shared" si="7072"/>
        <v>0</v>
      </c>
      <c r="GK436" s="57">
        <f t="shared" si="7073"/>
        <v>0</v>
      </c>
      <c r="GL436" s="243">
        <f t="shared" si="7074"/>
        <v>0</v>
      </c>
      <c r="GM436" s="243">
        <f t="shared" si="7095"/>
        <v>0</v>
      </c>
      <c r="GN436" s="243"/>
      <c r="GO436" s="243"/>
      <c r="GP436" s="136"/>
      <c r="GQ436" s="137"/>
      <c r="GR436" s="140"/>
      <c r="GS436" s="140"/>
      <c r="GT436" s="140"/>
      <c r="GU436" s="140"/>
      <c r="GV436" s="57"/>
      <c r="GW436" s="57"/>
      <c r="GX436" s="57"/>
      <c r="GY436" s="57"/>
      <c r="GZ436" s="57"/>
      <c r="HA436" s="57"/>
      <c r="HB436" s="57">
        <f t="shared" si="7075"/>
        <v>0</v>
      </c>
      <c r="HC436" s="57">
        <f t="shared" si="7076"/>
        <v>0</v>
      </c>
      <c r="HD436" s="57">
        <f t="shared" si="7077"/>
        <v>0</v>
      </c>
      <c r="HE436" s="243">
        <f t="shared" si="7078"/>
        <v>0</v>
      </c>
      <c r="HF436" s="243">
        <f t="shared" si="7096"/>
        <v>0</v>
      </c>
      <c r="HG436" s="243"/>
      <c r="HH436" s="243"/>
      <c r="HI436" s="136"/>
      <c r="HJ436" s="137"/>
      <c r="HK436" s="140"/>
      <c r="HL436" s="140"/>
      <c r="HM436" s="140"/>
      <c r="HN436" s="140"/>
      <c r="HO436" s="57"/>
      <c r="HP436" s="57"/>
      <c r="HQ436" s="57"/>
      <c r="HR436" s="57"/>
      <c r="HS436" s="57"/>
      <c r="HT436" s="57"/>
      <c r="HU436" s="57">
        <f t="shared" si="7079"/>
        <v>0</v>
      </c>
      <c r="HV436" s="57">
        <f t="shared" si="7080"/>
        <v>0</v>
      </c>
      <c r="HW436" s="57">
        <f t="shared" si="7081"/>
        <v>0</v>
      </c>
      <c r="HX436" s="243">
        <f t="shared" si="7082"/>
        <v>0</v>
      </c>
      <c r="HY436" s="243">
        <f t="shared" si="7097"/>
        <v>0</v>
      </c>
      <c r="HZ436" s="243"/>
      <c r="IA436" s="243"/>
      <c r="IB436" s="136"/>
      <c r="IC436" s="137"/>
      <c r="ID436" s="143"/>
      <c r="IE436" s="143"/>
      <c r="IF436" s="140"/>
      <c r="IG436" s="140"/>
      <c r="IH436" s="57"/>
      <c r="II436" s="57"/>
      <c r="IJ436" s="57"/>
      <c r="IK436" s="57"/>
      <c r="IL436" s="57"/>
      <c r="IM436" s="57"/>
      <c r="IN436" s="57">
        <f t="shared" si="7083"/>
        <v>0</v>
      </c>
      <c r="IO436" s="57">
        <f t="shared" si="7084"/>
        <v>0</v>
      </c>
      <c r="IP436" s="57">
        <f t="shared" si="7085"/>
        <v>0</v>
      </c>
      <c r="IQ436" s="243">
        <f t="shared" si="7086"/>
        <v>0</v>
      </c>
      <c r="IR436" s="243">
        <f t="shared" si="7098"/>
        <v>0</v>
      </c>
      <c r="IS436" s="243"/>
      <c r="IT436" s="243"/>
      <c r="IU436" s="136"/>
      <c r="IV436" s="137"/>
      <c r="IW436" s="143"/>
      <c r="IX436" s="143"/>
      <c r="IY436" s="140"/>
      <c r="IZ436" s="140"/>
      <c r="JA436" s="57"/>
      <c r="JB436" s="57"/>
      <c r="JC436" s="57"/>
      <c r="JD436" s="57"/>
      <c r="JE436" s="57"/>
      <c r="JF436" s="57"/>
      <c r="JG436" s="57">
        <f t="shared" si="7031"/>
        <v>0</v>
      </c>
      <c r="JH436" s="57">
        <f t="shared" si="7032"/>
        <v>0</v>
      </c>
      <c r="JI436" s="57">
        <f t="shared" si="7033"/>
        <v>0</v>
      </c>
      <c r="JJ436" s="243">
        <f t="shared" si="7034"/>
        <v>0</v>
      </c>
      <c r="JK436" s="243">
        <f t="shared" si="7099"/>
        <v>0</v>
      </c>
      <c r="JL436" s="243"/>
      <c r="JM436" s="243"/>
      <c r="JN436" s="136"/>
      <c r="JO436" s="137"/>
      <c r="JP436" s="144"/>
      <c r="JQ436" s="145"/>
      <c r="JR436" s="144"/>
      <c r="JS436" s="144"/>
      <c r="JT436" s="519">
        <f t="shared" si="7454"/>
        <v>0</v>
      </c>
      <c r="JU436" s="519">
        <f t="shared" si="7455"/>
        <v>0</v>
      </c>
      <c r="JV436" s="519">
        <f t="shared" si="7456"/>
        <v>0</v>
      </c>
      <c r="JW436" s="519">
        <f t="shared" si="7457"/>
        <v>0</v>
      </c>
      <c r="JX436" s="519">
        <f t="shared" si="7458"/>
        <v>0</v>
      </c>
      <c r="JY436" s="519">
        <f t="shared" si="7459"/>
        <v>0</v>
      </c>
      <c r="JZ436" s="57">
        <f t="shared" si="7266"/>
        <v>0</v>
      </c>
      <c r="KA436" s="57">
        <f t="shared" si="7180"/>
        <v>0</v>
      </c>
      <c r="KB436" s="57">
        <f t="shared" si="7181"/>
        <v>0</v>
      </c>
      <c r="KC436" s="243">
        <f t="shared" si="7460"/>
        <v>0</v>
      </c>
      <c r="KD436" s="243">
        <f t="shared" si="7461"/>
        <v>0</v>
      </c>
      <c r="KE436" s="136"/>
      <c r="KF436" s="137"/>
      <c r="KG436" s="61"/>
      <c r="KH436" s="61"/>
    </row>
    <row r="437" spans="1:296" s="4" customFormat="1" ht="15" x14ac:dyDescent="0.25">
      <c r="A437" s="126">
        <v>1</v>
      </c>
      <c r="B437" s="126"/>
      <c r="C437" s="505"/>
      <c r="D437" s="506"/>
      <c r="E437" s="409"/>
      <c r="F437" s="507"/>
      <c r="G437" s="77"/>
      <c r="H437" s="115"/>
      <c r="I437" s="115"/>
      <c r="J437" s="140"/>
      <c r="K437" s="140"/>
      <c r="L437" s="140"/>
      <c r="M437" s="140"/>
      <c r="N437" s="57"/>
      <c r="O437" s="57"/>
      <c r="P437" s="57"/>
      <c r="Q437" s="57"/>
      <c r="R437" s="57"/>
      <c r="S437" s="57"/>
      <c r="T437" s="57">
        <f t="shared" si="7378"/>
        <v>0</v>
      </c>
      <c r="U437" s="57">
        <f t="shared" si="7379"/>
        <v>0</v>
      </c>
      <c r="V437" s="57">
        <f t="shared" si="7380"/>
        <v>0</v>
      </c>
      <c r="W437" s="243">
        <f t="shared" si="7381"/>
        <v>0</v>
      </c>
      <c r="X437" s="243">
        <f t="shared" si="7382"/>
        <v>0</v>
      </c>
      <c r="Y437" s="243"/>
      <c r="Z437" s="243"/>
      <c r="AA437" s="141"/>
      <c r="AB437" s="142"/>
      <c r="AC437" s="140"/>
      <c r="AD437" s="140"/>
      <c r="AE437" s="140"/>
      <c r="AF437" s="140"/>
      <c r="AG437" s="57"/>
      <c r="AH437" s="57"/>
      <c r="AI437" s="57"/>
      <c r="AJ437" s="57"/>
      <c r="AK437" s="57"/>
      <c r="AL437" s="57"/>
      <c r="AM437" s="57">
        <f t="shared" si="7040"/>
        <v>0</v>
      </c>
      <c r="AN437" s="57">
        <f t="shared" si="7041"/>
        <v>0</v>
      </c>
      <c r="AO437" s="57">
        <f t="shared" si="7042"/>
        <v>0</v>
      </c>
      <c r="AP437" s="243">
        <f t="shared" si="7043"/>
        <v>0</v>
      </c>
      <c r="AQ437" s="243">
        <f t="shared" si="7087"/>
        <v>0</v>
      </c>
      <c r="AR437" s="243"/>
      <c r="AS437" s="243"/>
      <c r="AT437" s="141"/>
      <c r="AU437" s="142"/>
      <c r="AV437" s="140"/>
      <c r="AW437" s="140"/>
      <c r="AX437" s="140"/>
      <c r="AY437" s="140"/>
      <c r="AZ437" s="57"/>
      <c r="BA437" s="57"/>
      <c r="BB437" s="57"/>
      <c r="BC437" s="57"/>
      <c r="BD437" s="57"/>
      <c r="BE437" s="57"/>
      <c r="BF437" s="57">
        <f t="shared" si="7044"/>
        <v>0</v>
      </c>
      <c r="BG437" s="57">
        <f t="shared" si="7045"/>
        <v>0</v>
      </c>
      <c r="BH437" s="57">
        <f t="shared" si="7046"/>
        <v>0</v>
      </c>
      <c r="BI437" s="243">
        <f t="shared" si="6990"/>
        <v>0</v>
      </c>
      <c r="BJ437" s="243">
        <f t="shared" si="7088"/>
        <v>0</v>
      </c>
      <c r="BK437" s="243"/>
      <c r="BL437" s="243"/>
      <c r="BM437" s="141"/>
      <c r="BN437" s="142"/>
      <c r="BO437" s="140"/>
      <c r="BP437" s="140"/>
      <c r="BQ437" s="140"/>
      <c r="BR437" s="140"/>
      <c r="BS437" s="57"/>
      <c r="BT437" s="57"/>
      <c r="BU437" s="57"/>
      <c r="BV437" s="57"/>
      <c r="BW437" s="57"/>
      <c r="BX437" s="57"/>
      <c r="BY437" s="57">
        <f t="shared" si="7047"/>
        <v>0</v>
      </c>
      <c r="BZ437" s="57">
        <f t="shared" si="7048"/>
        <v>0</v>
      </c>
      <c r="CA437" s="57">
        <f t="shared" si="7049"/>
        <v>0</v>
      </c>
      <c r="CB437" s="243">
        <f t="shared" si="7050"/>
        <v>0</v>
      </c>
      <c r="CC437" s="243">
        <f t="shared" si="7089"/>
        <v>0</v>
      </c>
      <c r="CD437" s="243"/>
      <c r="CE437" s="243"/>
      <c r="CF437" s="141"/>
      <c r="CG437" s="142"/>
      <c r="CH437" s="140"/>
      <c r="CI437" s="140"/>
      <c r="CJ437" s="140"/>
      <c r="CK437" s="140"/>
      <c r="CL437" s="57"/>
      <c r="CM437" s="57"/>
      <c r="CN437" s="57"/>
      <c r="CO437" s="57"/>
      <c r="CP437" s="57"/>
      <c r="CQ437" s="57"/>
      <c r="CR437" s="57">
        <f t="shared" si="7051"/>
        <v>0</v>
      </c>
      <c r="CS437" s="57">
        <f t="shared" si="7052"/>
        <v>0</v>
      </c>
      <c r="CT437" s="57">
        <f t="shared" si="7053"/>
        <v>0</v>
      </c>
      <c r="CU437" s="243">
        <f t="shared" si="7054"/>
        <v>0</v>
      </c>
      <c r="CV437" s="243">
        <f t="shared" si="7090"/>
        <v>0</v>
      </c>
      <c r="CW437" s="243"/>
      <c r="CX437" s="243"/>
      <c r="CY437" s="141"/>
      <c r="CZ437" s="142"/>
      <c r="DA437" s="140"/>
      <c r="DB437" s="140"/>
      <c r="DC437" s="140"/>
      <c r="DD437" s="140"/>
      <c r="DE437" s="57"/>
      <c r="DF437" s="57"/>
      <c r="DG437" s="57"/>
      <c r="DH437" s="57"/>
      <c r="DI437" s="57"/>
      <c r="DJ437" s="57"/>
      <c r="DK437" s="57">
        <f t="shared" si="7055"/>
        <v>0</v>
      </c>
      <c r="DL437" s="57">
        <f t="shared" si="7056"/>
        <v>0</v>
      </c>
      <c r="DM437" s="57">
        <f t="shared" si="7057"/>
        <v>0</v>
      </c>
      <c r="DN437" s="243">
        <f t="shared" si="7058"/>
        <v>0</v>
      </c>
      <c r="DO437" s="243">
        <f t="shared" si="7091"/>
        <v>0</v>
      </c>
      <c r="DP437" s="243"/>
      <c r="DQ437" s="243"/>
      <c r="DR437" s="141"/>
      <c r="DS437" s="142"/>
      <c r="DT437" s="140"/>
      <c r="DU437" s="140"/>
      <c r="DV437" s="140"/>
      <c r="DW437" s="140"/>
      <c r="DX437" s="57"/>
      <c r="DY437" s="57"/>
      <c r="DZ437" s="57"/>
      <c r="EA437" s="57"/>
      <c r="EB437" s="57"/>
      <c r="EC437" s="57"/>
      <c r="ED437" s="57">
        <f t="shared" si="7059"/>
        <v>0</v>
      </c>
      <c r="EE437" s="57">
        <f t="shared" si="7060"/>
        <v>0</v>
      </c>
      <c r="EF437" s="57">
        <f t="shared" si="7061"/>
        <v>0</v>
      </c>
      <c r="EG437" s="243">
        <f t="shared" si="7062"/>
        <v>0</v>
      </c>
      <c r="EH437" s="243">
        <f t="shared" si="7092"/>
        <v>0</v>
      </c>
      <c r="EI437" s="243"/>
      <c r="EJ437" s="243"/>
      <c r="EK437" s="141"/>
      <c r="EL437" s="142"/>
      <c r="EM437" s="140"/>
      <c r="EN437" s="140"/>
      <c r="EO437" s="140"/>
      <c r="EP437" s="140"/>
      <c r="EQ437" s="57"/>
      <c r="ER437" s="57"/>
      <c r="ES437" s="57"/>
      <c r="ET437" s="57"/>
      <c r="EU437" s="57"/>
      <c r="EV437" s="57"/>
      <c r="EW437" s="57">
        <f t="shared" si="7063"/>
        <v>0</v>
      </c>
      <c r="EX437" s="57">
        <f t="shared" si="7064"/>
        <v>0</v>
      </c>
      <c r="EY437" s="57">
        <f t="shared" si="7065"/>
        <v>0</v>
      </c>
      <c r="EZ437" s="243">
        <f t="shared" si="7066"/>
        <v>0</v>
      </c>
      <c r="FA437" s="243">
        <f t="shared" si="7093"/>
        <v>0</v>
      </c>
      <c r="FB437" s="243"/>
      <c r="FC437" s="243"/>
      <c r="FD437" s="141"/>
      <c r="FE437" s="142"/>
      <c r="FF437" s="140"/>
      <c r="FG437" s="140"/>
      <c r="FH437" s="140"/>
      <c r="FI437" s="140"/>
      <c r="FJ437" s="57"/>
      <c r="FK437" s="57"/>
      <c r="FL437" s="57"/>
      <c r="FM437" s="57"/>
      <c r="FN437" s="57"/>
      <c r="FO437" s="57"/>
      <c r="FP437" s="57">
        <f t="shared" si="7067"/>
        <v>0</v>
      </c>
      <c r="FQ437" s="57">
        <f t="shared" si="7068"/>
        <v>0</v>
      </c>
      <c r="FR437" s="57">
        <f t="shared" si="7069"/>
        <v>0</v>
      </c>
      <c r="FS437" s="243">
        <f t="shared" si="7070"/>
        <v>0</v>
      </c>
      <c r="FT437" s="243">
        <f t="shared" si="7094"/>
        <v>0</v>
      </c>
      <c r="FU437" s="243"/>
      <c r="FV437" s="243"/>
      <c r="FW437" s="141"/>
      <c r="FX437" s="142"/>
      <c r="FY437" s="140"/>
      <c r="FZ437" s="140"/>
      <c r="GA437" s="140"/>
      <c r="GB437" s="140"/>
      <c r="GC437" s="57"/>
      <c r="GD437" s="57"/>
      <c r="GE437" s="57"/>
      <c r="GF437" s="57"/>
      <c r="GG437" s="57"/>
      <c r="GH437" s="57"/>
      <c r="GI437" s="57">
        <f t="shared" si="7071"/>
        <v>0</v>
      </c>
      <c r="GJ437" s="57">
        <f t="shared" si="7072"/>
        <v>0</v>
      </c>
      <c r="GK437" s="57">
        <f t="shared" si="7073"/>
        <v>0</v>
      </c>
      <c r="GL437" s="243">
        <f t="shared" si="7074"/>
        <v>0</v>
      </c>
      <c r="GM437" s="243">
        <f t="shared" si="7095"/>
        <v>0</v>
      </c>
      <c r="GN437" s="243"/>
      <c r="GO437" s="243"/>
      <c r="GP437" s="141"/>
      <c r="GQ437" s="142"/>
      <c r="GR437" s="140"/>
      <c r="GS437" s="140"/>
      <c r="GT437" s="140"/>
      <c r="GU437" s="140"/>
      <c r="GV437" s="57"/>
      <c r="GW437" s="57"/>
      <c r="GX437" s="57"/>
      <c r="GY437" s="57"/>
      <c r="GZ437" s="57"/>
      <c r="HA437" s="57"/>
      <c r="HB437" s="57">
        <f t="shared" si="7075"/>
        <v>0</v>
      </c>
      <c r="HC437" s="57">
        <f t="shared" si="7076"/>
        <v>0</v>
      </c>
      <c r="HD437" s="57">
        <f t="shared" si="7077"/>
        <v>0</v>
      </c>
      <c r="HE437" s="243">
        <f t="shared" si="7078"/>
        <v>0</v>
      </c>
      <c r="HF437" s="243">
        <f t="shared" si="7096"/>
        <v>0</v>
      </c>
      <c r="HG437" s="243"/>
      <c r="HH437" s="243"/>
      <c r="HI437" s="141"/>
      <c r="HJ437" s="142"/>
      <c r="HK437" s="140"/>
      <c r="HL437" s="140"/>
      <c r="HM437" s="140"/>
      <c r="HN437" s="140"/>
      <c r="HO437" s="57"/>
      <c r="HP437" s="57"/>
      <c r="HQ437" s="57"/>
      <c r="HR437" s="57"/>
      <c r="HS437" s="57"/>
      <c r="HT437" s="57"/>
      <c r="HU437" s="57">
        <f t="shared" si="7079"/>
        <v>0</v>
      </c>
      <c r="HV437" s="57">
        <f t="shared" si="7080"/>
        <v>0</v>
      </c>
      <c r="HW437" s="57">
        <f t="shared" si="7081"/>
        <v>0</v>
      </c>
      <c r="HX437" s="243">
        <f t="shared" si="7082"/>
        <v>0</v>
      </c>
      <c r="HY437" s="243">
        <f t="shared" si="7097"/>
        <v>0</v>
      </c>
      <c r="HZ437" s="243"/>
      <c r="IA437" s="243"/>
      <c r="IB437" s="141"/>
      <c r="IC437" s="142"/>
      <c r="ID437" s="143"/>
      <c r="IE437" s="143"/>
      <c r="IF437" s="140"/>
      <c r="IG437" s="140"/>
      <c r="IH437" s="57"/>
      <c r="II437" s="57"/>
      <c r="IJ437" s="57"/>
      <c r="IK437" s="57"/>
      <c r="IL437" s="57"/>
      <c r="IM437" s="57"/>
      <c r="IN437" s="57">
        <f t="shared" si="7083"/>
        <v>0</v>
      </c>
      <c r="IO437" s="57">
        <f t="shared" si="7084"/>
        <v>0</v>
      </c>
      <c r="IP437" s="57">
        <f t="shared" si="7085"/>
        <v>0</v>
      </c>
      <c r="IQ437" s="243">
        <f t="shared" si="7086"/>
        <v>0</v>
      </c>
      <c r="IR437" s="243">
        <f t="shared" si="7098"/>
        <v>0</v>
      </c>
      <c r="IS437" s="243"/>
      <c r="IT437" s="243"/>
      <c r="IU437" s="141"/>
      <c r="IV437" s="142"/>
      <c r="IW437" s="143"/>
      <c r="IX437" s="143"/>
      <c r="IY437" s="140"/>
      <c r="IZ437" s="140"/>
      <c r="JA437" s="57"/>
      <c r="JB437" s="57"/>
      <c r="JC437" s="57"/>
      <c r="JD437" s="57"/>
      <c r="JE437" s="57"/>
      <c r="JF437" s="57"/>
      <c r="JG437" s="57">
        <f t="shared" si="7031"/>
        <v>0</v>
      </c>
      <c r="JH437" s="57">
        <f t="shared" si="7032"/>
        <v>0</v>
      </c>
      <c r="JI437" s="57">
        <f t="shared" si="7033"/>
        <v>0</v>
      </c>
      <c r="JJ437" s="243">
        <f t="shared" si="7034"/>
        <v>0</v>
      </c>
      <c r="JK437" s="243">
        <f t="shared" si="7099"/>
        <v>0</v>
      </c>
      <c r="JL437" s="243"/>
      <c r="JM437" s="243"/>
      <c r="JN437" s="141"/>
      <c r="JO437" s="142"/>
      <c r="JP437" s="144"/>
      <c r="JQ437" s="145"/>
      <c r="JR437" s="144"/>
      <c r="JS437" s="144"/>
      <c r="JT437" s="519">
        <f t="shared" si="7454"/>
        <v>0</v>
      </c>
      <c r="JU437" s="519">
        <f t="shared" si="7455"/>
        <v>0</v>
      </c>
      <c r="JV437" s="519">
        <f t="shared" si="7456"/>
        <v>0</v>
      </c>
      <c r="JW437" s="519">
        <f t="shared" si="7457"/>
        <v>0</v>
      </c>
      <c r="JX437" s="519">
        <f t="shared" si="7458"/>
        <v>0</v>
      </c>
      <c r="JY437" s="519">
        <f t="shared" si="7459"/>
        <v>0</v>
      </c>
      <c r="JZ437" s="57">
        <f t="shared" si="7266"/>
        <v>0</v>
      </c>
      <c r="KA437" s="57">
        <f t="shared" si="7180"/>
        <v>0</v>
      </c>
      <c r="KB437" s="57">
        <f t="shared" si="7181"/>
        <v>0</v>
      </c>
      <c r="KC437" s="243">
        <f t="shared" si="7460"/>
        <v>0</v>
      </c>
      <c r="KD437" s="243">
        <f t="shared" si="7461"/>
        <v>0</v>
      </c>
      <c r="KE437" s="141"/>
      <c r="KF437" s="142"/>
      <c r="KG437" s="61"/>
      <c r="KH437" s="61"/>
    </row>
    <row r="438" spans="1:296" s="4" customFormat="1" x14ac:dyDescent="0.2">
      <c r="A438" s="126">
        <v>1</v>
      </c>
      <c r="B438" s="126"/>
      <c r="C438" s="61"/>
      <c r="D438" s="8"/>
      <c r="E438" s="80"/>
      <c r="F438" s="77"/>
      <c r="G438" s="77"/>
      <c r="H438" s="115"/>
      <c r="I438" s="115"/>
      <c r="J438" s="57"/>
      <c r="K438" s="57"/>
      <c r="L438" s="57"/>
      <c r="M438" s="57"/>
      <c r="N438" s="57"/>
      <c r="O438" s="57"/>
      <c r="P438" s="57"/>
      <c r="Q438" s="57"/>
      <c r="R438" s="57"/>
      <c r="S438" s="57"/>
      <c r="T438" s="57">
        <f t="shared" si="7378"/>
        <v>0</v>
      </c>
      <c r="U438" s="57">
        <f t="shared" si="7379"/>
        <v>0</v>
      </c>
      <c r="V438" s="57">
        <f t="shared" si="7380"/>
        <v>0</v>
      </c>
      <c r="W438" s="243">
        <f t="shared" si="7381"/>
        <v>0</v>
      </c>
      <c r="X438" s="243">
        <f t="shared" si="7382"/>
        <v>0</v>
      </c>
      <c r="Y438" s="238"/>
      <c r="Z438" s="238"/>
      <c r="AA438" s="58"/>
      <c r="AB438" s="58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>
        <f t="shared" si="7040"/>
        <v>0</v>
      </c>
      <c r="AN438" s="57">
        <f t="shared" si="7041"/>
        <v>0</v>
      </c>
      <c r="AO438" s="57">
        <f t="shared" si="7042"/>
        <v>0</v>
      </c>
      <c r="AP438" s="243">
        <f t="shared" si="7043"/>
        <v>0</v>
      </c>
      <c r="AQ438" s="243">
        <f t="shared" si="7087"/>
        <v>0</v>
      </c>
      <c r="AR438" s="238"/>
      <c r="AS438" s="238"/>
      <c r="AT438" s="58"/>
      <c r="AU438" s="58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>
        <f t="shared" si="7044"/>
        <v>0</v>
      </c>
      <c r="BG438" s="57">
        <f t="shared" si="7045"/>
        <v>0</v>
      </c>
      <c r="BH438" s="57">
        <f t="shared" si="7046"/>
        <v>0</v>
      </c>
      <c r="BI438" s="243">
        <f t="shared" si="6990"/>
        <v>0</v>
      </c>
      <c r="BJ438" s="243">
        <f t="shared" si="7088"/>
        <v>0</v>
      </c>
      <c r="BK438" s="238"/>
      <c r="BL438" s="238"/>
      <c r="BM438" s="58"/>
      <c r="BN438" s="58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>
        <f t="shared" si="7047"/>
        <v>0</v>
      </c>
      <c r="BZ438" s="57">
        <f t="shared" si="7048"/>
        <v>0</v>
      </c>
      <c r="CA438" s="57">
        <f t="shared" si="7049"/>
        <v>0</v>
      </c>
      <c r="CB438" s="243">
        <f t="shared" si="7050"/>
        <v>0</v>
      </c>
      <c r="CC438" s="243">
        <f t="shared" si="7089"/>
        <v>0</v>
      </c>
      <c r="CD438" s="238"/>
      <c r="CE438" s="238"/>
      <c r="CF438" s="58"/>
      <c r="CG438" s="58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>
        <f t="shared" si="7051"/>
        <v>0</v>
      </c>
      <c r="CS438" s="57">
        <f t="shared" si="7052"/>
        <v>0</v>
      </c>
      <c r="CT438" s="57">
        <f t="shared" si="7053"/>
        <v>0</v>
      </c>
      <c r="CU438" s="243">
        <f t="shared" si="7054"/>
        <v>0</v>
      </c>
      <c r="CV438" s="243">
        <f t="shared" si="7090"/>
        <v>0</v>
      </c>
      <c r="CW438" s="238"/>
      <c r="CX438" s="238"/>
      <c r="CY438" s="58"/>
      <c r="CZ438" s="58"/>
      <c r="DA438" s="57"/>
      <c r="DB438" s="57"/>
      <c r="DC438" s="57"/>
      <c r="DD438" s="57"/>
      <c r="DE438" s="57"/>
      <c r="DF438" s="57"/>
      <c r="DG438" s="57"/>
      <c r="DH438" s="57"/>
      <c r="DI438" s="57"/>
      <c r="DJ438" s="57"/>
      <c r="DK438" s="57">
        <f t="shared" si="7055"/>
        <v>0</v>
      </c>
      <c r="DL438" s="57">
        <f t="shared" si="7056"/>
        <v>0</v>
      </c>
      <c r="DM438" s="57">
        <f t="shared" si="7057"/>
        <v>0</v>
      </c>
      <c r="DN438" s="243">
        <f t="shared" si="7058"/>
        <v>0</v>
      </c>
      <c r="DO438" s="243">
        <f t="shared" si="7091"/>
        <v>0</v>
      </c>
      <c r="DP438" s="238"/>
      <c r="DQ438" s="238"/>
      <c r="DR438" s="58"/>
      <c r="DS438" s="58"/>
      <c r="DT438" s="57"/>
      <c r="DU438" s="57"/>
      <c r="DV438" s="57"/>
      <c r="DW438" s="57"/>
      <c r="DX438" s="57"/>
      <c r="DY438" s="57"/>
      <c r="DZ438" s="57"/>
      <c r="EA438" s="57"/>
      <c r="EB438" s="57"/>
      <c r="EC438" s="57"/>
      <c r="ED438" s="57">
        <f t="shared" si="7059"/>
        <v>0</v>
      </c>
      <c r="EE438" s="57">
        <f t="shared" si="7060"/>
        <v>0</v>
      </c>
      <c r="EF438" s="57">
        <f t="shared" si="7061"/>
        <v>0</v>
      </c>
      <c r="EG438" s="243">
        <f t="shared" si="7062"/>
        <v>0</v>
      </c>
      <c r="EH438" s="243">
        <f t="shared" si="7092"/>
        <v>0</v>
      </c>
      <c r="EI438" s="238"/>
      <c r="EJ438" s="238"/>
      <c r="EK438" s="58"/>
      <c r="EL438" s="58"/>
      <c r="EM438" s="57"/>
      <c r="EN438" s="57"/>
      <c r="EO438" s="57"/>
      <c r="EP438" s="57"/>
      <c r="EQ438" s="57"/>
      <c r="ER438" s="57"/>
      <c r="ES438" s="57"/>
      <c r="ET438" s="57"/>
      <c r="EU438" s="57"/>
      <c r="EV438" s="57"/>
      <c r="EW438" s="57">
        <f t="shared" si="7063"/>
        <v>0</v>
      </c>
      <c r="EX438" s="57">
        <f t="shared" si="7064"/>
        <v>0</v>
      </c>
      <c r="EY438" s="57">
        <f t="shared" si="7065"/>
        <v>0</v>
      </c>
      <c r="EZ438" s="243">
        <f t="shared" si="7066"/>
        <v>0</v>
      </c>
      <c r="FA438" s="243">
        <f t="shared" si="7093"/>
        <v>0</v>
      </c>
      <c r="FB438" s="238"/>
      <c r="FC438" s="238"/>
      <c r="FD438" s="58"/>
      <c r="FE438" s="58"/>
      <c r="FF438" s="57"/>
      <c r="FG438" s="57"/>
      <c r="FH438" s="57"/>
      <c r="FI438" s="57"/>
      <c r="FJ438" s="57"/>
      <c r="FK438" s="57"/>
      <c r="FL438" s="57"/>
      <c r="FM438" s="57"/>
      <c r="FN438" s="57"/>
      <c r="FO438" s="57"/>
      <c r="FP438" s="57">
        <f t="shared" si="7067"/>
        <v>0</v>
      </c>
      <c r="FQ438" s="57">
        <f t="shared" si="7068"/>
        <v>0</v>
      </c>
      <c r="FR438" s="57">
        <f t="shared" si="7069"/>
        <v>0</v>
      </c>
      <c r="FS438" s="243">
        <f t="shared" si="7070"/>
        <v>0</v>
      </c>
      <c r="FT438" s="243">
        <f t="shared" si="7094"/>
        <v>0</v>
      </c>
      <c r="FU438" s="238"/>
      <c r="FV438" s="238"/>
      <c r="FW438" s="58"/>
      <c r="FX438" s="58"/>
      <c r="FY438" s="57"/>
      <c r="FZ438" s="57"/>
      <c r="GA438" s="57"/>
      <c r="GB438" s="57"/>
      <c r="GC438" s="57"/>
      <c r="GD438" s="57"/>
      <c r="GE438" s="57"/>
      <c r="GF438" s="57"/>
      <c r="GG438" s="57"/>
      <c r="GH438" s="57"/>
      <c r="GI438" s="57">
        <f t="shared" si="7071"/>
        <v>0</v>
      </c>
      <c r="GJ438" s="57">
        <f t="shared" si="7072"/>
        <v>0</v>
      </c>
      <c r="GK438" s="57">
        <f t="shared" si="7073"/>
        <v>0</v>
      </c>
      <c r="GL438" s="243">
        <f t="shared" si="7074"/>
        <v>0</v>
      </c>
      <c r="GM438" s="243">
        <f t="shared" si="7095"/>
        <v>0</v>
      </c>
      <c r="GN438" s="238"/>
      <c r="GO438" s="238"/>
      <c r="GP438" s="58"/>
      <c r="GQ438" s="58"/>
      <c r="GR438" s="57"/>
      <c r="GS438" s="57"/>
      <c r="GT438" s="57"/>
      <c r="GU438" s="57"/>
      <c r="GV438" s="57"/>
      <c r="GW438" s="57"/>
      <c r="GX438" s="57"/>
      <c r="GY438" s="57"/>
      <c r="GZ438" s="57"/>
      <c r="HA438" s="57"/>
      <c r="HB438" s="57">
        <f t="shared" si="7075"/>
        <v>0</v>
      </c>
      <c r="HC438" s="57">
        <f t="shared" si="7076"/>
        <v>0</v>
      </c>
      <c r="HD438" s="57">
        <f t="shared" si="7077"/>
        <v>0</v>
      </c>
      <c r="HE438" s="243">
        <f t="shared" si="7078"/>
        <v>0</v>
      </c>
      <c r="HF438" s="243">
        <f t="shared" si="7096"/>
        <v>0</v>
      </c>
      <c r="HG438" s="238"/>
      <c r="HH438" s="238"/>
      <c r="HI438" s="58"/>
      <c r="HJ438" s="58"/>
      <c r="HK438" s="57"/>
      <c r="HL438" s="57"/>
      <c r="HM438" s="57"/>
      <c r="HN438" s="57"/>
      <c r="HO438" s="57"/>
      <c r="HP438" s="57"/>
      <c r="HQ438" s="57"/>
      <c r="HR438" s="57"/>
      <c r="HS438" s="57"/>
      <c r="HT438" s="57"/>
      <c r="HU438" s="57">
        <f t="shared" si="7079"/>
        <v>0</v>
      </c>
      <c r="HV438" s="57">
        <f t="shared" si="7080"/>
        <v>0</v>
      </c>
      <c r="HW438" s="57">
        <f t="shared" si="7081"/>
        <v>0</v>
      </c>
      <c r="HX438" s="243">
        <f t="shared" si="7082"/>
        <v>0</v>
      </c>
      <c r="HY438" s="243">
        <f t="shared" si="7097"/>
        <v>0</v>
      </c>
      <c r="HZ438" s="238"/>
      <c r="IA438" s="238"/>
      <c r="IB438" s="58"/>
      <c r="IC438" s="58"/>
      <c r="ID438" s="58"/>
      <c r="IE438" s="58"/>
      <c r="IF438" s="57"/>
      <c r="IG438" s="57"/>
      <c r="IH438" s="57"/>
      <c r="II438" s="57"/>
      <c r="IJ438" s="57"/>
      <c r="IK438" s="57"/>
      <c r="IL438" s="57"/>
      <c r="IM438" s="57"/>
      <c r="IN438" s="57">
        <f t="shared" si="7083"/>
        <v>0</v>
      </c>
      <c r="IO438" s="57">
        <f t="shared" si="7084"/>
        <v>0</v>
      </c>
      <c r="IP438" s="57">
        <f t="shared" si="7085"/>
        <v>0</v>
      </c>
      <c r="IQ438" s="243">
        <f t="shared" si="7086"/>
        <v>0</v>
      </c>
      <c r="IR438" s="243">
        <f t="shared" si="7098"/>
        <v>0</v>
      </c>
      <c r="IS438" s="238"/>
      <c r="IT438" s="238"/>
      <c r="IU438" s="58"/>
      <c r="IV438" s="58"/>
      <c r="IW438" s="58"/>
      <c r="IX438" s="58"/>
      <c r="IY438" s="57"/>
      <c r="IZ438" s="57"/>
      <c r="JA438" s="57"/>
      <c r="JB438" s="57"/>
      <c r="JC438" s="57"/>
      <c r="JD438" s="57"/>
      <c r="JE438" s="57"/>
      <c r="JF438" s="57"/>
      <c r="JG438" s="57">
        <f t="shared" si="7031"/>
        <v>0</v>
      </c>
      <c r="JH438" s="57">
        <f t="shared" si="7032"/>
        <v>0</v>
      </c>
      <c r="JI438" s="57">
        <f t="shared" si="7033"/>
        <v>0</v>
      </c>
      <c r="JJ438" s="243">
        <f t="shared" si="7034"/>
        <v>0</v>
      </c>
      <c r="JK438" s="243">
        <f t="shared" si="7099"/>
        <v>0</v>
      </c>
      <c r="JL438" s="238"/>
      <c r="JM438" s="238"/>
      <c r="JN438" s="58"/>
      <c r="JO438" s="58"/>
      <c r="JP438" s="59"/>
      <c r="JQ438" s="60"/>
      <c r="JR438" s="59"/>
      <c r="JS438" s="59"/>
      <c r="JT438" s="519">
        <f t="shared" si="7454"/>
        <v>0</v>
      </c>
      <c r="JU438" s="519">
        <f t="shared" si="7455"/>
        <v>0</v>
      </c>
      <c r="JV438" s="519">
        <f t="shared" si="7456"/>
        <v>0</v>
      </c>
      <c r="JW438" s="519">
        <f t="shared" si="7457"/>
        <v>0</v>
      </c>
      <c r="JX438" s="519">
        <f t="shared" si="7458"/>
        <v>0</v>
      </c>
      <c r="JY438" s="519">
        <f t="shared" si="7459"/>
        <v>0</v>
      </c>
      <c r="JZ438" s="57">
        <f t="shared" si="7266"/>
        <v>0</v>
      </c>
      <c r="KA438" s="57">
        <f t="shared" si="7180"/>
        <v>0</v>
      </c>
      <c r="KB438" s="57">
        <f t="shared" si="7181"/>
        <v>0</v>
      </c>
      <c r="KC438" s="243">
        <f t="shared" si="7460"/>
        <v>0</v>
      </c>
      <c r="KD438" s="243">
        <f t="shared" si="7461"/>
        <v>0</v>
      </c>
      <c r="KE438" s="58"/>
      <c r="KF438" s="58"/>
      <c r="KG438" s="61"/>
      <c r="KH438" s="61"/>
    </row>
    <row r="439" spans="1:296" ht="13.5" x14ac:dyDescent="0.2">
      <c r="A439" s="126">
        <v>1</v>
      </c>
      <c r="B439" s="126">
        <v>1</v>
      </c>
      <c r="C439" s="81"/>
      <c r="D439" s="329"/>
      <c r="E439" s="82"/>
      <c r="F439" s="245" t="s">
        <v>314</v>
      </c>
      <c r="G439" s="124">
        <v>64</v>
      </c>
      <c r="H439" s="130">
        <v>231478.92800000001</v>
      </c>
      <c r="I439" s="130">
        <v>247272.97759999998</v>
      </c>
      <c r="J439" s="69">
        <f>VLOOKUP($G439,'ВМП план'!$A$7:$AQ$74,14,0)</f>
        <v>0</v>
      </c>
      <c r="K439" s="69">
        <f>VLOOKUP($G439,'ВМП план'!$A$7:$AQ$74,15,0)</f>
        <v>0</v>
      </c>
      <c r="L439" s="69">
        <f>SUM(J439/12*$B$2)</f>
        <v>0</v>
      </c>
      <c r="M439" s="69">
        <f>SUM(K439/12*$B$2)</f>
        <v>0</v>
      </c>
      <c r="N439" s="69">
        <f>SUM(N440:N443)</f>
        <v>0</v>
      </c>
      <c r="O439" s="69">
        <f t="shared" ref="O439:R439" si="7478">SUM(O440:O443)</f>
        <v>0</v>
      </c>
      <c r="P439" s="69">
        <f t="shared" si="7478"/>
        <v>0</v>
      </c>
      <c r="Q439" s="69">
        <f t="shared" si="7478"/>
        <v>0</v>
      </c>
      <c r="R439" s="69">
        <f t="shared" si="7478"/>
        <v>0</v>
      </c>
      <c r="S439" s="68">
        <f>SUM(S440:S442)</f>
        <v>0</v>
      </c>
      <c r="T439" s="105">
        <f t="shared" ref="T439:T443" si="7479">N439+Q439</f>
        <v>0</v>
      </c>
      <c r="U439" s="71">
        <f t="shared" ref="U439:U443" si="7480">O439+R439</f>
        <v>0</v>
      </c>
      <c r="V439" s="71">
        <f t="shared" ref="V439:V443" si="7481">P439+S439</f>
        <v>0</v>
      </c>
      <c r="W439" s="88">
        <f t="shared" ref="W439:W443" si="7482">N439-L439</f>
        <v>0</v>
      </c>
      <c r="X439" s="88">
        <f t="shared" ref="X439:X443" si="7483">O439-M439</f>
        <v>0</v>
      </c>
      <c r="Y439" s="410" t="e">
        <f>N439/L439</f>
        <v>#DIV/0!</v>
      </c>
      <c r="Z439" s="410" t="e">
        <f>O439/M439</f>
        <v>#DIV/0!</v>
      </c>
      <c r="AA439" s="200">
        <f>$H439</f>
        <v>231478.92800000001</v>
      </c>
      <c r="AB439" s="201" t="e">
        <f>O439/N439</f>
        <v>#DIV/0!</v>
      </c>
      <c r="AC439" s="69">
        <f>VLOOKUP($G439,'ВМП план'!$A$7:$AQ$73,12,0)</f>
        <v>0</v>
      </c>
      <c r="AD439" s="69">
        <f>VLOOKUP($G439,'ВМП план'!$A$7:$AQ$73,13,0)</f>
        <v>0</v>
      </c>
      <c r="AE439" s="69">
        <f>SUM(AC439/12*$B$2)</f>
        <v>0</v>
      </c>
      <c r="AF439" s="69">
        <f>SUM(AD439/12*$B$2)</f>
        <v>0</v>
      </c>
      <c r="AG439" s="69">
        <f>SUM(AG440:AG443)</f>
        <v>0</v>
      </c>
      <c r="AH439" s="69">
        <f t="shared" ref="AH439" si="7484">SUM(AH440:AH443)</f>
        <v>0</v>
      </c>
      <c r="AI439" s="69">
        <f t="shared" ref="AI439" si="7485">SUM(AI440:AI443)</f>
        <v>0</v>
      </c>
      <c r="AJ439" s="69">
        <f t="shared" ref="AJ439" si="7486">SUM(AJ440:AJ443)</f>
        <v>0</v>
      </c>
      <c r="AK439" s="69">
        <f t="shared" ref="AK439" si="7487">SUM(AK440:AK443)</f>
        <v>0</v>
      </c>
      <c r="AL439" s="68">
        <f>SUM(AL440:AL442)</f>
        <v>0</v>
      </c>
      <c r="AM439" s="105">
        <f t="shared" si="7040"/>
        <v>0</v>
      </c>
      <c r="AN439" s="71">
        <f t="shared" si="7041"/>
        <v>0</v>
      </c>
      <c r="AO439" s="71">
        <f t="shared" si="7042"/>
        <v>0</v>
      </c>
      <c r="AP439" s="88">
        <f t="shared" si="7043"/>
        <v>0</v>
      </c>
      <c r="AQ439" s="88">
        <f t="shared" si="7087"/>
        <v>0</v>
      </c>
      <c r="AR439" s="410" t="e">
        <f>AG439/AE439</f>
        <v>#DIV/0!</v>
      </c>
      <c r="AS439" s="410" t="e">
        <f>AH439/AF439</f>
        <v>#DIV/0!</v>
      </c>
      <c r="AT439" s="200">
        <f>$H439</f>
        <v>231478.92800000001</v>
      </c>
      <c r="AU439" s="201" t="e">
        <f>AH439/AG439</f>
        <v>#DIV/0!</v>
      </c>
      <c r="AV439" s="69">
        <f>VLOOKUP($G439,'ВМП план'!$A$7:$AQ$73,16,0)</f>
        <v>0</v>
      </c>
      <c r="AW439" s="69">
        <f>VLOOKUP($G439,'ВМП план'!$A$7:$AQ$73,17,0)</f>
        <v>0</v>
      </c>
      <c r="AX439" s="69">
        <f>SUM(AV439/12*$B$2)</f>
        <v>0</v>
      </c>
      <c r="AY439" s="69">
        <f>SUM(AW439/12*$B$2)</f>
        <v>0</v>
      </c>
      <c r="AZ439" s="69">
        <f>SUM(AZ440:AZ443)</f>
        <v>0</v>
      </c>
      <c r="BA439" s="69">
        <f t="shared" ref="BA439" si="7488">SUM(BA440:BA443)</f>
        <v>0</v>
      </c>
      <c r="BB439" s="69">
        <f t="shared" ref="BB439" si="7489">SUM(BB440:BB443)</f>
        <v>0</v>
      </c>
      <c r="BC439" s="69">
        <f t="shared" ref="BC439" si="7490">SUM(BC440:BC443)</f>
        <v>0</v>
      </c>
      <c r="BD439" s="69">
        <f t="shared" ref="BD439" si="7491">SUM(BD440:BD443)</f>
        <v>0</v>
      </c>
      <c r="BE439" s="68">
        <f>SUM(BE440:BE442)</f>
        <v>0</v>
      </c>
      <c r="BF439" s="105">
        <f t="shared" si="7044"/>
        <v>0</v>
      </c>
      <c r="BG439" s="71">
        <f t="shared" si="7045"/>
        <v>0</v>
      </c>
      <c r="BH439" s="71">
        <f t="shared" si="7046"/>
        <v>0</v>
      </c>
      <c r="BI439" s="88">
        <f t="shared" si="6990"/>
        <v>0</v>
      </c>
      <c r="BJ439" s="88">
        <f t="shared" si="7088"/>
        <v>0</v>
      </c>
      <c r="BK439" s="410" t="e">
        <f>AZ439/AX439</f>
        <v>#DIV/0!</v>
      </c>
      <c r="BL439" s="410" t="e">
        <f>BA439/AY439</f>
        <v>#DIV/0!</v>
      </c>
      <c r="BM439" s="200">
        <f>$H439</f>
        <v>231478.92800000001</v>
      </c>
      <c r="BN439" s="201" t="e">
        <f>BA439/AZ439</f>
        <v>#DIV/0!</v>
      </c>
      <c r="BO439" s="69">
        <f>VLOOKUP($G439,'ВМП план'!$A$7:$AQ$73,18,0)</f>
        <v>0</v>
      </c>
      <c r="BP439" s="69">
        <f>VLOOKUP($G439,'ВМП план'!$A$7:$AQ$73,19,0)</f>
        <v>0</v>
      </c>
      <c r="BQ439" s="69">
        <f>SUM(BO439/12*$B$2)</f>
        <v>0</v>
      </c>
      <c r="BR439" s="69">
        <f>SUM(BP439/12*$B$2)</f>
        <v>0</v>
      </c>
      <c r="BS439" s="69">
        <f>SUM(BS440:BS443)</f>
        <v>0</v>
      </c>
      <c r="BT439" s="69">
        <f t="shared" ref="BT439" si="7492">SUM(BT440:BT443)</f>
        <v>0</v>
      </c>
      <c r="BU439" s="69">
        <f t="shared" ref="BU439" si="7493">SUM(BU440:BU443)</f>
        <v>0</v>
      </c>
      <c r="BV439" s="69">
        <f t="shared" ref="BV439" si="7494">SUM(BV440:BV443)</f>
        <v>0</v>
      </c>
      <c r="BW439" s="69">
        <f t="shared" ref="BW439" si="7495">SUM(BW440:BW443)</f>
        <v>0</v>
      </c>
      <c r="BX439" s="68">
        <f>SUM(BX440:BX442)</f>
        <v>0</v>
      </c>
      <c r="BY439" s="105">
        <f t="shared" si="7047"/>
        <v>0</v>
      </c>
      <c r="BZ439" s="71">
        <f t="shared" si="7048"/>
        <v>0</v>
      </c>
      <c r="CA439" s="71">
        <f t="shared" si="7049"/>
        <v>0</v>
      </c>
      <c r="CB439" s="88">
        <f t="shared" si="7050"/>
        <v>0</v>
      </c>
      <c r="CC439" s="88">
        <f t="shared" si="7089"/>
        <v>0</v>
      </c>
      <c r="CD439" s="410" t="e">
        <f>BS439/BQ439</f>
        <v>#DIV/0!</v>
      </c>
      <c r="CE439" s="410" t="e">
        <f>BT439/BR439</f>
        <v>#DIV/0!</v>
      </c>
      <c r="CF439" s="200">
        <f>$H439</f>
        <v>231478.92800000001</v>
      </c>
      <c r="CG439" s="201" t="e">
        <f>BT439/BS439</f>
        <v>#DIV/0!</v>
      </c>
      <c r="CH439" s="69">
        <f>VLOOKUP($G439,'ВМП план'!$A$7:$AQ$73,10,0)</f>
        <v>5</v>
      </c>
      <c r="CI439" s="69">
        <f>VLOOKUP($G439,'ВМП план'!$A$7:$AQ$73,11,0)</f>
        <v>1157394.6400000001</v>
      </c>
      <c r="CJ439" s="69">
        <f>SUM(CH439/12*$B$2)</f>
        <v>0.83333333333333337</v>
      </c>
      <c r="CK439" s="69">
        <f>SUM(CI439/12*$B$2)</f>
        <v>192899.10666666669</v>
      </c>
      <c r="CL439" s="69">
        <f>SUM(CL440:CL443)</f>
        <v>1</v>
      </c>
      <c r="CM439" s="69">
        <f t="shared" ref="CM439" si="7496">SUM(CM440:CM443)</f>
        <v>231478.93</v>
      </c>
      <c r="CN439" s="69">
        <f t="shared" ref="CN439" si="7497">SUM(CN440:CN443)</f>
        <v>12</v>
      </c>
      <c r="CO439" s="69">
        <f t="shared" ref="CO439" si="7498">SUM(CO440:CO443)</f>
        <v>0</v>
      </c>
      <c r="CP439" s="69">
        <f t="shared" ref="CP439" si="7499">SUM(CP440:CP443)</f>
        <v>0</v>
      </c>
      <c r="CQ439" s="68">
        <f>SUM(CQ440:CQ442)</f>
        <v>0</v>
      </c>
      <c r="CR439" s="105">
        <f t="shared" si="7051"/>
        <v>1</v>
      </c>
      <c r="CS439" s="71">
        <f t="shared" si="7052"/>
        <v>231478.93</v>
      </c>
      <c r="CT439" s="71">
        <f t="shared" si="7053"/>
        <v>12</v>
      </c>
      <c r="CU439" s="88">
        <f t="shared" si="7054"/>
        <v>0.16666666666666663</v>
      </c>
      <c r="CV439" s="88">
        <f t="shared" si="7090"/>
        <v>38579.823333333305</v>
      </c>
      <c r="CW439" s="410">
        <f>CL439/CJ439</f>
        <v>1.2</v>
      </c>
      <c r="CX439" s="410">
        <f>CM439/CK439</f>
        <v>1.2000000103681141</v>
      </c>
      <c r="CY439" s="200">
        <f>$H439</f>
        <v>231478.92800000001</v>
      </c>
      <c r="CZ439" s="201">
        <f>CM439/CL439</f>
        <v>231478.93</v>
      </c>
      <c r="DA439" s="69">
        <f>VLOOKUP($G439,'ВМП план'!$A$7:$AQ$73,26,0)</f>
        <v>0</v>
      </c>
      <c r="DB439" s="69">
        <f>VLOOKUP($G439,'ВМП план'!$A$7:$AQ$73,27,0)</f>
        <v>0</v>
      </c>
      <c r="DC439" s="69">
        <f>SUM(DA439/12*$B$2)</f>
        <v>0</v>
      </c>
      <c r="DD439" s="69">
        <f>SUM(DB439/12*$B$2)</f>
        <v>0</v>
      </c>
      <c r="DE439" s="69">
        <f>SUM(DE440:DE443)</f>
        <v>0</v>
      </c>
      <c r="DF439" s="69">
        <f t="shared" ref="DF439" si="7500">SUM(DF440:DF443)</f>
        <v>0</v>
      </c>
      <c r="DG439" s="69">
        <f t="shared" ref="DG439" si="7501">SUM(DG440:DG443)</f>
        <v>0</v>
      </c>
      <c r="DH439" s="69">
        <f t="shared" ref="DH439" si="7502">SUM(DH440:DH443)</f>
        <v>0</v>
      </c>
      <c r="DI439" s="69">
        <f t="shared" ref="DI439" si="7503">SUM(DI440:DI443)</f>
        <v>0</v>
      </c>
      <c r="DJ439" s="68">
        <f>SUM(DJ440:DJ442)</f>
        <v>0</v>
      </c>
      <c r="DK439" s="105">
        <f t="shared" si="7055"/>
        <v>0</v>
      </c>
      <c r="DL439" s="71">
        <f t="shared" si="7056"/>
        <v>0</v>
      </c>
      <c r="DM439" s="71">
        <f t="shared" si="7057"/>
        <v>0</v>
      </c>
      <c r="DN439" s="88">
        <f t="shared" si="7058"/>
        <v>0</v>
      </c>
      <c r="DO439" s="88">
        <f t="shared" si="7091"/>
        <v>0</v>
      </c>
      <c r="DP439" s="410" t="e">
        <f>DE439/DC439</f>
        <v>#DIV/0!</v>
      </c>
      <c r="DQ439" s="410" t="e">
        <f>DF439/DD439</f>
        <v>#DIV/0!</v>
      </c>
      <c r="DR439" s="200">
        <f>$H439</f>
        <v>231478.92800000001</v>
      </c>
      <c r="DS439" s="201" t="e">
        <f>DF439/DE439</f>
        <v>#DIV/0!</v>
      </c>
      <c r="DT439" s="69">
        <f>VLOOKUP($G439,'ВМП план'!$A$7:$AQ$73,28,0)</f>
        <v>0</v>
      </c>
      <c r="DU439" s="69">
        <f>VLOOKUP($G439,'ВМП план'!$A$7:$AQ$73,29,0)</f>
        <v>0</v>
      </c>
      <c r="DV439" s="69">
        <f>SUM(DT439/12*$B$2)</f>
        <v>0</v>
      </c>
      <c r="DW439" s="69">
        <f>SUM(DU439/12*$B$2)</f>
        <v>0</v>
      </c>
      <c r="DX439" s="69">
        <f>SUM(DX440:DX443)</f>
        <v>0</v>
      </c>
      <c r="DY439" s="69">
        <f t="shared" ref="DY439" si="7504">SUM(DY440:DY443)</f>
        <v>0</v>
      </c>
      <c r="DZ439" s="69">
        <f t="shared" ref="DZ439" si="7505">SUM(DZ440:DZ443)</f>
        <v>0</v>
      </c>
      <c r="EA439" s="69">
        <f t="shared" ref="EA439" si="7506">SUM(EA440:EA443)</f>
        <v>0</v>
      </c>
      <c r="EB439" s="69">
        <f t="shared" ref="EB439" si="7507">SUM(EB440:EB443)</f>
        <v>0</v>
      </c>
      <c r="EC439" s="68">
        <f>SUM(EC440:EC442)</f>
        <v>0</v>
      </c>
      <c r="ED439" s="105">
        <f t="shared" si="7059"/>
        <v>0</v>
      </c>
      <c r="EE439" s="71">
        <f t="shared" si="7060"/>
        <v>0</v>
      </c>
      <c r="EF439" s="71">
        <f t="shared" si="7061"/>
        <v>0</v>
      </c>
      <c r="EG439" s="88">
        <f t="shared" si="7062"/>
        <v>0</v>
      </c>
      <c r="EH439" s="88">
        <f t="shared" si="7092"/>
        <v>0</v>
      </c>
      <c r="EI439" s="410" t="e">
        <f>DX439/DV439</f>
        <v>#DIV/0!</v>
      </c>
      <c r="EJ439" s="410" t="e">
        <f>DY439/DW439</f>
        <v>#DIV/0!</v>
      </c>
      <c r="EK439" s="200">
        <f>$H439</f>
        <v>231478.92800000001</v>
      </c>
      <c r="EL439" s="201" t="e">
        <f>DY439/DX439</f>
        <v>#DIV/0!</v>
      </c>
      <c r="EM439" s="138">
        <f>VLOOKUP($G439,'ВМП план'!$A$7:$AQ$73,30,0)</f>
        <v>0</v>
      </c>
      <c r="EN439" s="138">
        <f>VLOOKUP($G439,'ВМП план'!$A$7:$AQ$73,31,0)</f>
        <v>0</v>
      </c>
      <c r="EO439" s="69">
        <f>SUM(EM439/12*$B$2)</f>
        <v>0</v>
      </c>
      <c r="EP439" s="69">
        <f>SUM(EN439/12*$B$2)</f>
        <v>0</v>
      </c>
      <c r="EQ439" s="69">
        <f>SUM(EQ440:EQ443)</f>
        <v>0</v>
      </c>
      <c r="ER439" s="69">
        <f t="shared" ref="ER439" si="7508">SUM(ER440:ER443)</f>
        <v>0</v>
      </c>
      <c r="ES439" s="69">
        <f t="shared" ref="ES439" si="7509">SUM(ES440:ES443)</f>
        <v>0</v>
      </c>
      <c r="ET439" s="69">
        <f t="shared" ref="ET439" si="7510">SUM(ET440:ET443)</f>
        <v>0</v>
      </c>
      <c r="EU439" s="69">
        <f t="shared" ref="EU439" si="7511">SUM(EU440:EU443)</f>
        <v>0</v>
      </c>
      <c r="EV439" s="68">
        <f>SUM(EV440:EV442)</f>
        <v>0</v>
      </c>
      <c r="EW439" s="105">
        <f t="shared" si="7063"/>
        <v>0</v>
      </c>
      <c r="EX439" s="71">
        <f t="shared" si="7064"/>
        <v>0</v>
      </c>
      <c r="EY439" s="71">
        <f t="shared" si="7065"/>
        <v>0</v>
      </c>
      <c r="EZ439" s="88">
        <f t="shared" si="7066"/>
        <v>0</v>
      </c>
      <c r="FA439" s="88">
        <f t="shared" si="7093"/>
        <v>0</v>
      </c>
      <c r="FB439" s="410" t="e">
        <f>EQ439/EO439</f>
        <v>#DIV/0!</v>
      </c>
      <c r="FC439" s="410" t="e">
        <f>ER439/EP439</f>
        <v>#DIV/0!</v>
      </c>
      <c r="FD439" s="200">
        <f>$H439</f>
        <v>231478.92800000001</v>
      </c>
      <c r="FE439" s="201" t="e">
        <f>ER439/EQ439</f>
        <v>#DIV/0!</v>
      </c>
      <c r="FF439" s="138">
        <f>VLOOKUP($G439,'ВМП план'!$A$7:$AQ$73,32,0)</f>
        <v>1</v>
      </c>
      <c r="FG439" s="138">
        <f>VLOOKUP($G439,'ВМП план'!$A$7:$AQ$73,33,0)</f>
        <v>231478.92800000001</v>
      </c>
      <c r="FH439" s="69">
        <f>SUM(FF439/12*$B$2)</f>
        <v>0.16666666666666666</v>
      </c>
      <c r="FI439" s="69">
        <f>SUM(FG439/12*$B$2)</f>
        <v>38579.821333333333</v>
      </c>
      <c r="FJ439" s="69">
        <f>SUM(FJ440:FJ443)</f>
        <v>0</v>
      </c>
      <c r="FK439" s="69">
        <f t="shared" ref="FK439" si="7512">SUM(FK440:FK443)</f>
        <v>0</v>
      </c>
      <c r="FL439" s="69">
        <f t="shared" ref="FL439" si="7513">SUM(FL440:FL443)</f>
        <v>0</v>
      </c>
      <c r="FM439" s="69">
        <f t="shared" ref="FM439" si="7514">SUM(FM440:FM443)</f>
        <v>0</v>
      </c>
      <c r="FN439" s="69">
        <f t="shared" ref="FN439" si="7515">SUM(FN440:FN443)</f>
        <v>0</v>
      </c>
      <c r="FO439" s="68">
        <f>SUM(FO440:FO442)</f>
        <v>0</v>
      </c>
      <c r="FP439" s="105">
        <f t="shared" si="7067"/>
        <v>0</v>
      </c>
      <c r="FQ439" s="71">
        <f t="shared" si="7068"/>
        <v>0</v>
      </c>
      <c r="FR439" s="71">
        <f t="shared" si="7069"/>
        <v>0</v>
      </c>
      <c r="FS439" s="88">
        <f t="shared" si="7070"/>
        <v>-0.16666666666666666</v>
      </c>
      <c r="FT439" s="88">
        <f t="shared" si="7094"/>
        <v>-38579.821333333333</v>
      </c>
      <c r="FU439" s="410">
        <f>FJ439/FH439</f>
        <v>0</v>
      </c>
      <c r="FV439" s="410">
        <f>FK439/FI439</f>
        <v>0</v>
      </c>
      <c r="FW439" s="200">
        <f>$H439</f>
        <v>231478.92800000001</v>
      </c>
      <c r="FX439" s="201" t="e">
        <f>FK439/FJ439</f>
        <v>#DIV/0!</v>
      </c>
      <c r="FY439" s="69">
        <f>VLOOKUP($G439,'ВМП план'!$A$7:$AQ$73,36,0)</f>
        <v>0</v>
      </c>
      <c r="FZ439" s="69">
        <f>VLOOKUP($G439,'ВМП план'!$A$7:$AQ$73,37,0)</f>
        <v>0</v>
      </c>
      <c r="GA439" s="69">
        <f>SUM(FY439/12*$B$2)</f>
        <v>0</v>
      </c>
      <c r="GB439" s="69">
        <f>SUM(FZ439/12*$B$2)</f>
        <v>0</v>
      </c>
      <c r="GC439" s="69">
        <f>SUM(GC440:GC443)</f>
        <v>0</v>
      </c>
      <c r="GD439" s="69">
        <f t="shared" ref="GD439" si="7516">SUM(GD440:GD443)</f>
        <v>0</v>
      </c>
      <c r="GE439" s="69">
        <f t="shared" ref="GE439" si="7517">SUM(GE440:GE443)</f>
        <v>0</v>
      </c>
      <c r="GF439" s="69">
        <f t="shared" ref="GF439" si="7518">SUM(GF440:GF443)</f>
        <v>0</v>
      </c>
      <c r="GG439" s="69">
        <f t="shared" ref="GG439" si="7519">SUM(GG440:GG443)</f>
        <v>0</v>
      </c>
      <c r="GH439" s="68">
        <f>SUM(GH440:GH442)</f>
        <v>0</v>
      </c>
      <c r="GI439" s="105">
        <f t="shared" si="7071"/>
        <v>0</v>
      </c>
      <c r="GJ439" s="71">
        <f t="shared" si="7072"/>
        <v>0</v>
      </c>
      <c r="GK439" s="71">
        <f t="shared" si="7073"/>
        <v>0</v>
      </c>
      <c r="GL439" s="88">
        <f t="shared" si="7074"/>
        <v>0</v>
      </c>
      <c r="GM439" s="88">
        <f t="shared" si="7095"/>
        <v>0</v>
      </c>
      <c r="GN439" s="410" t="e">
        <f>GC439/GA439</f>
        <v>#DIV/0!</v>
      </c>
      <c r="GO439" s="410" t="e">
        <f>GD439/GB439</f>
        <v>#DIV/0!</v>
      </c>
      <c r="GP439" s="200">
        <f>$H439</f>
        <v>231478.92800000001</v>
      </c>
      <c r="GQ439" s="201" t="e">
        <f>GD439/GC439</f>
        <v>#DIV/0!</v>
      </c>
      <c r="GR439" s="69">
        <f>VLOOKUP($G439,'ВМП план'!$A$7:$AQ$73,38,0)</f>
        <v>0</v>
      </c>
      <c r="GS439" s="69">
        <f>VLOOKUP($G439,'ВМП план'!$A$7:$AQ$73,39,0)</f>
        <v>0</v>
      </c>
      <c r="GT439" s="69">
        <f>SUM(GR439/12*$B$2)</f>
        <v>0</v>
      </c>
      <c r="GU439" s="69">
        <f>SUM(GS439/12*$B$2)</f>
        <v>0</v>
      </c>
      <c r="GV439" s="69">
        <f>SUM(GV440:GV443)</f>
        <v>0</v>
      </c>
      <c r="GW439" s="69">
        <f t="shared" ref="GW439" si="7520">SUM(GW440:GW443)</f>
        <v>0</v>
      </c>
      <c r="GX439" s="69">
        <f t="shared" ref="GX439" si="7521">SUM(GX440:GX443)</f>
        <v>0</v>
      </c>
      <c r="GY439" s="69">
        <f t="shared" ref="GY439" si="7522">SUM(GY440:GY443)</f>
        <v>0</v>
      </c>
      <c r="GZ439" s="69">
        <f t="shared" ref="GZ439" si="7523">SUM(GZ440:GZ443)</f>
        <v>0</v>
      </c>
      <c r="HA439" s="68">
        <f>SUM(HA440:HA442)</f>
        <v>0</v>
      </c>
      <c r="HB439" s="105">
        <f t="shared" si="7075"/>
        <v>0</v>
      </c>
      <c r="HC439" s="71">
        <f t="shared" si="7076"/>
        <v>0</v>
      </c>
      <c r="HD439" s="71">
        <f t="shared" si="7077"/>
        <v>0</v>
      </c>
      <c r="HE439" s="88">
        <f t="shared" si="7078"/>
        <v>0</v>
      </c>
      <c r="HF439" s="88">
        <f t="shared" si="7096"/>
        <v>0</v>
      </c>
      <c r="HG439" s="410" t="e">
        <f>GV439/GT439</f>
        <v>#DIV/0!</v>
      </c>
      <c r="HH439" s="410" t="e">
        <f>GW439/GU439</f>
        <v>#DIV/0!</v>
      </c>
      <c r="HI439" s="200">
        <f>$H439</f>
        <v>231478.92800000001</v>
      </c>
      <c r="HJ439" s="201" t="e">
        <f>GW439/GV439</f>
        <v>#DIV/0!</v>
      </c>
      <c r="HK439" s="69">
        <f>VLOOKUP($G439,'ВМП план'!$A$7:$AQ$73,40,0)</f>
        <v>0</v>
      </c>
      <c r="HL439" s="69">
        <f>VLOOKUP($G439,'ВМП план'!$A$7:$AQ$73,41,0)</f>
        <v>0</v>
      </c>
      <c r="HM439" s="69">
        <f>SUM(HK439/12*$B$2)</f>
        <v>0</v>
      </c>
      <c r="HN439" s="69">
        <f>SUM(HL439/12*$B$2)</f>
        <v>0</v>
      </c>
      <c r="HO439" s="69">
        <f>SUM(HO440:HO443)</f>
        <v>0</v>
      </c>
      <c r="HP439" s="69">
        <f t="shared" ref="HP439" si="7524">SUM(HP440:HP443)</f>
        <v>0</v>
      </c>
      <c r="HQ439" s="69">
        <f t="shared" ref="HQ439" si="7525">SUM(HQ440:HQ443)</f>
        <v>0</v>
      </c>
      <c r="HR439" s="69">
        <f t="shared" ref="HR439" si="7526">SUM(HR440:HR443)</f>
        <v>0</v>
      </c>
      <c r="HS439" s="69">
        <f t="shared" ref="HS439" si="7527">SUM(HS440:HS443)</f>
        <v>0</v>
      </c>
      <c r="HT439" s="68">
        <f>SUM(HT440:HT442)</f>
        <v>0</v>
      </c>
      <c r="HU439" s="105">
        <f t="shared" si="7079"/>
        <v>0</v>
      </c>
      <c r="HV439" s="71">
        <f t="shared" si="7080"/>
        <v>0</v>
      </c>
      <c r="HW439" s="71">
        <f t="shared" si="7081"/>
        <v>0</v>
      </c>
      <c r="HX439" s="88">
        <f t="shared" si="7082"/>
        <v>0</v>
      </c>
      <c r="HY439" s="88">
        <f t="shared" si="7097"/>
        <v>0</v>
      </c>
      <c r="HZ439" s="410" t="e">
        <f>HO439/HM439</f>
        <v>#DIV/0!</v>
      </c>
      <c r="IA439" s="410" t="e">
        <f>HP439/HN439</f>
        <v>#DIV/0!</v>
      </c>
      <c r="IB439" s="200">
        <f>$H439</f>
        <v>231478.92800000001</v>
      </c>
      <c r="IC439" s="201" t="e">
        <f>HP439/HO439</f>
        <v>#DIV/0!</v>
      </c>
      <c r="ID439" s="138">
        <f>VLOOKUP($G439,'ВМП план'!$A$7:$AQ$73,34,0)</f>
        <v>0</v>
      </c>
      <c r="IE439" s="138">
        <f>VLOOKUP($G439,'ВМП план'!$A$7:$AQ$73,35,0)</f>
        <v>0</v>
      </c>
      <c r="IF439" s="69">
        <f>SUM(ID439/12*$B$2)</f>
        <v>0</v>
      </c>
      <c r="IG439" s="69">
        <f>SUM(IE439/12*$B$2)</f>
        <v>0</v>
      </c>
      <c r="IH439" s="69">
        <f>SUM(IH440:IH443)</f>
        <v>0</v>
      </c>
      <c r="II439" s="69">
        <f t="shared" ref="II439" si="7528">SUM(II440:II443)</f>
        <v>0</v>
      </c>
      <c r="IJ439" s="69">
        <f t="shared" ref="IJ439" si="7529">SUM(IJ440:IJ443)</f>
        <v>0</v>
      </c>
      <c r="IK439" s="69">
        <f t="shared" ref="IK439" si="7530">SUM(IK440:IK443)</f>
        <v>0</v>
      </c>
      <c r="IL439" s="69">
        <f t="shared" ref="IL439" si="7531">SUM(IL440:IL443)</f>
        <v>0</v>
      </c>
      <c r="IM439" s="68">
        <f>SUM(IM440:IM442)</f>
        <v>0</v>
      </c>
      <c r="IN439" s="105">
        <f t="shared" si="7083"/>
        <v>0</v>
      </c>
      <c r="IO439" s="71">
        <f t="shared" si="7084"/>
        <v>0</v>
      </c>
      <c r="IP439" s="71">
        <f t="shared" si="7085"/>
        <v>0</v>
      </c>
      <c r="IQ439" s="88">
        <f t="shared" si="7086"/>
        <v>0</v>
      </c>
      <c r="IR439" s="88">
        <f t="shared" si="7098"/>
        <v>0</v>
      </c>
      <c r="IS439" s="410" t="e">
        <f>IH439/IF439</f>
        <v>#DIV/0!</v>
      </c>
      <c r="IT439" s="410" t="e">
        <f>II439/IG439</f>
        <v>#DIV/0!</v>
      </c>
      <c r="IU439" s="200">
        <f>$H439</f>
        <v>231478.92800000001</v>
      </c>
      <c r="IV439" s="201" t="e">
        <f>II439/IH439</f>
        <v>#DIV/0!</v>
      </c>
      <c r="IW439" s="138">
        <f>VLOOKUP($G439,'ВМП план'!$A$7:$AQ$73,42,0)</f>
        <v>0</v>
      </c>
      <c r="IX439" s="138">
        <f>VLOOKUP($G439,'ВМП план'!$A$7:$AQ$73,43,0)</f>
        <v>0</v>
      </c>
      <c r="IY439" s="69">
        <f>SUM(IW439/12*$B$2)</f>
        <v>0</v>
      </c>
      <c r="IZ439" s="69">
        <f>SUM(IX439/12*$B$2)</f>
        <v>0</v>
      </c>
      <c r="JA439" s="69">
        <f>SUM(JA440:JA443)</f>
        <v>0</v>
      </c>
      <c r="JB439" s="69">
        <f t="shared" ref="JB439" si="7532">SUM(JB440:JB443)</f>
        <v>0</v>
      </c>
      <c r="JC439" s="69">
        <f t="shared" ref="JC439" si="7533">SUM(JC440:JC443)</f>
        <v>0</v>
      </c>
      <c r="JD439" s="69">
        <f t="shared" ref="JD439" si="7534">SUM(JD440:JD443)</f>
        <v>0</v>
      </c>
      <c r="JE439" s="69">
        <f t="shared" ref="JE439" si="7535">SUM(JE440:JE443)</f>
        <v>0</v>
      </c>
      <c r="JF439" s="68">
        <f>SUM(JF440:JF442)</f>
        <v>0</v>
      </c>
      <c r="JG439" s="105">
        <f t="shared" si="7031"/>
        <v>0</v>
      </c>
      <c r="JH439" s="71">
        <f t="shared" si="7032"/>
        <v>0</v>
      </c>
      <c r="JI439" s="71">
        <f t="shared" si="7033"/>
        <v>0</v>
      </c>
      <c r="JJ439" s="88">
        <f t="shared" si="7034"/>
        <v>0</v>
      </c>
      <c r="JK439" s="88">
        <f t="shared" si="7099"/>
        <v>0</v>
      </c>
      <c r="JL439" s="410" t="e">
        <f>JA439/IY439</f>
        <v>#DIV/0!</v>
      </c>
      <c r="JM439" s="410" t="e">
        <f>JB439/IZ439</f>
        <v>#DIV/0!</v>
      </c>
      <c r="JN439" s="200">
        <f>$H439</f>
        <v>231478.92800000001</v>
      </c>
      <c r="JO439" s="201" t="e">
        <f>JB439/JA439</f>
        <v>#DIV/0!</v>
      </c>
      <c r="JP439" s="517">
        <f>J439+AC439+AV439+BO439+CH439+DA439+DT439+EM439+FF439+FY439+GR439+HK439+ID439+IW439</f>
        <v>6</v>
      </c>
      <c r="JQ439" s="517">
        <f t="shared" ref="JQ439" si="7536">K439+AD439+AW439+BP439+CI439+DB439+DU439+EN439+FG439+FZ439+GS439+HL439+IE439+IX439</f>
        <v>1388873.5680000002</v>
      </c>
      <c r="JR439" s="517">
        <f t="shared" ref="JR439" si="7537">L439+AE439+AX439+BQ439+CJ439+DC439+DV439+EO439+FH439+GA439+GT439+HM439+IF439+IY439</f>
        <v>1</v>
      </c>
      <c r="JS439" s="517">
        <f t="shared" ref="JS439" si="7538">M439+AF439+AY439+BR439+CK439+DD439+DW439+EP439+FI439+GB439+GU439+HN439+IG439+IZ439</f>
        <v>231478.92800000001</v>
      </c>
      <c r="JT439" s="517">
        <f t="shared" ref="JT439:JT443" si="7539">N439+AG439+AZ439+BS439+CL439+DE439+DX439+EQ439+FJ439+GC439+GV439+HO439+IH439+JA439</f>
        <v>1</v>
      </c>
      <c r="JU439" s="517">
        <f t="shared" ref="JU439:JU443" si="7540">O439+AH439+BA439+BT439+CM439+DF439+DY439+ER439+FK439+GD439+GW439+HP439+II439+JB439</f>
        <v>231478.93</v>
      </c>
      <c r="JV439" s="517">
        <f t="shared" ref="JV439:JV443" si="7541">P439+AI439+BB439+BU439+CN439+DG439+DZ439+ES439+FL439+GE439+GX439+HQ439+IJ439+JC439</f>
        <v>12</v>
      </c>
      <c r="JW439" s="517">
        <f t="shared" ref="JW439:JW443" si="7542">Q439+AJ439+BC439+BV439+CO439+DH439+EA439+ET439+FM439+GF439+GY439+HR439+IK439+JD439</f>
        <v>0</v>
      </c>
      <c r="JX439" s="517">
        <f t="shared" ref="JX439:JX443" si="7543">R439+AK439+BD439+BW439+CP439+DI439+EB439+EU439+FN439+GG439+GZ439+HS439+IL439+JE439</f>
        <v>0</v>
      </c>
      <c r="JY439" s="517">
        <f t="shared" ref="JY439:JY443" si="7544">S439+AL439+BE439+BX439+CQ439+DJ439+EC439+EV439+FO439+GH439+HA439+HT439+IM439+JF439</f>
        <v>0</v>
      </c>
      <c r="JZ439" s="517">
        <f>JT439+JW439</f>
        <v>1</v>
      </c>
      <c r="KA439" s="517">
        <f t="shared" si="7180"/>
        <v>231478.93</v>
      </c>
      <c r="KB439" s="517">
        <f t="shared" si="7181"/>
        <v>12</v>
      </c>
      <c r="KC439" s="88">
        <f>JT439-JR439</f>
        <v>0</v>
      </c>
      <c r="KD439" s="88">
        <f>JU439-JS439</f>
        <v>1.9999999785795808E-3</v>
      </c>
      <c r="KE439" s="200">
        <f>$H439</f>
        <v>231478.92800000001</v>
      </c>
      <c r="KF439" s="201">
        <f>JU439/JT439</f>
        <v>231478.93</v>
      </c>
      <c r="KG439" s="412">
        <f>CR439/CJ439</f>
        <v>1.2</v>
      </c>
      <c r="KH439" s="412">
        <f>CS439/CK439</f>
        <v>1.2000000103681141</v>
      </c>
    </row>
    <row r="440" spans="1:296" ht="36" x14ac:dyDescent="0.2">
      <c r="A440" s="126">
        <v>1</v>
      </c>
      <c r="B440" s="126">
        <v>1</v>
      </c>
      <c r="C440" s="529">
        <v>4</v>
      </c>
      <c r="D440" s="530" t="s">
        <v>277</v>
      </c>
      <c r="E440" s="531" t="s">
        <v>419</v>
      </c>
      <c r="F440" s="532" t="s">
        <v>278</v>
      </c>
      <c r="G440" s="148"/>
      <c r="H440" s="115"/>
      <c r="I440" s="115"/>
      <c r="J440" s="57"/>
      <c r="K440" s="57"/>
      <c r="L440" s="57"/>
      <c r="M440" s="57"/>
      <c r="N440" s="57">
        <f>VLOOKUP($E440,'факт '!$E$9:$DJ$147,3,0)</f>
        <v>0</v>
      </c>
      <c r="O440" s="57">
        <f>VLOOKUP($E440,'факт '!$E$9:$DJ$147,4,0)</f>
        <v>0</v>
      </c>
      <c r="P440" s="57">
        <f>VLOOKUP($E440,'факт '!$E$9:$DJ$147,5,0)</f>
        <v>0</v>
      </c>
      <c r="Q440" s="57">
        <f>VLOOKUP($E440,'факт '!$E$9:$DJ$147,6,0)</f>
        <v>0</v>
      </c>
      <c r="R440" s="57">
        <f>VLOOKUP($E440,'факт '!$E$9:$DJ$147,7,0)</f>
        <v>0</v>
      </c>
      <c r="S440" s="57">
        <f>VLOOKUP($E440,'факт '!$E$9:$DJ$147,8,0)</f>
        <v>0</v>
      </c>
      <c r="T440" s="57">
        <f t="shared" si="7479"/>
        <v>0</v>
      </c>
      <c r="U440" s="57">
        <f t="shared" si="7480"/>
        <v>0</v>
      </c>
      <c r="V440" s="57">
        <f t="shared" si="7481"/>
        <v>0</v>
      </c>
      <c r="W440" s="243">
        <f t="shared" si="7482"/>
        <v>0</v>
      </c>
      <c r="X440" s="243">
        <f t="shared" si="7483"/>
        <v>0</v>
      </c>
      <c r="Y440" s="238"/>
      <c r="Z440" s="238"/>
      <c r="AA440" s="136"/>
      <c r="AB440" s="137"/>
      <c r="AC440" s="57"/>
      <c r="AD440" s="57"/>
      <c r="AE440" s="57"/>
      <c r="AF440" s="57"/>
      <c r="AG440" s="57">
        <f>VLOOKUP($E440,'факт '!$E$9:$DJ$147,15,0)</f>
        <v>0</v>
      </c>
      <c r="AH440" s="57">
        <f>VLOOKUP($E440,'факт '!$E$9:$DJ$147,16,0)</f>
        <v>0</v>
      </c>
      <c r="AI440" s="57">
        <f>VLOOKUP($E440,'факт '!$E$9:$DJ$147,17,0)</f>
        <v>0</v>
      </c>
      <c r="AJ440" s="57">
        <f>VLOOKUP($E440,'факт '!$E$9:$DJ$147,18,0)</f>
        <v>0</v>
      </c>
      <c r="AK440" s="57">
        <f>VLOOKUP($E440,'факт '!$E$9:$DJ$147,19,0)</f>
        <v>0</v>
      </c>
      <c r="AL440" s="57">
        <f>VLOOKUP($E440,'факт '!$E$9:$DJ$147,20,0)</f>
        <v>0</v>
      </c>
      <c r="AM440" s="57">
        <f t="shared" si="7040"/>
        <v>0</v>
      </c>
      <c r="AN440" s="57">
        <f t="shared" si="7041"/>
        <v>0</v>
      </c>
      <c r="AO440" s="57">
        <f t="shared" si="7042"/>
        <v>0</v>
      </c>
      <c r="AP440" s="243">
        <f t="shared" si="7043"/>
        <v>0</v>
      </c>
      <c r="AQ440" s="243">
        <f t="shared" si="7087"/>
        <v>0</v>
      </c>
      <c r="AR440" s="238"/>
      <c r="AS440" s="238"/>
      <c r="AT440" s="136"/>
      <c r="AU440" s="137"/>
      <c r="AV440" s="57"/>
      <c r="AW440" s="57"/>
      <c r="AX440" s="57"/>
      <c r="AY440" s="57"/>
      <c r="AZ440" s="57">
        <f>VLOOKUP($E440,'факт '!$E$9:$DJ$147,9,0)</f>
        <v>0</v>
      </c>
      <c r="BA440" s="57">
        <f>VLOOKUP($E440,'факт '!$E$9:$DJ$147,10,0)</f>
        <v>0</v>
      </c>
      <c r="BB440" s="57">
        <f>VLOOKUP($E440,'факт '!$E$9:$DJ$147,11,0)</f>
        <v>0</v>
      </c>
      <c r="BC440" s="57">
        <f>VLOOKUP($E440,'факт '!$E$9:$DJ$147,12,0)</f>
        <v>0</v>
      </c>
      <c r="BD440" s="57">
        <f>VLOOKUP($E440,'факт '!$E$9:$DJ$147,13,0)</f>
        <v>0</v>
      </c>
      <c r="BE440" s="57">
        <f>VLOOKUP($E440,'факт '!$E$9:$DJ$147,14,0)</f>
        <v>0</v>
      </c>
      <c r="BF440" s="57">
        <f t="shared" si="7044"/>
        <v>0</v>
      </c>
      <c r="BG440" s="57">
        <f t="shared" si="7045"/>
        <v>0</v>
      </c>
      <c r="BH440" s="57">
        <f t="shared" si="7046"/>
        <v>0</v>
      </c>
      <c r="BI440" s="243">
        <f t="shared" si="6990"/>
        <v>0</v>
      </c>
      <c r="BJ440" s="243">
        <f t="shared" si="7088"/>
        <v>0</v>
      </c>
      <c r="BK440" s="238"/>
      <c r="BL440" s="238"/>
      <c r="BM440" s="136"/>
      <c r="BN440" s="137"/>
      <c r="BO440" s="57"/>
      <c r="BP440" s="57"/>
      <c r="BQ440" s="57"/>
      <c r="BR440" s="57"/>
      <c r="BS440" s="57">
        <f>VLOOKUP($E440,'факт '!$E$9:$DJ$147,21,0)</f>
        <v>0</v>
      </c>
      <c r="BT440" s="57">
        <f>VLOOKUP($E440,'факт '!$E$9:$DJ$147,22,0)</f>
        <v>0</v>
      </c>
      <c r="BU440" s="57">
        <f>VLOOKUP($E440,'факт '!$E$9:$DJ$147,23,0)</f>
        <v>0</v>
      </c>
      <c r="BV440" s="57">
        <f>VLOOKUP($E440,'факт '!$E$9:$DJ$147,24,0)</f>
        <v>0</v>
      </c>
      <c r="BW440" s="57">
        <f>VLOOKUP($E440,'факт '!$E$9:$DJ$147,25,0)</f>
        <v>0</v>
      </c>
      <c r="BX440" s="57">
        <f>VLOOKUP($E440,'факт '!$E$9:$DJ$147,26,0)</f>
        <v>0</v>
      </c>
      <c r="BY440" s="57">
        <f t="shared" si="7047"/>
        <v>0</v>
      </c>
      <c r="BZ440" s="57">
        <f t="shared" si="7048"/>
        <v>0</v>
      </c>
      <c r="CA440" s="57">
        <f t="shared" si="7049"/>
        <v>0</v>
      </c>
      <c r="CB440" s="243">
        <f t="shared" si="7050"/>
        <v>0</v>
      </c>
      <c r="CC440" s="243">
        <f t="shared" si="7089"/>
        <v>0</v>
      </c>
      <c r="CD440" s="238"/>
      <c r="CE440" s="238"/>
      <c r="CF440" s="136"/>
      <c r="CG440" s="137"/>
      <c r="CH440" s="57"/>
      <c r="CI440" s="57"/>
      <c r="CJ440" s="57"/>
      <c r="CK440" s="57"/>
      <c r="CL440" s="57">
        <f>VLOOKUP($E440,'факт '!$E$9:$DJ$148,33,0)</f>
        <v>1</v>
      </c>
      <c r="CM440" s="57">
        <f>VLOOKUP($E440,'факт '!$E$9:$DJ$148,34,0)</f>
        <v>231478.93</v>
      </c>
      <c r="CN440" s="57">
        <f>VLOOKUP($E440,'факт '!$E$9:$DJ$148,35,0)</f>
        <v>12</v>
      </c>
      <c r="CO440" s="57">
        <f>VLOOKUP($E440,'факт '!$E$9:$DJ$148,36,0)</f>
        <v>0</v>
      </c>
      <c r="CP440" s="57">
        <f>VLOOKUP($E440,'факт '!$E$9:$DJ$148,37,0)</f>
        <v>0</v>
      </c>
      <c r="CQ440" s="57">
        <f>VLOOKUP($E440,'факт '!$E$9:$DJ$148,38,0)</f>
        <v>0</v>
      </c>
      <c r="CR440" s="57">
        <f t="shared" si="7051"/>
        <v>1</v>
      </c>
      <c r="CS440" s="57">
        <f t="shared" si="7052"/>
        <v>231478.93</v>
      </c>
      <c r="CT440" s="57">
        <f t="shared" si="7053"/>
        <v>12</v>
      </c>
      <c r="CU440" s="243">
        <f t="shared" si="7054"/>
        <v>1</v>
      </c>
      <c r="CV440" s="243">
        <f t="shared" si="7090"/>
        <v>231478.93</v>
      </c>
      <c r="CW440" s="238"/>
      <c r="CX440" s="238"/>
      <c r="CY440" s="136"/>
      <c r="CZ440" s="137"/>
      <c r="DA440" s="57"/>
      <c r="DB440" s="57"/>
      <c r="DC440" s="57"/>
      <c r="DD440" s="57"/>
      <c r="DE440" s="57">
        <f>VLOOKUP($E440,'факт '!$E$9:$DJ$148,57,0)</f>
        <v>0</v>
      </c>
      <c r="DF440" s="57">
        <f>VLOOKUP($E440,'факт '!$E$9:$DJ$148,58,0)</f>
        <v>0</v>
      </c>
      <c r="DG440" s="57">
        <f>VLOOKUP($E440,'факт '!$E$9:$DJ$148,59,0)</f>
        <v>0</v>
      </c>
      <c r="DH440" s="57">
        <f>VLOOKUP($E440,'факт '!$E$9:$DJ$148,60,0)</f>
        <v>0</v>
      </c>
      <c r="DI440" s="57">
        <f>VLOOKUP($E440,'факт '!$E$9:$DJ$148,61,0)</f>
        <v>0</v>
      </c>
      <c r="DJ440" s="57">
        <f>VLOOKUP($E440,'факт '!$E$9:$DJ$148,62,0)</f>
        <v>0</v>
      </c>
      <c r="DK440" s="57">
        <f t="shared" si="7055"/>
        <v>0</v>
      </c>
      <c r="DL440" s="57">
        <f t="shared" si="7056"/>
        <v>0</v>
      </c>
      <c r="DM440" s="57">
        <f t="shared" si="7057"/>
        <v>0</v>
      </c>
      <c r="DN440" s="243">
        <f t="shared" si="7058"/>
        <v>0</v>
      </c>
      <c r="DO440" s="243">
        <f t="shared" si="7091"/>
        <v>0</v>
      </c>
      <c r="DP440" s="238"/>
      <c r="DQ440" s="238"/>
      <c r="DR440" s="136"/>
      <c r="DS440" s="137"/>
      <c r="DT440" s="57"/>
      <c r="DU440" s="57"/>
      <c r="DV440" s="57"/>
      <c r="DW440" s="57"/>
      <c r="DX440" s="57">
        <f>VLOOKUP($E440,'факт '!$E$9:$DJ$148,27,0)</f>
        <v>0</v>
      </c>
      <c r="DY440" s="57">
        <f>VLOOKUP($E440,'факт '!$E$9:$DJ$148,28,0)</f>
        <v>0</v>
      </c>
      <c r="DZ440" s="57">
        <f>VLOOKUP($E440,'факт '!$E$9:$DJ$148,29,0)</f>
        <v>0</v>
      </c>
      <c r="EA440" s="57">
        <f>VLOOKUP($E440,'факт '!$E$9:$DJ$148,30,0)</f>
        <v>0</v>
      </c>
      <c r="EB440" s="57">
        <f>VLOOKUP($E440,'факт '!$E$9:$DJ$148,31,0)</f>
        <v>0</v>
      </c>
      <c r="EC440" s="57">
        <f>VLOOKUP($E440,'факт '!$E$9:$DJ$148,32,0)</f>
        <v>0</v>
      </c>
      <c r="ED440" s="57">
        <f t="shared" si="7059"/>
        <v>0</v>
      </c>
      <c r="EE440" s="57">
        <f t="shared" si="7060"/>
        <v>0</v>
      </c>
      <c r="EF440" s="57">
        <f t="shared" si="7061"/>
        <v>0</v>
      </c>
      <c r="EG440" s="243">
        <f t="shared" si="7062"/>
        <v>0</v>
      </c>
      <c r="EH440" s="243">
        <f t="shared" si="7092"/>
        <v>0</v>
      </c>
      <c r="EI440" s="238"/>
      <c r="EJ440" s="238"/>
      <c r="EK440" s="136"/>
      <c r="EL440" s="137"/>
      <c r="EM440" s="57"/>
      <c r="EN440" s="57"/>
      <c r="EO440" s="57"/>
      <c r="EP440" s="57"/>
      <c r="EQ440" s="57">
        <f>VLOOKUP($E440,'факт '!$E$9:$DJ$148,63,0)</f>
        <v>0</v>
      </c>
      <c r="ER440" s="57">
        <f>VLOOKUP($E440,'факт '!$E$9:$DJ$148,64,0)</f>
        <v>0</v>
      </c>
      <c r="ES440" s="57">
        <f>VLOOKUP($E440,'факт '!$E$9:$DJ$148,65,0)</f>
        <v>0</v>
      </c>
      <c r="ET440" s="57">
        <f>VLOOKUP($E440,'факт '!$E$9:$DJ$148,66,0)</f>
        <v>0</v>
      </c>
      <c r="EU440" s="57">
        <f>VLOOKUP($E440,'факт '!$E$9:$DJ$148,67,0)</f>
        <v>0</v>
      </c>
      <c r="EV440" s="57">
        <f>VLOOKUP($E440,'факт '!$E$9:$DJ$148,68,0)</f>
        <v>0</v>
      </c>
      <c r="EW440" s="57">
        <f t="shared" si="7063"/>
        <v>0</v>
      </c>
      <c r="EX440" s="57">
        <f t="shared" si="7064"/>
        <v>0</v>
      </c>
      <c r="EY440" s="57">
        <f t="shared" si="7065"/>
        <v>0</v>
      </c>
      <c r="EZ440" s="243">
        <f t="shared" si="7066"/>
        <v>0</v>
      </c>
      <c r="FA440" s="243">
        <f t="shared" si="7093"/>
        <v>0</v>
      </c>
      <c r="FB440" s="238"/>
      <c r="FC440" s="238"/>
      <c r="FD440" s="136"/>
      <c r="FE440" s="137"/>
      <c r="FF440" s="57"/>
      <c r="FG440" s="57"/>
      <c r="FH440" s="57"/>
      <c r="FI440" s="57"/>
      <c r="FJ440" s="57">
        <f>VLOOKUP($E440,'факт '!$E$9:$DJ$148,93,0)</f>
        <v>0</v>
      </c>
      <c r="FK440" s="57">
        <f>VLOOKUP($E440,'факт '!$E$9:$DJ$148,94,0)</f>
        <v>0</v>
      </c>
      <c r="FL440" s="57">
        <f>VLOOKUP($E440,'факт '!$E$9:$DJ$148,95,0)</f>
        <v>0</v>
      </c>
      <c r="FM440" s="57">
        <f>VLOOKUP($E440,'факт '!$E$9:$DJ$148,96,0)</f>
        <v>0</v>
      </c>
      <c r="FN440" s="57">
        <f>VLOOKUP($E440,'факт '!$E$9:$DJ$148,97,0)</f>
        <v>0</v>
      </c>
      <c r="FO440" s="57">
        <f>VLOOKUP($E440,'факт '!$E$9:$DJ$148,98,0)</f>
        <v>0</v>
      </c>
      <c r="FP440" s="57">
        <f t="shared" si="7067"/>
        <v>0</v>
      </c>
      <c r="FQ440" s="57">
        <f t="shared" si="7068"/>
        <v>0</v>
      </c>
      <c r="FR440" s="57">
        <f t="shared" si="7069"/>
        <v>0</v>
      </c>
      <c r="FS440" s="243">
        <f t="shared" si="7070"/>
        <v>0</v>
      </c>
      <c r="FT440" s="243">
        <f t="shared" si="7094"/>
        <v>0</v>
      </c>
      <c r="FU440" s="238"/>
      <c r="FV440" s="238"/>
      <c r="FW440" s="136"/>
      <c r="FX440" s="137"/>
      <c r="FY440" s="57"/>
      <c r="FZ440" s="57"/>
      <c r="GA440" s="57"/>
      <c r="GB440" s="57"/>
      <c r="GC440" s="57">
        <f>VLOOKUP($E440,'факт '!$E$9:$DJ$148,87,0)</f>
        <v>0</v>
      </c>
      <c r="GD440" s="57">
        <f>VLOOKUP($E440,'факт '!$E$9:$DJ$148,88,0)</f>
        <v>0</v>
      </c>
      <c r="GE440" s="57">
        <f>VLOOKUP($E440,'факт '!$E$9:$DJ$148,89,0)</f>
        <v>0</v>
      </c>
      <c r="GF440" s="57">
        <f>VLOOKUP($E440,'факт '!$E$9:$DJ$148,90,0)</f>
        <v>0</v>
      </c>
      <c r="GG440" s="57">
        <f>VLOOKUP($E440,'факт '!$E$9:$DJ$148,91,0)</f>
        <v>0</v>
      </c>
      <c r="GH440" s="57">
        <f>VLOOKUP($E440,'факт '!$E$9:$DJ$148,92,0)</f>
        <v>0</v>
      </c>
      <c r="GI440" s="57">
        <f t="shared" si="7071"/>
        <v>0</v>
      </c>
      <c r="GJ440" s="57">
        <f t="shared" si="7072"/>
        <v>0</v>
      </c>
      <c r="GK440" s="57">
        <f t="shared" si="7073"/>
        <v>0</v>
      </c>
      <c r="GL440" s="243">
        <f t="shared" si="7074"/>
        <v>0</v>
      </c>
      <c r="GM440" s="243">
        <f t="shared" si="7095"/>
        <v>0</v>
      </c>
      <c r="GN440" s="238"/>
      <c r="GO440" s="238"/>
      <c r="GP440" s="136"/>
      <c r="GQ440" s="137"/>
      <c r="GR440" s="57"/>
      <c r="GS440" s="57"/>
      <c r="GT440" s="57"/>
      <c r="GU440" s="57"/>
      <c r="GV440" s="57">
        <f>VLOOKUP($E440,'факт '!$E$9:$DJ$148,99,0)</f>
        <v>0</v>
      </c>
      <c r="GW440" s="57">
        <f>VLOOKUP($E440,'факт '!$E$9:$DJ$148,100,0)</f>
        <v>0</v>
      </c>
      <c r="GX440" s="57">
        <f>VLOOKUP($E440,'факт '!$E$9:$DJ$148,101,0)</f>
        <v>0</v>
      </c>
      <c r="GY440" s="57">
        <f>VLOOKUP($E440,'факт '!$E$9:$DJ$148,102,0)</f>
        <v>0</v>
      </c>
      <c r="GZ440" s="57">
        <f>VLOOKUP($E440,'факт '!$E$9:$DJ$148,103,0)</f>
        <v>0</v>
      </c>
      <c r="HA440" s="57">
        <f>VLOOKUP($E440,'факт '!$E$9:$DJ$148,104,0)</f>
        <v>0</v>
      </c>
      <c r="HB440" s="57">
        <f t="shared" si="7075"/>
        <v>0</v>
      </c>
      <c r="HC440" s="57">
        <f t="shared" si="7076"/>
        <v>0</v>
      </c>
      <c r="HD440" s="57">
        <f t="shared" si="7077"/>
        <v>0</v>
      </c>
      <c r="HE440" s="243">
        <f t="shared" si="7078"/>
        <v>0</v>
      </c>
      <c r="HF440" s="243">
        <f t="shared" si="7096"/>
        <v>0</v>
      </c>
      <c r="HG440" s="238"/>
      <c r="HH440" s="238"/>
      <c r="HI440" s="136"/>
      <c r="HJ440" s="137"/>
      <c r="HK440" s="57"/>
      <c r="HL440" s="57"/>
      <c r="HM440" s="57"/>
      <c r="HN440" s="57"/>
      <c r="HO440" s="57">
        <f>VLOOKUP($E440,'факт '!$E$9:$DJ$148,81,0)</f>
        <v>0</v>
      </c>
      <c r="HP440" s="57">
        <f>VLOOKUP($E440,'факт '!$E$9:$DJ$148,82,0)</f>
        <v>0</v>
      </c>
      <c r="HQ440" s="57">
        <f>VLOOKUP($E440,'факт '!$E$9:$DJ$148,83,0)</f>
        <v>0</v>
      </c>
      <c r="HR440" s="57">
        <f>VLOOKUP($E440,'факт '!$E$9:$DJ$148,84,0)</f>
        <v>0</v>
      </c>
      <c r="HS440" s="57">
        <f>VLOOKUP($E440,'факт '!$E$9:$DJ$148,85,0)</f>
        <v>0</v>
      </c>
      <c r="HT440" s="57">
        <f>VLOOKUP($E440,'факт '!$E$9:$DJ$148,86,0)</f>
        <v>0</v>
      </c>
      <c r="HU440" s="57">
        <f t="shared" si="7079"/>
        <v>0</v>
      </c>
      <c r="HV440" s="57">
        <f t="shared" si="7080"/>
        <v>0</v>
      </c>
      <c r="HW440" s="57">
        <f t="shared" si="7081"/>
        <v>0</v>
      </c>
      <c r="HX440" s="243">
        <f t="shared" si="7082"/>
        <v>0</v>
      </c>
      <c r="HY440" s="243">
        <f t="shared" si="7097"/>
        <v>0</v>
      </c>
      <c r="HZ440" s="238"/>
      <c r="IA440" s="238"/>
      <c r="IB440" s="136"/>
      <c r="IC440" s="137"/>
      <c r="ID440" s="58"/>
      <c r="IE440" s="58"/>
      <c r="IF440" s="57"/>
      <c r="IG440" s="57"/>
      <c r="IH440" s="57">
        <f>VLOOKUP($E440,'факт '!$E$9:$DJ$148,69,0)</f>
        <v>0</v>
      </c>
      <c r="II440" s="57">
        <f>VLOOKUP($E440,'факт '!$E$9:$DJ$148,70,0)</f>
        <v>0</v>
      </c>
      <c r="IJ440" s="57">
        <f>VLOOKUP($E440,'факт '!$E$9:$DJ$148,71,0)</f>
        <v>0</v>
      </c>
      <c r="IK440" s="57">
        <f>VLOOKUP($E440,'факт '!$E$9:$DJ$148,72,0)</f>
        <v>0</v>
      </c>
      <c r="IL440" s="57">
        <f>VLOOKUP($E440,'факт '!$E$9:$DJ$148,73,0)</f>
        <v>0</v>
      </c>
      <c r="IM440" s="57">
        <f>VLOOKUP($E440,'факт '!$E$9:$DJ$148,74,0)</f>
        <v>0</v>
      </c>
      <c r="IN440" s="57">
        <f t="shared" si="7083"/>
        <v>0</v>
      </c>
      <c r="IO440" s="57">
        <f t="shared" si="7084"/>
        <v>0</v>
      </c>
      <c r="IP440" s="57">
        <f t="shared" si="7085"/>
        <v>0</v>
      </c>
      <c r="IQ440" s="243">
        <f t="shared" si="7086"/>
        <v>0</v>
      </c>
      <c r="IR440" s="243">
        <f t="shared" si="7098"/>
        <v>0</v>
      </c>
      <c r="IS440" s="238"/>
      <c r="IT440" s="238"/>
      <c r="IU440" s="136"/>
      <c r="IV440" s="137"/>
      <c r="IW440" s="58"/>
      <c r="IX440" s="58"/>
      <c r="IY440" s="57"/>
      <c r="IZ440" s="57"/>
      <c r="JA440" s="57">
        <f>VLOOKUP($E440,'факт '!$E$9:$DJ$148,75,0)</f>
        <v>0</v>
      </c>
      <c r="JB440" s="57">
        <f>VLOOKUP($E440,'факт '!$E$9:$DJ$148,76,0)</f>
        <v>0</v>
      </c>
      <c r="JC440" s="57">
        <f>VLOOKUP($E440,'факт '!$E$9:$DJ$148,77,0)</f>
        <v>0</v>
      </c>
      <c r="JD440" s="57">
        <f>VLOOKUP($E440,'факт '!$E$9:$DJ$148,78,0)</f>
        <v>0</v>
      </c>
      <c r="JE440" s="57">
        <f>VLOOKUP($E440,'факт '!$E$9:$DJ$148,79,0)</f>
        <v>0</v>
      </c>
      <c r="JF440" s="57">
        <f>VLOOKUP($E440,'факт '!$E$9:$DJ$148,80,0)</f>
        <v>0</v>
      </c>
      <c r="JG440" s="57">
        <f t="shared" si="7031"/>
        <v>0</v>
      </c>
      <c r="JH440" s="57">
        <f t="shared" si="7032"/>
        <v>0</v>
      </c>
      <c r="JI440" s="57">
        <f t="shared" si="7033"/>
        <v>0</v>
      </c>
      <c r="JJ440" s="243">
        <f t="shared" si="7034"/>
        <v>0</v>
      </c>
      <c r="JK440" s="243">
        <f t="shared" si="7099"/>
        <v>0</v>
      </c>
      <c r="JL440" s="238"/>
      <c r="JM440" s="238"/>
      <c r="JN440" s="136"/>
      <c r="JO440" s="137"/>
      <c r="JP440" s="59"/>
      <c r="JQ440" s="60"/>
      <c r="JR440" s="59"/>
      <c r="JS440" s="59"/>
      <c r="JT440" s="519">
        <f t="shared" si="7539"/>
        <v>1</v>
      </c>
      <c r="JU440" s="519">
        <f t="shared" si="7540"/>
        <v>231478.93</v>
      </c>
      <c r="JV440" s="519">
        <f t="shared" si="7541"/>
        <v>12</v>
      </c>
      <c r="JW440" s="519">
        <f t="shared" si="7542"/>
        <v>0</v>
      </c>
      <c r="JX440" s="519">
        <f t="shared" si="7543"/>
        <v>0</v>
      </c>
      <c r="JY440" s="519">
        <f t="shared" si="7544"/>
        <v>0</v>
      </c>
      <c r="JZ440" s="57">
        <f t="shared" ref="JZ440:JZ443" si="7545">JT440+JW440</f>
        <v>1</v>
      </c>
      <c r="KA440" s="57">
        <f t="shared" si="7180"/>
        <v>231478.93</v>
      </c>
      <c r="KB440" s="57">
        <f t="shared" si="7181"/>
        <v>12</v>
      </c>
      <c r="KC440" s="243">
        <f t="shared" ref="KC440:KC443" si="7546">JT440-JR440</f>
        <v>1</v>
      </c>
      <c r="KD440" s="243">
        <f t="shared" ref="KD440:KD443" si="7547">JU440-JS440</f>
        <v>231478.93</v>
      </c>
      <c r="KE440" s="136"/>
      <c r="KF440" s="137"/>
      <c r="KG440" s="76"/>
      <c r="KH440" s="76"/>
    </row>
    <row r="441" spans="1:296" x14ac:dyDescent="0.2">
      <c r="A441" s="126">
        <v>1</v>
      </c>
      <c r="C441" s="212"/>
      <c r="D441" s="379"/>
      <c r="E441" s="383"/>
      <c r="F441" s="380"/>
      <c r="G441" s="77"/>
      <c r="H441" s="115"/>
      <c r="I441" s="115"/>
      <c r="J441" s="57"/>
      <c r="K441" s="57"/>
      <c r="L441" s="57"/>
      <c r="M441" s="57"/>
      <c r="N441" s="57"/>
      <c r="O441" s="57"/>
      <c r="P441" s="57"/>
      <c r="Q441" s="57"/>
      <c r="R441" s="57"/>
      <c r="S441" s="57"/>
      <c r="T441" s="57">
        <f t="shared" si="7479"/>
        <v>0</v>
      </c>
      <c r="U441" s="57">
        <f t="shared" si="7480"/>
        <v>0</v>
      </c>
      <c r="V441" s="57">
        <f t="shared" si="7481"/>
        <v>0</v>
      </c>
      <c r="W441" s="243">
        <f t="shared" si="7482"/>
        <v>0</v>
      </c>
      <c r="X441" s="243">
        <f t="shared" si="7483"/>
        <v>0</v>
      </c>
      <c r="Y441" s="238"/>
      <c r="Z441" s="238"/>
      <c r="AA441" s="136"/>
      <c r="AB441" s="142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>
        <f t="shared" si="7040"/>
        <v>0</v>
      </c>
      <c r="AN441" s="57">
        <f t="shared" si="7041"/>
        <v>0</v>
      </c>
      <c r="AO441" s="57">
        <f t="shared" si="7042"/>
        <v>0</v>
      </c>
      <c r="AP441" s="243">
        <f t="shared" si="7043"/>
        <v>0</v>
      </c>
      <c r="AQ441" s="243">
        <f t="shared" si="7087"/>
        <v>0</v>
      </c>
      <c r="AR441" s="238"/>
      <c r="AS441" s="238"/>
      <c r="AT441" s="136"/>
      <c r="AU441" s="142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>
        <f t="shared" si="7044"/>
        <v>0</v>
      </c>
      <c r="BG441" s="57">
        <f t="shared" si="7045"/>
        <v>0</v>
      </c>
      <c r="BH441" s="57">
        <f t="shared" si="7046"/>
        <v>0</v>
      </c>
      <c r="BI441" s="243">
        <f t="shared" si="6990"/>
        <v>0</v>
      </c>
      <c r="BJ441" s="243">
        <f t="shared" si="7088"/>
        <v>0</v>
      </c>
      <c r="BK441" s="238"/>
      <c r="BL441" s="238"/>
      <c r="BM441" s="136"/>
      <c r="BN441" s="142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>
        <f t="shared" si="7047"/>
        <v>0</v>
      </c>
      <c r="BZ441" s="57">
        <f t="shared" si="7048"/>
        <v>0</v>
      </c>
      <c r="CA441" s="57">
        <f t="shared" si="7049"/>
        <v>0</v>
      </c>
      <c r="CB441" s="243">
        <f t="shared" si="7050"/>
        <v>0</v>
      </c>
      <c r="CC441" s="243">
        <f t="shared" si="7089"/>
        <v>0</v>
      </c>
      <c r="CD441" s="238"/>
      <c r="CE441" s="238"/>
      <c r="CF441" s="136"/>
      <c r="CG441" s="142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>
        <f t="shared" si="7051"/>
        <v>0</v>
      </c>
      <c r="CS441" s="57">
        <f t="shared" si="7052"/>
        <v>0</v>
      </c>
      <c r="CT441" s="57">
        <f t="shared" si="7053"/>
        <v>0</v>
      </c>
      <c r="CU441" s="243">
        <f t="shared" si="7054"/>
        <v>0</v>
      </c>
      <c r="CV441" s="243">
        <f t="shared" si="7090"/>
        <v>0</v>
      </c>
      <c r="CW441" s="238"/>
      <c r="CX441" s="238"/>
      <c r="CY441" s="136"/>
      <c r="CZ441" s="142"/>
      <c r="DA441" s="57"/>
      <c r="DB441" s="57"/>
      <c r="DC441" s="57"/>
      <c r="DD441" s="57"/>
      <c r="DE441" s="57"/>
      <c r="DF441" s="57"/>
      <c r="DG441" s="57"/>
      <c r="DH441" s="57"/>
      <c r="DI441" s="57"/>
      <c r="DJ441" s="57"/>
      <c r="DK441" s="57">
        <f t="shared" si="7055"/>
        <v>0</v>
      </c>
      <c r="DL441" s="57">
        <f t="shared" si="7056"/>
        <v>0</v>
      </c>
      <c r="DM441" s="57">
        <f t="shared" si="7057"/>
        <v>0</v>
      </c>
      <c r="DN441" s="243">
        <f t="shared" si="7058"/>
        <v>0</v>
      </c>
      <c r="DO441" s="243">
        <f t="shared" si="7091"/>
        <v>0</v>
      </c>
      <c r="DP441" s="238"/>
      <c r="DQ441" s="238"/>
      <c r="DR441" s="136"/>
      <c r="DS441" s="142"/>
      <c r="DT441" s="57"/>
      <c r="DU441" s="57"/>
      <c r="DV441" s="57"/>
      <c r="DW441" s="57"/>
      <c r="DX441" s="57"/>
      <c r="DY441" s="57"/>
      <c r="DZ441" s="57"/>
      <c r="EA441" s="57"/>
      <c r="EB441" s="57"/>
      <c r="EC441" s="57"/>
      <c r="ED441" s="57">
        <f t="shared" si="7059"/>
        <v>0</v>
      </c>
      <c r="EE441" s="57">
        <f t="shared" si="7060"/>
        <v>0</v>
      </c>
      <c r="EF441" s="57">
        <f t="shared" si="7061"/>
        <v>0</v>
      </c>
      <c r="EG441" s="243">
        <f t="shared" si="7062"/>
        <v>0</v>
      </c>
      <c r="EH441" s="243">
        <f t="shared" si="7092"/>
        <v>0</v>
      </c>
      <c r="EI441" s="238"/>
      <c r="EJ441" s="238"/>
      <c r="EK441" s="136"/>
      <c r="EL441" s="142"/>
      <c r="EM441" s="57"/>
      <c r="EN441" s="57"/>
      <c r="EO441" s="57"/>
      <c r="EP441" s="57"/>
      <c r="EQ441" s="57"/>
      <c r="ER441" s="57"/>
      <c r="ES441" s="57"/>
      <c r="ET441" s="57"/>
      <c r="EU441" s="57"/>
      <c r="EV441" s="57"/>
      <c r="EW441" s="57">
        <f t="shared" si="7063"/>
        <v>0</v>
      </c>
      <c r="EX441" s="57">
        <f t="shared" si="7064"/>
        <v>0</v>
      </c>
      <c r="EY441" s="57">
        <f t="shared" si="7065"/>
        <v>0</v>
      </c>
      <c r="EZ441" s="243">
        <f t="shared" si="7066"/>
        <v>0</v>
      </c>
      <c r="FA441" s="243">
        <f t="shared" si="7093"/>
        <v>0</v>
      </c>
      <c r="FB441" s="238"/>
      <c r="FC441" s="238"/>
      <c r="FD441" s="136"/>
      <c r="FE441" s="142"/>
      <c r="FF441" s="57"/>
      <c r="FG441" s="57"/>
      <c r="FH441" s="57"/>
      <c r="FI441" s="57"/>
      <c r="FJ441" s="57"/>
      <c r="FK441" s="57"/>
      <c r="FL441" s="57"/>
      <c r="FM441" s="57"/>
      <c r="FN441" s="57"/>
      <c r="FO441" s="57"/>
      <c r="FP441" s="57">
        <f t="shared" si="7067"/>
        <v>0</v>
      </c>
      <c r="FQ441" s="57">
        <f t="shared" si="7068"/>
        <v>0</v>
      </c>
      <c r="FR441" s="57">
        <f t="shared" si="7069"/>
        <v>0</v>
      </c>
      <c r="FS441" s="243">
        <f t="shared" si="7070"/>
        <v>0</v>
      </c>
      <c r="FT441" s="243">
        <f t="shared" si="7094"/>
        <v>0</v>
      </c>
      <c r="FU441" s="238"/>
      <c r="FV441" s="238"/>
      <c r="FW441" s="136"/>
      <c r="FX441" s="142"/>
      <c r="FY441" s="57"/>
      <c r="FZ441" s="57"/>
      <c r="GA441" s="57"/>
      <c r="GB441" s="57"/>
      <c r="GC441" s="57"/>
      <c r="GD441" s="57"/>
      <c r="GE441" s="57"/>
      <c r="GF441" s="57"/>
      <c r="GG441" s="57"/>
      <c r="GH441" s="57"/>
      <c r="GI441" s="57">
        <f t="shared" si="7071"/>
        <v>0</v>
      </c>
      <c r="GJ441" s="57">
        <f t="shared" si="7072"/>
        <v>0</v>
      </c>
      <c r="GK441" s="57">
        <f t="shared" si="7073"/>
        <v>0</v>
      </c>
      <c r="GL441" s="243">
        <f t="shared" si="7074"/>
        <v>0</v>
      </c>
      <c r="GM441" s="243">
        <f t="shared" si="7095"/>
        <v>0</v>
      </c>
      <c r="GN441" s="238"/>
      <c r="GO441" s="238"/>
      <c r="GP441" s="136"/>
      <c r="GQ441" s="142"/>
      <c r="GR441" s="57"/>
      <c r="GS441" s="57"/>
      <c r="GT441" s="57"/>
      <c r="GU441" s="57"/>
      <c r="GV441" s="57"/>
      <c r="GW441" s="57"/>
      <c r="GX441" s="57"/>
      <c r="GY441" s="57"/>
      <c r="GZ441" s="57"/>
      <c r="HA441" s="57"/>
      <c r="HB441" s="57">
        <f t="shared" si="7075"/>
        <v>0</v>
      </c>
      <c r="HC441" s="57">
        <f t="shared" si="7076"/>
        <v>0</v>
      </c>
      <c r="HD441" s="57">
        <f t="shared" si="7077"/>
        <v>0</v>
      </c>
      <c r="HE441" s="243">
        <f t="shared" si="7078"/>
        <v>0</v>
      </c>
      <c r="HF441" s="243">
        <f t="shared" si="7096"/>
        <v>0</v>
      </c>
      <c r="HG441" s="238"/>
      <c r="HH441" s="238"/>
      <c r="HI441" s="136"/>
      <c r="HJ441" s="142"/>
      <c r="HK441" s="57"/>
      <c r="HL441" s="57"/>
      <c r="HM441" s="57"/>
      <c r="HN441" s="57"/>
      <c r="HO441" s="57"/>
      <c r="HP441" s="57"/>
      <c r="HQ441" s="57"/>
      <c r="HR441" s="57"/>
      <c r="HS441" s="57"/>
      <c r="HT441" s="57"/>
      <c r="HU441" s="57">
        <f t="shared" si="7079"/>
        <v>0</v>
      </c>
      <c r="HV441" s="57">
        <f t="shared" si="7080"/>
        <v>0</v>
      </c>
      <c r="HW441" s="57">
        <f t="shared" si="7081"/>
        <v>0</v>
      </c>
      <c r="HX441" s="243">
        <f t="shared" si="7082"/>
        <v>0</v>
      </c>
      <c r="HY441" s="243">
        <f t="shared" si="7097"/>
        <v>0</v>
      </c>
      <c r="HZ441" s="238"/>
      <c r="IA441" s="238"/>
      <c r="IB441" s="136"/>
      <c r="IC441" s="142"/>
      <c r="ID441" s="58"/>
      <c r="IE441" s="58"/>
      <c r="IF441" s="57"/>
      <c r="IG441" s="57"/>
      <c r="IH441" s="57"/>
      <c r="II441" s="57"/>
      <c r="IJ441" s="57"/>
      <c r="IK441" s="57"/>
      <c r="IL441" s="57"/>
      <c r="IM441" s="57"/>
      <c r="IN441" s="57">
        <f t="shared" si="7083"/>
        <v>0</v>
      </c>
      <c r="IO441" s="57">
        <f t="shared" si="7084"/>
        <v>0</v>
      </c>
      <c r="IP441" s="57">
        <f t="shared" si="7085"/>
        <v>0</v>
      </c>
      <c r="IQ441" s="243">
        <f t="shared" si="7086"/>
        <v>0</v>
      </c>
      <c r="IR441" s="243">
        <f t="shared" si="7098"/>
        <v>0</v>
      </c>
      <c r="IS441" s="238"/>
      <c r="IT441" s="238"/>
      <c r="IU441" s="136"/>
      <c r="IV441" s="142"/>
      <c r="IW441" s="58"/>
      <c r="IX441" s="58"/>
      <c r="IY441" s="57"/>
      <c r="IZ441" s="57"/>
      <c r="JA441" s="57"/>
      <c r="JB441" s="57"/>
      <c r="JC441" s="57"/>
      <c r="JD441" s="57"/>
      <c r="JE441" s="57"/>
      <c r="JF441" s="57"/>
      <c r="JG441" s="57">
        <f t="shared" si="7031"/>
        <v>0</v>
      </c>
      <c r="JH441" s="57">
        <f t="shared" si="7032"/>
        <v>0</v>
      </c>
      <c r="JI441" s="57">
        <f t="shared" si="7033"/>
        <v>0</v>
      </c>
      <c r="JJ441" s="243">
        <f t="shared" si="7034"/>
        <v>0</v>
      </c>
      <c r="JK441" s="243">
        <f t="shared" si="7099"/>
        <v>0</v>
      </c>
      <c r="JL441" s="238"/>
      <c r="JM441" s="238"/>
      <c r="JN441" s="136"/>
      <c r="JO441" s="142"/>
      <c r="JP441" s="59"/>
      <c r="JQ441" s="60"/>
      <c r="JR441" s="59"/>
      <c r="JS441" s="59"/>
      <c r="JT441" s="519">
        <f t="shared" si="7539"/>
        <v>0</v>
      </c>
      <c r="JU441" s="519">
        <f t="shared" si="7540"/>
        <v>0</v>
      </c>
      <c r="JV441" s="519">
        <f t="shared" si="7541"/>
        <v>0</v>
      </c>
      <c r="JW441" s="519">
        <f t="shared" si="7542"/>
        <v>0</v>
      </c>
      <c r="JX441" s="519">
        <f t="shared" si="7543"/>
        <v>0</v>
      </c>
      <c r="JY441" s="519">
        <f t="shared" si="7544"/>
        <v>0</v>
      </c>
      <c r="JZ441" s="57">
        <f t="shared" si="7545"/>
        <v>0</v>
      </c>
      <c r="KA441" s="57">
        <f t="shared" si="7180"/>
        <v>0</v>
      </c>
      <c r="KB441" s="57">
        <f t="shared" si="7181"/>
        <v>0</v>
      </c>
      <c r="KC441" s="243">
        <f t="shared" si="7546"/>
        <v>0</v>
      </c>
      <c r="KD441" s="243">
        <f t="shared" si="7547"/>
        <v>0</v>
      </c>
      <c r="KE441" s="136"/>
      <c r="KF441" s="142"/>
      <c r="KG441" s="76"/>
      <c r="KH441" s="76"/>
    </row>
    <row r="442" spans="1:296" s="4" customFormat="1" x14ac:dyDescent="0.2">
      <c r="A442" s="126">
        <v>1</v>
      </c>
      <c r="B442" s="126"/>
      <c r="C442" s="147"/>
      <c r="D442" s="331"/>
      <c r="E442" s="96"/>
      <c r="F442" s="151"/>
      <c r="G442" s="151"/>
      <c r="H442" s="152"/>
      <c r="I442" s="152"/>
      <c r="J442" s="140"/>
      <c r="K442" s="140"/>
      <c r="L442" s="140"/>
      <c r="M442" s="140"/>
      <c r="N442" s="57"/>
      <c r="O442" s="57"/>
      <c r="P442" s="57"/>
      <c r="Q442" s="57"/>
      <c r="R442" s="57"/>
      <c r="S442" s="57"/>
      <c r="T442" s="57">
        <f t="shared" si="7479"/>
        <v>0</v>
      </c>
      <c r="U442" s="57">
        <f t="shared" si="7480"/>
        <v>0</v>
      </c>
      <c r="V442" s="57">
        <f t="shared" si="7481"/>
        <v>0</v>
      </c>
      <c r="W442" s="243">
        <f t="shared" si="7482"/>
        <v>0</v>
      </c>
      <c r="X442" s="243">
        <f t="shared" si="7483"/>
        <v>0</v>
      </c>
      <c r="Y442" s="243"/>
      <c r="Z442" s="243"/>
      <c r="AA442" s="143"/>
      <c r="AB442" s="143"/>
      <c r="AC442" s="140"/>
      <c r="AD442" s="140"/>
      <c r="AE442" s="140"/>
      <c r="AF442" s="140"/>
      <c r="AG442" s="57"/>
      <c r="AH442" s="57"/>
      <c r="AI442" s="57"/>
      <c r="AJ442" s="57"/>
      <c r="AK442" s="57"/>
      <c r="AL442" s="57"/>
      <c r="AM442" s="57">
        <f t="shared" si="7040"/>
        <v>0</v>
      </c>
      <c r="AN442" s="57">
        <f t="shared" si="7041"/>
        <v>0</v>
      </c>
      <c r="AO442" s="57">
        <f t="shared" si="7042"/>
        <v>0</v>
      </c>
      <c r="AP442" s="243">
        <f t="shared" si="7043"/>
        <v>0</v>
      </c>
      <c r="AQ442" s="243">
        <f t="shared" si="7087"/>
        <v>0</v>
      </c>
      <c r="AR442" s="243"/>
      <c r="AS442" s="243"/>
      <c r="AT442" s="143"/>
      <c r="AU442" s="143"/>
      <c r="AV442" s="140"/>
      <c r="AW442" s="140"/>
      <c r="AX442" s="140"/>
      <c r="AY442" s="140"/>
      <c r="AZ442" s="57"/>
      <c r="BA442" s="57"/>
      <c r="BB442" s="57"/>
      <c r="BC442" s="57"/>
      <c r="BD442" s="57"/>
      <c r="BE442" s="57"/>
      <c r="BF442" s="57">
        <f t="shared" si="7044"/>
        <v>0</v>
      </c>
      <c r="BG442" s="57">
        <f t="shared" si="7045"/>
        <v>0</v>
      </c>
      <c r="BH442" s="57">
        <f t="shared" si="7046"/>
        <v>0</v>
      </c>
      <c r="BI442" s="243">
        <f t="shared" si="6990"/>
        <v>0</v>
      </c>
      <c r="BJ442" s="243">
        <f t="shared" si="7088"/>
        <v>0</v>
      </c>
      <c r="BK442" s="243"/>
      <c r="BL442" s="243"/>
      <c r="BM442" s="143"/>
      <c r="BN442" s="143"/>
      <c r="BO442" s="140"/>
      <c r="BP442" s="140"/>
      <c r="BQ442" s="140"/>
      <c r="BR442" s="140"/>
      <c r="BS442" s="57"/>
      <c r="BT442" s="57"/>
      <c r="BU442" s="57"/>
      <c r="BV442" s="57"/>
      <c r="BW442" s="57"/>
      <c r="BX442" s="57"/>
      <c r="BY442" s="57">
        <f t="shared" si="7047"/>
        <v>0</v>
      </c>
      <c r="BZ442" s="57">
        <f t="shared" si="7048"/>
        <v>0</v>
      </c>
      <c r="CA442" s="57">
        <f t="shared" si="7049"/>
        <v>0</v>
      </c>
      <c r="CB442" s="243">
        <f t="shared" si="7050"/>
        <v>0</v>
      </c>
      <c r="CC442" s="243">
        <f t="shared" si="7089"/>
        <v>0</v>
      </c>
      <c r="CD442" s="243"/>
      <c r="CE442" s="243"/>
      <c r="CF442" s="143"/>
      <c r="CG442" s="143"/>
      <c r="CH442" s="140"/>
      <c r="CI442" s="140"/>
      <c r="CJ442" s="140"/>
      <c r="CK442" s="140"/>
      <c r="CL442" s="57"/>
      <c r="CM442" s="57"/>
      <c r="CN442" s="57"/>
      <c r="CO442" s="57"/>
      <c r="CP442" s="57"/>
      <c r="CQ442" s="57"/>
      <c r="CR442" s="57">
        <f t="shared" si="7051"/>
        <v>0</v>
      </c>
      <c r="CS442" s="57">
        <f t="shared" si="7052"/>
        <v>0</v>
      </c>
      <c r="CT442" s="57">
        <f t="shared" si="7053"/>
        <v>0</v>
      </c>
      <c r="CU442" s="243">
        <f t="shared" si="7054"/>
        <v>0</v>
      </c>
      <c r="CV442" s="243">
        <f t="shared" si="7090"/>
        <v>0</v>
      </c>
      <c r="CW442" s="243"/>
      <c r="CX442" s="243"/>
      <c r="CY442" s="143"/>
      <c r="CZ442" s="143"/>
      <c r="DA442" s="140"/>
      <c r="DB442" s="140"/>
      <c r="DC442" s="140"/>
      <c r="DD442" s="140"/>
      <c r="DE442" s="57"/>
      <c r="DF442" s="57"/>
      <c r="DG442" s="57"/>
      <c r="DH442" s="57"/>
      <c r="DI442" s="57"/>
      <c r="DJ442" s="57"/>
      <c r="DK442" s="57">
        <f t="shared" si="7055"/>
        <v>0</v>
      </c>
      <c r="DL442" s="57">
        <f t="shared" si="7056"/>
        <v>0</v>
      </c>
      <c r="DM442" s="57">
        <f t="shared" si="7057"/>
        <v>0</v>
      </c>
      <c r="DN442" s="243">
        <f t="shared" si="7058"/>
        <v>0</v>
      </c>
      <c r="DO442" s="243">
        <f t="shared" si="7091"/>
        <v>0</v>
      </c>
      <c r="DP442" s="243"/>
      <c r="DQ442" s="243"/>
      <c r="DR442" s="143"/>
      <c r="DS442" s="143"/>
      <c r="DT442" s="140"/>
      <c r="DU442" s="140"/>
      <c r="DV442" s="140"/>
      <c r="DW442" s="140"/>
      <c r="DX442" s="57"/>
      <c r="DY442" s="57"/>
      <c r="DZ442" s="57"/>
      <c r="EA442" s="57"/>
      <c r="EB442" s="57"/>
      <c r="EC442" s="57"/>
      <c r="ED442" s="57">
        <f t="shared" si="7059"/>
        <v>0</v>
      </c>
      <c r="EE442" s="57">
        <f t="shared" si="7060"/>
        <v>0</v>
      </c>
      <c r="EF442" s="57">
        <f t="shared" si="7061"/>
        <v>0</v>
      </c>
      <c r="EG442" s="243">
        <f t="shared" si="7062"/>
        <v>0</v>
      </c>
      <c r="EH442" s="243">
        <f t="shared" si="7092"/>
        <v>0</v>
      </c>
      <c r="EI442" s="243"/>
      <c r="EJ442" s="243"/>
      <c r="EK442" s="143"/>
      <c r="EL442" s="143"/>
      <c r="EM442" s="140"/>
      <c r="EN442" s="140"/>
      <c r="EO442" s="140"/>
      <c r="EP442" s="140"/>
      <c r="EQ442" s="57"/>
      <c r="ER442" s="57"/>
      <c r="ES442" s="57"/>
      <c r="ET442" s="57"/>
      <c r="EU442" s="57"/>
      <c r="EV442" s="57"/>
      <c r="EW442" s="57">
        <f t="shared" si="7063"/>
        <v>0</v>
      </c>
      <c r="EX442" s="57">
        <f t="shared" si="7064"/>
        <v>0</v>
      </c>
      <c r="EY442" s="57">
        <f t="shared" si="7065"/>
        <v>0</v>
      </c>
      <c r="EZ442" s="243">
        <f t="shared" si="7066"/>
        <v>0</v>
      </c>
      <c r="FA442" s="243">
        <f t="shared" si="7093"/>
        <v>0</v>
      </c>
      <c r="FB442" s="243"/>
      <c r="FC442" s="243"/>
      <c r="FD442" s="143"/>
      <c r="FE442" s="143"/>
      <c r="FF442" s="140"/>
      <c r="FG442" s="140"/>
      <c r="FH442" s="140"/>
      <c r="FI442" s="140"/>
      <c r="FJ442" s="57"/>
      <c r="FK442" s="57"/>
      <c r="FL442" s="57"/>
      <c r="FM442" s="57"/>
      <c r="FN442" s="57"/>
      <c r="FO442" s="57"/>
      <c r="FP442" s="57">
        <f t="shared" si="7067"/>
        <v>0</v>
      </c>
      <c r="FQ442" s="57">
        <f t="shared" si="7068"/>
        <v>0</v>
      </c>
      <c r="FR442" s="57">
        <f t="shared" si="7069"/>
        <v>0</v>
      </c>
      <c r="FS442" s="243">
        <f t="shared" si="7070"/>
        <v>0</v>
      </c>
      <c r="FT442" s="243">
        <f t="shared" si="7094"/>
        <v>0</v>
      </c>
      <c r="FU442" s="243"/>
      <c r="FV442" s="243"/>
      <c r="FW442" s="143"/>
      <c r="FX442" s="143"/>
      <c r="FY442" s="140"/>
      <c r="FZ442" s="140"/>
      <c r="GA442" s="140"/>
      <c r="GB442" s="140"/>
      <c r="GC442" s="57"/>
      <c r="GD442" s="57"/>
      <c r="GE442" s="57"/>
      <c r="GF442" s="57"/>
      <c r="GG442" s="57"/>
      <c r="GH442" s="57"/>
      <c r="GI442" s="57">
        <f t="shared" si="7071"/>
        <v>0</v>
      </c>
      <c r="GJ442" s="57">
        <f t="shared" si="7072"/>
        <v>0</v>
      </c>
      <c r="GK442" s="57">
        <f t="shared" si="7073"/>
        <v>0</v>
      </c>
      <c r="GL442" s="243">
        <f t="shared" si="7074"/>
        <v>0</v>
      </c>
      <c r="GM442" s="243">
        <f t="shared" si="7095"/>
        <v>0</v>
      </c>
      <c r="GN442" s="243"/>
      <c r="GO442" s="243"/>
      <c r="GP442" s="143"/>
      <c r="GQ442" s="143"/>
      <c r="GR442" s="140"/>
      <c r="GS442" s="140"/>
      <c r="GT442" s="140"/>
      <c r="GU442" s="140"/>
      <c r="GV442" s="57"/>
      <c r="GW442" s="57"/>
      <c r="GX442" s="57"/>
      <c r="GY442" s="57"/>
      <c r="GZ442" s="57"/>
      <c r="HA442" s="57"/>
      <c r="HB442" s="57">
        <f t="shared" si="7075"/>
        <v>0</v>
      </c>
      <c r="HC442" s="57">
        <f t="shared" si="7076"/>
        <v>0</v>
      </c>
      <c r="HD442" s="57">
        <f t="shared" si="7077"/>
        <v>0</v>
      </c>
      <c r="HE442" s="243">
        <f t="shared" si="7078"/>
        <v>0</v>
      </c>
      <c r="HF442" s="243">
        <f t="shared" si="7096"/>
        <v>0</v>
      </c>
      <c r="HG442" s="243"/>
      <c r="HH442" s="243"/>
      <c r="HI442" s="143"/>
      <c r="HJ442" s="143"/>
      <c r="HK442" s="140"/>
      <c r="HL442" s="140"/>
      <c r="HM442" s="140"/>
      <c r="HN442" s="140"/>
      <c r="HO442" s="57"/>
      <c r="HP442" s="57"/>
      <c r="HQ442" s="57"/>
      <c r="HR442" s="57"/>
      <c r="HS442" s="57"/>
      <c r="HT442" s="57"/>
      <c r="HU442" s="57">
        <f t="shared" si="7079"/>
        <v>0</v>
      </c>
      <c r="HV442" s="57">
        <f t="shared" si="7080"/>
        <v>0</v>
      </c>
      <c r="HW442" s="57">
        <f t="shared" si="7081"/>
        <v>0</v>
      </c>
      <c r="HX442" s="243">
        <f t="shared" si="7082"/>
        <v>0</v>
      </c>
      <c r="HY442" s="243">
        <f t="shared" si="7097"/>
        <v>0</v>
      </c>
      <c r="HZ442" s="243"/>
      <c r="IA442" s="243"/>
      <c r="IB442" s="143"/>
      <c r="IC442" s="143"/>
      <c r="ID442" s="143"/>
      <c r="IE442" s="143"/>
      <c r="IF442" s="140"/>
      <c r="IG442" s="140"/>
      <c r="IH442" s="57"/>
      <c r="II442" s="57"/>
      <c r="IJ442" s="57"/>
      <c r="IK442" s="57"/>
      <c r="IL442" s="57"/>
      <c r="IM442" s="57"/>
      <c r="IN442" s="57">
        <f t="shared" si="7083"/>
        <v>0</v>
      </c>
      <c r="IO442" s="57">
        <f t="shared" si="7084"/>
        <v>0</v>
      </c>
      <c r="IP442" s="57">
        <f t="shared" si="7085"/>
        <v>0</v>
      </c>
      <c r="IQ442" s="243">
        <f t="shared" si="7086"/>
        <v>0</v>
      </c>
      <c r="IR442" s="243">
        <f t="shared" si="7098"/>
        <v>0</v>
      </c>
      <c r="IS442" s="243"/>
      <c r="IT442" s="243"/>
      <c r="IU442" s="143"/>
      <c r="IV442" s="143"/>
      <c r="IW442" s="143"/>
      <c r="IX442" s="143"/>
      <c r="IY442" s="140"/>
      <c r="IZ442" s="140"/>
      <c r="JA442" s="57"/>
      <c r="JB442" s="57"/>
      <c r="JC442" s="57"/>
      <c r="JD442" s="57"/>
      <c r="JE442" s="57"/>
      <c r="JF442" s="57"/>
      <c r="JG442" s="57">
        <f t="shared" si="7031"/>
        <v>0</v>
      </c>
      <c r="JH442" s="57">
        <f t="shared" si="7032"/>
        <v>0</v>
      </c>
      <c r="JI442" s="57">
        <f t="shared" si="7033"/>
        <v>0</v>
      </c>
      <c r="JJ442" s="243">
        <f t="shared" si="7034"/>
        <v>0</v>
      </c>
      <c r="JK442" s="243">
        <f t="shared" si="7099"/>
        <v>0</v>
      </c>
      <c r="JL442" s="243"/>
      <c r="JM442" s="243"/>
      <c r="JN442" s="143"/>
      <c r="JO442" s="143"/>
      <c r="JP442" s="144"/>
      <c r="JQ442" s="145"/>
      <c r="JR442" s="144"/>
      <c r="JS442" s="144"/>
      <c r="JT442" s="519">
        <f t="shared" si="7539"/>
        <v>0</v>
      </c>
      <c r="JU442" s="519">
        <f t="shared" si="7540"/>
        <v>0</v>
      </c>
      <c r="JV442" s="519">
        <f t="shared" si="7541"/>
        <v>0</v>
      </c>
      <c r="JW442" s="519">
        <f t="shared" si="7542"/>
        <v>0</v>
      </c>
      <c r="JX442" s="519">
        <f t="shared" si="7543"/>
        <v>0</v>
      </c>
      <c r="JY442" s="519">
        <f t="shared" si="7544"/>
        <v>0</v>
      </c>
      <c r="JZ442" s="57">
        <f t="shared" si="7545"/>
        <v>0</v>
      </c>
      <c r="KA442" s="57">
        <f t="shared" si="7180"/>
        <v>0</v>
      </c>
      <c r="KB442" s="57">
        <f t="shared" si="7181"/>
        <v>0</v>
      </c>
      <c r="KC442" s="243">
        <f t="shared" si="7546"/>
        <v>0</v>
      </c>
      <c r="KD442" s="243">
        <f t="shared" si="7547"/>
        <v>0</v>
      </c>
      <c r="KE442" s="143"/>
      <c r="KF442" s="143"/>
      <c r="KG442" s="61"/>
      <c r="KH442" s="61"/>
    </row>
    <row r="443" spans="1:296" s="4" customFormat="1" ht="13.5" x14ac:dyDescent="0.2">
      <c r="A443" s="126">
        <v>1</v>
      </c>
      <c r="B443" s="126"/>
      <c r="C443" s="61"/>
      <c r="D443" s="333"/>
      <c r="E443" s="163"/>
      <c r="F443" s="168"/>
      <c r="G443" s="80"/>
      <c r="H443" s="98"/>
      <c r="I443" s="98"/>
      <c r="J443" s="57"/>
      <c r="K443" s="57"/>
      <c r="L443" s="57"/>
      <c r="M443" s="57"/>
      <c r="N443" s="57"/>
      <c r="O443" s="57"/>
      <c r="P443" s="57"/>
      <c r="Q443" s="57"/>
      <c r="R443" s="57"/>
      <c r="S443" s="57"/>
      <c r="T443" s="57">
        <f t="shared" si="7479"/>
        <v>0</v>
      </c>
      <c r="U443" s="57">
        <f t="shared" si="7480"/>
        <v>0</v>
      </c>
      <c r="V443" s="57">
        <f t="shared" si="7481"/>
        <v>0</v>
      </c>
      <c r="W443" s="243">
        <f t="shared" si="7482"/>
        <v>0</v>
      </c>
      <c r="X443" s="243">
        <f t="shared" si="7483"/>
        <v>0</v>
      </c>
      <c r="Y443" s="238"/>
      <c r="Z443" s="238"/>
      <c r="AA443" s="58"/>
      <c r="AB443" s="58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>
        <f t="shared" si="7040"/>
        <v>0</v>
      </c>
      <c r="AN443" s="57">
        <f t="shared" si="7041"/>
        <v>0</v>
      </c>
      <c r="AO443" s="57">
        <f t="shared" si="7042"/>
        <v>0</v>
      </c>
      <c r="AP443" s="243">
        <f t="shared" si="7043"/>
        <v>0</v>
      </c>
      <c r="AQ443" s="243">
        <f t="shared" si="7087"/>
        <v>0</v>
      </c>
      <c r="AR443" s="238"/>
      <c r="AS443" s="238"/>
      <c r="AT443" s="58"/>
      <c r="AU443" s="58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>
        <f t="shared" si="7044"/>
        <v>0</v>
      </c>
      <c r="BG443" s="57">
        <f t="shared" si="7045"/>
        <v>0</v>
      </c>
      <c r="BH443" s="57">
        <f t="shared" si="7046"/>
        <v>0</v>
      </c>
      <c r="BI443" s="243">
        <f t="shared" si="6990"/>
        <v>0</v>
      </c>
      <c r="BJ443" s="243">
        <f t="shared" si="7088"/>
        <v>0</v>
      </c>
      <c r="BK443" s="238"/>
      <c r="BL443" s="238"/>
      <c r="BM443" s="58"/>
      <c r="BN443" s="58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>
        <f t="shared" si="7047"/>
        <v>0</v>
      </c>
      <c r="BZ443" s="57">
        <f t="shared" si="7048"/>
        <v>0</v>
      </c>
      <c r="CA443" s="57">
        <f t="shared" si="7049"/>
        <v>0</v>
      </c>
      <c r="CB443" s="243">
        <f t="shared" si="7050"/>
        <v>0</v>
      </c>
      <c r="CC443" s="243">
        <f t="shared" si="7089"/>
        <v>0</v>
      </c>
      <c r="CD443" s="238"/>
      <c r="CE443" s="238"/>
      <c r="CF443" s="58"/>
      <c r="CG443" s="58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>
        <f t="shared" si="7051"/>
        <v>0</v>
      </c>
      <c r="CS443" s="57">
        <f t="shared" si="7052"/>
        <v>0</v>
      </c>
      <c r="CT443" s="57">
        <f t="shared" si="7053"/>
        <v>0</v>
      </c>
      <c r="CU443" s="243">
        <f t="shared" si="7054"/>
        <v>0</v>
      </c>
      <c r="CV443" s="243">
        <f t="shared" si="7090"/>
        <v>0</v>
      </c>
      <c r="CW443" s="238"/>
      <c r="CX443" s="238"/>
      <c r="CY443" s="58"/>
      <c r="CZ443" s="58"/>
      <c r="DA443" s="57"/>
      <c r="DB443" s="57"/>
      <c r="DC443" s="57"/>
      <c r="DD443" s="57"/>
      <c r="DE443" s="57"/>
      <c r="DF443" s="57"/>
      <c r="DG443" s="57"/>
      <c r="DH443" s="57"/>
      <c r="DI443" s="57"/>
      <c r="DJ443" s="57"/>
      <c r="DK443" s="57">
        <f t="shared" si="7055"/>
        <v>0</v>
      </c>
      <c r="DL443" s="57">
        <f t="shared" si="7056"/>
        <v>0</v>
      </c>
      <c r="DM443" s="57">
        <f t="shared" si="7057"/>
        <v>0</v>
      </c>
      <c r="DN443" s="243">
        <f t="shared" si="7058"/>
        <v>0</v>
      </c>
      <c r="DO443" s="243">
        <f t="shared" si="7091"/>
        <v>0</v>
      </c>
      <c r="DP443" s="238"/>
      <c r="DQ443" s="238"/>
      <c r="DR443" s="58"/>
      <c r="DS443" s="58"/>
      <c r="DT443" s="57"/>
      <c r="DU443" s="57"/>
      <c r="DV443" s="57"/>
      <c r="DW443" s="57"/>
      <c r="DX443" s="57"/>
      <c r="DY443" s="57"/>
      <c r="DZ443" s="57"/>
      <c r="EA443" s="57"/>
      <c r="EB443" s="57"/>
      <c r="EC443" s="57"/>
      <c r="ED443" s="57">
        <f t="shared" si="7059"/>
        <v>0</v>
      </c>
      <c r="EE443" s="57">
        <f t="shared" si="7060"/>
        <v>0</v>
      </c>
      <c r="EF443" s="57">
        <f t="shared" si="7061"/>
        <v>0</v>
      </c>
      <c r="EG443" s="243">
        <f t="shared" si="7062"/>
        <v>0</v>
      </c>
      <c r="EH443" s="243">
        <f t="shared" si="7092"/>
        <v>0</v>
      </c>
      <c r="EI443" s="238"/>
      <c r="EJ443" s="238"/>
      <c r="EK443" s="58"/>
      <c r="EL443" s="58"/>
      <c r="EM443" s="57"/>
      <c r="EN443" s="57"/>
      <c r="EO443" s="57"/>
      <c r="EP443" s="57"/>
      <c r="EQ443" s="57"/>
      <c r="ER443" s="57"/>
      <c r="ES443" s="57"/>
      <c r="ET443" s="57"/>
      <c r="EU443" s="57"/>
      <c r="EV443" s="57"/>
      <c r="EW443" s="57">
        <f t="shared" si="7063"/>
        <v>0</v>
      </c>
      <c r="EX443" s="57">
        <f t="shared" si="7064"/>
        <v>0</v>
      </c>
      <c r="EY443" s="57">
        <f t="shared" si="7065"/>
        <v>0</v>
      </c>
      <c r="EZ443" s="243">
        <f t="shared" si="7066"/>
        <v>0</v>
      </c>
      <c r="FA443" s="243">
        <f t="shared" si="7093"/>
        <v>0</v>
      </c>
      <c r="FB443" s="238"/>
      <c r="FC443" s="238"/>
      <c r="FD443" s="58"/>
      <c r="FE443" s="58"/>
      <c r="FF443" s="57"/>
      <c r="FG443" s="57"/>
      <c r="FH443" s="57"/>
      <c r="FI443" s="57"/>
      <c r="FJ443" s="57"/>
      <c r="FK443" s="57"/>
      <c r="FL443" s="57"/>
      <c r="FM443" s="57"/>
      <c r="FN443" s="57"/>
      <c r="FO443" s="57"/>
      <c r="FP443" s="57">
        <f t="shared" si="7067"/>
        <v>0</v>
      </c>
      <c r="FQ443" s="57">
        <f t="shared" si="7068"/>
        <v>0</v>
      </c>
      <c r="FR443" s="57">
        <f t="shared" si="7069"/>
        <v>0</v>
      </c>
      <c r="FS443" s="243">
        <f t="shared" si="7070"/>
        <v>0</v>
      </c>
      <c r="FT443" s="243">
        <f t="shared" si="7094"/>
        <v>0</v>
      </c>
      <c r="FU443" s="238"/>
      <c r="FV443" s="238"/>
      <c r="FW443" s="58"/>
      <c r="FX443" s="58"/>
      <c r="FY443" s="57"/>
      <c r="FZ443" s="57"/>
      <c r="GA443" s="57"/>
      <c r="GB443" s="57"/>
      <c r="GC443" s="57"/>
      <c r="GD443" s="57"/>
      <c r="GE443" s="57"/>
      <c r="GF443" s="57"/>
      <c r="GG443" s="57"/>
      <c r="GH443" s="57"/>
      <c r="GI443" s="57">
        <f t="shared" si="7071"/>
        <v>0</v>
      </c>
      <c r="GJ443" s="57">
        <f t="shared" si="7072"/>
        <v>0</v>
      </c>
      <c r="GK443" s="57">
        <f t="shared" si="7073"/>
        <v>0</v>
      </c>
      <c r="GL443" s="243">
        <f t="shared" si="7074"/>
        <v>0</v>
      </c>
      <c r="GM443" s="243">
        <f t="shared" si="7095"/>
        <v>0</v>
      </c>
      <c r="GN443" s="238"/>
      <c r="GO443" s="238"/>
      <c r="GP443" s="58"/>
      <c r="GQ443" s="58"/>
      <c r="GR443" s="57"/>
      <c r="GS443" s="57"/>
      <c r="GT443" s="57"/>
      <c r="GU443" s="57"/>
      <c r="GV443" s="57"/>
      <c r="GW443" s="57"/>
      <c r="GX443" s="57"/>
      <c r="GY443" s="57"/>
      <c r="GZ443" s="57"/>
      <c r="HA443" s="57"/>
      <c r="HB443" s="57">
        <f t="shared" si="7075"/>
        <v>0</v>
      </c>
      <c r="HC443" s="57">
        <f t="shared" si="7076"/>
        <v>0</v>
      </c>
      <c r="HD443" s="57">
        <f t="shared" si="7077"/>
        <v>0</v>
      </c>
      <c r="HE443" s="243">
        <f t="shared" si="7078"/>
        <v>0</v>
      </c>
      <c r="HF443" s="243">
        <f t="shared" si="7096"/>
        <v>0</v>
      </c>
      <c r="HG443" s="238"/>
      <c r="HH443" s="238"/>
      <c r="HI443" s="58"/>
      <c r="HJ443" s="58"/>
      <c r="HK443" s="57"/>
      <c r="HL443" s="57"/>
      <c r="HM443" s="57"/>
      <c r="HN443" s="57"/>
      <c r="HO443" s="57"/>
      <c r="HP443" s="57"/>
      <c r="HQ443" s="57"/>
      <c r="HR443" s="57"/>
      <c r="HS443" s="57"/>
      <c r="HT443" s="57"/>
      <c r="HU443" s="57">
        <f t="shared" si="7079"/>
        <v>0</v>
      </c>
      <c r="HV443" s="57">
        <f t="shared" si="7080"/>
        <v>0</v>
      </c>
      <c r="HW443" s="57">
        <f t="shared" si="7081"/>
        <v>0</v>
      </c>
      <c r="HX443" s="243">
        <f t="shared" si="7082"/>
        <v>0</v>
      </c>
      <c r="HY443" s="243">
        <f t="shared" si="7097"/>
        <v>0</v>
      </c>
      <c r="HZ443" s="238"/>
      <c r="IA443" s="238"/>
      <c r="IB443" s="58"/>
      <c r="IC443" s="58"/>
      <c r="ID443" s="58"/>
      <c r="IE443" s="58"/>
      <c r="IF443" s="57"/>
      <c r="IG443" s="57"/>
      <c r="IH443" s="57"/>
      <c r="II443" s="57"/>
      <c r="IJ443" s="57"/>
      <c r="IK443" s="57"/>
      <c r="IL443" s="57"/>
      <c r="IM443" s="57"/>
      <c r="IN443" s="57">
        <f t="shared" si="7083"/>
        <v>0</v>
      </c>
      <c r="IO443" s="57">
        <f t="shared" si="7084"/>
        <v>0</v>
      </c>
      <c r="IP443" s="57">
        <f t="shared" si="7085"/>
        <v>0</v>
      </c>
      <c r="IQ443" s="243">
        <f t="shared" si="7086"/>
        <v>0</v>
      </c>
      <c r="IR443" s="243">
        <f t="shared" si="7098"/>
        <v>0</v>
      </c>
      <c r="IS443" s="238"/>
      <c r="IT443" s="238"/>
      <c r="IU443" s="58"/>
      <c r="IV443" s="58"/>
      <c r="IW443" s="58"/>
      <c r="IX443" s="58"/>
      <c r="IY443" s="57"/>
      <c r="IZ443" s="57"/>
      <c r="JA443" s="57"/>
      <c r="JB443" s="57"/>
      <c r="JC443" s="57"/>
      <c r="JD443" s="57"/>
      <c r="JE443" s="57"/>
      <c r="JF443" s="57"/>
      <c r="JG443" s="57">
        <f t="shared" si="7031"/>
        <v>0</v>
      </c>
      <c r="JH443" s="57">
        <f t="shared" si="7032"/>
        <v>0</v>
      </c>
      <c r="JI443" s="57">
        <f t="shared" si="7033"/>
        <v>0</v>
      </c>
      <c r="JJ443" s="243">
        <f t="shared" si="7034"/>
        <v>0</v>
      </c>
      <c r="JK443" s="243">
        <f t="shared" si="7099"/>
        <v>0</v>
      </c>
      <c r="JL443" s="238"/>
      <c r="JM443" s="238"/>
      <c r="JN443" s="58"/>
      <c r="JO443" s="58"/>
      <c r="JP443" s="59"/>
      <c r="JQ443" s="60"/>
      <c r="JR443" s="59"/>
      <c r="JS443" s="59"/>
      <c r="JT443" s="519">
        <f t="shared" si="7539"/>
        <v>0</v>
      </c>
      <c r="JU443" s="519">
        <f t="shared" si="7540"/>
        <v>0</v>
      </c>
      <c r="JV443" s="519">
        <f t="shared" si="7541"/>
        <v>0</v>
      </c>
      <c r="JW443" s="519">
        <f t="shared" si="7542"/>
        <v>0</v>
      </c>
      <c r="JX443" s="519">
        <f t="shared" si="7543"/>
        <v>0</v>
      </c>
      <c r="JY443" s="519">
        <f t="shared" si="7544"/>
        <v>0</v>
      </c>
      <c r="JZ443" s="57">
        <f t="shared" si="7545"/>
        <v>0</v>
      </c>
      <c r="KA443" s="57">
        <f t="shared" si="7180"/>
        <v>0</v>
      </c>
      <c r="KB443" s="57">
        <f t="shared" si="7181"/>
        <v>0</v>
      </c>
      <c r="KC443" s="243">
        <f t="shared" si="7546"/>
        <v>0</v>
      </c>
      <c r="KD443" s="243">
        <f t="shared" si="7547"/>
        <v>0</v>
      </c>
      <c r="KE443" s="58"/>
      <c r="KF443" s="58"/>
      <c r="KG443" s="61"/>
      <c r="KH443" s="61"/>
    </row>
    <row r="444" spans="1:296" x14ac:dyDescent="0.2">
      <c r="A444" s="126">
        <v>1</v>
      </c>
      <c r="B444" s="126">
        <v>1</v>
      </c>
      <c r="C444" s="81"/>
      <c r="D444" s="329"/>
      <c r="E444" s="82"/>
      <c r="F444" s="87" t="s">
        <v>39</v>
      </c>
      <c r="G444" s="87"/>
      <c r="H444" s="153"/>
      <c r="I444" s="153"/>
      <c r="J444" s="68">
        <f>SUM(J445)</f>
        <v>0</v>
      </c>
      <c r="K444" s="68">
        <f>SUM(K445)</f>
        <v>0</v>
      </c>
      <c r="L444" s="69">
        <f t="shared" ref="L444:L445" si="7548">SUM(J444/12*$B$2)</f>
        <v>0</v>
      </c>
      <c r="M444" s="69">
        <f t="shared" ref="M444:M445" si="7549">SUM(K444/12*$B$2)</f>
        <v>0</v>
      </c>
      <c r="N444" s="68">
        <f t="shared" ref="N444:S444" si="7550">SUM(N445)</f>
        <v>0</v>
      </c>
      <c r="O444" s="68">
        <f t="shared" si="7550"/>
        <v>0</v>
      </c>
      <c r="P444" s="68">
        <f t="shared" si="7550"/>
        <v>0</v>
      </c>
      <c r="Q444" s="68">
        <f t="shared" si="7550"/>
        <v>0</v>
      </c>
      <c r="R444" s="68">
        <f t="shared" si="7550"/>
        <v>0</v>
      </c>
      <c r="S444" s="68">
        <f t="shared" si="7550"/>
        <v>0</v>
      </c>
      <c r="T444" s="105">
        <f t="shared" si="7378"/>
        <v>0</v>
      </c>
      <c r="U444" s="71">
        <f t="shared" si="7379"/>
        <v>0</v>
      </c>
      <c r="V444" s="71">
        <f t="shared" si="7380"/>
        <v>0</v>
      </c>
      <c r="W444" s="88">
        <f t="shared" si="7381"/>
        <v>0</v>
      </c>
      <c r="X444" s="88">
        <f t="shared" si="7382"/>
        <v>0</v>
      </c>
      <c r="Y444" s="411"/>
      <c r="Z444" s="410"/>
      <c r="AA444" s="200">
        <f t="shared" ref="AA444:AA445" si="7551">$H444</f>
        <v>0</v>
      </c>
      <c r="AB444" s="201" t="e">
        <f t="shared" ref="AB444:AB445" si="7552">O444/N444</f>
        <v>#DIV/0!</v>
      </c>
      <c r="AC444" s="68">
        <f>SUM(AC445)</f>
        <v>0</v>
      </c>
      <c r="AD444" s="68">
        <f>SUM(AD445)</f>
        <v>0</v>
      </c>
      <c r="AE444" s="69">
        <f t="shared" ref="AE444:AE445" si="7553">SUM(AC444/12*$B$2)</f>
        <v>0</v>
      </c>
      <c r="AF444" s="69">
        <f t="shared" ref="AF444:AF445" si="7554">SUM(AD444/12*$B$2)</f>
        <v>0</v>
      </c>
      <c r="AG444" s="68">
        <f t="shared" ref="AG444:AL444" si="7555">SUM(AG445)</f>
        <v>0</v>
      </c>
      <c r="AH444" s="68">
        <f t="shared" si="7555"/>
        <v>0</v>
      </c>
      <c r="AI444" s="68">
        <f t="shared" si="7555"/>
        <v>0</v>
      </c>
      <c r="AJ444" s="68">
        <f t="shared" si="7555"/>
        <v>0</v>
      </c>
      <c r="AK444" s="68">
        <f t="shared" si="7555"/>
        <v>0</v>
      </c>
      <c r="AL444" s="68">
        <f t="shared" si="7555"/>
        <v>0</v>
      </c>
      <c r="AM444" s="105">
        <f t="shared" si="7040"/>
        <v>0</v>
      </c>
      <c r="AN444" s="71">
        <f t="shared" si="7041"/>
        <v>0</v>
      </c>
      <c r="AO444" s="71">
        <f t="shared" si="7042"/>
        <v>0</v>
      </c>
      <c r="AP444" s="88">
        <f t="shared" si="7043"/>
        <v>0</v>
      </c>
      <c r="AQ444" s="88">
        <f t="shared" si="7087"/>
        <v>0</v>
      </c>
      <c r="AR444" s="411"/>
      <c r="AS444" s="410"/>
      <c r="AT444" s="200">
        <f t="shared" ref="AT444:AT445" si="7556">$H444</f>
        <v>0</v>
      </c>
      <c r="AU444" s="201" t="e">
        <f t="shared" ref="AU444:AU445" si="7557">AH444/AG444</f>
        <v>#DIV/0!</v>
      </c>
      <c r="AV444" s="68">
        <f>SUM(AV445)</f>
        <v>0</v>
      </c>
      <c r="AW444" s="68">
        <f>SUM(AW445)</f>
        <v>0</v>
      </c>
      <c r="AX444" s="69">
        <f t="shared" ref="AX444:AX445" si="7558">SUM(AV444/12*$B$2)</f>
        <v>0</v>
      </c>
      <c r="AY444" s="69">
        <f t="shared" ref="AY444:AY445" si="7559">SUM(AW444/12*$B$2)</f>
        <v>0</v>
      </c>
      <c r="AZ444" s="68">
        <f t="shared" ref="AZ444:BE444" si="7560">SUM(AZ445)</f>
        <v>0</v>
      </c>
      <c r="BA444" s="68">
        <f t="shared" si="7560"/>
        <v>0</v>
      </c>
      <c r="BB444" s="68">
        <f t="shared" si="7560"/>
        <v>0</v>
      </c>
      <c r="BC444" s="68">
        <f t="shared" si="7560"/>
        <v>0</v>
      </c>
      <c r="BD444" s="68">
        <f t="shared" si="7560"/>
        <v>0</v>
      </c>
      <c r="BE444" s="68">
        <f t="shared" si="7560"/>
        <v>0</v>
      </c>
      <c r="BF444" s="105">
        <f t="shared" si="7044"/>
        <v>0</v>
      </c>
      <c r="BG444" s="71">
        <f t="shared" si="7045"/>
        <v>0</v>
      </c>
      <c r="BH444" s="71">
        <f t="shared" si="7046"/>
        <v>0</v>
      </c>
      <c r="BI444" s="88">
        <f t="shared" si="6990"/>
        <v>0</v>
      </c>
      <c r="BJ444" s="88">
        <f t="shared" si="7088"/>
        <v>0</v>
      </c>
      <c r="BK444" s="411"/>
      <c r="BL444" s="410"/>
      <c r="BM444" s="200">
        <f t="shared" ref="BM444:BM445" si="7561">$H444</f>
        <v>0</v>
      </c>
      <c r="BN444" s="201" t="e">
        <f t="shared" ref="BN444:BN445" si="7562">BA444/AZ444</f>
        <v>#DIV/0!</v>
      </c>
      <c r="BO444" s="68">
        <f>SUM(BO445)</f>
        <v>0</v>
      </c>
      <c r="BP444" s="68">
        <f>SUM(BP445)</f>
        <v>0</v>
      </c>
      <c r="BQ444" s="69">
        <f t="shared" ref="BQ444:BQ445" si="7563">SUM(BO444/12*$B$2)</f>
        <v>0</v>
      </c>
      <c r="BR444" s="69">
        <f t="shared" ref="BR444:BR445" si="7564">SUM(BP444/12*$B$2)</f>
        <v>0</v>
      </c>
      <c r="BS444" s="68">
        <f t="shared" ref="BS444:BX444" si="7565">SUM(BS445)</f>
        <v>0</v>
      </c>
      <c r="BT444" s="68">
        <f t="shared" si="7565"/>
        <v>0</v>
      </c>
      <c r="BU444" s="68">
        <f t="shared" si="7565"/>
        <v>0</v>
      </c>
      <c r="BV444" s="68">
        <f t="shared" si="7565"/>
        <v>0</v>
      </c>
      <c r="BW444" s="68">
        <f t="shared" si="7565"/>
        <v>0</v>
      </c>
      <c r="BX444" s="68">
        <f t="shared" si="7565"/>
        <v>0</v>
      </c>
      <c r="BY444" s="105">
        <f t="shared" si="7047"/>
        <v>0</v>
      </c>
      <c r="BZ444" s="71">
        <f t="shared" si="7048"/>
        <v>0</v>
      </c>
      <c r="CA444" s="71">
        <f t="shared" si="7049"/>
        <v>0</v>
      </c>
      <c r="CB444" s="88">
        <f t="shared" si="7050"/>
        <v>0</v>
      </c>
      <c r="CC444" s="88">
        <f t="shared" si="7089"/>
        <v>0</v>
      </c>
      <c r="CD444" s="411"/>
      <c r="CE444" s="410"/>
      <c r="CF444" s="200">
        <f t="shared" ref="CF444:CF445" si="7566">$H444</f>
        <v>0</v>
      </c>
      <c r="CG444" s="201" t="e">
        <f t="shared" ref="CG444:CG445" si="7567">BT444/BS444</f>
        <v>#DIV/0!</v>
      </c>
      <c r="CH444" s="69">
        <f>SUM(CH445)</f>
        <v>40</v>
      </c>
      <c r="CI444" s="68">
        <f>SUM(CI445)</f>
        <v>6499581.1199999992</v>
      </c>
      <c r="CJ444" s="69">
        <f t="shared" ref="CJ444:CJ445" si="7568">SUM(CH444/12*$B$2)</f>
        <v>6.666666666666667</v>
      </c>
      <c r="CK444" s="69">
        <f t="shared" ref="CK444:CK445" si="7569">SUM(CI444/12*$B$2)</f>
        <v>1083263.5199999998</v>
      </c>
      <c r="CL444" s="68">
        <f t="shared" ref="CL444:CQ444" si="7570">SUM(CL445)</f>
        <v>1</v>
      </c>
      <c r="CM444" s="68">
        <f t="shared" si="7570"/>
        <v>162489.53</v>
      </c>
      <c r="CN444" s="68">
        <f t="shared" si="7570"/>
        <v>8</v>
      </c>
      <c r="CO444" s="68">
        <f t="shared" si="7570"/>
        <v>0</v>
      </c>
      <c r="CP444" s="68">
        <f t="shared" si="7570"/>
        <v>0</v>
      </c>
      <c r="CQ444" s="68">
        <f t="shared" si="7570"/>
        <v>0</v>
      </c>
      <c r="CR444" s="105">
        <f t="shared" si="7051"/>
        <v>1</v>
      </c>
      <c r="CS444" s="71">
        <f t="shared" si="7052"/>
        <v>162489.53</v>
      </c>
      <c r="CT444" s="71">
        <f t="shared" si="7053"/>
        <v>8</v>
      </c>
      <c r="CU444" s="88">
        <f t="shared" si="7054"/>
        <v>-5.666666666666667</v>
      </c>
      <c r="CV444" s="88">
        <f t="shared" si="7090"/>
        <v>-920773.98999999976</v>
      </c>
      <c r="CW444" s="411"/>
      <c r="CX444" s="410"/>
      <c r="CY444" s="200">
        <f t="shared" ref="CY444:CY445" si="7571">$H444</f>
        <v>0</v>
      </c>
      <c r="CZ444" s="201">
        <f t="shared" ref="CZ444:CZ445" si="7572">CM444/CL444</f>
        <v>162489.53</v>
      </c>
      <c r="DA444" s="69">
        <f>SUM(DA445)</f>
        <v>30</v>
      </c>
      <c r="DB444" s="69">
        <f>SUM(DB445)</f>
        <v>4874685.84</v>
      </c>
      <c r="DC444" s="69">
        <f t="shared" ref="DC444:DC445" si="7573">SUM(DA444/12*$B$2)</f>
        <v>5</v>
      </c>
      <c r="DD444" s="69">
        <f t="shared" ref="DD444:DD445" si="7574">SUM(DB444/12*$B$2)</f>
        <v>812447.64</v>
      </c>
      <c r="DE444" s="68">
        <f t="shared" ref="DE444:DJ444" si="7575">SUM(DE445)</f>
        <v>6</v>
      </c>
      <c r="DF444" s="68">
        <f t="shared" si="7575"/>
        <v>974937.18</v>
      </c>
      <c r="DG444" s="68">
        <f t="shared" si="7575"/>
        <v>55</v>
      </c>
      <c r="DH444" s="68">
        <f t="shared" si="7575"/>
        <v>1</v>
      </c>
      <c r="DI444" s="68">
        <f t="shared" si="7575"/>
        <v>162489.53</v>
      </c>
      <c r="DJ444" s="68">
        <f t="shared" si="7575"/>
        <v>7</v>
      </c>
      <c r="DK444" s="105">
        <f t="shared" si="7055"/>
        <v>7</v>
      </c>
      <c r="DL444" s="71">
        <f t="shared" si="7056"/>
        <v>1137426.71</v>
      </c>
      <c r="DM444" s="71">
        <f t="shared" si="7057"/>
        <v>62</v>
      </c>
      <c r="DN444" s="88">
        <f t="shared" si="7058"/>
        <v>1</v>
      </c>
      <c r="DO444" s="88">
        <f t="shared" si="7091"/>
        <v>162489.54000000004</v>
      </c>
      <c r="DP444" s="411"/>
      <c r="DQ444" s="410"/>
      <c r="DR444" s="200">
        <f t="shared" ref="DR444:DR445" si="7576">$H444</f>
        <v>0</v>
      </c>
      <c r="DS444" s="201">
        <f t="shared" ref="DS444:DS445" si="7577">DF444/DE444</f>
        <v>162489.53</v>
      </c>
      <c r="DT444" s="68">
        <f>SUM(DT445)</f>
        <v>0</v>
      </c>
      <c r="DU444" s="68">
        <f>SUM(DU445)</f>
        <v>0</v>
      </c>
      <c r="DV444" s="69">
        <f t="shared" ref="DV444:DV445" si="7578">SUM(DT444/12*$B$2)</f>
        <v>0</v>
      </c>
      <c r="DW444" s="69">
        <f t="shared" ref="DW444:DW445" si="7579">SUM(DU444/12*$B$2)</f>
        <v>0</v>
      </c>
      <c r="DX444" s="68">
        <f t="shared" ref="DX444:EC444" si="7580">SUM(DX445)</f>
        <v>0</v>
      </c>
      <c r="DY444" s="68">
        <f t="shared" si="7580"/>
        <v>0</v>
      </c>
      <c r="DZ444" s="68">
        <f t="shared" si="7580"/>
        <v>0</v>
      </c>
      <c r="EA444" s="68">
        <f t="shared" si="7580"/>
        <v>0</v>
      </c>
      <c r="EB444" s="68">
        <f t="shared" si="7580"/>
        <v>0</v>
      </c>
      <c r="EC444" s="68">
        <f t="shared" si="7580"/>
        <v>0</v>
      </c>
      <c r="ED444" s="105">
        <f t="shared" si="7059"/>
        <v>0</v>
      </c>
      <c r="EE444" s="71">
        <f t="shared" si="7060"/>
        <v>0</v>
      </c>
      <c r="EF444" s="71">
        <f t="shared" si="7061"/>
        <v>0</v>
      </c>
      <c r="EG444" s="88">
        <f t="shared" si="7062"/>
        <v>0</v>
      </c>
      <c r="EH444" s="88">
        <f t="shared" si="7092"/>
        <v>0</v>
      </c>
      <c r="EI444" s="411"/>
      <c r="EJ444" s="410"/>
      <c r="EK444" s="200">
        <f t="shared" ref="EK444:EK445" si="7581">$H444</f>
        <v>0</v>
      </c>
      <c r="EL444" s="201" t="e">
        <f t="shared" ref="EL444:EL445" si="7582">DY444/DX444</f>
        <v>#DIV/0!</v>
      </c>
      <c r="EM444" s="68">
        <f>SUM(EM445)</f>
        <v>0</v>
      </c>
      <c r="EN444" s="68">
        <f>SUM(EN445)</f>
        <v>0</v>
      </c>
      <c r="EO444" s="69">
        <f t="shared" ref="EO444:EO445" si="7583">SUM(EM444/12*$B$2)</f>
        <v>0</v>
      </c>
      <c r="EP444" s="69">
        <f t="shared" ref="EP444:EP445" si="7584">SUM(EN444/12*$B$2)</f>
        <v>0</v>
      </c>
      <c r="EQ444" s="68">
        <f t="shared" ref="EQ444:EV444" si="7585">SUM(EQ445)</f>
        <v>0</v>
      </c>
      <c r="ER444" s="68">
        <f t="shared" si="7585"/>
        <v>0</v>
      </c>
      <c r="ES444" s="68">
        <f t="shared" si="7585"/>
        <v>0</v>
      </c>
      <c r="ET444" s="68">
        <f t="shared" si="7585"/>
        <v>0</v>
      </c>
      <c r="EU444" s="68">
        <f t="shared" si="7585"/>
        <v>0</v>
      </c>
      <c r="EV444" s="68">
        <f t="shared" si="7585"/>
        <v>0</v>
      </c>
      <c r="EW444" s="105">
        <f t="shared" si="7063"/>
        <v>0</v>
      </c>
      <c r="EX444" s="71">
        <f t="shared" si="7064"/>
        <v>0</v>
      </c>
      <c r="EY444" s="71">
        <f t="shared" si="7065"/>
        <v>0</v>
      </c>
      <c r="EZ444" s="88">
        <f t="shared" si="7066"/>
        <v>0</v>
      </c>
      <c r="FA444" s="88">
        <f t="shared" si="7093"/>
        <v>0</v>
      </c>
      <c r="FB444" s="411"/>
      <c r="FC444" s="410"/>
      <c r="FD444" s="200">
        <f t="shared" ref="FD444:FD445" si="7586">$H444</f>
        <v>0</v>
      </c>
      <c r="FE444" s="201" t="e">
        <f t="shared" ref="FE444:FE445" si="7587">ER444/EQ444</f>
        <v>#DIV/0!</v>
      </c>
      <c r="FF444" s="68">
        <f>SUM(FF445)</f>
        <v>0</v>
      </c>
      <c r="FG444" s="68">
        <f>SUM(FG445)</f>
        <v>0</v>
      </c>
      <c r="FH444" s="69">
        <f t="shared" ref="FH444:FH445" si="7588">SUM(FF444/12*$B$2)</f>
        <v>0</v>
      </c>
      <c r="FI444" s="69">
        <f t="shared" ref="FI444:FI445" si="7589">SUM(FG444/12*$B$2)</f>
        <v>0</v>
      </c>
      <c r="FJ444" s="68">
        <f t="shared" ref="FJ444:FO444" si="7590">SUM(FJ445)</f>
        <v>0</v>
      </c>
      <c r="FK444" s="68">
        <f t="shared" si="7590"/>
        <v>0</v>
      </c>
      <c r="FL444" s="68">
        <f t="shared" si="7590"/>
        <v>0</v>
      </c>
      <c r="FM444" s="68">
        <f t="shared" si="7590"/>
        <v>0</v>
      </c>
      <c r="FN444" s="68">
        <f t="shared" si="7590"/>
        <v>0</v>
      </c>
      <c r="FO444" s="68">
        <f t="shared" si="7590"/>
        <v>0</v>
      </c>
      <c r="FP444" s="105">
        <f t="shared" si="7067"/>
        <v>0</v>
      </c>
      <c r="FQ444" s="71">
        <f t="shared" si="7068"/>
        <v>0</v>
      </c>
      <c r="FR444" s="71">
        <f t="shared" si="7069"/>
        <v>0</v>
      </c>
      <c r="FS444" s="88">
        <f t="shared" si="7070"/>
        <v>0</v>
      </c>
      <c r="FT444" s="88">
        <f t="shared" si="7094"/>
        <v>0</v>
      </c>
      <c r="FU444" s="411"/>
      <c r="FV444" s="410"/>
      <c r="FW444" s="200">
        <f t="shared" ref="FW444:FW445" si="7591">$H444</f>
        <v>0</v>
      </c>
      <c r="FX444" s="201" t="e">
        <f t="shared" ref="FX444:FX445" si="7592">FK444/FJ444</f>
        <v>#DIV/0!</v>
      </c>
      <c r="FY444" s="68">
        <f>SUM(FY445)</f>
        <v>0</v>
      </c>
      <c r="FZ444" s="68">
        <f>SUM(FZ445)</f>
        <v>0</v>
      </c>
      <c r="GA444" s="69">
        <f t="shared" ref="GA444:GA445" si="7593">SUM(FY444/12*$B$2)</f>
        <v>0</v>
      </c>
      <c r="GB444" s="69">
        <f t="shared" ref="GB444:GB445" si="7594">SUM(FZ444/12*$B$2)</f>
        <v>0</v>
      </c>
      <c r="GC444" s="68">
        <f t="shared" ref="GC444:GH444" si="7595">SUM(GC445)</f>
        <v>0</v>
      </c>
      <c r="GD444" s="68">
        <f t="shared" si="7595"/>
        <v>0</v>
      </c>
      <c r="GE444" s="68">
        <f t="shared" si="7595"/>
        <v>0</v>
      </c>
      <c r="GF444" s="68">
        <f t="shared" si="7595"/>
        <v>0</v>
      </c>
      <c r="GG444" s="68">
        <f t="shared" si="7595"/>
        <v>0</v>
      </c>
      <c r="GH444" s="68">
        <f t="shared" si="7595"/>
        <v>0</v>
      </c>
      <c r="GI444" s="105">
        <f t="shared" si="7071"/>
        <v>0</v>
      </c>
      <c r="GJ444" s="71">
        <f t="shared" si="7072"/>
        <v>0</v>
      </c>
      <c r="GK444" s="71">
        <f t="shared" si="7073"/>
        <v>0</v>
      </c>
      <c r="GL444" s="88">
        <f t="shared" si="7074"/>
        <v>0</v>
      </c>
      <c r="GM444" s="88">
        <f t="shared" si="7095"/>
        <v>0</v>
      </c>
      <c r="GN444" s="411"/>
      <c r="GO444" s="410"/>
      <c r="GP444" s="200">
        <f t="shared" ref="GP444:GP445" si="7596">$H444</f>
        <v>0</v>
      </c>
      <c r="GQ444" s="201" t="e">
        <f t="shared" ref="GQ444:GQ445" si="7597">GD444/GC444</f>
        <v>#DIV/0!</v>
      </c>
      <c r="GR444" s="68">
        <f>SUM(GR445)</f>
        <v>0</v>
      </c>
      <c r="GS444" s="68">
        <f>SUM(GS445)</f>
        <v>0</v>
      </c>
      <c r="GT444" s="69">
        <f t="shared" ref="GT444:GT445" si="7598">SUM(GR444/12*$B$2)</f>
        <v>0</v>
      </c>
      <c r="GU444" s="69">
        <f t="shared" ref="GU444:GU445" si="7599">SUM(GS444/12*$B$2)</f>
        <v>0</v>
      </c>
      <c r="GV444" s="68">
        <f t="shared" ref="GV444:HA444" si="7600">SUM(GV445)</f>
        <v>0</v>
      </c>
      <c r="GW444" s="68">
        <f t="shared" si="7600"/>
        <v>0</v>
      </c>
      <c r="GX444" s="68">
        <f t="shared" si="7600"/>
        <v>0</v>
      </c>
      <c r="GY444" s="68">
        <f t="shared" si="7600"/>
        <v>0</v>
      </c>
      <c r="GZ444" s="68">
        <f t="shared" si="7600"/>
        <v>0</v>
      </c>
      <c r="HA444" s="68">
        <f t="shared" si="7600"/>
        <v>0</v>
      </c>
      <c r="HB444" s="105">
        <f t="shared" si="7075"/>
        <v>0</v>
      </c>
      <c r="HC444" s="71">
        <f t="shared" si="7076"/>
        <v>0</v>
      </c>
      <c r="HD444" s="71">
        <f t="shared" si="7077"/>
        <v>0</v>
      </c>
      <c r="HE444" s="88">
        <f t="shared" si="7078"/>
        <v>0</v>
      </c>
      <c r="HF444" s="88">
        <f t="shared" si="7096"/>
        <v>0</v>
      </c>
      <c r="HG444" s="411"/>
      <c r="HH444" s="410"/>
      <c r="HI444" s="200">
        <f t="shared" ref="HI444:HI445" si="7601">$H444</f>
        <v>0</v>
      </c>
      <c r="HJ444" s="201" t="e">
        <f t="shared" ref="HJ444:HJ445" si="7602">GW444/GV444</f>
        <v>#DIV/0!</v>
      </c>
      <c r="HK444" s="68">
        <f>SUM(HK445)</f>
        <v>0</v>
      </c>
      <c r="HL444" s="68">
        <f>SUM(HL445)</f>
        <v>0</v>
      </c>
      <c r="HM444" s="69">
        <f t="shared" ref="HM444:HM445" si="7603">SUM(HK444/12*$B$2)</f>
        <v>0</v>
      </c>
      <c r="HN444" s="69">
        <f t="shared" ref="HN444:HN445" si="7604">SUM(HL444/12*$B$2)</f>
        <v>0</v>
      </c>
      <c r="HO444" s="68">
        <f t="shared" ref="HO444:HT444" si="7605">SUM(HO445)</f>
        <v>0</v>
      </c>
      <c r="HP444" s="68">
        <f t="shared" si="7605"/>
        <v>0</v>
      </c>
      <c r="HQ444" s="68">
        <f t="shared" si="7605"/>
        <v>0</v>
      </c>
      <c r="HR444" s="68">
        <f t="shared" si="7605"/>
        <v>0</v>
      </c>
      <c r="HS444" s="68">
        <f t="shared" si="7605"/>
        <v>0</v>
      </c>
      <c r="HT444" s="68">
        <f t="shared" si="7605"/>
        <v>0</v>
      </c>
      <c r="HU444" s="105">
        <f t="shared" si="7079"/>
        <v>0</v>
      </c>
      <c r="HV444" s="71">
        <f t="shared" si="7080"/>
        <v>0</v>
      </c>
      <c r="HW444" s="71">
        <f t="shared" si="7081"/>
        <v>0</v>
      </c>
      <c r="HX444" s="88">
        <f t="shared" si="7082"/>
        <v>0</v>
      </c>
      <c r="HY444" s="88">
        <f t="shared" si="7097"/>
        <v>0</v>
      </c>
      <c r="HZ444" s="411"/>
      <c r="IA444" s="410"/>
      <c r="IB444" s="200">
        <f t="shared" ref="IB444:IB445" si="7606">$H444</f>
        <v>0</v>
      </c>
      <c r="IC444" s="201" t="e">
        <f t="shared" ref="IC444:IC445" si="7607">HP444/HO444</f>
        <v>#DIV/0!</v>
      </c>
      <c r="ID444" s="138">
        <f>SUM(ID445)</f>
        <v>0</v>
      </c>
      <c r="IE444" s="138">
        <f>SUM(IE445)</f>
        <v>0</v>
      </c>
      <c r="IF444" s="69">
        <f t="shared" ref="IF444:IF445" si="7608">SUM(ID444/12*$B$2)</f>
        <v>0</v>
      </c>
      <c r="IG444" s="69">
        <f t="shared" ref="IG444:IG445" si="7609">SUM(IE444/12*$B$2)</f>
        <v>0</v>
      </c>
      <c r="IH444" s="68">
        <f t="shared" ref="IH444:IM444" si="7610">SUM(IH445)</f>
        <v>0</v>
      </c>
      <c r="II444" s="68">
        <f t="shared" si="7610"/>
        <v>0</v>
      </c>
      <c r="IJ444" s="68">
        <f t="shared" si="7610"/>
        <v>0</v>
      </c>
      <c r="IK444" s="68">
        <f t="shared" si="7610"/>
        <v>0</v>
      </c>
      <c r="IL444" s="68">
        <f t="shared" si="7610"/>
        <v>0</v>
      </c>
      <c r="IM444" s="68">
        <f t="shared" si="7610"/>
        <v>0</v>
      </c>
      <c r="IN444" s="105">
        <f t="shared" si="7083"/>
        <v>0</v>
      </c>
      <c r="IO444" s="71">
        <f t="shared" si="7084"/>
        <v>0</v>
      </c>
      <c r="IP444" s="71">
        <f t="shared" si="7085"/>
        <v>0</v>
      </c>
      <c r="IQ444" s="88">
        <f t="shared" si="7086"/>
        <v>0</v>
      </c>
      <c r="IR444" s="88">
        <f t="shared" si="7098"/>
        <v>0</v>
      </c>
      <c r="IS444" s="411"/>
      <c r="IT444" s="410"/>
      <c r="IU444" s="200">
        <f t="shared" ref="IU444:IU445" si="7611">$H444</f>
        <v>0</v>
      </c>
      <c r="IV444" s="201" t="e">
        <f t="shared" ref="IV444:IV445" si="7612">II444/IH444</f>
        <v>#DIV/0!</v>
      </c>
      <c r="IW444" s="138">
        <f>SUM(IW445)</f>
        <v>0</v>
      </c>
      <c r="IX444" s="138">
        <f>SUM(IX445)</f>
        <v>0</v>
      </c>
      <c r="IY444" s="69">
        <f t="shared" ref="IY444:IY445" si="7613">SUM(IW444/12*$B$2)</f>
        <v>0</v>
      </c>
      <c r="IZ444" s="69">
        <f t="shared" ref="IZ444:IZ445" si="7614">SUM(IX444/12*$B$2)</f>
        <v>0</v>
      </c>
      <c r="JA444" s="68">
        <f t="shared" ref="JA444:JF444" si="7615">SUM(JA445)</f>
        <v>0</v>
      </c>
      <c r="JB444" s="68">
        <f t="shared" si="7615"/>
        <v>0</v>
      </c>
      <c r="JC444" s="68">
        <f t="shared" si="7615"/>
        <v>0</v>
      </c>
      <c r="JD444" s="68">
        <f t="shared" si="7615"/>
        <v>0</v>
      </c>
      <c r="JE444" s="68">
        <f t="shared" si="7615"/>
        <v>0</v>
      </c>
      <c r="JF444" s="68">
        <f t="shared" si="7615"/>
        <v>0</v>
      </c>
      <c r="JG444" s="105">
        <f t="shared" si="7031"/>
        <v>0</v>
      </c>
      <c r="JH444" s="71">
        <f t="shared" si="7032"/>
        <v>0</v>
      </c>
      <c r="JI444" s="71">
        <f t="shared" si="7033"/>
        <v>0</v>
      </c>
      <c r="JJ444" s="88">
        <f t="shared" si="7034"/>
        <v>0</v>
      </c>
      <c r="JK444" s="88">
        <f t="shared" si="7099"/>
        <v>0</v>
      </c>
      <c r="JL444" s="411"/>
      <c r="JM444" s="410"/>
      <c r="JN444" s="200">
        <f t="shared" ref="JN444:JN445" si="7616">$H444</f>
        <v>0</v>
      </c>
      <c r="JO444" s="201" t="e">
        <f t="shared" ref="JO444:JO445" si="7617">JB444/JA444</f>
        <v>#DIV/0!</v>
      </c>
      <c r="JP444" s="517">
        <f t="shared" ref="JP444:JP445" si="7618">J444+AC444+AV444+BO444+CH444+DA444+DT444+EM444+FF444+FY444+GR444+HK444+ID444+IW444</f>
        <v>70</v>
      </c>
      <c r="JQ444" s="517">
        <f t="shared" ref="JQ444:JQ445" si="7619">K444+AD444+AW444+BP444+CI444+DB444+DU444+EN444+FG444+FZ444+GS444+HL444+IE444+IX444</f>
        <v>11374266.959999999</v>
      </c>
      <c r="JR444" s="517">
        <f t="shared" ref="JR444:JR445" si="7620">L444+AE444+AX444+BQ444+CJ444+DC444+DV444+EO444+FH444+GA444+GT444+HM444+IF444+IY444</f>
        <v>11.666666666666668</v>
      </c>
      <c r="JS444" s="517">
        <f t="shared" ref="JS444:JS445" si="7621">M444+AF444+AY444+BR444+CK444+DD444+DW444+EP444+FI444+GB444+GU444+HN444+IG444+IZ444</f>
        <v>1895711.1599999997</v>
      </c>
      <c r="JT444" s="517">
        <f t="shared" ref="JT444:JT454" si="7622">N444+AG444+AZ444+BS444+CL444+DE444+DX444+EQ444+FJ444+GC444+GV444+HO444+IH444+JA444</f>
        <v>7</v>
      </c>
      <c r="JU444" s="517">
        <f t="shared" ref="JU444:JU454" si="7623">O444+AH444+BA444+BT444+CM444+DF444+DY444+ER444+FK444+GD444+GW444+HP444+II444+JB444</f>
        <v>1137426.71</v>
      </c>
      <c r="JV444" s="517">
        <f t="shared" ref="JV444:JV454" si="7624">P444+AI444+BB444+BU444+CN444+DG444+DZ444+ES444+FL444+GE444+GX444+HQ444+IJ444+JC444</f>
        <v>63</v>
      </c>
      <c r="JW444" s="517">
        <f t="shared" ref="JW444:JW454" si="7625">Q444+AJ444+BC444+BV444+CO444+DH444+EA444+ET444+FM444+GF444+GY444+HR444+IK444+JD444</f>
        <v>1</v>
      </c>
      <c r="JX444" s="517">
        <f t="shared" ref="JX444:JX454" si="7626">R444+AK444+BD444+BW444+CP444+DI444+EB444+EU444+FN444+GG444+GZ444+HS444+IL444+JE444</f>
        <v>162489.53</v>
      </c>
      <c r="JY444" s="517">
        <f t="shared" ref="JY444:JY454" si="7627">S444+AL444+BE444+BX444+CQ444+DJ444+EC444+EV444+FO444+GH444+HA444+HT444+IM444+JF444</f>
        <v>7</v>
      </c>
      <c r="JZ444" s="517">
        <f t="shared" si="7266"/>
        <v>8</v>
      </c>
      <c r="KA444" s="517">
        <f t="shared" si="7180"/>
        <v>1299916.24</v>
      </c>
      <c r="KB444" s="517">
        <f t="shared" si="7181"/>
        <v>70</v>
      </c>
      <c r="KC444" s="88">
        <f t="shared" ref="KC444:KC454" si="7628">JT444-JR444</f>
        <v>-4.6666666666666679</v>
      </c>
      <c r="KD444" s="88">
        <f t="shared" ref="KD444:KD454" si="7629">JU444-JS444</f>
        <v>-758284.44999999972</v>
      </c>
      <c r="KE444" s="200">
        <f t="shared" ref="KE444:KE445" si="7630">$H444</f>
        <v>0</v>
      </c>
      <c r="KF444" s="201">
        <f t="shared" ref="KF444:KF445" si="7631">JU444/JT444</f>
        <v>162489.53</v>
      </c>
      <c r="KG444" s="412">
        <f>CR444/CJ444</f>
        <v>0.15</v>
      </c>
      <c r="KH444" s="412">
        <f>CS444/CK444</f>
        <v>0.15000000184627285</v>
      </c>
    </row>
    <row r="445" spans="1:296" ht="13.5" x14ac:dyDescent="0.2">
      <c r="A445" s="126">
        <v>1</v>
      </c>
      <c r="B445" s="126">
        <v>1</v>
      </c>
      <c r="C445" s="81"/>
      <c r="D445" s="326"/>
      <c r="E445" s="78"/>
      <c r="F445" s="245" t="s">
        <v>315</v>
      </c>
      <c r="G445" s="124">
        <v>65</v>
      </c>
      <c r="H445" s="130">
        <v>162489.52799999999</v>
      </c>
      <c r="I445" s="130">
        <v>175396.4976</v>
      </c>
      <c r="J445" s="69">
        <f>VLOOKUP($G445,'ВМП план'!$A$7:$AQ$74,14,0)</f>
        <v>0</v>
      </c>
      <c r="K445" s="69">
        <f>VLOOKUP($G445,'ВМП план'!$A$7:$AQ$74,15,0)</f>
        <v>0</v>
      </c>
      <c r="L445" s="69">
        <f t="shared" si="7548"/>
        <v>0</v>
      </c>
      <c r="M445" s="69">
        <f t="shared" si="7549"/>
        <v>0</v>
      </c>
      <c r="N445" s="68">
        <f t="shared" ref="N445" si="7632">SUM(N446:N454)</f>
        <v>0</v>
      </c>
      <c r="O445" s="68">
        <f t="shared" ref="O445:S445" si="7633">SUM(O446:O454)</f>
        <v>0</v>
      </c>
      <c r="P445" s="68">
        <f t="shared" si="7633"/>
        <v>0</v>
      </c>
      <c r="Q445" s="68">
        <f t="shared" si="7633"/>
        <v>0</v>
      </c>
      <c r="R445" s="68">
        <f t="shared" si="7633"/>
        <v>0</v>
      </c>
      <c r="S445" s="68">
        <f t="shared" si="7633"/>
        <v>0</v>
      </c>
      <c r="T445" s="105">
        <f t="shared" si="7378"/>
        <v>0</v>
      </c>
      <c r="U445" s="71">
        <f t="shared" si="7379"/>
        <v>0</v>
      </c>
      <c r="V445" s="71">
        <f t="shared" si="7380"/>
        <v>0</v>
      </c>
      <c r="W445" s="88">
        <f t="shared" si="7381"/>
        <v>0</v>
      </c>
      <c r="X445" s="88">
        <f t="shared" si="7382"/>
        <v>0</v>
      </c>
      <c r="Y445" s="411"/>
      <c r="Z445" s="410"/>
      <c r="AA445" s="200">
        <f t="shared" si="7551"/>
        <v>162489.52799999999</v>
      </c>
      <c r="AB445" s="201" t="e">
        <f t="shared" si="7552"/>
        <v>#DIV/0!</v>
      </c>
      <c r="AC445" s="69">
        <f>VLOOKUP($G445,'ВМП план'!$A$7:$AQ$73,12,0)</f>
        <v>0</v>
      </c>
      <c r="AD445" s="69">
        <f>VLOOKUP($G445,'ВМП план'!$A$7:$AQ$73,13,0)</f>
        <v>0</v>
      </c>
      <c r="AE445" s="69">
        <f t="shared" si="7553"/>
        <v>0</v>
      </c>
      <c r="AF445" s="69">
        <f t="shared" si="7554"/>
        <v>0</v>
      </c>
      <c r="AG445" s="68">
        <f t="shared" ref="AG445:AL445" si="7634">SUM(AG446:AG454)</f>
        <v>0</v>
      </c>
      <c r="AH445" s="68">
        <f t="shared" si="7634"/>
        <v>0</v>
      </c>
      <c r="AI445" s="68">
        <f t="shared" si="7634"/>
        <v>0</v>
      </c>
      <c r="AJ445" s="68">
        <f t="shared" si="7634"/>
        <v>0</v>
      </c>
      <c r="AK445" s="68">
        <f t="shared" si="7634"/>
        <v>0</v>
      </c>
      <c r="AL445" s="68">
        <f t="shared" si="7634"/>
        <v>0</v>
      </c>
      <c r="AM445" s="105">
        <f t="shared" si="7040"/>
        <v>0</v>
      </c>
      <c r="AN445" s="71">
        <f t="shared" si="7041"/>
        <v>0</v>
      </c>
      <c r="AO445" s="71">
        <f t="shared" si="7042"/>
        <v>0</v>
      </c>
      <c r="AP445" s="88">
        <f t="shared" si="7043"/>
        <v>0</v>
      </c>
      <c r="AQ445" s="88">
        <f t="shared" si="7087"/>
        <v>0</v>
      </c>
      <c r="AR445" s="411"/>
      <c r="AS445" s="410"/>
      <c r="AT445" s="200">
        <f t="shared" si="7556"/>
        <v>162489.52799999999</v>
      </c>
      <c r="AU445" s="201" t="e">
        <f t="shared" si="7557"/>
        <v>#DIV/0!</v>
      </c>
      <c r="AV445" s="69">
        <f>VLOOKUP($G445,'ВМП план'!$A$7:$AQ$73,16,0)</f>
        <v>0</v>
      </c>
      <c r="AW445" s="69">
        <f>VLOOKUP($G445,'ВМП план'!$A$7:$AQ$73,17,0)</f>
        <v>0</v>
      </c>
      <c r="AX445" s="69">
        <f t="shared" si="7558"/>
        <v>0</v>
      </c>
      <c r="AY445" s="69">
        <f t="shared" si="7559"/>
        <v>0</v>
      </c>
      <c r="AZ445" s="68">
        <f t="shared" ref="AZ445:BE445" si="7635">SUM(AZ446:AZ454)</f>
        <v>0</v>
      </c>
      <c r="BA445" s="68">
        <f t="shared" si="7635"/>
        <v>0</v>
      </c>
      <c r="BB445" s="68">
        <f t="shared" si="7635"/>
        <v>0</v>
      </c>
      <c r="BC445" s="68">
        <f t="shared" si="7635"/>
        <v>0</v>
      </c>
      <c r="BD445" s="68">
        <f t="shared" si="7635"/>
        <v>0</v>
      </c>
      <c r="BE445" s="68">
        <f t="shared" si="7635"/>
        <v>0</v>
      </c>
      <c r="BF445" s="105">
        <f t="shared" si="7044"/>
        <v>0</v>
      </c>
      <c r="BG445" s="71">
        <f t="shared" si="7045"/>
        <v>0</v>
      </c>
      <c r="BH445" s="71">
        <f t="shared" si="7046"/>
        <v>0</v>
      </c>
      <c r="BI445" s="88">
        <f t="shared" si="6990"/>
        <v>0</v>
      </c>
      <c r="BJ445" s="88">
        <f t="shared" si="7088"/>
        <v>0</v>
      </c>
      <c r="BK445" s="411"/>
      <c r="BL445" s="410"/>
      <c r="BM445" s="200">
        <f t="shared" si="7561"/>
        <v>162489.52799999999</v>
      </c>
      <c r="BN445" s="201" t="e">
        <f t="shared" si="7562"/>
        <v>#DIV/0!</v>
      </c>
      <c r="BO445" s="69">
        <f>VLOOKUP($G445,'ВМП план'!$A$7:$AQ$73,18,0)</f>
        <v>0</v>
      </c>
      <c r="BP445" s="69">
        <f>VLOOKUP($G445,'ВМП план'!$A$7:$AQ$73,19,0)</f>
        <v>0</v>
      </c>
      <c r="BQ445" s="69">
        <f t="shared" si="7563"/>
        <v>0</v>
      </c>
      <c r="BR445" s="69">
        <f t="shared" si="7564"/>
        <v>0</v>
      </c>
      <c r="BS445" s="68">
        <f t="shared" ref="BS445:BX445" si="7636">SUM(BS446:BS454)</f>
        <v>0</v>
      </c>
      <c r="BT445" s="68">
        <f t="shared" si="7636"/>
        <v>0</v>
      </c>
      <c r="BU445" s="68">
        <f t="shared" si="7636"/>
        <v>0</v>
      </c>
      <c r="BV445" s="68">
        <f t="shared" si="7636"/>
        <v>0</v>
      </c>
      <c r="BW445" s="68">
        <f t="shared" si="7636"/>
        <v>0</v>
      </c>
      <c r="BX445" s="68">
        <f t="shared" si="7636"/>
        <v>0</v>
      </c>
      <c r="BY445" s="105">
        <f t="shared" si="7047"/>
        <v>0</v>
      </c>
      <c r="BZ445" s="71">
        <f t="shared" si="7048"/>
        <v>0</v>
      </c>
      <c r="CA445" s="71">
        <f t="shared" si="7049"/>
        <v>0</v>
      </c>
      <c r="CB445" s="88">
        <f t="shared" si="7050"/>
        <v>0</v>
      </c>
      <c r="CC445" s="88">
        <f t="shared" si="7089"/>
        <v>0</v>
      </c>
      <c r="CD445" s="411"/>
      <c r="CE445" s="410"/>
      <c r="CF445" s="200">
        <f t="shared" si="7566"/>
        <v>162489.52799999999</v>
      </c>
      <c r="CG445" s="201" t="e">
        <f t="shared" si="7567"/>
        <v>#DIV/0!</v>
      </c>
      <c r="CH445" s="69">
        <f>VLOOKUP($G445,'ВМП план'!$A$7:$AQ$73,10,0)</f>
        <v>40</v>
      </c>
      <c r="CI445" s="69">
        <f>VLOOKUP($G445,'ВМП план'!$A$7:$AQ$73,11,0)</f>
        <v>6499581.1199999992</v>
      </c>
      <c r="CJ445" s="69">
        <f t="shared" si="7568"/>
        <v>6.666666666666667</v>
      </c>
      <c r="CK445" s="69">
        <f t="shared" si="7569"/>
        <v>1083263.5199999998</v>
      </c>
      <c r="CL445" s="68">
        <f t="shared" ref="CL445:CQ445" si="7637">SUM(CL446:CL454)</f>
        <v>1</v>
      </c>
      <c r="CM445" s="68">
        <f t="shared" si="7637"/>
        <v>162489.53</v>
      </c>
      <c r="CN445" s="68">
        <f t="shared" si="7637"/>
        <v>8</v>
      </c>
      <c r="CO445" s="68">
        <f t="shared" si="7637"/>
        <v>0</v>
      </c>
      <c r="CP445" s="68">
        <f t="shared" si="7637"/>
        <v>0</v>
      </c>
      <c r="CQ445" s="68">
        <f t="shared" si="7637"/>
        <v>0</v>
      </c>
      <c r="CR445" s="105">
        <f t="shared" si="7051"/>
        <v>1</v>
      </c>
      <c r="CS445" s="71">
        <f t="shared" si="7052"/>
        <v>162489.53</v>
      </c>
      <c r="CT445" s="71">
        <f t="shared" si="7053"/>
        <v>8</v>
      </c>
      <c r="CU445" s="88">
        <f t="shared" si="7054"/>
        <v>-5.666666666666667</v>
      </c>
      <c r="CV445" s="88">
        <f t="shared" si="7090"/>
        <v>-920773.98999999976</v>
      </c>
      <c r="CW445" s="411"/>
      <c r="CX445" s="410"/>
      <c r="CY445" s="200">
        <f t="shared" si="7571"/>
        <v>162489.52799999999</v>
      </c>
      <c r="CZ445" s="201">
        <f t="shared" si="7572"/>
        <v>162489.53</v>
      </c>
      <c r="DA445" s="69">
        <f>VLOOKUP($G445,'ВМП план'!$A$7:$AQ$73,26,0)</f>
        <v>30</v>
      </c>
      <c r="DB445" s="69">
        <f>VLOOKUP($G445,'ВМП план'!$A$7:$AQ$73,27,0)</f>
        <v>4874685.84</v>
      </c>
      <c r="DC445" s="69">
        <f t="shared" si="7573"/>
        <v>5</v>
      </c>
      <c r="DD445" s="69">
        <f t="shared" si="7574"/>
        <v>812447.64</v>
      </c>
      <c r="DE445" s="68">
        <f t="shared" ref="DE445:DJ445" si="7638">SUM(DE446:DE454)</f>
        <v>6</v>
      </c>
      <c r="DF445" s="68">
        <f t="shared" si="7638"/>
        <v>974937.18</v>
      </c>
      <c r="DG445" s="68">
        <f t="shared" si="7638"/>
        <v>55</v>
      </c>
      <c r="DH445" s="68">
        <f t="shared" si="7638"/>
        <v>1</v>
      </c>
      <c r="DI445" s="68">
        <f t="shared" si="7638"/>
        <v>162489.53</v>
      </c>
      <c r="DJ445" s="68">
        <f t="shared" si="7638"/>
        <v>7</v>
      </c>
      <c r="DK445" s="105">
        <f t="shared" si="7055"/>
        <v>7</v>
      </c>
      <c r="DL445" s="71">
        <f t="shared" si="7056"/>
        <v>1137426.71</v>
      </c>
      <c r="DM445" s="71">
        <f t="shared" si="7057"/>
        <v>62</v>
      </c>
      <c r="DN445" s="88">
        <f t="shared" si="7058"/>
        <v>1</v>
      </c>
      <c r="DO445" s="88">
        <f t="shared" si="7091"/>
        <v>162489.54000000004</v>
      </c>
      <c r="DP445" s="411"/>
      <c r="DQ445" s="410"/>
      <c r="DR445" s="200">
        <f t="shared" si="7576"/>
        <v>162489.52799999999</v>
      </c>
      <c r="DS445" s="201">
        <f t="shared" si="7577"/>
        <v>162489.53</v>
      </c>
      <c r="DT445" s="69">
        <f>VLOOKUP($G445,'ВМП план'!$A$7:$AQ$73,28,0)</f>
        <v>0</v>
      </c>
      <c r="DU445" s="69">
        <f>VLOOKUP($G445,'ВМП план'!$A$7:$AQ$73,29,0)</f>
        <v>0</v>
      </c>
      <c r="DV445" s="69">
        <f t="shared" si="7578"/>
        <v>0</v>
      </c>
      <c r="DW445" s="69">
        <f t="shared" si="7579"/>
        <v>0</v>
      </c>
      <c r="DX445" s="68">
        <f t="shared" ref="DX445:EC445" si="7639">SUM(DX446:DX454)</f>
        <v>0</v>
      </c>
      <c r="DY445" s="68">
        <f t="shared" si="7639"/>
        <v>0</v>
      </c>
      <c r="DZ445" s="68">
        <f t="shared" si="7639"/>
        <v>0</v>
      </c>
      <c r="EA445" s="68">
        <f t="shared" si="7639"/>
        <v>0</v>
      </c>
      <c r="EB445" s="68">
        <f t="shared" si="7639"/>
        <v>0</v>
      </c>
      <c r="EC445" s="68">
        <f t="shared" si="7639"/>
        <v>0</v>
      </c>
      <c r="ED445" s="105">
        <f t="shared" si="7059"/>
        <v>0</v>
      </c>
      <c r="EE445" s="71">
        <f t="shared" si="7060"/>
        <v>0</v>
      </c>
      <c r="EF445" s="71">
        <f t="shared" si="7061"/>
        <v>0</v>
      </c>
      <c r="EG445" s="88">
        <f t="shared" si="7062"/>
        <v>0</v>
      </c>
      <c r="EH445" s="88">
        <f t="shared" si="7092"/>
        <v>0</v>
      </c>
      <c r="EI445" s="411"/>
      <c r="EJ445" s="410"/>
      <c r="EK445" s="200">
        <f t="shared" si="7581"/>
        <v>162489.52799999999</v>
      </c>
      <c r="EL445" s="201" t="e">
        <f t="shared" si="7582"/>
        <v>#DIV/0!</v>
      </c>
      <c r="EM445" s="138">
        <f>VLOOKUP($G445,'ВМП план'!$A$7:$AQ$73,30,0)</f>
        <v>0</v>
      </c>
      <c r="EN445" s="138">
        <f>VLOOKUP($G445,'ВМП план'!$A$7:$AQ$73,31,0)</f>
        <v>0</v>
      </c>
      <c r="EO445" s="69">
        <f t="shared" si="7583"/>
        <v>0</v>
      </c>
      <c r="EP445" s="69">
        <f t="shared" si="7584"/>
        <v>0</v>
      </c>
      <c r="EQ445" s="68">
        <f t="shared" ref="EQ445:EV445" si="7640">SUM(EQ446:EQ454)</f>
        <v>0</v>
      </c>
      <c r="ER445" s="68">
        <f t="shared" si="7640"/>
        <v>0</v>
      </c>
      <c r="ES445" s="68">
        <f t="shared" si="7640"/>
        <v>0</v>
      </c>
      <c r="ET445" s="68">
        <f t="shared" si="7640"/>
        <v>0</v>
      </c>
      <c r="EU445" s="68">
        <f t="shared" si="7640"/>
        <v>0</v>
      </c>
      <c r="EV445" s="68">
        <f t="shared" si="7640"/>
        <v>0</v>
      </c>
      <c r="EW445" s="105">
        <f t="shared" si="7063"/>
        <v>0</v>
      </c>
      <c r="EX445" s="71">
        <f t="shared" si="7064"/>
        <v>0</v>
      </c>
      <c r="EY445" s="71">
        <f t="shared" si="7065"/>
        <v>0</v>
      </c>
      <c r="EZ445" s="88">
        <f t="shared" si="7066"/>
        <v>0</v>
      </c>
      <c r="FA445" s="88">
        <f t="shared" si="7093"/>
        <v>0</v>
      </c>
      <c r="FB445" s="411"/>
      <c r="FC445" s="410"/>
      <c r="FD445" s="200">
        <f t="shared" si="7586"/>
        <v>162489.52799999999</v>
      </c>
      <c r="FE445" s="201" t="e">
        <f t="shared" si="7587"/>
        <v>#DIV/0!</v>
      </c>
      <c r="FF445" s="138">
        <f>VLOOKUP($G445,'ВМП план'!$A$7:$AQ$73,32,0)</f>
        <v>0</v>
      </c>
      <c r="FG445" s="138">
        <f>VLOOKUP($G445,'ВМП план'!$A$7:$AQ$73,33,0)</f>
        <v>0</v>
      </c>
      <c r="FH445" s="69">
        <f t="shared" si="7588"/>
        <v>0</v>
      </c>
      <c r="FI445" s="69">
        <f t="shared" si="7589"/>
        <v>0</v>
      </c>
      <c r="FJ445" s="68">
        <f t="shared" ref="FJ445:FO445" si="7641">SUM(FJ446:FJ454)</f>
        <v>0</v>
      </c>
      <c r="FK445" s="68">
        <f t="shared" si="7641"/>
        <v>0</v>
      </c>
      <c r="FL445" s="68">
        <f t="shared" si="7641"/>
        <v>0</v>
      </c>
      <c r="FM445" s="68">
        <f t="shared" si="7641"/>
        <v>0</v>
      </c>
      <c r="FN445" s="68">
        <f t="shared" si="7641"/>
        <v>0</v>
      </c>
      <c r="FO445" s="68">
        <f t="shared" si="7641"/>
        <v>0</v>
      </c>
      <c r="FP445" s="105">
        <f t="shared" si="7067"/>
        <v>0</v>
      </c>
      <c r="FQ445" s="71">
        <f t="shared" si="7068"/>
        <v>0</v>
      </c>
      <c r="FR445" s="71">
        <f t="shared" si="7069"/>
        <v>0</v>
      </c>
      <c r="FS445" s="88">
        <f t="shared" si="7070"/>
        <v>0</v>
      </c>
      <c r="FT445" s="88">
        <f t="shared" si="7094"/>
        <v>0</v>
      </c>
      <c r="FU445" s="411"/>
      <c r="FV445" s="410"/>
      <c r="FW445" s="200">
        <f t="shared" si="7591"/>
        <v>162489.52799999999</v>
      </c>
      <c r="FX445" s="201" t="e">
        <f t="shared" si="7592"/>
        <v>#DIV/0!</v>
      </c>
      <c r="FY445" s="69">
        <f>VLOOKUP($G445,'ВМП план'!$A$7:$AQ$73,36,0)</f>
        <v>0</v>
      </c>
      <c r="FZ445" s="69">
        <f>VLOOKUP($G445,'ВМП план'!$A$7:$AQ$73,37,0)</f>
        <v>0</v>
      </c>
      <c r="GA445" s="69">
        <f t="shared" si="7593"/>
        <v>0</v>
      </c>
      <c r="GB445" s="69">
        <f t="shared" si="7594"/>
        <v>0</v>
      </c>
      <c r="GC445" s="68">
        <f t="shared" ref="GC445:GH445" si="7642">SUM(GC446:GC454)</f>
        <v>0</v>
      </c>
      <c r="GD445" s="68">
        <f t="shared" si="7642"/>
        <v>0</v>
      </c>
      <c r="GE445" s="68">
        <f t="shared" si="7642"/>
        <v>0</v>
      </c>
      <c r="GF445" s="68">
        <f t="shared" si="7642"/>
        <v>0</v>
      </c>
      <c r="GG445" s="68">
        <f t="shared" si="7642"/>
        <v>0</v>
      </c>
      <c r="GH445" s="68">
        <f t="shared" si="7642"/>
        <v>0</v>
      </c>
      <c r="GI445" s="105">
        <f t="shared" si="7071"/>
        <v>0</v>
      </c>
      <c r="GJ445" s="71">
        <f t="shared" si="7072"/>
        <v>0</v>
      </c>
      <c r="GK445" s="71">
        <f t="shared" si="7073"/>
        <v>0</v>
      </c>
      <c r="GL445" s="88">
        <f t="shared" si="7074"/>
        <v>0</v>
      </c>
      <c r="GM445" s="88">
        <f t="shared" si="7095"/>
        <v>0</v>
      </c>
      <c r="GN445" s="411"/>
      <c r="GO445" s="410"/>
      <c r="GP445" s="200">
        <f t="shared" si="7596"/>
        <v>162489.52799999999</v>
      </c>
      <c r="GQ445" s="201" t="e">
        <f t="shared" si="7597"/>
        <v>#DIV/0!</v>
      </c>
      <c r="GR445" s="69">
        <f>VLOOKUP($G445,'ВМП план'!$A$7:$AQ$73,38,0)</f>
        <v>0</v>
      </c>
      <c r="GS445" s="69">
        <f>VLOOKUP($G445,'ВМП план'!$A$7:$AQ$73,39,0)</f>
        <v>0</v>
      </c>
      <c r="GT445" s="69">
        <f t="shared" si="7598"/>
        <v>0</v>
      </c>
      <c r="GU445" s="69">
        <f t="shared" si="7599"/>
        <v>0</v>
      </c>
      <c r="GV445" s="68">
        <f t="shared" ref="GV445:HA445" si="7643">SUM(GV446:GV454)</f>
        <v>0</v>
      </c>
      <c r="GW445" s="68">
        <f t="shared" si="7643"/>
        <v>0</v>
      </c>
      <c r="GX445" s="68">
        <f t="shared" si="7643"/>
        <v>0</v>
      </c>
      <c r="GY445" s="68">
        <f t="shared" si="7643"/>
        <v>0</v>
      </c>
      <c r="GZ445" s="68">
        <f t="shared" si="7643"/>
        <v>0</v>
      </c>
      <c r="HA445" s="68">
        <f t="shared" si="7643"/>
        <v>0</v>
      </c>
      <c r="HB445" s="105">
        <f t="shared" si="7075"/>
        <v>0</v>
      </c>
      <c r="HC445" s="71">
        <f t="shared" si="7076"/>
        <v>0</v>
      </c>
      <c r="HD445" s="71">
        <f t="shared" si="7077"/>
        <v>0</v>
      </c>
      <c r="HE445" s="88">
        <f t="shared" si="7078"/>
        <v>0</v>
      </c>
      <c r="HF445" s="88">
        <f t="shared" si="7096"/>
        <v>0</v>
      </c>
      <c r="HG445" s="411"/>
      <c r="HH445" s="410"/>
      <c r="HI445" s="200">
        <f t="shared" si="7601"/>
        <v>162489.52799999999</v>
      </c>
      <c r="HJ445" s="201" t="e">
        <f t="shared" si="7602"/>
        <v>#DIV/0!</v>
      </c>
      <c r="HK445" s="69">
        <f>VLOOKUP($G445,'ВМП план'!$A$7:$AQ$73,40,0)</f>
        <v>0</v>
      </c>
      <c r="HL445" s="69">
        <f>VLOOKUP($G445,'ВМП план'!$A$7:$AQ$73,41,0)</f>
        <v>0</v>
      </c>
      <c r="HM445" s="69">
        <f t="shared" si="7603"/>
        <v>0</v>
      </c>
      <c r="HN445" s="69">
        <f t="shared" si="7604"/>
        <v>0</v>
      </c>
      <c r="HO445" s="68">
        <f t="shared" ref="HO445:HT445" si="7644">SUM(HO446:HO454)</f>
        <v>0</v>
      </c>
      <c r="HP445" s="68">
        <f t="shared" si="7644"/>
        <v>0</v>
      </c>
      <c r="HQ445" s="68">
        <f t="shared" si="7644"/>
        <v>0</v>
      </c>
      <c r="HR445" s="68">
        <f t="shared" si="7644"/>
        <v>0</v>
      </c>
      <c r="HS445" s="68">
        <f t="shared" si="7644"/>
        <v>0</v>
      </c>
      <c r="HT445" s="68">
        <f t="shared" si="7644"/>
        <v>0</v>
      </c>
      <c r="HU445" s="105">
        <f t="shared" si="7079"/>
        <v>0</v>
      </c>
      <c r="HV445" s="71">
        <f t="shared" si="7080"/>
        <v>0</v>
      </c>
      <c r="HW445" s="71">
        <f t="shared" si="7081"/>
        <v>0</v>
      </c>
      <c r="HX445" s="88">
        <f t="shared" si="7082"/>
        <v>0</v>
      </c>
      <c r="HY445" s="88">
        <f t="shared" si="7097"/>
        <v>0</v>
      </c>
      <c r="HZ445" s="411"/>
      <c r="IA445" s="410"/>
      <c r="IB445" s="200">
        <f t="shared" si="7606"/>
        <v>162489.52799999999</v>
      </c>
      <c r="IC445" s="201" t="e">
        <f t="shared" si="7607"/>
        <v>#DIV/0!</v>
      </c>
      <c r="ID445" s="138">
        <f>VLOOKUP($G445,'ВМП план'!$A$7:$AQ$73,34,0)</f>
        <v>0</v>
      </c>
      <c r="IE445" s="138">
        <f>VLOOKUP($G445,'ВМП план'!$A$7:$AQ$73,35,0)</f>
        <v>0</v>
      </c>
      <c r="IF445" s="69">
        <f t="shared" si="7608"/>
        <v>0</v>
      </c>
      <c r="IG445" s="69">
        <f t="shared" si="7609"/>
        <v>0</v>
      </c>
      <c r="IH445" s="68">
        <f t="shared" ref="IH445:IM445" si="7645">SUM(IH446:IH454)</f>
        <v>0</v>
      </c>
      <c r="II445" s="68">
        <f t="shared" si="7645"/>
        <v>0</v>
      </c>
      <c r="IJ445" s="68">
        <f t="shared" si="7645"/>
        <v>0</v>
      </c>
      <c r="IK445" s="68">
        <f t="shared" si="7645"/>
        <v>0</v>
      </c>
      <c r="IL445" s="68">
        <f t="shared" si="7645"/>
        <v>0</v>
      </c>
      <c r="IM445" s="68">
        <f t="shared" si="7645"/>
        <v>0</v>
      </c>
      <c r="IN445" s="105">
        <f t="shared" si="7083"/>
        <v>0</v>
      </c>
      <c r="IO445" s="71">
        <f t="shared" si="7084"/>
        <v>0</v>
      </c>
      <c r="IP445" s="71">
        <f t="shared" si="7085"/>
        <v>0</v>
      </c>
      <c r="IQ445" s="88">
        <f t="shared" si="7086"/>
        <v>0</v>
      </c>
      <c r="IR445" s="88">
        <f t="shared" si="7098"/>
        <v>0</v>
      </c>
      <c r="IS445" s="411"/>
      <c r="IT445" s="410"/>
      <c r="IU445" s="200">
        <f t="shared" si="7611"/>
        <v>162489.52799999999</v>
      </c>
      <c r="IV445" s="201" t="e">
        <f t="shared" si="7612"/>
        <v>#DIV/0!</v>
      </c>
      <c r="IW445" s="138">
        <f>VLOOKUP($G445,'ВМП план'!$A$7:$AQ$73,42,0)</f>
        <v>0</v>
      </c>
      <c r="IX445" s="138">
        <f>VLOOKUP($G445,'ВМП план'!$A$7:$AQ$73,43,0)</f>
        <v>0</v>
      </c>
      <c r="IY445" s="69">
        <f t="shared" si="7613"/>
        <v>0</v>
      </c>
      <c r="IZ445" s="69">
        <f t="shared" si="7614"/>
        <v>0</v>
      </c>
      <c r="JA445" s="68">
        <f t="shared" ref="JA445:JF445" si="7646">SUM(JA446:JA454)</f>
        <v>0</v>
      </c>
      <c r="JB445" s="68">
        <f t="shared" si="7646"/>
        <v>0</v>
      </c>
      <c r="JC445" s="68">
        <f t="shared" si="7646"/>
        <v>0</v>
      </c>
      <c r="JD445" s="68">
        <f t="shared" si="7646"/>
        <v>0</v>
      </c>
      <c r="JE445" s="68">
        <f t="shared" si="7646"/>
        <v>0</v>
      </c>
      <c r="JF445" s="68">
        <f t="shared" si="7646"/>
        <v>0</v>
      </c>
      <c r="JG445" s="105">
        <f t="shared" si="7031"/>
        <v>0</v>
      </c>
      <c r="JH445" s="71">
        <f t="shared" si="7032"/>
        <v>0</v>
      </c>
      <c r="JI445" s="71">
        <f t="shared" si="7033"/>
        <v>0</v>
      </c>
      <c r="JJ445" s="88">
        <f t="shared" si="7034"/>
        <v>0</v>
      </c>
      <c r="JK445" s="88">
        <f t="shared" si="7099"/>
        <v>0</v>
      </c>
      <c r="JL445" s="411"/>
      <c r="JM445" s="410"/>
      <c r="JN445" s="200">
        <f t="shared" si="7616"/>
        <v>162489.52799999999</v>
      </c>
      <c r="JO445" s="201" t="e">
        <f t="shared" si="7617"/>
        <v>#DIV/0!</v>
      </c>
      <c r="JP445" s="517">
        <f t="shared" si="7618"/>
        <v>70</v>
      </c>
      <c r="JQ445" s="517">
        <f t="shared" si="7619"/>
        <v>11374266.959999999</v>
      </c>
      <c r="JR445" s="517">
        <f t="shared" si="7620"/>
        <v>11.666666666666668</v>
      </c>
      <c r="JS445" s="517">
        <f t="shared" si="7621"/>
        <v>1895711.1599999997</v>
      </c>
      <c r="JT445" s="517">
        <f t="shared" si="7622"/>
        <v>7</v>
      </c>
      <c r="JU445" s="517">
        <f t="shared" si="7623"/>
        <v>1137426.71</v>
      </c>
      <c r="JV445" s="517">
        <f t="shared" si="7624"/>
        <v>63</v>
      </c>
      <c r="JW445" s="517">
        <f t="shared" si="7625"/>
        <v>1</v>
      </c>
      <c r="JX445" s="517">
        <f t="shared" si="7626"/>
        <v>162489.53</v>
      </c>
      <c r="JY445" s="517">
        <f t="shared" si="7627"/>
        <v>7</v>
      </c>
      <c r="JZ445" s="517">
        <f t="shared" si="7266"/>
        <v>8</v>
      </c>
      <c r="KA445" s="517">
        <f t="shared" si="7180"/>
        <v>1299916.24</v>
      </c>
      <c r="KB445" s="517">
        <f t="shared" si="7181"/>
        <v>70</v>
      </c>
      <c r="KC445" s="88">
        <f t="shared" si="7628"/>
        <v>-4.6666666666666679</v>
      </c>
      <c r="KD445" s="88">
        <f t="shared" si="7629"/>
        <v>-758284.44999999972</v>
      </c>
      <c r="KE445" s="200">
        <f t="shared" si="7630"/>
        <v>162489.52799999999</v>
      </c>
      <c r="KF445" s="201">
        <f t="shared" si="7631"/>
        <v>162489.53</v>
      </c>
      <c r="KG445" s="412">
        <f>CR445/CJ445</f>
        <v>0.15</v>
      </c>
      <c r="KH445" s="412">
        <f>CS445/CK445</f>
        <v>0.15000000184627285</v>
      </c>
    </row>
    <row r="446" spans="1:296" ht="46.5" customHeight="1" x14ac:dyDescent="0.2">
      <c r="A446" s="126">
        <v>1</v>
      </c>
      <c r="B446" s="126">
        <v>1</v>
      </c>
      <c r="C446" s="84">
        <v>203</v>
      </c>
      <c r="D446" s="215" t="s">
        <v>544</v>
      </c>
      <c r="E446" s="84" t="s">
        <v>545</v>
      </c>
      <c r="F446" s="75" t="s">
        <v>546</v>
      </c>
      <c r="G446" s="77"/>
      <c r="H446" s="115"/>
      <c r="I446" s="115"/>
      <c r="J446" s="57"/>
      <c r="K446" s="57"/>
      <c r="L446" s="57"/>
      <c r="M446" s="57"/>
      <c r="N446" s="57">
        <f>VLOOKUP($E446,'факт '!$E$9:$DJ$147,3,0)</f>
        <v>0</v>
      </c>
      <c r="O446" s="57">
        <f>VLOOKUP($E446,'факт '!$E$9:$DJ$147,4,0)</f>
        <v>0</v>
      </c>
      <c r="P446" s="57">
        <f>VLOOKUP($E446,'факт '!$E$9:$DJ$147,5,0)</f>
        <v>0</v>
      </c>
      <c r="Q446" s="57">
        <f>VLOOKUP($E446,'факт '!$E$9:$DJ$147,6,0)</f>
        <v>0</v>
      </c>
      <c r="R446" s="57">
        <f>VLOOKUP($E446,'факт '!$E$9:$DJ$147,7,0)</f>
        <v>0</v>
      </c>
      <c r="S446" s="57">
        <f>VLOOKUP($E446,'факт '!$E$9:$DJ$147,8,0)</f>
        <v>0</v>
      </c>
      <c r="T446" s="57">
        <f t="shared" si="7378"/>
        <v>0</v>
      </c>
      <c r="U446" s="57">
        <f t="shared" si="7379"/>
        <v>0</v>
      </c>
      <c r="V446" s="57">
        <f t="shared" si="7380"/>
        <v>0</v>
      </c>
      <c r="W446" s="243">
        <f t="shared" si="7381"/>
        <v>0</v>
      </c>
      <c r="X446" s="243">
        <f t="shared" si="7382"/>
        <v>0</v>
      </c>
      <c r="Y446" s="344"/>
      <c r="Z446" s="238"/>
      <c r="AA446" s="58"/>
      <c r="AB446" s="58"/>
      <c r="AC446" s="57"/>
      <c r="AD446" s="57"/>
      <c r="AE446" s="57"/>
      <c r="AF446" s="57"/>
      <c r="AG446" s="57">
        <f>VLOOKUP($E446,'факт '!$E$9:$DJ$147,15,0)</f>
        <v>0</v>
      </c>
      <c r="AH446" s="57">
        <f>VLOOKUP($E446,'факт '!$E$9:$DJ$147,16,0)</f>
        <v>0</v>
      </c>
      <c r="AI446" s="57">
        <f>VLOOKUP($E446,'факт '!$E$9:$DJ$147,17,0)</f>
        <v>0</v>
      </c>
      <c r="AJ446" s="57">
        <f>VLOOKUP($E446,'факт '!$E$9:$DJ$147,18,0)</f>
        <v>0</v>
      </c>
      <c r="AK446" s="57">
        <f>VLOOKUP($E446,'факт '!$E$9:$DJ$147,19,0)</f>
        <v>0</v>
      </c>
      <c r="AL446" s="57">
        <f>VLOOKUP($E446,'факт '!$E$9:$DJ$147,20,0)</f>
        <v>0</v>
      </c>
      <c r="AM446" s="57">
        <f t="shared" si="7040"/>
        <v>0</v>
      </c>
      <c r="AN446" s="57">
        <f t="shared" si="7041"/>
        <v>0</v>
      </c>
      <c r="AO446" s="57">
        <f t="shared" si="7042"/>
        <v>0</v>
      </c>
      <c r="AP446" s="243">
        <f t="shared" si="7043"/>
        <v>0</v>
      </c>
      <c r="AQ446" s="243">
        <f t="shared" si="7087"/>
        <v>0</v>
      </c>
      <c r="AR446" s="344"/>
      <c r="AS446" s="238"/>
      <c r="AT446" s="58"/>
      <c r="AU446" s="58"/>
      <c r="AV446" s="57"/>
      <c r="AW446" s="57"/>
      <c r="AX446" s="57"/>
      <c r="AY446" s="57"/>
      <c r="AZ446" s="57">
        <f>VLOOKUP($E446,'факт '!$E$9:$DJ$147,9,0)</f>
        <v>0</v>
      </c>
      <c r="BA446" s="57">
        <f>VLOOKUP($E446,'факт '!$E$9:$DJ$147,10,0)</f>
        <v>0</v>
      </c>
      <c r="BB446" s="57">
        <f>VLOOKUP($E446,'факт '!$E$9:$DJ$147,11,0)</f>
        <v>0</v>
      </c>
      <c r="BC446" s="57">
        <f>VLOOKUP($E446,'факт '!$E$9:$DJ$147,12,0)</f>
        <v>0</v>
      </c>
      <c r="BD446" s="57">
        <f>VLOOKUP($E446,'факт '!$E$9:$DJ$147,13,0)</f>
        <v>0</v>
      </c>
      <c r="BE446" s="57">
        <f>VLOOKUP($E446,'факт '!$E$9:$DJ$147,14,0)</f>
        <v>0</v>
      </c>
      <c r="BF446" s="57">
        <f t="shared" si="7044"/>
        <v>0</v>
      </c>
      <c r="BG446" s="57">
        <f t="shared" si="7045"/>
        <v>0</v>
      </c>
      <c r="BH446" s="57">
        <f t="shared" si="7046"/>
        <v>0</v>
      </c>
      <c r="BI446" s="243">
        <f t="shared" si="6990"/>
        <v>0</v>
      </c>
      <c r="BJ446" s="243">
        <f t="shared" si="7088"/>
        <v>0</v>
      </c>
      <c r="BK446" s="344"/>
      <c r="BL446" s="238"/>
      <c r="BM446" s="58"/>
      <c r="BN446" s="58"/>
      <c r="BO446" s="57"/>
      <c r="BP446" s="57"/>
      <c r="BQ446" s="57"/>
      <c r="BR446" s="57"/>
      <c r="BS446" s="57">
        <f>VLOOKUP($E446,'факт '!$E$9:$DJ$147,21,0)</f>
        <v>0</v>
      </c>
      <c r="BT446" s="57">
        <f>VLOOKUP($E446,'факт '!$E$9:$DJ$147,22,0)</f>
        <v>0</v>
      </c>
      <c r="BU446" s="57">
        <f>VLOOKUP($E446,'факт '!$E$9:$DJ$147,23,0)</f>
        <v>0</v>
      </c>
      <c r="BV446" s="57">
        <f>VLOOKUP($E446,'факт '!$E$9:$DJ$147,24,0)</f>
        <v>0</v>
      </c>
      <c r="BW446" s="57">
        <f>VLOOKUP($E446,'факт '!$E$9:$DJ$147,25,0)</f>
        <v>0</v>
      </c>
      <c r="BX446" s="57">
        <f>VLOOKUP($E446,'факт '!$E$9:$DJ$147,26,0)</f>
        <v>0</v>
      </c>
      <c r="BY446" s="57">
        <f t="shared" si="7047"/>
        <v>0</v>
      </c>
      <c r="BZ446" s="57">
        <f t="shared" si="7048"/>
        <v>0</v>
      </c>
      <c r="CA446" s="57">
        <f t="shared" si="7049"/>
        <v>0</v>
      </c>
      <c r="CB446" s="243">
        <f t="shared" si="7050"/>
        <v>0</v>
      </c>
      <c r="CC446" s="243">
        <f t="shared" si="7089"/>
        <v>0</v>
      </c>
      <c r="CD446" s="344"/>
      <c r="CE446" s="238"/>
      <c r="CF446" s="58"/>
      <c r="CG446" s="58"/>
      <c r="CH446" s="57"/>
      <c r="CI446" s="57"/>
      <c r="CJ446" s="57"/>
      <c r="CK446" s="57"/>
      <c r="CL446" s="57">
        <f>VLOOKUP($E446,'факт '!$E$9:$DJ$148,33,0)</f>
        <v>1</v>
      </c>
      <c r="CM446" s="57">
        <f>VLOOKUP($E446,'факт '!$E$9:$DJ$148,34,0)</f>
        <v>162489.53</v>
      </c>
      <c r="CN446" s="57">
        <f>VLOOKUP($E446,'факт '!$E$9:$DJ$148,35,0)</f>
        <v>8</v>
      </c>
      <c r="CO446" s="57">
        <f>VLOOKUP($E446,'факт '!$E$9:$DJ$148,36,0)</f>
        <v>0</v>
      </c>
      <c r="CP446" s="57">
        <f>VLOOKUP($E446,'факт '!$E$9:$DJ$148,37,0)</f>
        <v>0</v>
      </c>
      <c r="CQ446" s="57">
        <f>VLOOKUP($E446,'факт '!$E$9:$DJ$148,38,0)</f>
        <v>0</v>
      </c>
      <c r="CR446" s="57">
        <f t="shared" si="7051"/>
        <v>1</v>
      </c>
      <c r="CS446" s="57">
        <f t="shared" si="7052"/>
        <v>162489.53</v>
      </c>
      <c r="CT446" s="57">
        <f t="shared" si="7053"/>
        <v>8</v>
      </c>
      <c r="CU446" s="243">
        <f t="shared" si="7054"/>
        <v>1</v>
      </c>
      <c r="CV446" s="243">
        <f t="shared" si="7090"/>
        <v>162489.53</v>
      </c>
      <c r="CW446" s="344"/>
      <c r="CX446" s="238"/>
      <c r="CY446" s="58"/>
      <c r="CZ446" s="58"/>
      <c r="DA446" s="57"/>
      <c r="DB446" s="57"/>
      <c r="DC446" s="57"/>
      <c r="DD446" s="57"/>
      <c r="DE446" s="57">
        <f>VLOOKUP($E446,'факт '!$E$9:$DJ$148,57,0)</f>
        <v>5</v>
      </c>
      <c r="DF446" s="57">
        <f>VLOOKUP($E446,'факт '!$E$9:$DJ$148,58,0)</f>
        <v>812447.65</v>
      </c>
      <c r="DG446" s="57">
        <f>VLOOKUP($E446,'факт '!$E$9:$DJ$148,59,0)</f>
        <v>43</v>
      </c>
      <c r="DH446" s="57">
        <f>VLOOKUP($E446,'факт '!$E$9:$DJ$148,60,0)</f>
        <v>1</v>
      </c>
      <c r="DI446" s="57">
        <f>VLOOKUP($E446,'факт '!$E$9:$DJ$148,61,0)</f>
        <v>162489.53</v>
      </c>
      <c r="DJ446" s="57">
        <f>VLOOKUP($E446,'факт '!$E$9:$DJ$148,62,0)</f>
        <v>7</v>
      </c>
      <c r="DK446" s="57">
        <f t="shared" si="7055"/>
        <v>6</v>
      </c>
      <c r="DL446" s="57">
        <f t="shared" si="7056"/>
        <v>974937.18</v>
      </c>
      <c r="DM446" s="57">
        <f t="shared" si="7057"/>
        <v>50</v>
      </c>
      <c r="DN446" s="243">
        <f t="shared" si="7058"/>
        <v>5</v>
      </c>
      <c r="DO446" s="243">
        <f t="shared" si="7091"/>
        <v>812447.65</v>
      </c>
      <c r="DP446" s="344"/>
      <c r="DQ446" s="238"/>
      <c r="DR446" s="58"/>
      <c r="DS446" s="58"/>
      <c r="DT446" s="57"/>
      <c r="DU446" s="57"/>
      <c r="DV446" s="57"/>
      <c r="DW446" s="57"/>
      <c r="DX446" s="57">
        <f>VLOOKUP($E446,'факт '!$E$9:$DJ$148,27,0)</f>
        <v>0</v>
      </c>
      <c r="DY446" s="57">
        <f>VLOOKUP($E446,'факт '!$E$9:$DJ$148,28,0)</f>
        <v>0</v>
      </c>
      <c r="DZ446" s="57">
        <f>VLOOKUP($E446,'факт '!$E$9:$DJ$148,29,0)</f>
        <v>0</v>
      </c>
      <c r="EA446" s="57">
        <f>VLOOKUP($E446,'факт '!$E$9:$DJ$148,30,0)</f>
        <v>0</v>
      </c>
      <c r="EB446" s="57">
        <f>VLOOKUP($E446,'факт '!$E$9:$DJ$148,31,0)</f>
        <v>0</v>
      </c>
      <c r="EC446" s="57">
        <f>VLOOKUP($E446,'факт '!$E$9:$DJ$148,32,0)</f>
        <v>0</v>
      </c>
      <c r="ED446" s="57">
        <f t="shared" si="7059"/>
        <v>0</v>
      </c>
      <c r="EE446" s="57">
        <f t="shared" si="7060"/>
        <v>0</v>
      </c>
      <c r="EF446" s="57">
        <f t="shared" si="7061"/>
        <v>0</v>
      </c>
      <c r="EG446" s="243">
        <f t="shared" si="7062"/>
        <v>0</v>
      </c>
      <c r="EH446" s="243">
        <f t="shared" si="7092"/>
        <v>0</v>
      </c>
      <c r="EI446" s="344"/>
      <c r="EJ446" s="238"/>
      <c r="EK446" s="58"/>
      <c r="EL446" s="58"/>
      <c r="EM446" s="57"/>
      <c r="EN446" s="57"/>
      <c r="EO446" s="57"/>
      <c r="EP446" s="57"/>
      <c r="EQ446" s="57">
        <f>VLOOKUP($E446,'факт '!$E$9:$DJ$148,63,0)</f>
        <v>0</v>
      </c>
      <c r="ER446" s="57">
        <f>VLOOKUP($E446,'факт '!$E$9:$DJ$148,64,0)</f>
        <v>0</v>
      </c>
      <c r="ES446" s="57">
        <f>VLOOKUP($E446,'факт '!$E$9:$DJ$148,65,0)</f>
        <v>0</v>
      </c>
      <c r="ET446" s="57">
        <f>VLOOKUP($E446,'факт '!$E$9:$DJ$148,66,0)</f>
        <v>0</v>
      </c>
      <c r="EU446" s="57">
        <f>VLOOKUP($E446,'факт '!$E$9:$DJ$148,67,0)</f>
        <v>0</v>
      </c>
      <c r="EV446" s="57">
        <f>VLOOKUP($E446,'факт '!$E$9:$DJ$148,68,0)</f>
        <v>0</v>
      </c>
      <c r="EW446" s="57">
        <f t="shared" si="7063"/>
        <v>0</v>
      </c>
      <c r="EX446" s="57">
        <f t="shared" si="7064"/>
        <v>0</v>
      </c>
      <c r="EY446" s="57">
        <f t="shared" si="7065"/>
        <v>0</v>
      </c>
      <c r="EZ446" s="243">
        <f t="shared" si="7066"/>
        <v>0</v>
      </c>
      <c r="FA446" s="243">
        <f t="shared" si="7093"/>
        <v>0</v>
      </c>
      <c r="FB446" s="344"/>
      <c r="FC446" s="238"/>
      <c r="FD446" s="58"/>
      <c r="FE446" s="58"/>
      <c r="FF446" s="57"/>
      <c r="FG446" s="57"/>
      <c r="FH446" s="57"/>
      <c r="FI446" s="57"/>
      <c r="FJ446" s="57">
        <f>VLOOKUP($E446,'факт '!$E$9:$DJ$148,93,0)</f>
        <v>0</v>
      </c>
      <c r="FK446" s="57">
        <f>VLOOKUP($E446,'факт '!$E$9:$DJ$148,94,0)</f>
        <v>0</v>
      </c>
      <c r="FL446" s="57">
        <f>VLOOKUP($E446,'факт '!$E$9:$DJ$148,95,0)</f>
        <v>0</v>
      </c>
      <c r="FM446" s="57">
        <f>VLOOKUP($E446,'факт '!$E$9:$DJ$148,96,0)</f>
        <v>0</v>
      </c>
      <c r="FN446" s="57">
        <f>VLOOKUP($E446,'факт '!$E$9:$DJ$148,97,0)</f>
        <v>0</v>
      </c>
      <c r="FO446" s="57">
        <f>VLOOKUP($E446,'факт '!$E$9:$DJ$148,98,0)</f>
        <v>0</v>
      </c>
      <c r="FP446" s="57">
        <f t="shared" si="7067"/>
        <v>0</v>
      </c>
      <c r="FQ446" s="57">
        <f t="shared" si="7068"/>
        <v>0</v>
      </c>
      <c r="FR446" s="57">
        <f t="shared" si="7069"/>
        <v>0</v>
      </c>
      <c r="FS446" s="243">
        <f t="shared" si="7070"/>
        <v>0</v>
      </c>
      <c r="FT446" s="243">
        <f t="shared" si="7094"/>
        <v>0</v>
      </c>
      <c r="FU446" s="344"/>
      <c r="FV446" s="238"/>
      <c r="FW446" s="58"/>
      <c r="FX446" s="58"/>
      <c r="FY446" s="57"/>
      <c r="FZ446" s="57"/>
      <c r="GA446" s="57"/>
      <c r="GB446" s="57"/>
      <c r="GC446" s="57">
        <f>VLOOKUP($E446,'факт '!$E$9:$DJ$148,87,0)</f>
        <v>0</v>
      </c>
      <c r="GD446" s="57">
        <f>VLOOKUP($E446,'факт '!$E$9:$DJ$148,88,0)</f>
        <v>0</v>
      </c>
      <c r="GE446" s="57">
        <f>VLOOKUP($E446,'факт '!$E$9:$DJ$148,89,0)</f>
        <v>0</v>
      </c>
      <c r="GF446" s="57">
        <f>VLOOKUP($E446,'факт '!$E$9:$DJ$148,90,0)</f>
        <v>0</v>
      </c>
      <c r="GG446" s="57">
        <f>VLOOKUP($E446,'факт '!$E$9:$DJ$148,91,0)</f>
        <v>0</v>
      </c>
      <c r="GH446" s="57">
        <f>VLOOKUP($E446,'факт '!$E$9:$DJ$148,92,0)</f>
        <v>0</v>
      </c>
      <c r="GI446" s="57">
        <f t="shared" si="7071"/>
        <v>0</v>
      </c>
      <c r="GJ446" s="57">
        <f t="shared" si="7072"/>
        <v>0</v>
      </c>
      <c r="GK446" s="57">
        <f t="shared" si="7073"/>
        <v>0</v>
      </c>
      <c r="GL446" s="243">
        <f t="shared" si="7074"/>
        <v>0</v>
      </c>
      <c r="GM446" s="243">
        <f t="shared" si="7095"/>
        <v>0</v>
      </c>
      <c r="GN446" s="344"/>
      <c r="GO446" s="238"/>
      <c r="GP446" s="58"/>
      <c r="GQ446" s="58"/>
      <c r="GR446" s="57"/>
      <c r="GS446" s="57"/>
      <c r="GT446" s="57"/>
      <c r="GU446" s="57"/>
      <c r="GV446" s="57">
        <f>VLOOKUP($E446,'факт '!$E$9:$DJ$148,99,0)</f>
        <v>0</v>
      </c>
      <c r="GW446" s="57">
        <f>VLOOKUP($E446,'факт '!$E$9:$DJ$148,100,0)</f>
        <v>0</v>
      </c>
      <c r="GX446" s="57">
        <f>VLOOKUP($E446,'факт '!$E$9:$DJ$148,101,0)</f>
        <v>0</v>
      </c>
      <c r="GY446" s="57">
        <f>VLOOKUP($E446,'факт '!$E$9:$DJ$148,102,0)</f>
        <v>0</v>
      </c>
      <c r="GZ446" s="57">
        <f>VLOOKUP($E446,'факт '!$E$9:$DJ$148,103,0)</f>
        <v>0</v>
      </c>
      <c r="HA446" s="57">
        <f>VLOOKUP($E446,'факт '!$E$9:$DJ$148,104,0)</f>
        <v>0</v>
      </c>
      <c r="HB446" s="57">
        <f t="shared" si="7075"/>
        <v>0</v>
      </c>
      <c r="HC446" s="57">
        <f t="shared" si="7076"/>
        <v>0</v>
      </c>
      <c r="HD446" s="57">
        <f t="shared" si="7077"/>
        <v>0</v>
      </c>
      <c r="HE446" s="243">
        <f t="shared" si="7078"/>
        <v>0</v>
      </c>
      <c r="HF446" s="243">
        <f t="shared" si="7096"/>
        <v>0</v>
      </c>
      <c r="HG446" s="344"/>
      <c r="HH446" s="238"/>
      <c r="HI446" s="58"/>
      <c r="HJ446" s="58"/>
      <c r="HK446" s="57"/>
      <c r="HL446" s="57"/>
      <c r="HM446" s="57"/>
      <c r="HN446" s="57"/>
      <c r="HO446" s="57">
        <f>VLOOKUP($E446,'факт '!$E$9:$DJ$148,81,0)</f>
        <v>0</v>
      </c>
      <c r="HP446" s="57">
        <f>VLOOKUP($E446,'факт '!$E$9:$DJ$148,82,0)</f>
        <v>0</v>
      </c>
      <c r="HQ446" s="57">
        <f>VLOOKUP($E446,'факт '!$E$9:$DJ$148,83,0)</f>
        <v>0</v>
      </c>
      <c r="HR446" s="57">
        <f>VLOOKUP($E446,'факт '!$E$9:$DJ$148,84,0)</f>
        <v>0</v>
      </c>
      <c r="HS446" s="57">
        <f>VLOOKUP($E446,'факт '!$E$9:$DJ$148,85,0)</f>
        <v>0</v>
      </c>
      <c r="HT446" s="57">
        <f>VLOOKUP($E446,'факт '!$E$9:$DJ$148,86,0)</f>
        <v>0</v>
      </c>
      <c r="HU446" s="57">
        <f t="shared" si="7079"/>
        <v>0</v>
      </c>
      <c r="HV446" s="57">
        <f t="shared" si="7080"/>
        <v>0</v>
      </c>
      <c r="HW446" s="57">
        <f t="shared" si="7081"/>
        <v>0</v>
      </c>
      <c r="HX446" s="243">
        <f t="shared" si="7082"/>
        <v>0</v>
      </c>
      <c r="HY446" s="243">
        <f t="shared" si="7097"/>
        <v>0</v>
      </c>
      <c r="HZ446" s="344"/>
      <c r="IA446" s="238"/>
      <c r="IB446" s="58"/>
      <c r="IC446" s="58"/>
      <c r="ID446" s="58"/>
      <c r="IE446" s="58"/>
      <c r="IF446" s="57"/>
      <c r="IG446" s="57"/>
      <c r="IH446" s="57">
        <f>VLOOKUP($E446,'факт '!$E$9:$DJ$148,69,0)</f>
        <v>0</v>
      </c>
      <c r="II446" s="57">
        <f>VLOOKUP($E446,'факт '!$E$9:$DJ$148,70,0)</f>
        <v>0</v>
      </c>
      <c r="IJ446" s="57">
        <f>VLOOKUP($E446,'факт '!$E$9:$DJ$148,71,0)</f>
        <v>0</v>
      </c>
      <c r="IK446" s="57">
        <f>VLOOKUP($E446,'факт '!$E$9:$DJ$148,72,0)</f>
        <v>0</v>
      </c>
      <c r="IL446" s="57">
        <f>VLOOKUP($E446,'факт '!$E$9:$DJ$148,73,0)</f>
        <v>0</v>
      </c>
      <c r="IM446" s="57">
        <f>VLOOKUP($E446,'факт '!$E$9:$DJ$148,74,0)</f>
        <v>0</v>
      </c>
      <c r="IN446" s="57">
        <f t="shared" si="7083"/>
        <v>0</v>
      </c>
      <c r="IO446" s="57">
        <f t="shared" si="7084"/>
        <v>0</v>
      </c>
      <c r="IP446" s="57">
        <f t="shared" si="7085"/>
        <v>0</v>
      </c>
      <c r="IQ446" s="243">
        <f t="shared" si="7086"/>
        <v>0</v>
      </c>
      <c r="IR446" s="243">
        <f t="shared" si="7098"/>
        <v>0</v>
      </c>
      <c r="IS446" s="344"/>
      <c r="IT446" s="238"/>
      <c r="IU446" s="58"/>
      <c r="IV446" s="58"/>
      <c r="IW446" s="58"/>
      <c r="IX446" s="58"/>
      <c r="IY446" s="57"/>
      <c r="IZ446" s="57"/>
      <c r="JA446" s="57"/>
      <c r="JB446" s="57"/>
      <c r="JC446" s="57"/>
      <c r="JD446" s="57"/>
      <c r="JE446" s="57"/>
      <c r="JF446" s="57"/>
      <c r="JG446" s="57">
        <f t="shared" si="7031"/>
        <v>0</v>
      </c>
      <c r="JH446" s="57">
        <f t="shared" si="7032"/>
        <v>0</v>
      </c>
      <c r="JI446" s="57">
        <f t="shared" si="7033"/>
        <v>0</v>
      </c>
      <c r="JJ446" s="243">
        <f t="shared" si="7034"/>
        <v>0</v>
      </c>
      <c r="JK446" s="243">
        <f t="shared" si="7099"/>
        <v>0</v>
      </c>
      <c r="JL446" s="344"/>
      <c r="JM446" s="238"/>
      <c r="JN446" s="58"/>
      <c r="JO446" s="58"/>
      <c r="JP446" s="59"/>
      <c r="JQ446" s="60"/>
      <c r="JR446" s="59"/>
      <c r="JS446" s="59"/>
      <c r="JT446" s="519">
        <f t="shared" si="7622"/>
        <v>6</v>
      </c>
      <c r="JU446" s="519">
        <f t="shared" si="7623"/>
        <v>974937.18</v>
      </c>
      <c r="JV446" s="519">
        <f t="shared" si="7624"/>
        <v>51</v>
      </c>
      <c r="JW446" s="519">
        <f t="shared" si="7625"/>
        <v>1</v>
      </c>
      <c r="JX446" s="519">
        <f t="shared" si="7626"/>
        <v>162489.53</v>
      </c>
      <c r="JY446" s="519">
        <f t="shared" si="7627"/>
        <v>7</v>
      </c>
      <c r="JZ446" s="57">
        <f t="shared" si="7266"/>
        <v>7</v>
      </c>
      <c r="KA446" s="57">
        <f t="shared" si="7180"/>
        <v>1137426.71</v>
      </c>
      <c r="KB446" s="57">
        <f t="shared" si="7181"/>
        <v>58</v>
      </c>
      <c r="KC446" s="243">
        <f t="shared" si="7628"/>
        <v>6</v>
      </c>
      <c r="KD446" s="243">
        <f t="shared" si="7629"/>
        <v>974937.18</v>
      </c>
      <c r="KE446" s="58"/>
      <c r="KF446" s="58"/>
      <c r="KG446" s="76"/>
      <c r="KH446" s="76"/>
    </row>
    <row r="447" spans="1:296" ht="38.25" x14ac:dyDescent="0.2">
      <c r="A447" s="126">
        <v>1</v>
      </c>
      <c r="B447" s="126">
        <v>1</v>
      </c>
      <c r="C447" s="394">
        <v>201</v>
      </c>
      <c r="D447" s="395" t="s">
        <v>547</v>
      </c>
      <c r="E447" s="113" t="s">
        <v>548</v>
      </c>
      <c r="F447" s="398" t="s">
        <v>549</v>
      </c>
      <c r="G447" s="151"/>
      <c r="H447" s="152"/>
      <c r="I447" s="152"/>
      <c r="J447" s="140"/>
      <c r="K447" s="140"/>
      <c r="L447" s="140"/>
      <c r="M447" s="140"/>
      <c r="N447" s="57">
        <f>VLOOKUP($E447,'факт '!$E$9:$DJ$147,3,0)</f>
        <v>0</v>
      </c>
      <c r="O447" s="57">
        <f>VLOOKUP($E447,'факт '!$E$9:$DJ$147,4,0)</f>
        <v>0</v>
      </c>
      <c r="P447" s="57">
        <f>VLOOKUP($E447,'факт '!$E$9:$DJ$147,5,0)</f>
        <v>0</v>
      </c>
      <c r="Q447" s="57">
        <f>VLOOKUP($E447,'факт '!$E$9:$DJ$147,6,0)</f>
        <v>0</v>
      </c>
      <c r="R447" s="57">
        <f>VLOOKUP($E447,'факт '!$E$9:$DJ$147,7,0)</f>
        <v>0</v>
      </c>
      <c r="S447" s="57">
        <f>VLOOKUP($E447,'факт '!$E$9:$DJ$147,8,0)</f>
        <v>0</v>
      </c>
      <c r="T447" s="57">
        <f t="shared" si="7378"/>
        <v>0</v>
      </c>
      <c r="U447" s="57">
        <f t="shared" si="7379"/>
        <v>0</v>
      </c>
      <c r="V447" s="57">
        <f t="shared" si="7380"/>
        <v>0</v>
      </c>
      <c r="W447" s="243">
        <f t="shared" si="7381"/>
        <v>0</v>
      </c>
      <c r="X447" s="243">
        <f t="shared" si="7382"/>
        <v>0</v>
      </c>
      <c r="Y447" s="238"/>
      <c r="Z447" s="238"/>
      <c r="AA447" s="143"/>
      <c r="AB447" s="143"/>
      <c r="AC447" s="140"/>
      <c r="AD447" s="140"/>
      <c r="AE447" s="140"/>
      <c r="AF447" s="140"/>
      <c r="AG447" s="57">
        <f>VLOOKUP($E447,'факт '!$E$9:$DJ$147,15,0)</f>
        <v>0</v>
      </c>
      <c r="AH447" s="57">
        <f>VLOOKUP($E447,'факт '!$E$9:$DJ$147,16,0)</f>
        <v>0</v>
      </c>
      <c r="AI447" s="57">
        <f>VLOOKUP($E447,'факт '!$E$9:$DJ$147,17,0)</f>
        <v>0</v>
      </c>
      <c r="AJ447" s="57">
        <f>VLOOKUP($E447,'факт '!$E$9:$DJ$147,18,0)</f>
        <v>0</v>
      </c>
      <c r="AK447" s="57">
        <f>VLOOKUP($E447,'факт '!$E$9:$DJ$147,19,0)</f>
        <v>0</v>
      </c>
      <c r="AL447" s="57">
        <f>VLOOKUP($E447,'факт '!$E$9:$DJ$147,20,0)</f>
        <v>0</v>
      </c>
      <c r="AM447" s="57">
        <f t="shared" si="7040"/>
        <v>0</v>
      </c>
      <c r="AN447" s="57">
        <f t="shared" si="7041"/>
        <v>0</v>
      </c>
      <c r="AO447" s="57">
        <f t="shared" si="7042"/>
        <v>0</v>
      </c>
      <c r="AP447" s="243">
        <f t="shared" si="7043"/>
        <v>0</v>
      </c>
      <c r="AQ447" s="243">
        <f t="shared" si="7087"/>
        <v>0</v>
      </c>
      <c r="AR447" s="238"/>
      <c r="AS447" s="238"/>
      <c r="AT447" s="143"/>
      <c r="AU447" s="143"/>
      <c r="AV447" s="140"/>
      <c r="AW447" s="140"/>
      <c r="AX447" s="140"/>
      <c r="AY447" s="140"/>
      <c r="AZ447" s="57">
        <f>VLOOKUP($E447,'факт '!$E$9:$DJ$147,9,0)</f>
        <v>0</v>
      </c>
      <c r="BA447" s="57">
        <f>VLOOKUP($E447,'факт '!$E$9:$DJ$147,10,0)</f>
        <v>0</v>
      </c>
      <c r="BB447" s="57">
        <f>VLOOKUP($E447,'факт '!$E$9:$DJ$147,11,0)</f>
        <v>0</v>
      </c>
      <c r="BC447" s="57">
        <f>VLOOKUP($E447,'факт '!$E$9:$DJ$147,12,0)</f>
        <v>0</v>
      </c>
      <c r="BD447" s="57">
        <f>VLOOKUP($E447,'факт '!$E$9:$DJ$147,13,0)</f>
        <v>0</v>
      </c>
      <c r="BE447" s="57">
        <f>VLOOKUP($E447,'факт '!$E$9:$DJ$147,14,0)</f>
        <v>0</v>
      </c>
      <c r="BF447" s="57">
        <f t="shared" si="7044"/>
        <v>0</v>
      </c>
      <c r="BG447" s="57">
        <f t="shared" si="7045"/>
        <v>0</v>
      </c>
      <c r="BH447" s="57">
        <f t="shared" si="7046"/>
        <v>0</v>
      </c>
      <c r="BI447" s="243">
        <f t="shared" si="6990"/>
        <v>0</v>
      </c>
      <c r="BJ447" s="243">
        <f t="shared" si="7088"/>
        <v>0</v>
      </c>
      <c r="BK447" s="238"/>
      <c r="BL447" s="238"/>
      <c r="BM447" s="143"/>
      <c r="BN447" s="143"/>
      <c r="BO447" s="140"/>
      <c r="BP447" s="140"/>
      <c r="BQ447" s="140"/>
      <c r="BR447" s="140"/>
      <c r="BS447" s="57">
        <f>VLOOKUP($E447,'факт '!$E$9:$DJ$147,21,0)</f>
        <v>0</v>
      </c>
      <c r="BT447" s="57">
        <f>VLOOKUP($E447,'факт '!$E$9:$DJ$147,22,0)</f>
        <v>0</v>
      </c>
      <c r="BU447" s="57">
        <f>VLOOKUP($E447,'факт '!$E$9:$DJ$147,23,0)</f>
        <v>0</v>
      </c>
      <c r="BV447" s="57">
        <f>VLOOKUP($E447,'факт '!$E$9:$DJ$147,24,0)</f>
        <v>0</v>
      </c>
      <c r="BW447" s="57">
        <f>VLOOKUP($E447,'факт '!$E$9:$DJ$147,25,0)</f>
        <v>0</v>
      </c>
      <c r="BX447" s="57">
        <f>VLOOKUP($E447,'факт '!$E$9:$DJ$147,26,0)</f>
        <v>0</v>
      </c>
      <c r="BY447" s="57">
        <f t="shared" si="7047"/>
        <v>0</v>
      </c>
      <c r="BZ447" s="57">
        <f t="shared" si="7048"/>
        <v>0</v>
      </c>
      <c r="CA447" s="57">
        <f t="shared" si="7049"/>
        <v>0</v>
      </c>
      <c r="CB447" s="243">
        <f t="shared" si="7050"/>
        <v>0</v>
      </c>
      <c r="CC447" s="243">
        <f t="shared" si="7089"/>
        <v>0</v>
      </c>
      <c r="CD447" s="238"/>
      <c r="CE447" s="238"/>
      <c r="CF447" s="143"/>
      <c r="CG447" s="143"/>
      <c r="CH447" s="140"/>
      <c r="CI447" s="140"/>
      <c r="CJ447" s="140"/>
      <c r="CK447" s="140"/>
      <c r="CL447" s="57">
        <f>VLOOKUP($E447,'факт '!$E$9:$DJ$148,33,0)</f>
        <v>0</v>
      </c>
      <c r="CM447" s="57">
        <f>VLOOKUP($E447,'факт '!$E$9:$DJ$148,34,0)</f>
        <v>0</v>
      </c>
      <c r="CN447" s="57">
        <f>VLOOKUP($E447,'факт '!$E$9:$DJ$148,35,0)</f>
        <v>0</v>
      </c>
      <c r="CO447" s="57">
        <f>VLOOKUP($E447,'факт '!$E$9:$DJ$148,36,0)</f>
        <v>0</v>
      </c>
      <c r="CP447" s="57">
        <f>VLOOKUP($E447,'факт '!$E$9:$DJ$148,37,0)</f>
        <v>0</v>
      </c>
      <c r="CQ447" s="57">
        <f>VLOOKUP($E447,'факт '!$E$9:$DJ$148,38,0)</f>
        <v>0</v>
      </c>
      <c r="CR447" s="57">
        <f t="shared" si="7051"/>
        <v>0</v>
      </c>
      <c r="CS447" s="57">
        <f t="shared" si="7052"/>
        <v>0</v>
      </c>
      <c r="CT447" s="57">
        <f t="shared" si="7053"/>
        <v>0</v>
      </c>
      <c r="CU447" s="243">
        <f t="shared" si="7054"/>
        <v>0</v>
      </c>
      <c r="CV447" s="243">
        <f t="shared" si="7090"/>
        <v>0</v>
      </c>
      <c r="CW447" s="238"/>
      <c r="CX447" s="238"/>
      <c r="CY447" s="143"/>
      <c r="CZ447" s="143"/>
      <c r="DA447" s="140"/>
      <c r="DB447" s="140"/>
      <c r="DC447" s="140"/>
      <c r="DD447" s="140"/>
      <c r="DE447" s="57">
        <f>VLOOKUP($E447,'факт '!$E$9:$DJ$148,57,0)</f>
        <v>1</v>
      </c>
      <c r="DF447" s="57">
        <f>VLOOKUP($E447,'факт '!$E$9:$DJ$148,58,0)</f>
        <v>162489.53</v>
      </c>
      <c r="DG447" s="57">
        <f>VLOOKUP($E447,'факт '!$E$9:$DJ$148,59,0)</f>
        <v>12</v>
      </c>
      <c r="DH447" s="57">
        <f>VLOOKUP($E447,'факт '!$E$9:$DJ$148,60,0)</f>
        <v>0</v>
      </c>
      <c r="DI447" s="57">
        <f>VLOOKUP($E447,'факт '!$E$9:$DJ$148,61,0)</f>
        <v>0</v>
      </c>
      <c r="DJ447" s="57">
        <f>VLOOKUP($E447,'факт '!$E$9:$DJ$148,62,0)</f>
        <v>0</v>
      </c>
      <c r="DK447" s="57">
        <f t="shared" si="7055"/>
        <v>1</v>
      </c>
      <c r="DL447" s="57">
        <f t="shared" si="7056"/>
        <v>162489.53</v>
      </c>
      <c r="DM447" s="57">
        <f t="shared" si="7057"/>
        <v>12</v>
      </c>
      <c r="DN447" s="243">
        <f t="shared" si="7058"/>
        <v>1</v>
      </c>
      <c r="DO447" s="243">
        <f t="shared" si="7091"/>
        <v>162489.53</v>
      </c>
      <c r="DP447" s="238"/>
      <c r="DQ447" s="238"/>
      <c r="DR447" s="143"/>
      <c r="DS447" s="143"/>
      <c r="DT447" s="140"/>
      <c r="DU447" s="140"/>
      <c r="DV447" s="140"/>
      <c r="DW447" s="140"/>
      <c r="DX447" s="57">
        <f>VLOOKUP($E447,'факт '!$E$9:$DJ$148,27,0)</f>
        <v>0</v>
      </c>
      <c r="DY447" s="57">
        <f>VLOOKUP($E447,'факт '!$E$9:$DJ$148,28,0)</f>
        <v>0</v>
      </c>
      <c r="DZ447" s="57">
        <f>VLOOKUP($E447,'факт '!$E$9:$DJ$148,29,0)</f>
        <v>0</v>
      </c>
      <c r="EA447" s="57">
        <f>VLOOKUP($E447,'факт '!$E$9:$DJ$148,30,0)</f>
        <v>0</v>
      </c>
      <c r="EB447" s="57">
        <f>VLOOKUP($E447,'факт '!$E$9:$DJ$148,31,0)</f>
        <v>0</v>
      </c>
      <c r="EC447" s="57">
        <f>VLOOKUP($E447,'факт '!$E$9:$DJ$148,32,0)</f>
        <v>0</v>
      </c>
      <c r="ED447" s="57">
        <f t="shared" si="7059"/>
        <v>0</v>
      </c>
      <c r="EE447" s="57">
        <f t="shared" si="7060"/>
        <v>0</v>
      </c>
      <c r="EF447" s="57">
        <f t="shared" si="7061"/>
        <v>0</v>
      </c>
      <c r="EG447" s="243">
        <f t="shared" si="7062"/>
        <v>0</v>
      </c>
      <c r="EH447" s="243">
        <f t="shared" si="7092"/>
        <v>0</v>
      </c>
      <c r="EI447" s="238"/>
      <c r="EJ447" s="238"/>
      <c r="EK447" s="143"/>
      <c r="EL447" s="143"/>
      <c r="EM447" s="140"/>
      <c r="EN447" s="140"/>
      <c r="EO447" s="140"/>
      <c r="EP447" s="140"/>
      <c r="EQ447" s="57">
        <f>VLOOKUP($E447,'факт '!$E$9:$DJ$148,63,0)</f>
        <v>0</v>
      </c>
      <c r="ER447" s="57">
        <f>VLOOKUP($E447,'факт '!$E$9:$DJ$148,64,0)</f>
        <v>0</v>
      </c>
      <c r="ES447" s="57">
        <f>VLOOKUP($E447,'факт '!$E$9:$DJ$148,65,0)</f>
        <v>0</v>
      </c>
      <c r="ET447" s="57">
        <f>VLOOKUP($E447,'факт '!$E$9:$DJ$148,66,0)</f>
        <v>0</v>
      </c>
      <c r="EU447" s="57">
        <f>VLOOKUP($E447,'факт '!$E$9:$DJ$148,67,0)</f>
        <v>0</v>
      </c>
      <c r="EV447" s="57">
        <f>VLOOKUP($E447,'факт '!$E$9:$DJ$148,68,0)</f>
        <v>0</v>
      </c>
      <c r="EW447" s="57">
        <f t="shared" si="7063"/>
        <v>0</v>
      </c>
      <c r="EX447" s="57">
        <f t="shared" si="7064"/>
        <v>0</v>
      </c>
      <c r="EY447" s="57">
        <f t="shared" si="7065"/>
        <v>0</v>
      </c>
      <c r="EZ447" s="243">
        <f t="shared" si="7066"/>
        <v>0</v>
      </c>
      <c r="FA447" s="243">
        <f t="shared" si="7093"/>
        <v>0</v>
      </c>
      <c r="FB447" s="238"/>
      <c r="FC447" s="238"/>
      <c r="FD447" s="143"/>
      <c r="FE447" s="143"/>
      <c r="FF447" s="140"/>
      <c r="FG447" s="140"/>
      <c r="FH447" s="140"/>
      <c r="FI447" s="140"/>
      <c r="FJ447" s="57">
        <f>VLOOKUP($E447,'факт '!$E$9:$DJ$148,93,0)</f>
        <v>0</v>
      </c>
      <c r="FK447" s="57">
        <f>VLOOKUP($E447,'факт '!$E$9:$DJ$148,94,0)</f>
        <v>0</v>
      </c>
      <c r="FL447" s="57">
        <f>VLOOKUP($E447,'факт '!$E$9:$DJ$148,95,0)</f>
        <v>0</v>
      </c>
      <c r="FM447" s="57">
        <f>VLOOKUP($E447,'факт '!$E$9:$DJ$148,96,0)</f>
        <v>0</v>
      </c>
      <c r="FN447" s="57">
        <f>VLOOKUP($E447,'факт '!$E$9:$DJ$148,97,0)</f>
        <v>0</v>
      </c>
      <c r="FO447" s="57">
        <f>VLOOKUP($E447,'факт '!$E$9:$DJ$148,98,0)</f>
        <v>0</v>
      </c>
      <c r="FP447" s="57">
        <f t="shared" si="7067"/>
        <v>0</v>
      </c>
      <c r="FQ447" s="57">
        <f t="shared" si="7068"/>
        <v>0</v>
      </c>
      <c r="FR447" s="57">
        <f t="shared" si="7069"/>
        <v>0</v>
      </c>
      <c r="FS447" s="243">
        <f t="shared" si="7070"/>
        <v>0</v>
      </c>
      <c r="FT447" s="243">
        <f t="shared" si="7094"/>
        <v>0</v>
      </c>
      <c r="FU447" s="238"/>
      <c r="FV447" s="238"/>
      <c r="FW447" s="143"/>
      <c r="FX447" s="143"/>
      <c r="FY447" s="140"/>
      <c r="FZ447" s="140"/>
      <c r="GA447" s="140"/>
      <c r="GB447" s="140"/>
      <c r="GC447" s="57">
        <f>VLOOKUP($E447,'факт '!$E$9:$DJ$148,87,0)</f>
        <v>0</v>
      </c>
      <c r="GD447" s="57">
        <f>VLOOKUP($E447,'факт '!$E$9:$DJ$148,88,0)</f>
        <v>0</v>
      </c>
      <c r="GE447" s="57">
        <f>VLOOKUP($E447,'факт '!$E$9:$DJ$148,89,0)</f>
        <v>0</v>
      </c>
      <c r="GF447" s="57">
        <f>VLOOKUP($E447,'факт '!$E$9:$DJ$148,90,0)</f>
        <v>0</v>
      </c>
      <c r="GG447" s="57">
        <f>VLOOKUP($E447,'факт '!$E$9:$DJ$148,91,0)</f>
        <v>0</v>
      </c>
      <c r="GH447" s="57">
        <f>VLOOKUP($E447,'факт '!$E$9:$DJ$148,92,0)</f>
        <v>0</v>
      </c>
      <c r="GI447" s="57">
        <f t="shared" si="7071"/>
        <v>0</v>
      </c>
      <c r="GJ447" s="57">
        <f t="shared" si="7072"/>
        <v>0</v>
      </c>
      <c r="GK447" s="57">
        <f t="shared" si="7073"/>
        <v>0</v>
      </c>
      <c r="GL447" s="243">
        <f t="shared" si="7074"/>
        <v>0</v>
      </c>
      <c r="GM447" s="243">
        <f t="shared" si="7095"/>
        <v>0</v>
      </c>
      <c r="GN447" s="238"/>
      <c r="GO447" s="238"/>
      <c r="GP447" s="143"/>
      <c r="GQ447" s="143"/>
      <c r="GR447" s="140"/>
      <c r="GS447" s="140"/>
      <c r="GT447" s="140"/>
      <c r="GU447" s="140"/>
      <c r="GV447" s="57">
        <f>VLOOKUP($E447,'факт '!$E$9:$DJ$148,99,0)</f>
        <v>0</v>
      </c>
      <c r="GW447" s="57">
        <f>VLOOKUP($E447,'факт '!$E$9:$DJ$148,100,0)</f>
        <v>0</v>
      </c>
      <c r="GX447" s="57">
        <f>VLOOKUP($E447,'факт '!$E$9:$DJ$148,101,0)</f>
        <v>0</v>
      </c>
      <c r="GY447" s="57">
        <f>VLOOKUP($E447,'факт '!$E$9:$DJ$148,102,0)</f>
        <v>0</v>
      </c>
      <c r="GZ447" s="57">
        <f>VLOOKUP($E447,'факт '!$E$9:$DJ$148,103,0)</f>
        <v>0</v>
      </c>
      <c r="HA447" s="57">
        <f>VLOOKUP($E447,'факт '!$E$9:$DJ$148,104,0)</f>
        <v>0</v>
      </c>
      <c r="HB447" s="57">
        <f t="shared" si="7075"/>
        <v>0</v>
      </c>
      <c r="HC447" s="57">
        <f t="shared" si="7076"/>
        <v>0</v>
      </c>
      <c r="HD447" s="57">
        <f t="shared" si="7077"/>
        <v>0</v>
      </c>
      <c r="HE447" s="243">
        <f t="shared" si="7078"/>
        <v>0</v>
      </c>
      <c r="HF447" s="243">
        <f t="shared" si="7096"/>
        <v>0</v>
      </c>
      <c r="HG447" s="238"/>
      <c r="HH447" s="238"/>
      <c r="HI447" s="143"/>
      <c r="HJ447" s="143"/>
      <c r="HK447" s="140"/>
      <c r="HL447" s="140"/>
      <c r="HM447" s="140"/>
      <c r="HN447" s="140"/>
      <c r="HO447" s="57">
        <f>VLOOKUP($E447,'факт '!$E$9:$DJ$148,81,0)</f>
        <v>0</v>
      </c>
      <c r="HP447" s="57">
        <f>VLOOKUP($E447,'факт '!$E$9:$DJ$148,82,0)</f>
        <v>0</v>
      </c>
      <c r="HQ447" s="57">
        <f>VLOOKUP($E447,'факт '!$E$9:$DJ$148,83,0)</f>
        <v>0</v>
      </c>
      <c r="HR447" s="57">
        <f>VLOOKUP($E447,'факт '!$E$9:$DJ$148,84,0)</f>
        <v>0</v>
      </c>
      <c r="HS447" s="57">
        <f>VLOOKUP($E447,'факт '!$E$9:$DJ$148,85,0)</f>
        <v>0</v>
      </c>
      <c r="HT447" s="57">
        <f>VLOOKUP($E447,'факт '!$E$9:$DJ$148,86,0)</f>
        <v>0</v>
      </c>
      <c r="HU447" s="57">
        <f t="shared" si="7079"/>
        <v>0</v>
      </c>
      <c r="HV447" s="57">
        <f t="shared" si="7080"/>
        <v>0</v>
      </c>
      <c r="HW447" s="57">
        <f t="shared" si="7081"/>
        <v>0</v>
      </c>
      <c r="HX447" s="243">
        <f t="shared" si="7082"/>
        <v>0</v>
      </c>
      <c r="HY447" s="243">
        <f t="shared" si="7097"/>
        <v>0</v>
      </c>
      <c r="HZ447" s="238"/>
      <c r="IA447" s="238"/>
      <c r="IB447" s="143"/>
      <c r="IC447" s="143"/>
      <c r="ID447" s="143"/>
      <c r="IE447" s="143"/>
      <c r="IF447" s="140"/>
      <c r="IG447" s="140"/>
      <c r="IH447" s="57">
        <f>VLOOKUP($E447,'факт '!$E$9:$DJ$148,69,0)</f>
        <v>0</v>
      </c>
      <c r="II447" s="57">
        <f>VLOOKUP($E447,'факт '!$E$9:$DJ$148,70,0)</f>
        <v>0</v>
      </c>
      <c r="IJ447" s="57">
        <f>VLOOKUP($E447,'факт '!$E$9:$DJ$148,71,0)</f>
        <v>0</v>
      </c>
      <c r="IK447" s="57">
        <f>VLOOKUP($E447,'факт '!$E$9:$DJ$148,72,0)</f>
        <v>0</v>
      </c>
      <c r="IL447" s="57">
        <f>VLOOKUP($E447,'факт '!$E$9:$DJ$148,73,0)</f>
        <v>0</v>
      </c>
      <c r="IM447" s="57">
        <f>VLOOKUP($E447,'факт '!$E$9:$DJ$148,74,0)</f>
        <v>0</v>
      </c>
      <c r="IN447" s="57">
        <f t="shared" si="7083"/>
        <v>0</v>
      </c>
      <c r="IO447" s="57">
        <f t="shared" si="7084"/>
        <v>0</v>
      </c>
      <c r="IP447" s="57">
        <f t="shared" si="7085"/>
        <v>0</v>
      </c>
      <c r="IQ447" s="243">
        <f t="shared" si="7086"/>
        <v>0</v>
      </c>
      <c r="IR447" s="243">
        <f t="shared" si="7098"/>
        <v>0</v>
      </c>
      <c r="IS447" s="238"/>
      <c r="IT447" s="238"/>
      <c r="IU447" s="143"/>
      <c r="IV447" s="143"/>
      <c r="IW447" s="143"/>
      <c r="IX447" s="143"/>
      <c r="IY447" s="140"/>
      <c r="IZ447" s="140"/>
      <c r="JA447" s="57"/>
      <c r="JB447" s="57"/>
      <c r="JC447" s="57"/>
      <c r="JD447" s="57"/>
      <c r="JE447" s="57"/>
      <c r="JF447" s="57"/>
      <c r="JG447" s="57">
        <f t="shared" si="7031"/>
        <v>0</v>
      </c>
      <c r="JH447" s="57">
        <f t="shared" si="7032"/>
        <v>0</v>
      </c>
      <c r="JI447" s="57">
        <f t="shared" si="7033"/>
        <v>0</v>
      </c>
      <c r="JJ447" s="243">
        <f t="shared" si="7034"/>
        <v>0</v>
      </c>
      <c r="JK447" s="243">
        <f t="shared" si="7099"/>
        <v>0</v>
      </c>
      <c r="JL447" s="238"/>
      <c r="JM447" s="238"/>
      <c r="JN447" s="143"/>
      <c r="JO447" s="143"/>
      <c r="JP447" s="144"/>
      <c r="JQ447" s="145"/>
      <c r="JR447" s="144"/>
      <c r="JS447" s="144"/>
      <c r="JT447" s="519">
        <f t="shared" si="7622"/>
        <v>1</v>
      </c>
      <c r="JU447" s="519">
        <f t="shared" si="7623"/>
        <v>162489.53</v>
      </c>
      <c r="JV447" s="519">
        <f t="shared" si="7624"/>
        <v>12</v>
      </c>
      <c r="JW447" s="519">
        <f t="shared" si="7625"/>
        <v>0</v>
      </c>
      <c r="JX447" s="519">
        <f t="shared" si="7626"/>
        <v>0</v>
      </c>
      <c r="JY447" s="519">
        <f t="shared" si="7627"/>
        <v>0</v>
      </c>
      <c r="JZ447" s="57">
        <f t="shared" si="7266"/>
        <v>1</v>
      </c>
      <c r="KA447" s="57">
        <f t="shared" si="7180"/>
        <v>162489.53</v>
      </c>
      <c r="KB447" s="57">
        <f t="shared" si="7181"/>
        <v>12</v>
      </c>
      <c r="KC447" s="243">
        <f t="shared" si="7628"/>
        <v>1</v>
      </c>
      <c r="KD447" s="243">
        <f t="shared" si="7629"/>
        <v>162489.53</v>
      </c>
      <c r="KE447" s="143"/>
      <c r="KF447" s="143"/>
      <c r="KG447" s="76"/>
      <c r="KH447" s="76"/>
      <c r="KI447" s="295"/>
      <c r="KJ447" s="295"/>
    </row>
    <row r="448" spans="1:296" x14ac:dyDescent="0.2">
      <c r="A448" s="126">
        <v>1</v>
      </c>
      <c r="C448" s="217"/>
      <c r="D448" s="297"/>
      <c r="E448" s="84"/>
      <c r="F448" s="258"/>
      <c r="G448" s="77"/>
      <c r="H448" s="115"/>
      <c r="I448" s="115"/>
      <c r="J448" s="57"/>
      <c r="K448" s="57"/>
      <c r="L448" s="57"/>
      <c r="M448" s="57"/>
      <c r="N448" s="57"/>
      <c r="O448" s="57"/>
      <c r="P448" s="57"/>
      <c r="Q448" s="57"/>
      <c r="R448" s="57"/>
      <c r="S448" s="57"/>
      <c r="T448" s="57">
        <f t="shared" si="7378"/>
        <v>0</v>
      </c>
      <c r="U448" s="57">
        <f t="shared" si="7379"/>
        <v>0</v>
      </c>
      <c r="V448" s="57">
        <f t="shared" si="7380"/>
        <v>0</v>
      </c>
      <c r="W448" s="243">
        <f t="shared" si="7381"/>
        <v>0</v>
      </c>
      <c r="X448" s="243">
        <f t="shared" si="7382"/>
        <v>0</v>
      </c>
      <c r="Y448" s="238"/>
      <c r="Z448" s="238"/>
      <c r="AA448" s="58"/>
      <c r="AB448" s="58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>
        <f t="shared" si="7040"/>
        <v>0</v>
      </c>
      <c r="AN448" s="57">
        <f t="shared" si="7041"/>
        <v>0</v>
      </c>
      <c r="AO448" s="57">
        <f t="shared" si="7042"/>
        <v>0</v>
      </c>
      <c r="AP448" s="243">
        <f t="shared" si="7043"/>
        <v>0</v>
      </c>
      <c r="AQ448" s="243">
        <f t="shared" si="7087"/>
        <v>0</v>
      </c>
      <c r="AR448" s="238"/>
      <c r="AS448" s="238"/>
      <c r="AT448" s="58"/>
      <c r="AU448" s="58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>
        <f t="shared" si="7044"/>
        <v>0</v>
      </c>
      <c r="BG448" s="57">
        <f t="shared" si="7045"/>
        <v>0</v>
      </c>
      <c r="BH448" s="57">
        <f t="shared" si="7046"/>
        <v>0</v>
      </c>
      <c r="BI448" s="243">
        <f t="shared" si="6990"/>
        <v>0</v>
      </c>
      <c r="BJ448" s="243">
        <f t="shared" si="7088"/>
        <v>0</v>
      </c>
      <c r="BK448" s="238"/>
      <c r="BL448" s="238"/>
      <c r="BM448" s="58"/>
      <c r="BN448" s="58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>
        <f t="shared" si="7047"/>
        <v>0</v>
      </c>
      <c r="BZ448" s="57">
        <f t="shared" si="7048"/>
        <v>0</v>
      </c>
      <c r="CA448" s="57">
        <f t="shared" si="7049"/>
        <v>0</v>
      </c>
      <c r="CB448" s="243">
        <f t="shared" si="7050"/>
        <v>0</v>
      </c>
      <c r="CC448" s="243">
        <f t="shared" si="7089"/>
        <v>0</v>
      </c>
      <c r="CD448" s="238"/>
      <c r="CE448" s="238"/>
      <c r="CF448" s="58"/>
      <c r="CG448" s="58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>
        <f t="shared" si="7051"/>
        <v>0</v>
      </c>
      <c r="CS448" s="57">
        <f t="shared" si="7052"/>
        <v>0</v>
      </c>
      <c r="CT448" s="57">
        <f t="shared" si="7053"/>
        <v>0</v>
      </c>
      <c r="CU448" s="243">
        <f t="shared" si="7054"/>
        <v>0</v>
      </c>
      <c r="CV448" s="243">
        <f t="shared" si="7090"/>
        <v>0</v>
      </c>
      <c r="CW448" s="238"/>
      <c r="CX448" s="238"/>
      <c r="CY448" s="58"/>
      <c r="CZ448" s="58"/>
      <c r="DA448" s="57"/>
      <c r="DB448" s="57"/>
      <c r="DC448" s="57"/>
      <c r="DD448" s="57"/>
      <c r="DE448" s="57"/>
      <c r="DF448" s="57"/>
      <c r="DG448" s="57"/>
      <c r="DH448" s="57"/>
      <c r="DI448" s="57"/>
      <c r="DJ448" s="57"/>
      <c r="DK448" s="57">
        <f t="shared" si="7055"/>
        <v>0</v>
      </c>
      <c r="DL448" s="57">
        <f t="shared" si="7056"/>
        <v>0</v>
      </c>
      <c r="DM448" s="57">
        <f t="shared" si="7057"/>
        <v>0</v>
      </c>
      <c r="DN448" s="243">
        <f t="shared" si="7058"/>
        <v>0</v>
      </c>
      <c r="DO448" s="243">
        <f t="shared" si="7091"/>
        <v>0</v>
      </c>
      <c r="DP448" s="238"/>
      <c r="DQ448" s="238"/>
      <c r="DR448" s="58"/>
      <c r="DS448" s="58"/>
      <c r="DT448" s="57"/>
      <c r="DU448" s="57"/>
      <c r="DV448" s="57"/>
      <c r="DW448" s="57"/>
      <c r="DX448" s="57"/>
      <c r="DY448" s="57"/>
      <c r="DZ448" s="57"/>
      <c r="EA448" s="57"/>
      <c r="EB448" s="57"/>
      <c r="EC448" s="57"/>
      <c r="ED448" s="57">
        <f t="shared" si="7059"/>
        <v>0</v>
      </c>
      <c r="EE448" s="57">
        <f t="shared" si="7060"/>
        <v>0</v>
      </c>
      <c r="EF448" s="57">
        <f t="shared" si="7061"/>
        <v>0</v>
      </c>
      <c r="EG448" s="243">
        <f t="shared" si="7062"/>
        <v>0</v>
      </c>
      <c r="EH448" s="243">
        <f t="shared" si="7092"/>
        <v>0</v>
      </c>
      <c r="EI448" s="238"/>
      <c r="EJ448" s="238"/>
      <c r="EK448" s="58"/>
      <c r="EL448" s="58"/>
      <c r="EM448" s="57"/>
      <c r="EN448" s="57"/>
      <c r="EO448" s="57"/>
      <c r="EP448" s="57"/>
      <c r="EQ448" s="57"/>
      <c r="ER448" s="57"/>
      <c r="ES448" s="57"/>
      <c r="ET448" s="57"/>
      <c r="EU448" s="57"/>
      <c r="EV448" s="57"/>
      <c r="EW448" s="57">
        <f t="shared" si="7063"/>
        <v>0</v>
      </c>
      <c r="EX448" s="57">
        <f t="shared" si="7064"/>
        <v>0</v>
      </c>
      <c r="EY448" s="57">
        <f t="shared" si="7065"/>
        <v>0</v>
      </c>
      <c r="EZ448" s="243">
        <f t="shared" si="7066"/>
        <v>0</v>
      </c>
      <c r="FA448" s="243">
        <f t="shared" si="7093"/>
        <v>0</v>
      </c>
      <c r="FB448" s="238"/>
      <c r="FC448" s="238"/>
      <c r="FD448" s="58"/>
      <c r="FE448" s="58"/>
      <c r="FF448" s="57"/>
      <c r="FG448" s="57"/>
      <c r="FH448" s="57"/>
      <c r="FI448" s="57"/>
      <c r="FJ448" s="57"/>
      <c r="FK448" s="57"/>
      <c r="FL448" s="57"/>
      <c r="FM448" s="57"/>
      <c r="FN448" s="57"/>
      <c r="FO448" s="57"/>
      <c r="FP448" s="57">
        <f t="shared" si="7067"/>
        <v>0</v>
      </c>
      <c r="FQ448" s="57">
        <f t="shared" si="7068"/>
        <v>0</v>
      </c>
      <c r="FR448" s="57">
        <f t="shared" si="7069"/>
        <v>0</v>
      </c>
      <c r="FS448" s="243">
        <f t="shared" si="7070"/>
        <v>0</v>
      </c>
      <c r="FT448" s="243">
        <f t="shared" si="7094"/>
        <v>0</v>
      </c>
      <c r="FU448" s="238"/>
      <c r="FV448" s="238"/>
      <c r="FW448" s="58"/>
      <c r="FX448" s="58"/>
      <c r="FY448" s="57"/>
      <c r="FZ448" s="57"/>
      <c r="GA448" s="57"/>
      <c r="GB448" s="57"/>
      <c r="GC448" s="57"/>
      <c r="GD448" s="57"/>
      <c r="GE448" s="57"/>
      <c r="GF448" s="57"/>
      <c r="GG448" s="57"/>
      <c r="GH448" s="57"/>
      <c r="GI448" s="57">
        <f t="shared" si="7071"/>
        <v>0</v>
      </c>
      <c r="GJ448" s="57">
        <f t="shared" si="7072"/>
        <v>0</v>
      </c>
      <c r="GK448" s="57">
        <f t="shared" si="7073"/>
        <v>0</v>
      </c>
      <c r="GL448" s="243">
        <f t="shared" si="7074"/>
        <v>0</v>
      </c>
      <c r="GM448" s="243">
        <f t="shared" si="7095"/>
        <v>0</v>
      </c>
      <c r="GN448" s="238"/>
      <c r="GO448" s="238"/>
      <c r="GP448" s="58"/>
      <c r="GQ448" s="58"/>
      <c r="GR448" s="57"/>
      <c r="GS448" s="57"/>
      <c r="GT448" s="57"/>
      <c r="GU448" s="57"/>
      <c r="GV448" s="57"/>
      <c r="GW448" s="57"/>
      <c r="GX448" s="57"/>
      <c r="GY448" s="57"/>
      <c r="GZ448" s="57"/>
      <c r="HA448" s="57"/>
      <c r="HB448" s="57">
        <f t="shared" si="7075"/>
        <v>0</v>
      </c>
      <c r="HC448" s="57">
        <f t="shared" si="7076"/>
        <v>0</v>
      </c>
      <c r="HD448" s="57">
        <f t="shared" si="7077"/>
        <v>0</v>
      </c>
      <c r="HE448" s="243">
        <f t="shared" si="7078"/>
        <v>0</v>
      </c>
      <c r="HF448" s="243">
        <f t="shared" si="7096"/>
        <v>0</v>
      </c>
      <c r="HG448" s="238"/>
      <c r="HH448" s="238"/>
      <c r="HI448" s="58"/>
      <c r="HJ448" s="58"/>
      <c r="HK448" s="57"/>
      <c r="HL448" s="57"/>
      <c r="HM448" s="57"/>
      <c r="HN448" s="57"/>
      <c r="HO448" s="57"/>
      <c r="HP448" s="57"/>
      <c r="HQ448" s="57"/>
      <c r="HR448" s="57"/>
      <c r="HS448" s="57"/>
      <c r="HT448" s="57"/>
      <c r="HU448" s="57">
        <f t="shared" si="7079"/>
        <v>0</v>
      </c>
      <c r="HV448" s="57">
        <f t="shared" si="7080"/>
        <v>0</v>
      </c>
      <c r="HW448" s="57">
        <f t="shared" si="7081"/>
        <v>0</v>
      </c>
      <c r="HX448" s="243">
        <f t="shared" si="7082"/>
        <v>0</v>
      </c>
      <c r="HY448" s="243">
        <f t="shared" si="7097"/>
        <v>0</v>
      </c>
      <c r="HZ448" s="238"/>
      <c r="IA448" s="238"/>
      <c r="IB448" s="58"/>
      <c r="IC448" s="58"/>
      <c r="ID448" s="58"/>
      <c r="IE448" s="58"/>
      <c r="IF448" s="57"/>
      <c r="IG448" s="57"/>
      <c r="IH448" s="57"/>
      <c r="II448" s="57"/>
      <c r="IJ448" s="57"/>
      <c r="IK448" s="57"/>
      <c r="IL448" s="57"/>
      <c r="IM448" s="57"/>
      <c r="IN448" s="57">
        <f t="shared" si="7083"/>
        <v>0</v>
      </c>
      <c r="IO448" s="57">
        <f t="shared" si="7084"/>
        <v>0</v>
      </c>
      <c r="IP448" s="57">
        <f t="shared" si="7085"/>
        <v>0</v>
      </c>
      <c r="IQ448" s="243">
        <f t="shared" si="7086"/>
        <v>0</v>
      </c>
      <c r="IR448" s="243">
        <f t="shared" si="7098"/>
        <v>0</v>
      </c>
      <c r="IS448" s="238"/>
      <c r="IT448" s="238"/>
      <c r="IU448" s="58"/>
      <c r="IV448" s="58"/>
      <c r="IW448" s="58"/>
      <c r="IX448" s="58"/>
      <c r="IY448" s="57"/>
      <c r="IZ448" s="57"/>
      <c r="JA448" s="57"/>
      <c r="JB448" s="57"/>
      <c r="JC448" s="57"/>
      <c r="JD448" s="57"/>
      <c r="JE448" s="57"/>
      <c r="JF448" s="57"/>
      <c r="JG448" s="57">
        <f t="shared" si="7031"/>
        <v>0</v>
      </c>
      <c r="JH448" s="57">
        <f t="shared" si="7032"/>
        <v>0</v>
      </c>
      <c r="JI448" s="57">
        <f t="shared" si="7033"/>
        <v>0</v>
      </c>
      <c r="JJ448" s="243">
        <f t="shared" si="7034"/>
        <v>0</v>
      </c>
      <c r="JK448" s="243">
        <f t="shared" si="7099"/>
        <v>0</v>
      </c>
      <c r="JL448" s="238"/>
      <c r="JM448" s="238"/>
      <c r="JN448" s="58"/>
      <c r="JO448" s="58"/>
      <c r="JP448" s="59"/>
      <c r="JQ448" s="60"/>
      <c r="JR448" s="59"/>
      <c r="JS448" s="59"/>
      <c r="JT448" s="519">
        <f t="shared" si="7622"/>
        <v>0</v>
      </c>
      <c r="JU448" s="519">
        <f t="shared" si="7623"/>
        <v>0</v>
      </c>
      <c r="JV448" s="519">
        <f t="shared" si="7624"/>
        <v>0</v>
      </c>
      <c r="JW448" s="519">
        <f t="shared" si="7625"/>
        <v>0</v>
      </c>
      <c r="JX448" s="519">
        <f t="shared" si="7626"/>
        <v>0</v>
      </c>
      <c r="JY448" s="519">
        <f t="shared" si="7627"/>
        <v>0</v>
      </c>
      <c r="JZ448" s="57">
        <f t="shared" si="7266"/>
        <v>0</v>
      </c>
      <c r="KA448" s="57">
        <f t="shared" si="7180"/>
        <v>0</v>
      </c>
      <c r="KB448" s="57">
        <f t="shared" si="7181"/>
        <v>0</v>
      </c>
      <c r="KC448" s="243">
        <f t="shared" si="7628"/>
        <v>0</v>
      </c>
      <c r="KD448" s="243">
        <f t="shared" si="7629"/>
        <v>0</v>
      </c>
      <c r="KE448" s="58"/>
      <c r="KF448" s="58"/>
      <c r="KG448" s="76"/>
      <c r="KH448" s="76"/>
    </row>
    <row r="449" spans="1:296" x14ac:dyDescent="0.2">
      <c r="A449" s="126">
        <v>1</v>
      </c>
      <c r="C449" s="217"/>
      <c r="D449" s="297"/>
      <c r="E449" s="217"/>
      <c r="F449" s="258"/>
      <c r="G449" s="77"/>
      <c r="H449" s="115"/>
      <c r="I449" s="115"/>
      <c r="J449" s="57"/>
      <c r="K449" s="57"/>
      <c r="L449" s="57"/>
      <c r="M449" s="57"/>
      <c r="N449" s="57"/>
      <c r="O449" s="57"/>
      <c r="P449" s="57"/>
      <c r="Q449" s="57"/>
      <c r="R449" s="57"/>
      <c r="S449" s="57"/>
      <c r="T449" s="57">
        <f t="shared" si="7378"/>
        <v>0</v>
      </c>
      <c r="U449" s="57">
        <f t="shared" si="7379"/>
        <v>0</v>
      </c>
      <c r="V449" s="57">
        <f t="shared" si="7380"/>
        <v>0</v>
      </c>
      <c r="W449" s="243">
        <f t="shared" si="7381"/>
        <v>0</v>
      </c>
      <c r="X449" s="243">
        <f t="shared" si="7382"/>
        <v>0</v>
      </c>
      <c r="Y449" s="238"/>
      <c r="Z449" s="238"/>
      <c r="AA449" s="58"/>
      <c r="AB449" s="58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>
        <f t="shared" si="7040"/>
        <v>0</v>
      </c>
      <c r="AN449" s="57">
        <f t="shared" si="7041"/>
        <v>0</v>
      </c>
      <c r="AO449" s="57">
        <f t="shared" si="7042"/>
        <v>0</v>
      </c>
      <c r="AP449" s="243">
        <f t="shared" si="7043"/>
        <v>0</v>
      </c>
      <c r="AQ449" s="243">
        <f t="shared" si="7087"/>
        <v>0</v>
      </c>
      <c r="AR449" s="238"/>
      <c r="AS449" s="238"/>
      <c r="AT449" s="58"/>
      <c r="AU449" s="58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>
        <f t="shared" si="7044"/>
        <v>0</v>
      </c>
      <c r="BG449" s="57">
        <f t="shared" si="7045"/>
        <v>0</v>
      </c>
      <c r="BH449" s="57">
        <f t="shared" si="7046"/>
        <v>0</v>
      </c>
      <c r="BI449" s="243">
        <f t="shared" si="6990"/>
        <v>0</v>
      </c>
      <c r="BJ449" s="243">
        <f t="shared" si="7088"/>
        <v>0</v>
      </c>
      <c r="BK449" s="238"/>
      <c r="BL449" s="238"/>
      <c r="BM449" s="58"/>
      <c r="BN449" s="58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>
        <f t="shared" si="7047"/>
        <v>0</v>
      </c>
      <c r="BZ449" s="57">
        <f t="shared" si="7048"/>
        <v>0</v>
      </c>
      <c r="CA449" s="57">
        <f t="shared" si="7049"/>
        <v>0</v>
      </c>
      <c r="CB449" s="243">
        <f t="shared" si="7050"/>
        <v>0</v>
      </c>
      <c r="CC449" s="243">
        <f t="shared" si="7089"/>
        <v>0</v>
      </c>
      <c r="CD449" s="238"/>
      <c r="CE449" s="238"/>
      <c r="CF449" s="58"/>
      <c r="CG449" s="58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>
        <f t="shared" si="7051"/>
        <v>0</v>
      </c>
      <c r="CS449" s="57">
        <f t="shared" si="7052"/>
        <v>0</v>
      </c>
      <c r="CT449" s="57">
        <f t="shared" si="7053"/>
        <v>0</v>
      </c>
      <c r="CU449" s="243">
        <f t="shared" si="7054"/>
        <v>0</v>
      </c>
      <c r="CV449" s="243">
        <f t="shared" si="7090"/>
        <v>0</v>
      </c>
      <c r="CW449" s="238"/>
      <c r="CX449" s="238"/>
      <c r="CY449" s="58"/>
      <c r="CZ449" s="58"/>
      <c r="DA449" s="57"/>
      <c r="DB449" s="57"/>
      <c r="DC449" s="57"/>
      <c r="DD449" s="57"/>
      <c r="DE449" s="57"/>
      <c r="DF449" s="57"/>
      <c r="DG449" s="57"/>
      <c r="DH449" s="57"/>
      <c r="DI449" s="57"/>
      <c r="DJ449" s="57"/>
      <c r="DK449" s="57">
        <f t="shared" si="7055"/>
        <v>0</v>
      </c>
      <c r="DL449" s="57">
        <f t="shared" si="7056"/>
        <v>0</v>
      </c>
      <c r="DM449" s="57">
        <f t="shared" si="7057"/>
        <v>0</v>
      </c>
      <c r="DN449" s="243">
        <f t="shared" si="7058"/>
        <v>0</v>
      </c>
      <c r="DO449" s="243">
        <f t="shared" si="7091"/>
        <v>0</v>
      </c>
      <c r="DP449" s="238"/>
      <c r="DQ449" s="238"/>
      <c r="DR449" s="58"/>
      <c r="DS449" s="58"/>
      <c r="DT449" s="57"/>
      <c r="DU449" s="57"/>
      <c r="DV449" s="57"/>
      <c r="DW449" s="57"/>
      <c r="DX449" s="57"/>
      <c r="DY449" s="57"/>
      <c r="DZ449" s="57"/>
      <c r="EA449" s="57"/>
      <c r="EB449" s="57"/>
      <c r="EC449" s="57"/>
      <c r="ED449" s="57">
        <f t="shared" si="7059"/>
        <v>0</v>
      </c>
      <c r="EE449" s="57">
        <f t="shared" si="7060"/>
        <v>0</v>
      </c>
      <c r="EF449" s="57">
        <f t="shared" si="7061"/>
        <v>0</v>
      </c>
      <c r="EG449" s="243">
        <f t="shared" si="7062"/>
        <v>0</v>
      </c>
      <c r="EH449" s="243">
        <f t="shared" si="7092"/>
        <v>0</v>
      </c>
      <c r="EI449" s="238"/>
      <c r="EJ449" s="238"/>
      <c r="EK449" s="58"/>
      <c r="EL449" s="58"/>
      <c r="EM449" s="57"/>
      <c r="EN449" s="57"/>
      <c r="EO449" s="57"/>
      <c r="EP449" s="57"/>
      <c r="EQ449" s="57"/>
      <c r="ER449" s="57"/>
      <c r="ES449" s="57"/>
      <c r="ET449" s="57"/>
      <c r="EU449" s="57"/>
      <c r="EV449" s="57"/>
      <c r="EW449" s="57">
        <f t="shared" si="7063"/>
        <v>0</v>
      </c>
      <c r="EX449" s="57">
        <f t="shared" si="7064"/>
        <v>0</v>
      </c>
      <c r="EY449" s="57">
        <f t="shared" si="7065"/>
        <v>0</v>
      </c>
      <c r="EZ449" s="243">
        <f t="shared" si="7066"/>
        <v>0</v>
      </c>
      <c r="FA449" s="243">
        <f t="shared" si="7093"/>
        <v>0</v>
      </c>
      <c r="FB449" s="238"/>
      <c r="FC449" s="238"/>
      <c r="FD449" s="58"/>
      <c r="FE449" s="58"/>
      <c r="FF449" s="57"/>
      <c r="FG449" s="57"/>
      <c r="FH449" s="57"/>
      <c r="FI449" s="57"/>
      <c r="FJ449" s="57"/>
      <c r="FK449" s="57"/>
      <c r="FL449" s="57"/>
      <c r="FM449" s="57"/>
      <c r="FN449" s="57"/>
      <c r="FO449" s="57"/>
      <c r="FP449" s="57">
        <f t="shared" si="7067"/>
        <v>0</v>
      </c>
      <c r="FQ449" s="57">
        <f t="shared" si="7068"/>
        <v>0</v>
      </c>
      <c r="FR449" s="57">
        <f t="shared" si="7069"/>
        <v>0</v>
      </c>
      <c r="FS449" s="243">
        <f t="shared" si="7070"/>
        <v>0</v>
      </c>
      <c r="FT449" s="243">
        <f t="shared" si="7094"/>
        <v>0</v>
      </c>
      <c r="FU449" s="238"/>
      <c r="FV449" s="238"/>
      <c r="FW449" s="58"/>
      <c r="FX449" s="58"/>
      <c r="FY449" s="57"/>
      <c r="FZ449" s="57"/>
      <c r="GA449" s="57"/>
      <c r="GB449" s="57"/>
      <c r="GC449" s="57"/>
      <c r="GD449" s="57"/>
      <c r="GE449" s="57"/>
      <c r="GF449" s="57"/>
      <c r="GG449" s="57"/>
      <c r="GH449" s="57"/>
      <c r="GI449" s="57">
        <f t="shared" si="7071"/>
        <v>0</v>
      </c>
      <c r="GJ449" s="57">
        <f t="shared" si="7072"/>
        <v>0</v>
      </c>
      <c r="GK449" s="57">
        <f t="shared" si="7073"/>
        <v>0</v>
      </c>
      <c r="GL449" s="243">
        <f t="shared" si="7074"/>
        <v>0</v>
      </c>
      <c r="GM449" s="243">
        <f t="shared" si="7095"/>
        <v>0</v>
      </c>
      <c r="GN449" s="238"/>
      <c r="GO449" s="238"/>
      <c r="GP449" s="58"/>
      <c r="GQ449" s="58"/>
      <c r="GR449" s="57"/>
      <c r="GS449" s="57"/>
      <c r="GT449" s="57"/>
      <c r="GU449" s="57"/>
      <c r="GV449" s="57"/>
      <c r="GW449" s="57"/>
      <c r="GX449" s="57"/>
      <c r="GY449" s="57"/>
      <c r="GZ449" s="57"/>
      <c r="HA449" s="57"/>
      <c r="HB449" s="57">
        <f t="shared" si="7075"/>
        <v>0</v>
      </c>
      <c r="HC449" s="57">
        <f t="shared" si="7076"/>
        <v>0</v>
      </c>
      <c r="HD449" s="57">
        <f t="shared" si="7077"/>
        <v>0</v>
      </c>
      <c r="HE449" s="243">
        <f t="shared" si="7078"/>
        <v>0</v>
      </c>
      <c r="HF449" s="243">
        <f t="shared" si="7096"/>
        <v>0</v>
      </c>
      <c r="HG449" s="238"/>
      <c r="HH449" s="238"/>
      <c r="HI449" s="58"/>
      <c r="HJ449" s="58"/>
      <c r="HK449" s="57"/>
      <c r="HL449" s="57"/>
      <c r="HM449" s="57"/>
      <c r="HN449" s="57"/>
      <c r="HO449" s="57"/>
      <c r="HP449" s="57"/>
      <c r="HQ449" s="57"/>
      <c r="HR449" s="57"/>
      <c r="HS449" s="57"/>
      <c r="HT449" s="57"/>
      <c r="HU449" s="57">
        <f t="shared" si="7079"/>
        <v>0</v>
      </c>
      <c r="HV449" s="57">
        <f t="shared" si="7080"/>
        <v>0</v>
      </c>
      <c r="HW449" s="57">
        <f t="shared" si="7081"/>
        <v>0</v>
      </c>
      <c r="HX449" s="243">
        <f t="shared" si="7082"/>
        <v>0</v>
      </c>
      <c r="HY449" s="243">
        <f t="shared" si="7097"/>
        <v>0</v>
      </c>
      <c r="HZ449" s="238"/>
      <c r="IA449" s="238"/>
      <c r="IB449" s="58"/>
      <c r="IC449" s="58"/>
      <c r="ID449" s="58"/>
      <c r="IE449" s="58"/>
      <c r="IF449" s="57"/>
      <c r="IG449" s="57"/>
      <c r="IH449" s="57"/>
      <c r="II449" s="57"/>
      <c r="IJ449" s="57"/>
      <c r="IK449" s="57"/>
      <c r="IL449" s="57"/>
      <c r="IM449" s="57"/>
      <c r="IN449" s="57">
        <f t="shared" si="7083"/>
        <v>0</v>
      </c>
      <c r="IO449" s="57">
        <f t="shared" si="7084"/>
        <v>0</v>
      </c>
      <c r="IP449" s="57">
        <f t="shared" si="7085"/>
        <v>0</v>
      </c>
      <c r="IQ449" s="243">
        <f t="shared" si="7086"/>
        <v>0</v>
      </c>
      <c r="IR449" s="243">
        <f t="shared" si="7098"/>
        <v>0</v>
      </c>
      <c r="IS449" s="238"/>
      <c r="IT449" s="238"/>
      <c r="IU449" s="58"/>
      <c r="IV449" s="58"/>
      <c r="IW449" s="58"/>
      <c r="IX449" s="58"/>
      <c r="IY449" s="57"/>
      <c r="IZ449" s="57"/>
      <c r="JA449" s="57"/>
      <c r="JB449" s="57"/>
      <c r="JC449" s="57"/>
      <c r="JD449" s="57"/>
      <c r="JE449" s="57"/>
      <c r="JF449" s="57"/>
      <c r="JG449" s="57">
        <f t="shared" si="7031"/>
        <v>0</v>
      </c>
      <c r="JH449" s="57">
        <f t="shared" si="7032"/>
        <v>0</v>
      </c>
      <c r="JI449" s="57">
        <f t="shared" si="7033"/>
        <v>0</v>
      </c>
      <c r="JJ449" s="243">
        <f t="shared" si="7034"/>
        <v>0</v>
      </c>
      <c r="JK449" s="243">
        <f t="shared" si="7099"/>
        <v>0</v>
      </c>
      <c r="JL449" s="238"/>
      <c r="JM449" s="238"/>
      <c r="JN449" s="58"/>
      <c r="JO449" s="58"/>
      <c r="JP449" s="59"/>
      <c r="JQ449" s="60"/>
      <c r="JR449" s="59"/>
      <c r="JS449" s="59"/>
      <c r="JT449" s="519">
        <f t="shared" si="7622"/>
        <v>0</v>
      </c>
      <c r="JU449" s="519">
        <f t="shared" si="7623"/>
        <v>0</v>
      </c>
      <c r="JV449" s="519">
        <f t="shared" si="7624"/>
        <v>0</v>
      </c>
      <c r="JW449" s="519">
        <f t="shared" si="7625"/>
        <v>0</v>
      </c>
      <c r="JX449" s="519">
        <f t="shared" si="7626"/>
        <v>0</v>
      </c>
      <c r="JY449" s="519">
        <f t="shared" si="7627"/>
        <v>0</v>
      </c>
      <c r="JZ449" s="57">
        <f t="shared" si="7266"/>
        <v>0</v>
      </c>
      <c r="KA449" s="57">
        <f t="shared" si="7180"/>
        <v>0</v>
      </c>
      <c r="KB449" s="57">
        <f t="shared" si="7181"/>
        <v>0</v>
      </c>
      <c r="KC449" s="243">
        <f t="shared" si="7628"/>
        <v>0</v>
      </c>
      <c r="KD449" s="243">
        <f t="shared" si="7629"/>
        <v>0</v>
      </c>
      <c r="KE449" s="58"/>
      <c r="KF449" s="58"/>
      <c r="KG449" s="76"/>
      <c r="KH449" s="76"/>
    </row>
    <row r="450" spans="1:296" x14ac:dyDescent="0.2">
      <c r="A450" s="126">
        <v>1</v>
      </c>
      <c r="C450" s="217"/>
      <c r="D450" s="297"/>
      <c r="E450" s="217"/>
      <c r="F450" s="258"/>
      <c r="G450" s="77"/>
      <c r="H450" s="115"/>
      <c r="I450" s="152"/>
      <c r="J450" s="140"/>
      <c r="K450" s="140"/>
      <c r="L450" s="140"/>
      <c r="M450" s="140"/>
      <c r="N450" s="57"/>
      <c r="O450" s="57"/>
      <c r="P450" s="57"/>
      <c r="Q450" s="57"/>
      <c r="R450" s="57"/>
      <c r="S450" s="57"/>
      <c r="T450" s="57">
        <f t="shared" si="7378"/>
        <v>0</v>
      </c>
      <c r="U450" s="57">
        <f t="shared" si="7379"/>
        <v>0</v>
      </c>
      <c r="V450" s="57">
        <f t="shared" si="7380"/>
        <v>0</v>
      </c>
      <c r="W450" s="243">
        <f t="shared" si="7381"/>
        <v>0</v>
      </c>
      <c r="X450" s="243">
        <f t="shared" si="7382"/>
        <v>0</v>
      </c>
      <c r="Y450" s="243"/>
      <c r="Z450" s="243"/>
      <c r="AA450" s="143"/>
      <c r="AB450" s="143"/>
      <c r="AC450" s="140"/>
      <c r="AD450" s="140"/>
      <c r="AE450" s="140"/>
      <c r="AF450" s="140"/>
      <c r="AG450" s="57"/>
      <c r="AH450" s="57"/>
      <c r="AI450" s="57"/>
      <c r="AJ450" s="57"/>
      <c r="AK450" s="57"/>
      <c r="AL450" s="57"/>
      <c r="AM450" s="57">
        <f t="shared" si="7040"/>
        <v>0</v>
      </c>
      <c r="AN450" s="57">
        <f t="shared" si="7041"/>
        <v>0</v>
      </c>
      <c r="AO450" s="57">
        <f t="shared" si="7042"/>
        <v>0</v>
      </c>
      <c r="AP450" s="243">
        <f t="shared" si="7043"/>
        <v>0</v>
      </c>
      <c r="AQ450" s="243">
        <f t="shared" si="7087"/>
        <v>0</v>
      </c>
      <c r="AR450" s="243"/>
      <c r="AS450" s="243"/>
      <c r="AT450" s="143"/>
      <c r="AU450" s="143"/>
      <c r="AV450" s="140"/>
      <c r="AW450" s="140"/>
      <c r="AX450" s="140"/>
      <c r="AY450" s="140"/>
      <c r="AZ450" s="57"/>
      <c r="BA450" s="57"/>
      <c r="BB450" s="57"/>
      <c r="BC450" s="57"/>
      <c r="BD450" s="57"/>
      <c r="BE450" s="57"/>
      <c r="BF450" s="57">
        <f t="shared" si="7044"/>
        <v>0</v>
      </c>
      <c r="BG450" s="57">
        <f t="shared" si="7045"/>
        <v>0</v>
      </c>
      <c r="BH450" s="57">
        <f t="shared" si="7046"/>
        <v>0</v>
      </c>
      <c r="BI450" s="243">
        <f t="shared" si="6990"/>
        <v>0</v>
      </c>
      <c r="BJ450" s="243">
        <f t="shared" si="7088"/>
        <v>0</v>
      </c>
      <c r="BK450" s="243"/>
      <c r="BL450" s="243"/>
      <c r="BM450" s="143"/>
      <c r="BN450" s="143"/>
      <c r="BO450" s="140"/>
      <c r="BP450" s="140"/>
      <c r="BQ450" s="140"/>
      <c r="BR450" s="140"/>
      <c r="BS450" s="57"/>
      <c r="BT450" s="57"/>
      <c r="BU450" s="57"/>
      <c r="BV450" s="57"/>
      <c r="BW450" s="57"/>
      <c r="BX450" s="57"/>
      <c r="BY450" s="57">
        <f t="shared" si="7047"/>
        <v>0</v>
      </c>
      <c r="BZ450" s="57">
        <f t="shared" si="7048"/>
        <v>0</v>
      </c>
      <c r="CA450" s="57">
        <f t="shared" si="7049"/>
        <v>0</v>
      </c>
      <c r="CB450" s="243">
        <f t="shared" si="7050"/>
        <v>0</v>
      </c>
      <c r="CC450" s="243">
        <f t="shared" si="7089"/>
        <v>0</v>
      </c>
      <c r="CD450" s="243"/>
      <c r="CE450" s="243"/>
      <c r="CF450" s="143"/>
      <c r="CG450" s="143"/>
      <c r="CH450" s="140"/>
      <c r="CI450" s="140"/>
      <c r="CJ450" s="140"/>
      <c r="CK450" s="140"/>
      <c r="CL450" s="57"/>
      <c r="CM450" s="57"/>
      <c r="CN450" s="57"/>
      <c r="CO450" s="57"/>
      <c r="CP450" s="57"/>
      <c r="CQ450" s="57"/>
      <c r="CR450" s="57">
        <f t="shared" si="7051"/>
        <v>0</v>
      </c>
      <c r="CS450" s="57">
        <f t="shared" si="7052"/>
        <v>0</v>
      </c>
      <c r="CT450" s="57">
        <f t="shared" si="7053"/>
        <v>0</v>
      </c>
      <c r="CU450" s="243">
        <f t="shared" si="7054"/>
        <v>0</v>
      </c>
      <c r="CV450" s="243">
        <f t="shared" si="7090"/>
        <v>0</v>
      </c>
      <c r="CW450" s="243"/>
      <c r="CX450" s="243"/>
      <c r="CY450" s="143"/>
      <c r="CZ450" s="143"/>
      <c r="DA450" s="140"/>
      <c r="DB450" s="140"/>
      <c r="DC450" s="140"/>
      <c r="DD450" s="140"/>
      <c r="DE450" s="57"/>
      <c r="DF450" s="57"/>
      <c r="DG450" s="57"/>
      <c r="DH450" s="57"/>
      <c r="DI450" s="57"/>
      <c r="DJ450" s="57"/>
      <c r="DK450" s="57">
        <f t="shared" si="7055"/>
        <v>0</v>
      </c>
      <c r="DL450" s="57">
        <f t="shared" si="7056"/>
        <v>0</v>
      </c>
      <c r="DM450" s="57">
        <f t="shared" si="7057"/>
        <v>0</v>
      </c>
      <c r="DN450" s="243">
        <f t="shared" si="7058"/>
        <v>0</v>
      </c>
      <c r="DO450" s="243">
        <f t="shared" si="7091"/>
        <v>0</v>
      </c>
      <c r="DP450" s="243"/>
      <c r="DQ450" s="243"/>
      <c r="DR450" s="143"/>
      <c r="DS450" s="143"/>
      <c r="DT450" s="140"/>
      <c r="DU450" s="140"/>
      <c r="DV450" s="140"/>
      <c r="DW450" s="140"/>
      <c r="DX450" s="57"/>
      <c r="DY450" s="57"/>
      <c r="DZ450" s="57"/>
      <c r="EA450" s="57"/>
      <c r="EB450" s="57"/>
      <c r="EC450" s="57"/>
      <c r="ED450" s="57">
        <f t="shared" si="7059"/>
        <v>0</v>
      </c>
      <c r="EE450" s="57">
        <f t="shared" si="7060"/>
        <v>0</v>
      </c>
      <c r="EF450" s="57">
        <f t="shared" si="7061"/>
        <v>0</v>
      </c>
      <c r="EG450" s="243">
        <f t="shared" si="7062"/>
        <v>0</v>
      </c>
      <c r="EH450" s="243">
        <f t="shared" si="7092"/>
        <v>0</v>
      </c>
      <c r="EI450" s="243"/>
      <c r="EJ450" s="243"/>
      <c r="EK450" s="143"/>
      <c r="EL450" s="143"/>
      <c r="EM450" s="140"/>
      <c r="EN450" s="140"/>
      <c r="EO450" s="140"/>
      <c r="EP450" s="140"/>
      <c r="EQ450" s="57"/>
      <c r="ER450" s="57"/>
      <c r="ES450" s="57"/>
      <c r="ET450" s="57"/>
      <c r="EU450" s="57"/>
      <c r="EV450" s="57"/>
      <c r="EW450" s="57">
        <f t="shared" si="7063"/>
        <v>0</v>
      </c>
      <c r="EX450" s="57">
        <f t="shared" si="7064"/>
        <v>0</v>
      </c>
      <c r="EY450" s="57">
        <f t="shared" si="7065"/>
        <v>0</v>
      </c>
      <c r="EZ450" s="243">
        <f t="shared" si="7066"/>
        <v>0</v>
      </c>
      <c r="FA450" s="243">
        <f t="shared" si="7093"/>
        <v>0</v>
      </c>
      <c r="FB450" s="243"/>
      <c r="FC450" s="243"/>
      <c r="FD450" s="143"/>
      <c r="FE450" s="143"/>
      <c r="FF450" s="140"/>
      <c r="FG450" s="140"/>
      <c r="FH450" s="140"/>
      <c r="FI450" s="140"/>
      <c r="FJ450" s="57"/>
      <c r="FK450" s="57"/>
      <c r="FL450" s="57"/>
      <c r="FM450" s="57"/>
      <c r="FN450" s="57"/>
      <c r="FO450" s="57"/>
      <c r="FP450" s="57">
        <f t="shared" si="7067"/>
        <v>0</v>
      </c>
      <c r="FQ450" s="57">
        <f t="shared" si="7068"/>
        <v>0</v>
      </c>
      <c r="FR450" s="57">
        <f t="shared" si="7069"/>
        <v>0</v>
      </c>
      <c r="FS450" s="243">
        <f t="shared" si="7070"/>
        <v>0</v>
      </c>
      <c r="FT450" s="243">
        <f t="shared" si="7094"/>
        <v>0</v>
      </c>
      <c r="FU450" s="243"/>
      <c r="FV450" s="243"/>
      <c r="FW450" s="143"/>
      <c r="FX450" s="143"/>
      <c r="FY450" s="140"/>
      <c r="FZ450" s="140"/>
      <c r="GA450" s="140"/>
      <c r="GB450" s="140"/>
      <c r="GC450" s="57"/>
      <c r="GD450" s="57"/>
      <c r="GE450" s="57"/>
      <c r="GF450" s="57"/>
      <c r="GG450" s="57"/>
      <c r="GH450" s="57"/>
      <c r="GI450" s="57">
        <f t="shared" si="7071"/>
        <v>0</v>
      </c>
      <c r="GJ450" s="57">
        <f t="shared" si="7072"/>
        <v>0</v>
      </c>
      <c r="GK450" s="57">
        <f t="shared" si="7073"/>
        <v>0</v>
      </c>
      <c r="GL450" s="243">
        <f t="shared" si="7074"/>
        <v>0</v>
      </c>
      <c r="GM450" s="243">
        <f t="shared" si="7095"/>
        <v>0</v>
      </c>
      <c r="GN450" s="243"/>
      <c r="GO450" s="243"/>
      <c r="GP450" s="143"/>
      <c r="GQ450" s="143"/>
      <c r="GR450" s="140"/>
      <c r="GS450" s="140"/>
      <c r="GT450" s="140"/>
      <c r="GU450" s="140"/>
      <c r="GV450" s="57"/>
      <c r="GW450" s="57"/>
      <c r="GX450" s="57"/>
      <c r="GY450" s="57"/>
      <c r="GZ450" s="57"/>
      <c r="HA450" s="57"/>
      <c r="HB450" s="57">
        <f t="shared" si="7075"/>
        <v>0</v>
      </c>
      <c r="HC450" s="57">
        <f t="shared" si="7076"/>
        <v>0</v>
      </c>
      <c r="HD450" s="57">
        <f t="shared" si="7077"/>
        <v>0</v>
      </c>
      <c r="HE450" s="243">
        <f t="shared" si="7078"/>
        <v>0</v>
      </c>
      <c r="HF450" s="243">
        <f t="shared" si="7096"/>
        <v>0</v>
      </c>
      <c r="HG450" s="243"/>
      <c r="HH450" s="243"/>
      <c r="HI450" s="143"/>
      <c r="HJ450" s="143"/>
      <c r="HK450" s="140"/>
      <c r="HL450" s="140"/>
      <c r="HM450" s="140"/>
      <c r="HN450" s="140"/>
      <c r="HO450" s="57"/>
      <c r="HP450" s="57"/>
      <c r="HQ450" s="57"/>
      <c r="HR450" s="57"/>
      <c r="HS450" s="57"/>
      <c r="HT450" s="57"/>
      <c r="HU450" s="57">
        <f t="shared" si="7079"/>
        <v>0</v>
      </c>
      <c r="HV450" s="57">
        <f t="shared" si="7080"/>
        <v>0</v>
      </c>
      <c r="HW450" s="57">
        <f t="shared" si="7081"/>
        <v>0</v>
      </c>
      <c r="HX450" s="243">
        <f t="shared" si="7082"/>
        <v>0</v>
      </c>
      <c r="HY450" s="243">
        <f t="shared" si="7097"/>
        <v>0</v>
      </c>
      <c r="HZ450" s="243"/>
      <c r="IA450" s="243"/>
      <c r="IB450" s="143"/>
      <c r="IC450" s="143"/>
      <c r="ID450" s="143"/>
      <c r="IE450" s="143"/>
      <c r="IF450" s="140"/>
      <c r="IG450" s="140"/>
      <c r="IH450" s="57"/>
      <c r="II450" s="57"/>
      <c r="IJ450" s="57"/>
      <c r="IK450" s="57"/>
      <c r="IL450" s="57"/>
      <c r="IM450" s="57"/>
      <c r="IN450" s="57">
        <f t="shared" si="7083"/>
        <v>0</v>
      </c>
      <c r="IO450" s="57">
        <f t="shared" si="7084"/>
        <v>0</v>
      </c>
      <c r="IP450" s="57">
        <f t="shared" si="7085"/>
        <v>0</v>
      </c>
      <c r="IQ450" s="243">
        <f t="shared" si="7086"/>
        <v>0</v>
      </c>
      <c r="IR450" s="243">
        <f t="shared" si="7098"/>
        <v>0</v>
      </c>
      <c r="IS450" s="243"/>
      <c r="IT450" s="243"/>
      <c r="IU450" s="143"/>
      <c r="IV450" s="143"/>
      <c r="IW450" s="143"/>
      <c r="IX450" s="143"/>
      <c r="IY450" s="140"/>
      <c r="IZ450" s="140"/>
      <c r="JA450" s="57"/>
      <c r="JB450" s="57"/>
      <c r="JC450" s="57"/>
      <c r="JD450" s="57"/>
      <c r="JE450" s="57"/>
      <c r="JF450" s="57"/>
      <c r="JG450" s="57">
        <f t="shared" si="7031"/>
        <v>0</v>
      </c>
      <c r="JH450" s="57">
        <f t="shared" si="7032"/>
        <v>0</v>
      </c>
      <c r="JI450" s="57">
        <f t="shared" si="7033"/>
        <v>0</v>
      </c>
      <c r="JJ450" s="243">
        <f t="shared" si="7034"/>
        <v>0</v>
      </c>
      <c r="JK450" s="243">
        <f t="shared" si="7099"/>
        <v>0</v>
      </c>
      <c r="JL450" s="243"/>
      <c r="JM450" s="243"/>
      <c r="JN450" s="143"/>
      <c r="JO450" s="143"/>
      <c r="JP450" s="144"/>
      <c r="JQ450" s="145"/>
      <c r="JR450" s="144"/>
      <c r="JS450" s="144"/>
      <c r="JT450" s="519">
        <f t="shared" si="7622"/>
        <v>0</v>
      </c>
      <c r="JU450" s="519">
        <f t="shared" si="7623"/>
        <v>0</v>
      </c>
      <c r="JV450" s="519">
        <f t="shared" si="7624"/>
        <v>0</v>
      </c>
      <c r="JW450" s="519">
        <f t="shared" si="7625"/>
        <v>0</v>
      </c>
      <c r="JX450" s="519">
        <f t="shared" si="7626"/>
        <v>0</v>
      </c>
      <c r="JY450" s="519">
        <f t="shared" si="7627"/>
        <v>0</v>
      </c>
      <c r="JZ450" s="57">
        <f t="shared" si="7266"/>
        <v>0</v>
      </c>
      <c r="KA450" s="57">
        <f t="shared" si="7180"/>
        <v>0</v>
      </c>
      <c r="KB450" s="57">
        <f t="shared" si="7181"/>
        <v>0</v>
      </c>
      <c r="KC450" s="243">
        <f t="shared" si="7628"/>
        <v>0</v>
      </c>
      <c r="KD450" s="243">
        <f t="shared" si="7629"/>
        <v>0</v>
      </c>
      <c r="KE450" s="143"/>
      <c r="KF450" s="143"/>
      <c r="KG450" s="76"/>
      <c r="KH450" s="76"/>
      <c r="KI450" s="295"/>
      <c r="KJ450" s="295"/>
    </row>
    <row r="451" spans="1:296" s="4" customFormat="1" x14ac:dyDescent="0.2">
      <c r="A451" s="126">
        <v>1</v>
      </c>
      <c r="B451" s="126"/>
      <c r="C451" s="61"/>
      <c r="D451" s="8"/>
      <c r="E451" s="80"/>
      <c r="F451" s="80"/>
      <c r="G451" s="77"/>
      <c r="H451" s="115"/>
      <c r="I451" s="152"/>
      <c r="J451" s="57"/>
      <c r="K451" s="57"/>
      <c r="L451" s="57"/>
      <c r="M451" s="57"/>
      <c r="N451" s="57"/>
      <c r="O451" s="57"/>
      <c r="P451" s="57"/>
      <c r="Q451" s="57"/>
      <c r="R451" s="57"/>
      <c r="S451" s="57"/>
      <c r="T451" s="57">
        <f t="shared" si="7378"/>
        <v>0</v>
      </c>
      <c r="U451" s="57">
        <f t="shared" si="7379"/>
        <v>0</v>
      </c>
      <c r="V451" s="57">
        <f t="shared" si="7380"/>
        <v>0</v>
      </c>
      <c r="W451" s="243">
        <f t="shared" si="7381"/>
        <v>0</v>
      </c>
      <c r="X451" s="243">
        <f t="shared" si="7382"/>
        <v>0</v>
      </c>
      <c r="Y451" s="238"/>
      <c r="Z451" s="238"/>
      <c r="AA451" s="58"/>
      <c r="AB451" s="58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>
        <f t="shared" si="7040"/>
        <v>0</v>
      </c>
      <c r="AN451" s="57">
        <f t="shared" si="7041"/>
        <v>0</v>
      </c>
      <c r="AO451" s="57">
        <f t="shared" si="7042"/>
        <v>0</v>
      </c>
      <c r="AP451" s="243">
        <f t="shared" si="7043"/>
        <v>0</v>
      </c>
      <c r="AQ451" s="243">
        <f t="shared" si="7087"/>
        <v>0</v>
      </c>
      <c r="AR451" s="238"/>
      <c r="AS451" s="238"/>
      <c r="AT451" s="58"/>
      <c r="AU451" s="58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>
        <f t="shared" si="7044"/>
        <v>0</v>
      </c>
      <c r="BG451" s="57">
        <f t="shared" si="7045"/>
        <v>0</v>
      </c>
      <c r="BH451" s="57">
        <f t="shared" si="7046"/>
        <v>0</v>
      </c>
      <c r="BI451" s="243">
        <f t="shared" si="6990"/>
        <v>0</v>
      </c>
      <c r="BJ451" s="243">
        <f t="shared" si="7088"/>
        <v>0</v>
      </c>
      <c r="BK451" s="238"/>
      <c r="BL451" s="238"/>
      <c r="BM451" s="58"/>
      <c r="BN451" s="58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>
        <f t="shared" si="7047"/>
        <v>0</v>
      </c>
      <c r="BZ451" s="57">
        <f t="shared" si="7048"/>
        <v>0</v>
      </c>
      <c r="CA451" s="57">
        <f t="shared" si="7049"/>
        <v>0</v>
      </c>
      <c r="CB451" s="243">
        <f t="shared" si="7050"/>
        <v>0</v>
      </c>
      <c r="CC451" s="243">
        <f t="shared" si="7089"/>
        <v>0</v>
      </c>
      <c r="CD451" s="238"/>
      <c r="CE451" s="238"/>
      <c r="CF451" s="58"/>
      <c r="CG451" s="58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>
        <f t="shared" si="7051"/>
        <v>0</v>
      </c>
      <c r="CS451" s="57">
        <f t="shared" si="7052"/>
        <v>0</v>
      </c>
      <c r="CT451" s="57">
        <f t="shared" si="7053"/>
        <v>0</v>
      </c>
      <c r="CU451" s="243">
        <f t="shared" si="7054"/>
        <v>0</v>
      </c>
      <c r="CV451" s="243">
        <f t="shared" si="7090"/>
        <v>0</v>
      </c>
      <c r="CW451" s="238"/>
      <c r="CX451" s="238"/>
      <c r="CY451" s="58"/>
      <c r="CZ451" s="58"/>
      <c r="DA451" s="57"/>
      <c r="DB451" s="57"/>
      <c r="DC451" s="57"/>
      <c r="DD451" s="57"/>
      <c r="DE451" s="57"/>
      <c r="DF451" s="57"/>
      <c r="DG451" s="57"/>
      <c r="DH451" s="57"/>
      <c r="DI451" s="57"/>
      <c r="DJ451" s="57"/>
      <c r="DK451" s="57">
        <f t="shared" si="7055"/>
        <v>0</v>
      </c>
      <c r="DL451" s="57">
        <f t="shared" si="7056"/>
        <v>0</v>
      </c>
      <c r="DM451" s="57">
        <f t="shared" si="7057"/>
        <v>0</v>
      </c>
      <c r="DN451" s="243">
        <f t="shared" si="7058"/>
        <v>0</v>
      </c>
      <c r="DO451" s="243">
        <f t="shared" si="7091"/>
        <v>0</v>
      </c>
      <c r="DP451" s="238"/>
      <c r="DQ451" s="238"/>
      <c r="DR451" s="58"/>
      <c r="DS451" s="58"/>
      <c r="DT451" s="57"/>
      <c r="DU451" s="57"/>
      <c r="DV451" s="57"/>
      <c r="DW451" s="57"/>
      <c r="DX451" s="57"/>
      <c r="DY451" s="57"/>
      <c r="DZ451" s="57"/>
      <c r="EA451" s="57"/>
      <c r="EB451" s="57"/>
      <c r="EC451" s="57"/>
      <c r="ED451" s="57">
        <f t="shared" si="7059"/>
        <v>0</v>
      </c>
      <c r="EE451" s="57">
        <f t="shared" si="7060"/>
        <v>0</v>
      </c>
      <c r="EF451" s="57">
        <f t="shared" si="7061"/>
        <v>0</v>
      </c>
      <c r="EG451" s="243">
        <f t="shared" si="7062"/>
        <v>0</v>
      </c>
      <c r="EH451" s="243">
        <f t="shared" si="7092"/>
        <v>0</v>
      </c>
      <c r="EI451" s="238"/>
      <c r="EJ451" s="238"/>
      <c r="EK451" s="58"/>
      <c r="EL451" s="58"/>
      <c r="EM451" s="57"/>
      <c r="EN451" s="57"/>
      <c r="EO451" s="57"/>
      <c r="EP451" s="57"/>
      <c r="EQ451" s="57"/>
      <c r="ER451" s="57"/>
      <c r="ES451" s="57"/>
      <c r="ET451" s="57"/>
      <c r="EU451" s="57"/>
      <c r="EV451" s="57"/>
      <c r="EW451" s="57">
        <f t="shared" si="7063"/>
        <v>0</v>
      </c>
      <c r="EX451" s="57">
        <f t="shared" si="7064"/>
        <v>0</v>
      </c>
      <c r="EY451" s="57">
        <f t="shared" si="7065"/>
        <v>0</v>
      </c>
      <c r="EZ451" s="243">
        <f t="shared" si="7066"/>
        <v>0</v>
      </c>
      <c r="FA451" s="243">
        <f t="shared" si="7093"/>
        <v>0</v>
      </c>
      <c r="FB451" s="238"/>
      <c r="FC451" s="238"/>
      <c r="FD451" s="58"/>
      <c r="FE451" s="58"/>
      <c r="FF451" s="57"/>
      <c r="FG451" s="57"/>
      <c r="FH451" s="57"/>
      <c r="FI451" s="57"/>
      <c r="FJ451" s="57"/>
      <c r="FK451" s="57"/>
      <c r="FL451" s="57"/>
      <c r="FM451" s="57"/>
      <c r="FN451" s="57"/>
      <c r="FO451" s="57"/>
      <c r="FP451" s="57">
        <f t="shared" si="7067"/>
        <v>0</v>
      </c>
      <c r="FQ451" s="57">
        <f t="shared" si="7068"/>
        <v>0</v>
      </c>
      <c r="FR451" s="57">
        <f t="shared" si="7069"/>
        <v>0</v>
      </c>
      <c r="FS451" s="243">
        <f t="shared" si="7070"/>
        <v>0</v>
      </c>
      <c r="FT451" s="243">
        <f t="shared" si="7094"/>
        <v>0</v>
      </c>
      <c r="FU451" s="238"/>
      <c r="FV451" s="238"/>
      <c r="FW451" s="58"/>
      <c r="FX451" s="58"/>
      <c r="FY451" s="57"/>
      <c r="FZ451" s="57"/>
      <c r="GA451" s="57"/>
      <c r="GB451" s="57"/>
      <c r="GC451" s="57"/>
      <c r="GD451" s="57"/>
      <c r="GE451" s="57"/>
      <c r="GF451" s="57"/>
      <c r="GG451" s="57"/>
      <c r="GH451" s="57"/>
      <c r="GI451" s="57">
        <f t="shared" si="7071"/>
        <v>0</v>
      </c>
      <c r="GJ451" s="57">
        <f t="shared" si="7072"/>
        <v>0</v>
      </c>
      <c r="GK451" s="57">
        <f t="shared" si="7073"/>
        <v>0</v>
      </c>
      <c r="GL451" s="243">
        <f t="shared" si="7074"/>
        <v>0</v>
      </c>
      <c r="GM451" s="243">
        <f t="shared" si="7095"/>
        <v>0</v>
      </c>
      <c r="GN451" s="238"/>
      <c r="GO451" s="238"/>
      <c r="GP451" s="58"/>
      <c r="GQ451" s="58"/>
      <c r="GR451" s="57"/>
      <c r="GS451" s="57"/>
      <c r="GT451" s="57"/>
      <c r="GU451" s="57"/>
      <c r="GV451" s="57"/>
      <c r="GW451" s="57"/>
      <c r="GX451" s="57"/>
      <c r="GY451" s="57"/>
      <c r="GZ451" s="57"/>
      <c r="HA451" s="57"/>
      <c r="HB451" s="57">
        <f t="shared" si="7075"/>
        <v>0</v>
      </c>
      <c r="HC451" s="57">
        <f t="shared" si="7076"/>
        <v>0</v>
      </c>
      <c r="HD451" s="57">
        <f t="shared" si="7077"/>
        <v>0</v>
      </c>
      <c r="HE451" s="243">
        <f t="shared" si="7078"/>
        <v>0</v>
      </c>
      <c r="HF451" s="243">
        <f t="shared" si="7096"/>
        <v>0</v>
      </c>
      <c r="HG451" s="238"/>
      <c r="HH451" s="238"/>
      <c r="HI451" s="58"/>
      <c r="HJ451" s="58"/>
      <c r="HK451" s="57"/>
      <c r="HL451" s="57"/>
      <c r="HM451" s="57"/>
      <c r="HN451" s="57"/>
      <c r="HO451" s="57"/>
      <c r="HP451" s="57"/>
      <c r="HQ451" s="57"/>
      <c r="HR451" s="57"/>
      <c r="HS451" s="57"/>
      <c r="HT451" s="57"/>
      <c r="HU451" s="57">
        <f t="shared" si="7079"/>
        <v>0</v>
      </c>
      <c r="HV451" s="57">
        <f t="shared" si="7080"/>
        <v>0</v>
      </c>
      <c r="HW451" s="57">
        <f t="shared" si="7081"/>
        <v>0</v>
      </c>
      <c r="HX451" s="243">
        <f t="shared" si="7082"/>
        <v>0</v>
      </c>
      <c r="HY451" s="243">
        <f t="shared" si="7097"/>
        <v>0</v>
      </c>
      <c r="HZ451" s="238"/>
      <c r="IA451" s="238"/>
      <c r="IB451" s="58"/>
      <c r="IC451" s="58"/>
      <c r="ID451" s="58"/>
      <c r="IE451" s="58"/>
      <c r="IF451" s="57"/>
      <c r="IG451" s="57"/>
      <c r="IH451" s="57"/>
      <c r="II451" s="57"/>
      <c r="IJ451" s="57"/>
      <c r="IK451" s="57"/>
      <c r="IL451" s="57"/>
      <c r="IM451" s="57"/>
      <c r="IN451" s="57">
        <f t="shared" si="7083"/>
        <v>0</v>
      </c>
      <c r="IO451" s="57">
        <f t="shared" si="7084"/>
        <v>0</v>
      </c>
      <c r="IP451" s="57">
        <f t="shared" si="7085"/>
        <v>0</v>
      </c>
      <c r="IQ451" s="243">
        <f t="shared" si="7086"/>
        <v>0</v>
      </c>
      <c r="IR451" s="243">
        <f t="shared" si="7098"/>
        <v>0</v>
      </c>
      <c r="IS451" s="238"/>
      <c r="IT451" s="238"/>
      <c r="IU451" s="58"/>
      <c r="IV451" s="58"/>
      <c r="IW451" s="58"/>
      <c r="IX451" s="58"/>
      <c r="IY451" s="57"/>
      <c r="IZ451" s="57"/>
      <c r="JA451" s="57"/>
      <c r="JB451" s="57"/>
      <c r="JC451" s="57"/>
      <c r="JD451" s="57"/>
      <c r="JE451" s="57"/>
      <c r="JF451" s="57"/>
      <c r="JG451" s="57">
        <f t="shared" si="7031"/>
        <v>0</v>
      </c>
      <c r="JH451" s="57">
        <f t="shared" si="7032"/>
        <v>0</v>
      </c>
      <c r="JI451" s="57">
        <f t="shared" si="7033"/>
        <v>0</v>
      </c>
      <c r="JJ451" s="243">
        <f t="shared" si="7034"/>
        <v>0</v>
      </c>
      <c r="JK451" s="243">
        <f t="shared" si="7099"/>
        <v>0</v>
      </c>
      <c r="JL451" s="238"/>
      <c r="JM451" s="238"/>
      <c r="JN451" s="58"/>
      <c r="JO451" s="58"/>
      <c r="JP451" s="59"/>
      <c r="JQ451" s="60"/>
      <c r="JR451" s="59"/>
      <c r="JS451" s="59"/>
      <c r="JT451" s="519">
        <f t="shared" si="7622"/>
        <v>0</v>
      </c>
      <c r="JU451" s="519">
        <f t="shared" si="7623"/>
        <v>0</v>
      </c>
      <c r="JV451" s="519">
        <f t="shared" si="7624"/>
        <v>0</v>
      </c>
      <c r="JW451" s="519">
        <f t="shared" si="7625"/>
        <v>0</v>
      </c>
      <c r="JX451" s="519">
        <f t="shared" si="7626"/>
        <v>0</v>
      </c>
      <c r="JY451" s="519">
        <f t="shared" si="7627"/>
        <v>0</v>
      </c>
      <c r="JZ451" s="57">
        <f t="shared" si="7266"/>
        <v>0</v>
      </c>
      <c r="KA451" s="57">
        <f t="shared" si="7180"/>
        <v>0</v>
      </c>
      <c r="KB451" s="57">
        <f t="shared" si="7181"/>
        <v>0</v>
      </c>
      <c r="KC451" s="243">
        <f t="shared" si="7628"/>
        <v>0</v>
      </c>
      <c r="KD451" s="243">
        <f t="shared" si="7629"/>
        <v>0</v>
      </c>
      <c r="KE451" s="58"/>
      <c r="KF451" s="58"/>
      <c r="KG451" s="61"/>
      <c r="KH451" s="61"/>
    </row>
    <row r="452" spans="1:296" s="4" customFormat="1" x14ac:dyDescent="0.2">
      <c r="A452" s="126">
        <v>1</v>
      </c>
      <c r="B452" s="126"/>
      <c r="C452" s="61"/>
      <c r="D452" s="8"/>
      <c r="E452" s="80"/>
      <c r="F452" s="80"/>
      <c r="G452" s="77"/>
      <c r="H452" s="115"/>
      <c r="I452" s="152"/>
      <c r="J452" s="57"/>
      <c r="K452" s="57"/>
      <c r="L452" s="57"/>
      <c r="M452" s="57"/>
      <c r="N452" s="57"/>
      <c r="O452" s="57"/>
      <c r="P452" s="57"/>
      <c r="Q452" s="57"/>
      <c r="R452" s="57"/>
      <c r="S452" s="57"/>
      <c r="T452" s="57">
        <f t="shared" si="7378"/>
        <v>0</v>
      </c>
      <c r="U452" s="57">
        <f t="shared" si="7379"/>
        <v>0</v>
      </c>
      <c r="V452" s="57">
        <f t="shared" si="7380"/>
        <v>0</v>
      </c>
      <c r="W452" s="243">
        <f t="shared" si="7381"/>
        <v>0</v>
      </c>
      <c r="X452" s="243">
        <f t="shared" si="7382"/>
        <v>0</v>
      </c>
      <c r="Y452" s="238"/>
      <c r="Z452" s="238"/>
      <c r="AA452" s="58"/>
      <c r="AB452" s="58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>
        <f t="shared" si="7040"/>
        <v>0</v>
      </c>
      <c r="AN452" s="57">
        <f t="shared" si="7041"/>
        <v>0</v>
      </c>
      <c r="AO452" s="57">
        <f t="shared" si="7042"/>
        <v>0</v>
      </c>
      <c r="AP452" s="243">
        <f t="shared" si="7043"/>
        <v>0</v>
      </c>
      <c r="AQ452" s="243">
        <f t="shared" si="7087"/>
        <v>0</v>
      </c>
      <c r="AR452" s="238"/>
      <c r="AS452" s="238"/>
      <c r="AT452" s="58"/>
      <c r="AU452" s="58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>
        <f t="shared" si="7044"/>
        <v>0</v>
      </c>
      <c r="BG452" s="57">
        <f t="shared" si="7045"/>
        <v>0</v>
      </c>
      <c r="BH452" s="57">
        <f t="shared" si="7046"/>
        <v>0</v>
      </c>
      <c r="BI452" s="243">
        <f t="shared" si="6990"/>
        <v>0</v>
      </c>
      <c r="BJ452" s="243">
        <f t="shared" si="7088"/>
        <v>0</v>
      </c>
      <c r="BK452" s="238"/>
      <c r="BL452" s="238"/>
      <c r="BM452" s="58"/>
      <c r="BN452" s="58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>
        <f t="shared" si="7047"/>
        <v>0</v>
      </c>
      <c r="BZ452" s="57">
        <f t="shared" si="7048"/>
        <v>0</v>
      </c>
      <c r="CA452" s="57">
        <f t="shared" si="7049"/>
        <v>0</v>
      </c>
      <c r="CB452" s="243">
        <f t="shared" si="7050"/>
        <v>0</v>
      </c>
      <c r="CC452" s="243">
        <f t="shared" si="7089"/>
        <v>0</v>
      </c>
      <c r="CD452" s="238"/>
      <c r="CE452" s="238"/>
      <c r="CF452" s="58"/>
      <c r="CG452" s="58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>
        <f t="shared" si="7051"/>
        <v>0</v>
      </c>
      <c r="CS452" s="57">
        <f t="shared" si="7052"/>
        <v>0</v>
      </c>
      <c r="CT452" s="57">
        <f t="shared" si="7053"/>
        <v>0</v>
      </c>
      <c r="CU452" s="243">
        <f t="shared" si="7054"/>
        <v>0</v>
      </c>
      <c r="CV452" s="243">
        <f t="shared" si="7090"/>
        <v>0</v>
      </c>
      <c r="CW452" s="238"/>
      <c r="CX452" s="238"/>
      <c r="CY452" s="58"/>
      <c r="CZ452" s="58"/>
      <c r="DA452" s="57"/>
      <c r="DB452" s="57"/>
      <c r="DC452" s="57"/>
      <c r="DD452" s="57"/>
      <c r="DE452" s="57"/>
      <c r="DF452" s="57"/>
      <c r="DG452" s="57"/>
      <c r="DH452" s="57"/>
      <c r="DI452" s="57"/>
      <c r="DJ452" s="57"/>
      <c r="DK452" s="57">
        <f t="shared" si="7055"/>
        <v>0</v>
      </c>
      <c r="DL452" s="57">
        <f t="shared" si="7056"/>
        <v>0</v>
      </c>
      <c r="DM452" s="57">
        <f t="shared" si="7057"/>
        <v>0</v>
      </c>
      <c r="DN452" s="243">
        <f t="shared" si="7058"/>
        <v>0</v>
      </c>
      <c r="DO452" s="243">
        <f t="shared" si="7091"/>
        <v>0</v>
      </c>
      <c r="DP452" s="238"/>
      <c r="DQ452" s="238"/>
      <c r="DR452" s="58"/>
      <c r="DS452" s="58"/>
      <c r="DT452" s="57"/>
      <c r="DU452" s="57"/>
      <c r="DV452" s="57"/>
      <c r="DW452" s="57"/>
      <c r="DX452" s="57"/>
      <c r="DY452" s="57"/>
      <c r="DZ452" s="57"/>
      <c r="EA452" s="57"/>
      <c r="EB452" s="57"/>
      <c r="EC452" s="57"/>
      <c r="ED452" s="57">
        <f t="shared" si="7059"/>
        <v>0</v>
      </c>
      <c r="EE452" s="57">
        <f t="shared" si="7060"/>
        <v>0</v>
      </c>
      <c r="EF452" s="57">
        <f t="shared" si="7061"/>
        <v>0</v>
      </c>
      <c r="EG452" s="243">
        <f t="shared" si="7062"/>
        <v>0</v>
      </c>
      <c r="EH452" s="243">
        <f t="shared" si="7092"/>
        <v>0</v>
      </c>
      <c r="EI452" s="238"/>
      <c r="EJ452" s="238"/>
      <c r="EK452" s="58"/>
      <c r="EL452" s="58"/>
      <c r="EM452" s="57"/>
      <c r="EN452" s="57"/>
      <c r="EO452" s="57"/>
      <c r="EP452" s="57"/>
      <c r="EQ452" s="57"/>
      <c r="ER452" s="57"/>
      <c r="ES452" s="57"/>
      <c r="ET452" s="57"/>
      <c r="EU452" s="57"/>
      <c r="EV452" s="57"/>
      <c r="EW452" s="57">
        <f t="shared" si="7063"/>
        <v>0</v>
      </c>
      <c r="EX452" s="57">
        <f t="shared" si="7064"/>
        <v>0</v>
      </c>
      <c r="EY452" s="57">
        <f t="shared" si="7065"/>
        <v>0</v>
      </c>
      <c r="EZ452" s="243">
        <f t="shared" si="7066"/>
        <v>0</v>
      </c>
      <c r="FA452" s="243">
        <f t="shared" si="7093"/>
        <v>0</v>
      </c>
      <c r="FB452" s="238"/>
      <c r="FC452" s="238"/>
      <c r="FD452" s="58"/>
      <c r="FE452" s="58"/>
      <c r="FF452" s="57"/>
      <c r="FG452" s="57"/>
      <c r="FH452" s="57"/>
      <c r="FI452" s="57"/>
      <c r="FJ452" s="57"/>
      <c r="FK452" s="57"/>
      <c r="FL452" s="57"/>
      <c r="FM452" s="57"/>
      <c r="FN452" s="57"/>
      <c r="FO452" s="57"/>
      <c r="FP452" s="57">
        <f t="shared" si="7067"/>
        <v>0</v>
      </c>
      <c r="FQ452" s="57">
        <f t="shared" si="7068"/>
        <v>0</v>
      </c>
      <c r="FR452" s="57">
        <f t="shared" si="7069"/>
        <v>0</v>
      </c>
      <c r="FS452" s="243">
        <f t="shared" si="7070"/>
        <v>0</v>
      </c>
      <c r="FT452" s="243">
        <f t="shared" si="7094"/>
        <v>0</v>
      </c>
      <c r="FU452" s="238"/>
      <c r="FV452" s="238"/>
      <c r="FW452" s="58"/>
      <c r="FX452" s="58"/>
      <c r="FY452" s="57"/>
      <c r="FZ452" s="57"/>
      <c r="GA452" s="57"/>
      <c r="GB452" s="57"/>
      <c r="GC452" s="57"/>
      <c r="GD452" s="57"/>
      <c r="GE452" s="57"/>
      <c r="GF452" s="57"/>
      <c r="GG452" s="57"/>
      <c r="GH452" s="57"/>
      <c r="GI452" s="57">
        <f t="shared" si="7071"/>
        <v>0</v>
      </c>
      <c r="GJ452" s="57">
        <f t="shared" si="7072"/>
        <v>0</v>
      </c>
      <c r="GK452" s="57">
        <f t="shared" si="7073"/>
        <v>0</v>
      </c>
      <c r="GL452" s="243">
        <f t="shared" si="7074"/>
        <v>0</v>
      </c>
      <c r="GM452" s="243">
        <f t="shared" si="7095"/>
        <v>0</v>
      </c>
      <c r="GN452" s="238"/>
      <c r="GO452" s="238"/>
      <c r="GP452" s="58"/>
      <c r="GQ452" s="58"/>
      <c r="GR452" s="57"/>
      <c r="GS452" s="57"/>
      <c r="GT452" s="57"/>
      <c r="GU452" s="57"/>
      <c r="GV452" s="57"/>
      <c r="GW452" s="57"/>
      <c r="GX452" s="57"/>
      <c r="GY452" s="57"/>
      <c r="GZ452" s="57"/>
      <c r="HA452" s="57"/>
      <c r="HB452" s="57">
        <f t="shared" si="7075"/>
        <v>0</v>
      </c>
      <c r="HC452" s="57">
        <f t="shared" si="7076"/>
        <v>0</v>
      </c>
      <c r="HD452" s="57">
        <f t="shared" si="7077"/>
        <v>0</v>
      </c>
      <c r="HE452" s="243">
        <f t="shared" si="7078"/>
        <v>0</v>
      </c>
      <c r="HF452" s="243">
        <f t="shared" si="7096"/>
        <v>0</v>
      </c>
      <c r="HG452" s="238"/>
      <c r="HH452" s="238"/>
      <c r="HI452" s="58"/>
      <c r="HJ452" s="58"/>
      <c r="HK452" s="57"/>
      <c r="HL452" s="57"/>
      <c r="HM452" s="57"/>
      <c r="HN452" s="57"/>
      <c r="HO452" s="57"/>
      <c r="HP452" s="57"/>
      <c r="HQ452" s="57"/>
      <c r="HR452" s="57"/>
      <c r="HS452" s="57"/>
      <c r="HT452" s="57"/>
      <c r="HU452" s="57">
        <f t="shared" si="7079"/>
        <v>0</v>
      </c>
      <c r="HV452" s="57">
        <f t="shared" si="7080"/>
        <v>0</v>
      </c>
      <c r="HW452" s="57">
        <f t="shared" si="7081"/>
        <v>0</v>
      </c>
      <c r="HX452" s="243">
        <f t="shared" si="7082"/>
        <v>0</v>
      </c>
      <c r="HY452" s="243">
        <f t="shared" si="7097"/>
        <v>0</v>
      </c>
      <c r="HZ452" s="238"/>
      <c r="IA452" s="238"/>
      <c r="IB452" s="58"/>
      <c r="IC452" s="58"/>
      <c r="ID452" s="58"/>
      <c r="IE452" s="58"/>
      <c r="IF452" s="57"/>
      <c r="IG452" s="57"/>
      <c r="IH452" s="57"/>
      <c r="II452" s="57"/>
      <c r="IJ452" s="57"/>
      <c r="IK452" s="57"/>
      <c r="IL452" s="57"/>
      <c r="IM452" s="57"/>
      <c r="IN452" s="57">
        <f t="shared" si="7083"/>
        <v>0</v>
      </c>
      <c r="IO452" s="57">
        <f t="shared" si="7084"/>
        <v>0</v>
      </c>
      <c r="IP452" s="57">
        <f t="shared" si="7085"/>
        <v>0</v>
      </c>
      <c r="IQ452" s="243">
        <f t="shared" si="7086"/>
        <v>0</v>
      </c>
      <c r="IR452" s="243">
        <f t="shared" si="7098"/>
        <v>0</v>
      </c>
      <c r="IS452" s="238"/>
      <c r="IT452" s="238"/>
      <c r="IU452" s="58"/>
      <c r="IV452" s="58"/>
      <c r="IW452" s="58"/>
      <c r="IX452" s="58"/>
      <c r="IY452" s="57"/>
      <c r="IZ452" s="57"/>
      <c r="JA452" s="57"/>
      <c r="JB452" s="57"/>
      <c r="JC452" s="57"/>
      <c r="JD452" s="57"/>
      <c r="JE452" s="57"/>
      <c r="JF452" s="57"/>
      <c r="JG452" s="57">
        <f t="shared" si="7031"/>
        <v>0</v>
      </c>
      <c r="JH452" s="57">
        <f t="shared" si="7032"/>
        <v>0</v>
      </c>
      <c r="JI452" s="57">
        <f t="shared" si="7033"/>
        <v>0</v>
      </c>
      <c r="JJ452" s="243">
        <f t="shared" si="7034"/>
        <v>0</v>
      </c>
      <c r="JK452" s="243">
        <f t="shared" si="7099"/>
        <v>0</v>
      </c>
      <c r="JL452" s="238"/>
      <c r="JM452" s="238"/>
      <c r="JN452" s="58"/>
      <c r="JO452" s="58"/>
      <c r="JP452" s="59"/>
      <c r="JQ452" s="60"/>
      <c r="JR452" s="59"/>
      <c r="JS452" s="59"/>
      <c r="JT452" s="519">
        <f t="shared" si="7622"/>
        <v>0</v>
      </c>
      <c r="JU452" s="519">
        <f t="shared" si="7623"/>
        <v>0</v>
      </c>
      <c r="JV452" s="519">
        <f t="shared" si="7624"/>
        <v>0</v>
      </c>
      <c r="JW452" s="519">
        <f t="shared" si="7625"/>
        <v>0</v>
      </c>
      <c r="JX452" s="519">
        <f t="shared" si="7626"/>
        <v>0</v>
      </c>
      <c r="JY452" s="519">
        <f t="shared" si="7627"/>
        <v>0</v>
      </c>
      <c r="JZ452" s="57">
        <f t="shared" si="7266"/>
        <v>0</v>
      </c>
      <c r="KA452" s="57">
        <f t="shared" si="7180"/>
        <v>0</v>
      </c>
      <c r="KB452" s="57">
        <f t="shared" si="7181"/>
        <v>0</v>
      </c>
      <c r="KC452" s="243">
        <f t="shared" si="7628"/>
        <v>0</v>
      </c>
      <c r="KD452" s="243">
        <f t="shared" si="7629"/>
        <v>0</v>
      </c>
      <c r="KE452" s="58"/>
      <c r="KF452" s="58"/>
      <c r="KG452" s="61"/>
      <c r="KH452" s="61"/>
    </row>
    <row r="453" spans="1:296" s="4" customFormat="1" ht="13.5" x14ac:dyDescent="0.2">
      <c r="A453" s="126">
        <v>1</v>
      </c>
      <c r="B453" s="126"/>
      <c r="C453" s="61"/>
      <c r="D453" s="8"/>
      <c r="E453" s="80"/>
      <c r="F453" s="168"/>
      <c r="G453" s="80"/>
      <c r="H453" s="98"/>
      <c r="I453" s="98"/>
      <c r="J453" s="57"/>
      <c r="K453" s="57"/>
      <c r="L453" s="57"/>
      <c r="M453" s="57"/>
      <c r="N453" s="57"/>
      <c r="O453" s="57"/>
      <c r="P453" s="57"/>
      <c r="Q453" s="57"/>
      <c r="R453" s="57"/>
      <c r="S453" s="57"/>
      <c r="T453" s="57">
        <f t="shared" si="7378"/>
        <v>0</v>
      </c>
      <c r="U453" s="57">
        <f t="shared" si="7379"/>
        <v>0</v>
      </c>
      <c r="V453" s="57">
        <f t="shared" si="7380"/>
        <v>0</v>
      </c>
      <c r="W453" s="243">
        <f t="shared" si="7381"/>
        <v>0</v>
      </c>
      <c r="X453" s="243">
        <f t="shared" si="7382"/>
        <v>0</v>
      </c>
      <c r="Y453" s="238"/>
      <c r="Z453" s="238"/>
      <c r="AA453" s="58"/>
      <c r="AB453" s="58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>
        <f t="shared" si="7040"/>
        <v>0</v>
      </c>
      <c r="AN453" s="57">
        <f t="shared" si="7041"/>
        <v>0</v>
      </c>
      <c r="AO453" s="57">
        <f t="shared" si="7042"/>
        <v>0</v>
      </c>
      <c r="AP453" s="243">
        <f t="shared" si="7043"/>
        <v>0</v>
      </c>
      <c r="AQ453" s="243">
        <f t="shared" si="7087"/>
        <v>0</v>
      </c>
      <c r="AR453" s="238"/>
      <c r="AS453" s="238"/>
      <c r="AT453" s="58"/>
      <c r="AU453" s="58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>
        <f t="shared" si="7044"/>
        <v>0</v>
      </c>
      <c r="BG453" s="57">
        <f t="shared" si="7045"/>
        <v>0</v>
      </c>
      <c r="BH453" s="57">
        <f t="shared" si="7046"/>
        <v>0</v>
      </c>
      <c r="BI453" s="243">
        <f t="shared" si="6990"/>
        <v>0</v>
      </c>
      <c r="BJ453" s="243">
        <f t="shared" si="7088"/>
        <v>0</v>
      </c>
      <c r="BK453" s="238"/>
      <c r="BL453" s="238"/>
      <c r="BM453" s="58"/>
      <c r="BN453" s="58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>
        <f t="shared" si="7047"/>
        <v>0</v>
      </c>
      <c r="BZ453" s="57">
        <f t="shared" si="7048"/>
        <v>0</v>
      </c>
      <c r="CA453" s="57">
        <f t="shared" si="7049"/>
        <v>0</v>
      </c>
      <c r="CB453" s="243">
        <f t="shared" si="7050"/>
        <v>0</v>
      </c>
      <c r="CC453" s="243">
        <f t="shared" si="7089"/>
        <v>0</v>
      </c>
      <c r="CD453" s="238"/>
      <c r="CE453" s="238"/>
      <c r="CF453" s="58"/>
      <c r="CG453" s="58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>
        <f t="shared" si="7051"/>
        <v>0</v>
      </c>
      <c r="CS453" s="57">
        <f t="shared" si="7052"/>
        <v>0</v>
      </c>
      <c r="CT453" s="57">
        <f t="shared" si="7053"/>
        <v>0</v>
      </c>
      <c r="CU453" s="243">
        <f t="shared" si="7054"/>
        <v>0</v>
      </c>
      <c r="CV453" s="243">
        <f t="shared" si="7090"/>
        <v>0</v>
      </c>
      <c r="CW453" s="238"/>
      <c r="CX453" s="238"/>
      <c r="CY453" s="58"/>
      <c r="CZ453" s="58"/>
      <c r="DA453" s="57"/>
      <c r="DB453" s="57"/>
      <c r="DC453" s="57"/>
      <c r="DD453" s="57"/>
      <c r="DE453" s="57"/>
      <c r="DF453" s="57"/>
      <c r="DG453" s="57"/>
      <c r="DH453" s="57"/>
      <c r="DI453" s="57"/>
      <c r="DJ453" s="57"/>
      <c r="DK453" s="57">
        <f t="shared" si="7055"/>
        <v>0</v>
      </c>
      <c r="DL453" s="57">
        <f t="shared" si="7056"/>
        <v>0</v>
      </c>
      <c r="DM453" s="57">
        <f t="shared" si="7057"/>
        <v>0</v>
      </c>
      <c r="DN453" s="243">
        <f t="shared" si="7058"/>
        <v>0</v>
      </c>
      <c r="DO453" s="243">
        <f t="shared" si="7091"/>
        <v>0</v>
      </c>
      <c r="DP453" s="238"/>
      <c r="DQ453" s="238"/>
      <c r="DR453" s="58"/>
      <c r="DS453" s="58"/>
      <c r="DT453" s="57"/>
      <c r="DU453" s="57"/>
      <c r="DV453" s="57"/>
      <c r="DW453" s="57"/>
      <c r="DX453" s="57"/>
      <c r="DY453" s="57"/>
      <c r="DZ453" s="57"/>
      <c r="EA453" s="57"/>
      <c r="EB453" s="57"/>
      <c r="EC453" s="57"/>
      <c r="ED453" s="57">
        <f t="shared" si="7059"/>
        <v>0</v>
      </c>
      <c r="EE453" s="57">
        <f t="shared" si="7060"/>
        <v>0</v>
      </c>
      <c r="EF453" s="57">
        <f t="shared" si="7061"/>
        <v>0</v>
      </c>
      <c r="EG453" s="243">
        <f t="shared" si="7062"/>
        <v>0</v>
      </c>
      <c r="EH453" s="243">
        <f t="shared" si="7092"/>
        <v>0</v>
      </c>
      <c r="EI453" s="238"/>
      <c r="EJ453" s="238"/>
      <c r="EK453" s="58"/>
      <c r="EL453" s="58"/>
      <c r="EM453" s="57"/>
      <c r="EN453" s="57"/>
      <c r="EO453" s="57"/>
      <c r="EP453" s="57"/>
      <c r="EQ453" s="57"/>
      <c r="ER453" s="57"/>
      <c r="ES453" s="57"/>
      <c r="ET453" s="57"/>
      <c r="EU453" s="57"/>
      <c r="EV453" s="57"/>
      <c r="EW453" s="57">
        <f t="shared" si="7063"/>
        <v>0</v>
      </c>
      <c r="EX453" s="57">
        <f t="shared" si="7064"/>
        <v>0</v>
      </c>
      <c r="EY453" s="57">
        <f t="shared" si="7065"/>
        <v>0</v>
      </c>
      <c r="EZ453" s="243">
        <f t="shared" si="7066"/>
        <v>0</v>
      </c>
      <c r="FA453" s="243">
        <f t="shared" si="7093"/>
        <v>0</v>
      </c>
      <c r="FB453" s="238"/>
      <c r="FC453" s="238"/>
      <c r="FD453" s="58"/>
      <c r="FE453" s="58"/>
      <c r="FF453" s="57"/>
      <c r="FG453" s="57"/>
      <c r="FH453" s="57"/>
      <c r="FI453" s="57"/>
      <c r="FJ453" s="57"/>
      <c r="FK453" s="57"/>
      <c r="FL453" s="57"/>
      <c r="FM453" s="57"/>
      <c r="FN453" s="57"/>
      <c r="FO453" s="57"/>
      <c r="FP453" s="57">
        <f t="shared" si="7067"/>
        <v>0</v>
      </c>
      <c r="FQ453" s="57">
        <f t="shared" si="7068"/>
        <v>0</v>
      </c>
      <c r="FR453" s="57">
        <f t="shared" si="7069"/>
        <v>0</v>
      </c>
      <c r="FS453" s="243">
        <f t="shared" si="7070"/>
        <v>0</v>
      </c>
      <c r="FT453" s="243">
        <f t="shared" si="7094"/>
        <v>0</v>
      </c>
      <c r="FU453" s="238"/>
      <c r="FV453" s="238"/>
      <c r="FW453" s="58"/>
      <c r="FX453" s="58"/>
      <c r="FY453" s="57"/>
      <c r="FZ453" s="57"/>
      <c r="GA453" s="57"/>
      <c r="GB453" s="57"/>
      <c r="GC453" s="57"/>
      <c r="GD453" s="57"/>
      <c r="GE453" s="57"/>
      <c r="GF453" s="57"/>
      <c r="GG453" s="57"/>
      <c r="GH453" s="57"/>
      <c r="GI453" s="57">
        <f t="shared" si="7071"/>
        <v>0</v>
      </c>
      <c r="GJ453" s="57">
        <f t="shared" si="7072"/>
        <v>0</v>
      </c>
      <c r="GK453" s="57">
        <f t="shared" si="7073"/>
        <v>0</v>
      </c>
      <c r="GL453" s="243">
        <f t="shared" si="7074"/>
        <v>0</v>
      </c>
      <c r="GM453" s="243">
        <f t="shared" si="7095"/>
        <v>0</v>
      </c>
      <c r="GN453" s="238"/>
      <c r="GO453" s="238"/>
      <c r="GP453" s="58"/>
      <c r="GQ453" s="58"/>
      <c r="GR453" s="57"/>
      <c r="GS453" s="57"/>
      <c r="GT453" s="57"/>
      <c r="GU453" s="57"/>
      <c r="GV453" s="57"/>
      <c r="GW453" s="57"/>
      <c r="GX453" s="57"/>
      <c r="GY453" s="57"/>
      <c r="GZ453" s="57"/>
      <c r="HA453" s="57"/>
      <c r="HB453" s="57">
        <f t="shared" si="7075"/>
        <v>0</v>
      </c>
      <c r="HC453" s="57">
        <f t="shared" si="7076"/>
        <v>0</v>
      </c>
      <c r="HD453" s="57">
        <f t="shared" si="7077"/>
        <v>0</v>
      </c>
      <c r="HE453" s="243">
        <f t="shared" si="7078"/>
        <v>0</v>
      </c>
      <c r="HF453" s="243">
        <f t="shared" si="7096"/>
        <v>0</v>
      </c>
      <c r="HG453" s="238"/>
      <c r="HH453" s="238"/>
      <c r="HI453" s="58"/>
      <c r="HJ453" s="58"/>
      <c r="HK453" s="57"/>
      <c r="HL453" s="57"/>
      <c r="HM453" s="57"/>
      <c r="HN453" s="57"/>
      <c r="HO453" s="57"/>
      <c r="HP453" s="57"/>
      <c r="HQ453" s="57"/>
      <c r="HR453" s="57"/>
      <c r="HS453" s="57"/>
      <c r="HT453" s="57"/>
      <c r="HU453" s="57">
        <f t="shared" si="7079"/>
        <v>0</v>
      </c>
      <c r="HV453" s="57">
        <f t="shared" si="7080"/>
        <v>0</v>
      </c>
      <c r="HW453" s="57">
        <f t="shared" si="7081"/>
        <v>0</v>
      </c>
      <c r="HX453" s="243">
        <f t="shared" si="7082"/>
        <v>0</v>
      </c>
      <c r="HY453" s="243">
        <f t="shared" si="7097"/>
        <v>0</v>
      </c>
      <c r="HZ453" s="238"/>
      <c r="IA453" s="238"/>
      <c r="IB453" s="58"/>
      <c r="IC453" s="58"/>
      <c r="ID453" s="58"/>
      <c r="IE453" s="58"/>
      <c r="IF453" s="57"/>
      <c r="IG453" s="57"/>
      <c r="IH453" s="57"/>
      <c r="II453" s="57"/>
      <c r="IJ453" s="57"/>
      <c r="IK453" s="57"/>
      <c r="IL453" s="57"/>
      <c r="IM453" s="57"/>
      <c r="IN453" s="57">
        <f t="shared" si="7083"/>
        <v>0</v>
      </c>
      <c r="IO453" s="57">
        <f t="shared" si="7084"/>
        <v>0</v>
      </c>
      <c r="IP453" s="57">
        <f t="shared" si="7085"/>
        <v>0</v>
      </c>
      <c r="IQ453" s="243">
        <f t="shared" si="7086"/>
        <v>0</v>
      </c>
      <c r="IR453" s="243">
        <f t="shared" si="7098"/>
        <v>0</v>
      </c>
      <c r="IS453" s="238"/>
      <c r="IT453" s="238"/>
      <c r="IU453" s="58"/>
      <c r="IV453" s="58"/>
      <c r="IW453" s="58"/>
      <c r="IX453" s="58"/>
      <c r="IY453" s="57"/>
      <c r="IZ453" s="57"/>
      <c r="JA453" s="57"/>
      <c r="JB453" s="57"/>
      <c r="JC453" s="57"/>
      <c r="JD453" s="57"/>
      <c r="JE453" s="57"/>
      <c r="JF453" s="57"/>
      <c r="JG453" s="57">
        <f t="shared" si="7031"/>
        <v>0</v>
      </c>
      <c r="JH453" s="57">
        <f t="shared" si="7032"/>
        <v>0</v>
      </c>
      <c r="JI453" s="57">
        <f t="shared" si="7033"/>
        <v>0</v>
      </c>
      <c r="JJ453" s="243">
        <f t="shared" si="7034"/>
        <v>0</v>
      </c>
      <c r="JK453" s="243">
        <f t="shared" si="7099"/>
        <v>0</v>
      </c>
      <c r="JL453" s="238"/>
      <c r="JM453" s="238"/>
      <c r="JN453" s="58"/>
      <c r="JO453" s="58"/>
      <c r="JP453" s="59"/>
      <c r="JQ453" s="60"/>
      <c r="JR453" s="59"/>
      <c r="JS453" s="59"/>
      <c r="JT453" s="519">
        <f t="shared" si="7622"/>
        <v>0</v>
      </c>
      <c r="JU453" s="519">
        <f t="shared" si="7623"/>
        <v>0</v>
      </c>
      <c r="JV453" s="519">
        <f t="shared" si="7624"/>
        <v>0</v>
      </c>
      <c r="JW453" s="519">
        <f t="shared" si="7625"/>
        <v>0</v>
      </c>
      <c r="JX453" s="519">
        <f t="shared" si="7626"/>
        <v>0</v>
      </c>
      <c r="JY453" s="519">
        <f t="shared" si="7627"/>
        <v>0</v>
      </c>
      <c r="JZ453" s="57">
        <f t="shared" si="7266"/>
        <v>0</v>
      </c>
      <c r="KA453" s="57">
        <f t="shared" si="7180"/>
        <v>0</v>
      </c>
      <c r="KB453" s="57">
        <f t="shared" si="7181"/>
        <v>0</v>
      </c>
      <c r="KC453" s="243">
        <f t="shared" si="7628"/>
        <v>0</v>
      </c>
      <c r="KD453" s="243">
        <f t="shared" si="7629"/>
        <v>0</v>
      </c>
      <c r="KE453" s="58"/>
      <c r="KF453" s="58"/>
      <c r="KG453" s="61"/>
      <c r="KH453" s="61"/>
    </row>
    <row r="454" spans="1:296" s="4" customFormat="1" ht="13.5" x14ac:dyDescent="0.2">
      <c r="A454" s="126">
        <v>1</v>
      </c>
      <c r="B454" s="126"/>
      <c r="C454" s="61"/>
      <c r="D454" s="8"/>
      <c r="E454" s="80"/>
      <c r="F454" s="168"/>
      <c r="G454" s="80"/>
      <c r="H454" s="98"/>
      <c r="I454" s="98"/>
      <c r="J454" s="57"/>
      <c r="K454" s="57"/>
      <c r="L454" s="57"/>
      <c r="M454" s="57"/>
      <c r="N454" s="57"/>
      <c r="O454" s="57"/>
      <c r="P454" s="57"/>
      <c r="Q454" s="57"/>
      <c r="R454" s="57"/>
      <c r="S454" s="57"/>
      <c r="T454" s="57">
        <f t="shared" si="7378"/>
        <v>0</v>
      </c>
      <c r="U454" s="57">
        <f t="shared" si="7379"/>
        <v>0</v>
      </c>
      <c r="V454" s="57">
        <f t="shared" si="7380"/>
        <v>0</v>
      </c>
      <c r="W454" s="243">
        <f t="shared" si="7381"/>
        <v>0</v>
      </c>
      <c r="X454" s="243">
        <f t="shared" si="7382"/>
        <v>0</v>
      </c>
      <c r="Y454" s="238"/>
      <c r="Z454" s="238"/>
      <c r="AA454" s="58"/>
      <c r="AB454" s="58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>
        <f t="shared" si="7040"/>
        <v>0</v>
      </c>
      <c r="AN454" s="57">
        <f t="shared" si="7041"/>
        <v>0</v>
      </c>
      <c r="AO454" s="57">
        <f t="shared" si="7042"/>
        <v>0</v>
      </c>
      <c r="AP454" s="243">
        <f t="shared" si="7043"/>
        <v>0</v>
      </c>
      <c r="AQ454" s="243">
        <f t="shared" si="7087"/>
        <v>0</v>
      </c>
      <c r="AR454" s="238"/>
      <c r="AS454" s="238"/>
      <c r="AT454" s="58"/>
      <c r="AU454" s="58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>
        <f t="shared" si="7044"/>
        <v>0</v>
      </c>
      <c r="BG454" s="57">
        <f t="shared" si="7045"/>
        <v>0</v>
      </c>
      <c r="BH454" s="57">
        <f t="shared" si="7046"/>
        <v>0</v>
      </c>
      <c r="BI454" s="243">
        <f t="shared" si="6990"/>
        <v>0</v>
      </c>
      <c r="BJ454" s="243">
        <f t="shared" si="7088"/>
        <v>0</v>
      </c>
      <c r="BK454" s="238"/>
      <c r="BL454" s="238"/>
      <c r="BM454" s="58"/>
      <c r="BN454" s="58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>
        <f t="shared" si="7047"/>
        <v>0</v>
      </c>
      <c r="BZ454" s="57">
        <f t="shared" si="7048"/>
        <v>0</v>
      </c>
      <c r="CA454" s="57">
        <f t="shared" si="7049"/>
        <v>0</v>
      </c>
      <c r="CB454" s="243">
        <f t="shared" si="7050"/>
        <v>0</v>
      </c>
      <c r="CC454" s="243">
        <f t="shared" si="7089"/>
        <v>0</v>
      </c>
      <c r="CD454" s="238"/>
      <c r="CE454" s="238"/>
      <c r="CF454" s="58"/>
      <c r="CG454" s="58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>
        <f t="shared" si="7051"/>
        <v>0</v>
      </c>
      <c r="CS454" s="57">
        <f t="shared" si="7052"/>
        <v>0</v>
      </c>
      <c r="CT454" s="57">
        <f t="shared" si="7053"/>
        <v>0</v>
      </c>
      <c r="CU454" s="243">
        <f t="shared" si="7054"/>
        <v>0</v>
      </c>
      <c r="CV454" s="243">
        <f t="shared" si="7090"/>
        <v>0</v>
      </c>
      <c r="CW454" s="238"/>
      <c r="CX454" s="238"/>
      <c r="CY454" s="58"/>
      <c r="CZ454" s="58"/>
      <c r="DA454" s="57"/>
      <c r="DB454" s="57"/>
      <c r="DC454" s="57"/>
      <c r="DD454" s="57"/>
      <c r="DE454" s="57"/>
      <c r="DF454" s="57"/>
      <c r="DG454" s="57"/>
      <c r="DH454" s="57"/>
      <c r="DI454" s="57"/>
      <c r="DJ454" s="57"/>
      <c r="DK454" s="57">
        <f t="shared" si="7055"/>
        <v>0</v>
      </c>
      <c r="DL454" s="57">
        <f t="shared" si="7056"/>
        <v>0</v>
      </c>
      <c r="DM454" s="57">
        <f t="shared" si="7057"/>
        <v>0</v>
      </c>
      <c r="DN454" s="243">
        <f t="shared" si="7058"/>
        <v>0</v>
      </c>
      <c r="DO454" s="243">
        <f t="shared" si="7091"/>
        <v>0</v>
      </c>
      <c r="DP454" s="238"/>
      <c r="DQ454" s="238"/>
      <c r="DR454" s="58"/>
      <c r="DS454" s="58"/>
      <c r="DT454" s="57"/>
      <c r="DU454" s="57"/>
      <c r="DV454" s="57"/>
      <c r="DW454" s="57"/>
      <c r="DX454" s="57"/>
      <c r="DY454" s="57"/>
      <c r="DZ454" s="57"/>
      <c r="EA454" s="57"/>
      <c r="EB454" s="57"/>
      <c r="EC454" s="57"/>
      <c r="ED454" s="57">
        <f t="shared" si="7059"/>
        <v>0</v>
      </c>
      <c r="EE454" s="57">
        <f t="shared" si="7060"/>
        <v>0</v>
      </c>
      <c r="EF454" s="57">
        <f t="shared" si="7061"/>
        <v>0</v>
      </c>
      <c r="EG454" s="243">
        <f t="shared" si="7062"/>
        <v>0</v>
      </c>
      <c r="EH454" s="243">
        <f t="shared" si="7092"/>
        <v>0</v>
      </c>
      <c r="EI454" s="238"/>
      <c r="EJ454" s="238"/>
      <c r="EK454" s="58"/>
      <c r="EL454" s="58"/>
      <c r="EM454" s="57"/>
      <c r="EN454" s="57"/>
      <c r="EO454" s="57"/>
      <c r="EP454" s="57"/>
      <c r="EQ454" s="57"/>
      <c r="ER454" s="57"/>
      <c r="ES454" s="57"/>
      <c r="ET454" s="57"/>
      <c r="EU454" s="57"/>
      <c r="EV454" s="57"/>
      <c r="EW454" s="57">
        <f t="shared" si="7063"/>
        <v>0</v>
      </c>
      <c r="EX454" s="57">
        <f t="shared" si="7064"/>
        <v>0</v>
      </c>
      <c r="EY454" s="57">
        <f t="shared" si="7065"/>
        <v>0</v>
      </c>
      <c r="EZ454" s="243">
        <f t="shared" si="7066"/>
        <v>0</v>
      </c>
      <c r="FA454" s="243">
        <f t="shared" si="7093"/>
        <v>0</v>
      </c>
      <c r="FB454" s="238"/>
      <c r="FC454" s="238"/>
      <c r="FD454" s="58"/>
      <c r="FE454" s="58"/>
      <c r="FF454" s="57"/>
      <c r="FG454" s="57"/>
      <c r="FH454" s="57"/>
      <c r="FI454" s="57"/>
      <c r="FJ454" s="57"/>
      <c r="FK454" s="57"/>
      <c r="FL454" s="57"/>
      <c r="FM454" s="57"/>
      <c r="FN454" s="57"/>
      <c r="FO454" s="57"/>
      <c r="FP454" s="57">
        <f t="shared" si="7067"/>
        <v>0</v>
      </c>
      <c r="FQ454" s="57">
        <f t="shared" si="7068"/>
        <v>0</v>
      </c>
      <c r="FR454" s="57">
        <f t="shared" si="7069"/>
        <v>0</v>
      </c>
      <c r="FS454" s="243">
        <f t="shared" si="7070"/>
        <v>0</v>
      </c>
      <c r="FT454" s="243">
        <f t="shared" si="7094"/>
        <v>0</v>
      </c>
      <c r="FU454" s="238"/>
      <c r="FV454" s="238"/>
      <c r="FW454" s="58"/>
      <c r="FX454" s="58"/>
      <c r="FY454" s="57"/>
      <c r="FZ454" s="57"/>
      <c r="GA454" s="57"/>
      <c r="GB454" s="57"/>
      <c r="GC454" s="57"/>
      <c r="GD454" s="57"/>
      <c r="GE454" s="57"/>
      <c r="GF454" s="57"/>
      <c r="GG454" s="57"/>
      <c r="GH454" s="57"/>
      <c r="GI454" s="57">
        <f t="shared" si="7071"/>
        <v>0</v>
      </c>
      <c r="GJ454" s="57">
        <f t="shared" si="7072"/>
        <v>0</v>
      </c>
      <c r="GK454" s="57">
        <f t="shared" si="7073"/>
        <v>0</v>
      </c>
      <c r="GL454" s="243">
        <f t="shared" si="7074"/>
        <v>0</v>
      </c>
      <c r="GM454" s="243">
        <f t="shared" si="7095"/>
        <v>0</v>
      </c>
      <c r="GN454" s="238"/>
      <c r="GO454" s="238"/>
      <c r="GP454" s="58"/>
      <c r="GQ454" s="58"/>
      <c r="GR454" s="57"/>
      <c r="GS454" s="57"/>
      <c r="GT454" s="57"/>
      <c r="GU454" s="57"/>
      <c r="GV454" s="57"/>
      <c r="GW454" s="57"/>
      <c r="GX454" s="57"/>
      <c r="GY454" s="57"/>
      <c r="GZ454" s="57"/>
      <c r="HA454" s="57"/>
      <c r="HB454" s="57">
        <f t="shared" si="7075"/>
        <v>0</v>
      </c>
      <c r="HC454" s="57">
        <f t="shared" si="7076"/>
        <v>0</v>
      </c>
      <c r="HD454" s="57">
        <f t="shared" si="7077"/>
        <v>0</v>
      </c>
      <c r="HE454" s="243">
        <f t="shared" si="7078"/>
        <v>0</v>
      </c>
      <c r="HF454" s="243">
        <f t="shared" si="7096"/>
        <v>0</v>
      </c>
      <c r="HG454" s="238"/>
      <c r="HH454" s="238"/>
      <c r="HI454" s="58"/>
      <c r="HJ454" s="58"/>
      <c r="HK454" s="57"/>
      <c r="HL454" s="57"/>
      <c r="HM454" s="57"/>
      <c r="HN454" s="57"/>
      <c r="HO454" s="57"/>
      <c r="HP454" s="57"/>
      <c r="HQ454" s="57"/>
      <c r="HR454" s="57"/>
      <c r="HS454" s="57"/>
      <c r="HT454" s="57"/>
      <c r="HU454" s="57">
        <f t="shared" si="7079"/>
        <v>0</v>
      </c>
      <c r="HV454" s="57">
        <f t="shared" si="7080"/>
        <v>0</v>
      </c>
      <c r="HW454" s="57">
        <f t="shared" si="7081"/>
        <v>0</v>
      </c>
      <c r="HX454" s="243">
        <f t="shared" si="7082"/>
        <v>0</v>
      </c>
      <c r="HY454" s="243">
        <f t="shared" si="7097"/>
        <v>0</v>
      </c>
      <c r="HZ454" s="238"/>
      <c r="IA454" s="238"/>
      <c r="IB454" s="58"/>
      <c r="IC454" s="58"/>
      <c r="ID454" s="58"/>
      <c r="IE454" s="58"/>
      <c r="IF454" s="57"/>
      <c r="IG454" s="57"/>
      <c r="IH454" s="57"/>
      <c r="II454" s="57"/>
      <c r="IJ454" s="57"/>
      <c r="IK454" s="57"/>
      <c r="IL454" s="57"/>
      <c r="IM454" s="57"/>
      <c r="IN454" s="57">
        <f t="shared" si="7083"/>
        <v>0</v>
      </c>
      <c r="IO454" s="57">
        <f t="shared" si="7084"/>
        <v>0</v>
      </c>
      <c r="IP454" s="57">
        <f t="shared" si="7085"/>
        <v>0</v>
      </c>
      <c r="IQ454" s="243">
        <f t="shared" si="7086"/>
        <v>0</v>
      </c>
      <c r="IR454" s="243">
        <f t="shared" si="7098"/>
        <v>0</v>
      </c>
      <c r="IS454" s="238"/>
      <c r="IT454" s="238"/>
      <c r="IU454" s="58"/>
      <c r="IV454" s="58"/>
      <c r="IW454" s="58"/>
      <c r="IX454" s="58"/>
      <c r="IY454" s="57"/>
      <c r="IZ454" s="57"/>
      <c r="JA454" s="57"/>
      <c r="JB454" s="57"/>
      <c r="JC454" s="57"/>
      <c r="JD454" s="57"/>
      <c r="JE454" s="57"/>
      <c r="JF454" s="57"/>
      <c r="JG454" s="57">
        <f t="shared" si="7031"/>
        <v>0</v>
      </c>
      <c r="JH454" s="57">
        <f t="shared" si="7032"/>
        <v>0</v>
      </c>
      <c r="JI454" s="57">
        <f t="shared" si="7033"/>
        <v>0</v>
      </c>
      <c r="JJ454" s="243">
        <f t="shared" si="7034"/>
        <v>0</v>
      </c>
      <c r="JK454" s="243">
        <f t="shared" si="7099"/>
        <v>0</v>
      </c>
      <c r="JL454" s="238"/>
      <c r="JM454" s="238"/>
      <c r="JN454" s="58"/>
      <c r="JO454" s="58"/>
      <c r="JP454" s="59"/>
      <c r="JQ454" s="60"/>
      <c r="JR454" s="59"/>
      <c r="JS454" s="59"/>
      <c r="JT454" s="519">
        <f t="shared" si="7622"/>
        <v>0</v>
      </c>
      <c r="JU454" s="519">
        <f t="shared" si="7623"/>
        <v>0</v>
      </c>
      <c r="JV454" s="519">
        <f t="shared" si="7624"/>
        <v>0</v>
      </c>
      <c r="JW454" s="519">
        <f t="shared" si="7625"/>
        <v>0</v>
      </c>
      <c r="JX454" s="519">
        <f t="shared" si="7626"/>
        <v>0</v>
      </c>
      <c r="JY454" s="519">
        <f t="shared" si="7627"/>
        <v>0</v>
      </c>
      <c r="JZ454" s="57">
        <f t="shared" si="7266"/>
        <v>0</v>
      </c>
      <c r="KA454" s="57">
        <f t="shared" si="7180"/>
        <v>0</v>
      </c>
      <c r="KB454" s="57">
        <f t="shared" si="7181"/>
        <v>0</v>
      </c>
      <c r="KC454" s="243">
        <f t="shared" si="7628"/>
        <v>0</v>
      </c>
      <c r="KD454" s="243">
        <f t="shared" si="7629"/>
        <v>0</v>
      </c>
      <c r="KE454" s="58"/>
      <c r="KF454" s="58"/>
      <c r="KG454" s="61"/>
      <c r="KH454" s="61"/>
    </row>
    <row r="455" spans="1:296" x14ac:dyDescent="0.2">
      <c r="A455" s="126">
        <v>1</v>
      </c>
      <c r="B455" s="126">
        <v>1</v>
      </c>
      <c r="C455" s="81"/>
      <c r="D455" s="326"/>
      <c r="E455" s="78"/>
      <c r="F455" s="87" t="s">
        <v>40</v>
      </c>
      <c r="G455" s="87"/>
      <c r="H455" s="153"/>
      <c r="I455" s="153"/>
      <c r="J455" s="68">
        <f>SUM(J456,J462)</f>
        <v>0</v>
      </c>
      <c r="K455" s="68">
        <f t="shared" ref="K455:N455" si="7647">SUM(K456,K462)</f>
        <v>0</v>
      </c>
      <c r="L455" s="69">
        <f t="shared" ref="L455:L456" si="7648">SUM(J455/12*$B$2)</f>
        <v>0</v>
      </c>
      <c r="M455" s="69">
        <f t="shared" ref="M455:M456" si="7649">SUM(K455/12*$B$2)</f>
        <v>0</v>
      </c>
      <c r="N455" s="68">
        <f t="shared" si="7647"/>
        <v>0</v>
      </c>
      <c r="O455" s="68">
        <f t="shared" ref="O455:S455" si="7650">SUM(O456,O462)</f>
        <v>0</v>
      </c>
      <c r="P455" s="68">
        <f t="shared" si="7650"/>
        <v>0</v>
      </c>
      <c r="Q455" s="68">
        <f t="shared" si="7650"/>
        <v>0</v>
      </c>
      <c r="R455" s="68">
        <f t="shared" si="7650"/>
        <v>0</v>
      </c>
      <c r="S455" s="68">
        <f t="shared" si="7650"/>
        <v>0</v>
      </c>
      <c r="T455" s="105">
        <f t="shared" si="7378"/>
        <v>0</v>
      </c>
      <c r="U455" s="71">
        <f t="shared" si="7379"/>
        <v>0</v>
      </c>
      <c r="V455" s="71">
        <f t="shared" si="7380"/>
        <v>0</v>
      </c>
      <c r="W455" s="88">
        <f t="shared" si="7381"/>
        <v>0</v>
      </c>
      <c r="X455" s="88">
        <f t="shared" si="7382"/>
        <v>0</v>
      </c>
      <c r="Y455" s="410"/>
      <c r="Z455" s="410"/>
      <c r="AA455" s="200">
        <f t="shared" ref="AA455:AA456" si="7651">$H455</f>
        <v>0</v>
      </c>
      <c r="AB455" s="201" t="e">
        <f t="shared" ref="AB455:AB456" si="7652">O455/N455</f>
        <v>#DIV/0!</v>
      </c>
      <c r="AC455" s="68">
        <f t="shared" ref="AC455:CI455" si="7653">SUM(AC456,AC462)</f>
        <v>0</v>
      </c>
      <c r="AD455" s="68">
        <f t="shared" si="7653"/>
        <v>0</v>
      </c>
      <c r="AE455" s="69">
        <f t="shared" ref="AE455:AE456" si="7654">SUM(AC455/12*$B$2)</f>
        <v>0</v>
      </c>
      <c r="AF455" s="69">
        <f t="shared" ref="AF455:AF456" si="7655">SUM(AD455/12*$B$2)</f>
        <v>0</v>
      </c>
      <c r="AG455" s="68">
        <f t="shared" ref="AG455:AL455" si="7656">SUM(AG456,AG462)</f>
        <v>0</v>
      </c>
      <c r="AH455" s="68">
        <f t="shared" si="7656"/>
        <v>0</v>
      </c>
      <c r="AI455" s="68">
        <f t="shared" si="7656"/>
        <v>0</v>
      </c>
      <c r="AJ455" s="68">
        <f t="shared" si="7656"/>
        <v>0</v>
      </c>
      <c r="AK455" s="68">
        <f t="shared" si="7656"/>
        <v>0</v>
      </c>
      <c r="AL455" s="68">
        <f t="shared" si="7656"/>
        <v>0</v>
      </c>
      <c r="AM455" s="105">
        <f t="shared" si="7040"/>
        <v>0</v>
      </c>
      <c r="AN455" s="71">
        <f t="shared" si="7041"/>
        <v>0</v>
      </c>
      <c r="AO455" s="71">
        <f t="shared" si="7042"/>
        <v>0</v>
      </c>
      <c r="AP455" s="88">
        <f t="shared" si="7043"/>
        <v>0</v>
      </c>
      <c r="AQ455" s="88">
        <f t="shared" si="7087"/>
        <v>0</v>
      </c>
      <c r="AR455" s="410"/>
      <c r="AS455" s="410"/>
      <c r="AT455" s="200">
        <f t="shared" ref="AT455:AT456" si="7657">$H455</f>
        <v>0</v>
      </c>
      <c r="AU455" s="201" t="e">
        <f t="shared" ref="AU455:AU456" si="7658">AH455/AG455</f>
        <v>#DIV/0!</v>
      </c>
      <c r="AV455" s="68">
        <f t="shared" si="7653"/>
        <v>0</v>
      </c>
      <c r="AW455" s="68">
        <f t="shared" si="7653"/>
        <v>0</v>
      </c>
      <c r="AX455" s="69">
        <f t="shared" ref="AX455:AX456" si="7659">SUM(AV455/12*$B$2)</f>
        <v>0</v>
      </c>
      <c r="AY455" s="69">
        <f t="shared" ref="AY455:AY456" si="7660">SUM(AW455/12*$B$2)</f>
        <v>0</v>
      </c>
      <c r="AZ455" s="68">
        <f t="shared" ref="AZ455:BE455" si="7661">SUM(AZ456,AZ462)</f>
        <v>0</v>
      </c>
      <c r="BA455" s="68">
        <f t="shared" si="7661"/>
        <v>0</v>
      </c>
      <c r="BB455" s="68">
        <f t="shared" si="7661"/>
        <v>0</v>
      </c>
      <c r="BC455" s="68">
        <f t="shared" si="7661"/>
        <v>0</v>
      </c>
      <c r="BD455" s="68">
        <f t="shared" si="7661"/>
        <v>0</v>
      </c>
      <c r="BE455" s="68">
        <f t="shared" si="7661"/>
        <v>0</v>
      </c>
      <c r="BF455" s="105">
        <f t="shared" si="7044"/>
        <v>0</v>
      </c>
      <c r="BG455" s="71">
        <f t="shared" si="7045"/>
        <v>0</v>
      </c>
      <c r="BH455" s="71">
        <f t="shared" si="7046"/>
        <v>0</v>
      </c>
      <c r="BI455" s="88">
        <f t="shared" si="6990"/>
        <v>0</v>
      </c>
      <c r="BJ455" s="88">
        <f t="shared" si="7088"/>
        <v>0</v>
      </c>
      <c r="BK455" s="410"/>
      <c r="BL455" s="410"/>
      <c r="BM455" s="200">
        <f t="shared" ref="BM455:BM456" si="7662">$H455</f>
        <v>0</v>
      </c>
      <c r="BN455" s="201" t="e">
        <f t="shared" ref="BN455:BN456" si="7663">BA455/AZ455</f>
        <v>#DIV/0!</v>
      </c>
      <c r="BO455" s="68">
        <f t="shared" si="7653"/>
        <v>0</v>
      </c>
      <c r="BP455" s="68">
        <f t="shared" si="7653"/>
        <v>0</v>
      </c>
      <c r="BQ455" s="69">
        <f t="shared" ref="BQ455:BQ456" si="7664">SUM(BO455/12*$B$2)</f>
        <v>0</v>
      </c>
      <c r="BR455" s="69">
        <f t="shared" ref="BR455:BR456" si="7665">SUM(BP455/12*$B$2)</f>
        <v>0</v>
      </c>
      <c r="BS455" s="68">
        <f t="shared" ref="BS455:BX455" si="7666">SUM(BS456,BS462)</f>
        <v>0</v>
      </c>
      <c r="BT455" s="68">
        <f t="shared" si="7666"/>
        <v>0</v>
      </c>
      <c r="BU455" s="68">
        <f t="shared" si="7666"/>
        <v>0</v>
      </c>
      <c r="BV455" s="68">
        <f t="shared" si="7666"/>
        <v>0</v>
      </c>
      <c r="BW455" s="68">
        <f t="shared" si="7666"/>
        <v>0</v>
      </c>
      <c r="BX455" s="68">
        <f t="shared" si="7666"/>
        <v>0</v>
      </c>
      <c r="BY455" s="105">
        <f t="shared" si="7047"/>
        <v>0</v>
      </c>
      <c r="BZ455" s="71">
        <f t="shared" si="7048"/>
        <v>0</v>
      </c>
      <c r="CA455" s="71">
        <f t="shared" si="7049"/>
        <v>0</v>
      </c>
      <c r="CB455" s="88">
        <f t="shared" si="7050"/>
        <v>0</v>
      </c>
      <c r="CC455" s="88">
        <f t="shared" si="7089"/>
        <v>0</v>
      </c>
      <c r="CD455" s="410"/>
      <c r="CE455" s="410"/>
      <c r="CF455" s="200">
        <f t="shared" ref="CF455:CF456" si="7667">$H455</f>
        <v>0</v>
      </c>
      <c r="CG455" s="201" t="e">
        <f t="shared" ref="CG455:CG456" si="7668">BT455/BS455</f>
        <v>#DIV/0!</v>
      </c>
      <c r="CH455" s="68">
        <f t="shared" si="7653"/>
        <v>10</v>
      </c>
      <c r="CI455" s="68">
        <f t="shared" si="7653"/>
        <v>2317143.4800000004</v>
      </c>
      <c r="CJ455" s="69">
        <f t="shared" ref="CJ455:CJ456" si="7669">SUM(CH455/12*$B$2)</f>
        <v>1.6666666666666667</v>
      </c>
      <c r="CK455" s="69">
        <f t="shared" ref="CK455:CK456" si="7670">SUM(CI455/12*$B$2)</f>
        <v>386190.58000000007</v>
      </c>
      <c r="CL455" s="68">
        <f t="shared" ref="CL455:CQ455" si="7671">SUM(CL456,CL462)</f>
        <v>0</v>
      </c>
      <c r="CM455" s="68">
        <f t="shared" si="7671"/>
        <v>0</v>
      </c>
      <c r="CN455" s="68">
        <f t="shared" si="7671"/>
        <v>0</v>
      </c>
      <c r="CO455" s="68">
        <f t="shared" si="7671"/>
        <v>0</v>
      </c>
      <c r="CP455" s="68">
        <f t="shared" si="7671"/>
        <v>0</v>
      </c>
      <c r="CQ455" s="68">
        <f t="shared" si="7671"/>
        <v>0</v>
      </c>
      <c r="CR455" s="105">
        <f t="shared" si="7051"/>
        <v>0</v>
      </c>
      <c r="CS455" s="71">
        <f t="shared" si="7052"/>
        <v>0</v>
      </c>
      <c r="CT455" s="71">
        <f t="shared" si="7053"/>
        <v>0</v>
      </c>
      <c r="CU455" s="88">
        <f t="shared" si="7054"/>
        <v>-1.6666666666666667</v>
      </c>
      <c r="CV455" s="88">
        <f t="shared" si="7090"/>
        <v>-386190.58000000007</v>
      </c>
      <c r="CW455" s="410"/>
      <c r="CX455" s="410"/>
      <c r="CY455" s="200">
        <f t="shared" ref="CY455:CY456" si="7672">$H455</f>
        <v>0</v>
      </c>
      <c r="CZ455" s="201" t="e">
        <f t="shared" ref="CZ455:CZ456" si="7673">CM455/CL455</f>
        <v>#DIV/0!</v>
      </c>
      <c r="DA455" s="68">
        <f t="shared" ref="DA455:DB455" si="7674">SUM(DA456,DA462)</f>
        <v>0</v>
      </c>
      <c r="DB455" s="68">
        <f t="shared" si="7674"/>
        <v>0</v>
      </c>
      <c r="DC455" s="69">
        <f t="shared" ref="DC455:DC456" si="7675">SUM(DA455/12*$B$2)</f>
        <v>0</v>
      </c>
      <c r="DD455" s="69">
        <f t="shared" ref="DD455:DD456" si="7676">SUM(DB455/12*$B$2)</f>
        <v>0</v>
      </c>
      <c r="DE455" s="68">
        <f t="shared" ref="DE455:DJ455" si="7677">SUM(DE456,DE462)</f>
        <v>0</v>
      </c>
      <c r="DF455" s="68">
        <f t="shared" si="7677"/>
        <v>0</v>
      </c>
      <c r="DG455" s="68">
        <f t="shared" si="7677"/>
        <v>0</v>
      </c>
      <c r="DH455" s="68">
        <f t="shared" si="7677"/>
        <v>0</v>
      </c>
      <c r="DI455" s="68">
        <f t="shared" si="7677"/>
        <v>0</v>
      </c>
      <c r="DJ455" s="68">
        <f t="shared" si="7677"/>
        <v>0</v>
      </c>
      <c r="DK455" s="105">
        <f t="shared" si="7055"/>
        <v>0</v>
      </c>
      <c r="DL455" s="71">
        <f t="shared" si="7056"/>
        <v>0</v>
      </c>
      <c r="DM455" s="71">
        <f t="shared" si="7057"/>
        <v>0</v>
      </c>
      <c r="DN455" s="88">
        <f t="shared" si="7058"/>
        <v>0</v>
      </c>
      <c r="DO455" s="88">
        <f t="shared" si="7091"/>
        <v>0</v>
      </c>
      <c r="DP455" s="410"/>
      <c r="DQ455" s="410"/>
      <c r="DR455" s="200">
        <f t="shared" ref="DR455:DR456" si="7678">$H455</f>
        <v>0</v>
      </c>
      <c r="DS455" s="201" t="e">
        <f t="shared" ref="DS455:DS456" si="7679">DF455/DE455</f>
        <v>#DIV/0!</v>
      </c>
      <c r="DT455" s="68">
        <f t="shared" ref="DT455:EN455" si="7680">SUM(DT456,DT462)</f>
        <v>0</v>
      </c>
      <c r="DU455" s="68">
        <f t="shared" si="7680"/>
        <v>0</v>
      </c>
      <c r="DV455" s="69">
        <f t="shared" ref="DV455:DV456" si="7681">SUM(DT455/12*$B$2)</f>
        <v>0</v>
      </c>
      <c r="DW455" s="69">
        <f t="shared" ref="DW455:DW456" si="7682">SUM(DU455/12*$B$2)</f>
        <v>0</v>
      </c>
      <c r="DX455" s="68">
        <f t="shared" ref="DX455:EC455" si="7683">SUM(DX456,DX462)</f>
        <v>0</v>
      </c>
      <c r="DY455" s="68">
        <f t="shared" si="7683"/>
        <v>0</v>
      </c>
      <c r="DZ455" s="68">
        <f t="shared" si="7683"/>
        <v>0</v>
      </c>
      <c r="EA455" s="68">
        <f t="shared" si="7683"/>
        <v>0</v>
      </c>
      <c r="EB455" s="68">
        <f t="shared" si="7683"/>
        <v>0</v>
      </c>
      <c r="EC455" s="68">
        <f t="shared" si="7683"/>
        <v>0</v>
      </c>
      <c r="ED455" s="105">
        <f t="shared" si="7059"/>
        <v>0</v>
      </c>
      <c r="EE455" s="71">
        <f t="shared" si="7060"/>
        <v>0</v>
      </c>
      <c r="EF455" s="71">
        <f t="shared" si="7061"/>
        <v>0</v>
      </c>
      <c r="EG455" s="88">
        <f t="shared" si="7062"/>
        <v>0</v>
      </c>
      <c r="EH455" s="88">
        <f t="shared" si="7092"/>
        <v>0</v>
      </c>
      <c r="EI455" s="410"/>
      <c r="EJ455" s="410"/>
      <c r="EK455" s="200">
        <f t="shared" ref="EK455:EK456" si="7684">$H455</f>
        <v>0</v>
      </c>
      <c r="EL455" s="201" t="e">
        <f t="shared" ref="EL455:EL456" si="7685">DY455/DX455</f>
        <v>#DIV/0!</v>
      </c>
      <c r="EM455" s="68">
        <f t="shared" si="7680"/>
        <v>0</v>
      </c>
      <c r="EN455" s="68">
        <f t="shared" si="7680"/>
        <v>0</v>
      </c>
      <c r="EO455" s="69">
        <f t="shared" ref="EO455:EO456" si="7686">SUM(EM455/12*$B$2)</f>
        <v>0</v>
      </c>
      <c r="EP455" s="69">
        <f t="shared" ref="EP455:EP456" si="7687">SUM(EN455/12*$B$2)</f>
        <v>0</v>
      </c>
      <c r="EQ455" s="68">
        <f t="shared" ref="EQ455:EV455" si="7688">SUM(EQ456,EQ462)</f>
        <v>0</v>
      </c>
      <c r="ER455" s="68">
        <f t="shared" si="7688"/>
        <v>0</v>
      </c>
      <c r="ES455" s="68">
        <f t="shared" si="7688"/>
        <v>0</v>
      </c>
      <c r="ET455" s="68">
        <f t="shared" si="7688"/>
        <v>0</v>
      </c>
      <c r="EU455" s="68">
        <f t="shared" si="7688"/>
        <v>0</v>
      </c>
      <c r="EV455" s="68">
        <f t="shared" si="7688"/>
        <v>0</v>
      </c>
      <c r="EW455" s="105">
        <f t="shared" si="7063"/>
        <v>0</v>
      </c>
      <c r="EX455" s="71">
        <f t="shared" si="7064"/>
        <v>0</v>
      </c>
      <c r="EY455" s="71">
        <f t="shared" si="7065"/>
        <v>0</v>
      </c>
      <c r="EZ455" s="88">
        <f t="shared" si="7066"/>
        <v>0</v>
      </c>
      <c r="FA455" s="88">
        <f t="shared" si="7093"/>
        <v>0</v>
      </c>
      <c r="FB455" s="410"/>
      <c r="FC455" s="410"/>
      <c r="FD455" s="200">
        <f t="shared" ref="FD455:FD456" si="7689">$H455</f>
        <v>0</v>
      </c>
      <c r="FE455" s="201" t="e">
        <f t="shared" ref="FE455:FE456" si="7690">ER455/EQ455</f>
        <v>#DIV/0!</v>
      </c>
      <c r="FF455" s="68">
        <f t="shared" ref="FF455:GS455" si="7691">SUM(FF456,FF462)</f>
        <v>0</v>
      </c>
      <c r="FG455" s="68">
        <f t="shared" si="7691"/>
        <v>0</v>
      </c>
      <c r="FH455" s="69">
        <f t="shared" ref="FH455:FH456" si="7692">SUM(FF455/12*$B$2)</f>
        <v>0</v>
      </c>
      <c r="FI455" s="69">
        <f t="shared" ref="FI455:FI456" si="7693">SUM(FG455/12*$B$2)</f>
        <v>0</v>
      </c>
      <c r="FJ455" s="68">
        <f t="shared" ref="FJ455:FO455" si="7694">SUM(FJ456,FJ462)</f>
        <v>0</v>
      </c>
      <c r="FK455" s="68">
        <f t="shared" si="7694"/>
        <v>0</v>
      </c>
      <c r="FL455" s="68">
        <f t="shared" si="7694"/>
        <v>0</v>
      </c>
      <c r="FM455" s="68">
        <f t="shared" si="7694"/>
        <v>0</v>
      </c>
      <c r="FN455" s="68">
        <f t="shared" si="7694"/>
        <v>0</v>
      </c>
      <c r="FO455" s="68">
        <f t="shared" si="7694"/>
        <v>0</v>
      </c>
      <c r="FP455" s="105">
        <f t="shared" si="7067"/>
        <v>0</v>
      </c>
      <c r="FQ455" s="71">
        <f t="shared" si="7068"/>
        <v>0</v>
      </c>
      <c r="FR455" s="71">
        <f t="shared" si="7069"/>
        <v>0</v>
      </c>
      <c r="FS455" s="88">
        <f t="shared" si="7070"/>
        <v>0</v>
      </c>
      <c r="FT455" s="88">
        <f t="shared" si="7094"/>
        <v>0</v>
      </c>
      <c r="FU455" s="410"/>
      <c r="FV455" s="410"/>
      <c r="FW455" s="200">
        <f t="shared" ref="FW455:FW456" si="7695">$H455</f>
        <v>0</v>
      </c>
      <c r="FX455" s="201" t="e">
        <f t="shared" ref="FX455:FX456" si="7696">FK455/FJ455</f>
        <v>#DIV/0!</v>
      </c>
      <c r="FY455" s="68">
        <f t="shared" si="7691"/>
        <v>0</v>
      </c>
      <c r="FZ455" s="68">
        <f t="shared" si="7691"/>
        <v>0</v>
      </c>
      <c r="GA455" s="69">
        <f t="shared" ref="GA455:GA456" si="7697">SUM(FY455/12*$B$2)</f>
        <v>0</v>
      </c>
      <c r="GB455" s="69">
        <f t="shared" ref="GB455:GB456" si="7698">SUM(FZ455/12*$B$2)</f>
        <v>0</v>
      </c>
      <c r="GC455" s="68">
        <f t="shared" ref="GC455:GH455" si="7699">SUM(GC456,GC462)</f>
        <v>0</v>
      </c>
      <c r="GD455" s="68">
        <f t="shared" si="7699"/>
        <v>0</v>
      </c>
      <c r="GE455" s="68">
        <f t="shared" si="7699"/>
        <v>0</v>
      </c>
      <c r="GF455" s="68">
        <f t="shared" si="7699"/>
        <v>0</v>
      </c>
      <c r="GG455" s="68">
        <f t="shared" si="7699"/>
        <v>0</v>
      </c>
      <c r="GH455" s="68">
        <f t="shared" si="7699"/>
        <v>0</v>
      </c>
      <c r="GI455" s="105">
        <f t="shared" si="7071"/>
        <v>0</v>
      </c>
      <c r="GJ455" s="71">
        <f t="shared" si="7072"/>
        <v>0</v>
      </c>
      <c r="GK455" s="71">
        <f t="shared" si="7073"/>
        <v>0</v>
      </c>
      <c r="GL455" s="88">
        <f t="shared" si="7074"/>
        <v>0</v>
      </c>
      <c r="GM455" s="88">
        <f t="shared" si="7095"/>
        <v>0</v>
      </c>
      <c r="GN455" s="410"/>
      <c r="GO455" s="410"/>
      <c r="GP455" s="200">
        <f t="shared" ref="GP455:GP456" si="7700">$H455</f>
        <v>0</v>
      </c>
      <c r="GQ455" s="201" t="e">
        <f t="shared" ref="GQ455:GQ456" si="7701">GD455/GC455</f>
        <v>#DIV/0!</v>
      </c>
      <c r="GR455" s="68">
        <f t="shared" si="7691"/>
        <v>0</v>
      </c>
      <c r="GS455" s="68">
        <f t="shared" si="7691"/>
        <v>0</v>
      </c>
      <c r="GT455" s="69">
        <f t="shared" ref="GT455:GT456" si="7702">SUM(GR455/12*$B$2)</f>
        <v>0</v>
      </c>
      <c r="GU455" s="69">
        <f t="shared" ref="GU455:GU456" si="7703">SUM(GS455/12*$B$2)</f>
        <v>0</v>
      </c>
      <c r="GV455" s="68">
        <f t="shared" ref="GV455:HA455" si="7704">SUM(GV456,GV462)</f>
        <v>0</v>
      </c>
      <c r="GW455" s="68">
        <f t="shared" si="7704"/>
        <v>0</v>
      </c>
      <c r="GX455" s="68">
        <f t="shared" si="7704"/>
        <v>0</v>
      </c>
      <c r="GY455" s="68">
        <f t="shared" si="7704"/>
        <v>0</v>
      </c>
      <c r="GZ455" s="68">
        <f t="shared" si="7704"/>
        <v>0</v>
      </c>
      <c r="HA455" s="68">
        <f t="shared" si="7704"/>
        <v>0</v>
      </c>
      <c r="HB455" s="105">
        <f t="shared" si="7075"/>
        <v>0</v>
      </c>
      <c r="HC455" s="71">
        <f t="shared" si="7076"/>
        <v>0</v>
      </c>
      <c r="HD455" s="71">
        <f t="shared" si="7077"/>
        <v>0</v>
      </c>
      <c r="HE455" s="88">
        <f t="shared" si="7078"/>
        <v>0</v>
      </c>
      <c r="HF455" s="88">
        <f t="shared" si="7096"/>
        <v>0</v>
      </c>
      <c r="HG455" s="410"/>
      <c r="HH455" s="410"/>
      <c r="HI455" s="200">
        <f t="shared" ref="HI455:HI456" si="7705">$H455</f>
        <v>0</v>
      </c>
      <c r="HJ455" s="201" t="e">
        <f t="shared" ref="HJ455:HJ456" si="7706">GW455/GV455</f>
        <v>#DIV/0!</v>
      </c>
      <c r="HK455" s="68">
        <f t="shared" ref="HK455:IX455" si="7707">SUM(HK456,HK462)</f>
        <v>0</v>
      </c>
      <c r="HL455" s="68">
        <f t="shared" si="7707"/>
        <v>0</v>
      </c>
      <c r="HM455" s="69">
        <f t="shared" ref="HM455:HM456" si="7708">SUM(HK455/12*$B$2)</f>
        <v>0</v>
      </c>
      <c r="HN455" s="69">
        <f t="shared" ref="HN455:HN456" si="7709">SUM(HL455/12*$B$2)</f>
        <v>0</v>
      </c>
      <c r="HO455" s="68">
        <f t="shared" ref="HO455:HT455" si="7710">SUM(HO456,HO462)</f>
        <v>0</v>
      </c>
      <c r="HP455" s="68">
        <f t="shared" si="7710"/>
        <v>0</v>
      </c>
      <c r="HQ455" s="68">
        <f t="shared" si="7710"/>
        <v>0</v>
      </c>
      <c r="HR455" s="68">
        <f t="shared" si="7710"/>
        <v>0</v>
      </c>
      <c r="HS455" s="68">
        <f t="shared" si="7710"/>
        <v>0</v>
      </c>
      <c r="HT455" s="68">
        <f t="shared" si="7710"/>
        <v>0</v>
      </c>
      <c r="HU455" s="105">
        <f t="shared" si="7079"/>
        <v>0</v>
      </c>
      <c r="HV455" s="71">
        <f t="shared" si="7080"/>
        <v>0</v>
      </c>
      <c r="HW455" s="71">
        <f t="shared" si="7081"/>
        <v>0</v>
      </c>
      <c r="HX455" s="88">
        <f t="shared" si="7082"/>
        <v>0</v>
      </c>
      <c r="HY455" s="88">
        <f t="shared" si="7097"/>
        <v>0</v>
      </c>
      <c r="HZ455" s="410"/>
      <c r="IA455" s="410"/>
      <c r="IB455" s="200">
        <f t="shared" ref="IB455:IB456" si="7711">$H455</f>
        <v>0</v>
      </c>
      <c r="IC455" s="201" t="e">
        <f t="shared" ref="IC455:IC456" si="7712">HP455/HO455</f>
        <v>#DIV/0!</v>
      </c>
      <c r="ID455" s="68">
        <f t="shared" si="7707"/>
        <v>0</v>
      </c>
      <c r="IE455" s="68">
        <f t="shared" si="7707"/>
        <v>0</v>
      </c>
      <c r="IF455" s="69">
        <f t="shared" ref="IF455:IF456" si="7713">SUM(ID455/12*$B$2)</f>
        <v>0</v>
      </c>
      <c r="IG455" s="69">
        <f t="shared" ref="IG455:IG456" si="7714">SUM(IE455/12*$B$2)</f>
        <v>0</v>
      </c>
      <c r="IH455" s="68">
        <f t="shared" ref="IH455:IM455" si="7715">SUM(IH456,IH462)</f>
        <v>0</v>
      </c>
      <c r="II455" s="68">
        <f t="shared" si="7715"/>
        <v>0</v>
      </c>
      <c r="IJ455" s="68">
        <f t="shared" si="7715"/>
        <v>0</v>
      </c>
      <c r="IK455" s="68">
        <f t="shared" si="7715"/>
        <v>0</v>
      </c>
      <c r="IL455" s="68">
        <f t="shared" si="7715"/>
        <v>0</v>
      </c>
      <c r="IM455" s="68">
        <f t="shared" si="7715"/>
        <v>0</v>
      </c>
      <c r="IN455" s="105">
        <f t="shared" si="7083"/>
        <v>0</v>
      </c>
      <c r="IO455" s="71">
        <f t="shared" si="7084"/>
        <v>0</v>
      </c>
      <c r="IP455" s="71">
        <f t="shared" si="7085"/>
        <v>0</v>
      </c>
      <c r="IQ455" s="88">
        <f t="shared" si="7086"/>
        <v>0</v>
      </c>
      <c r="IR455" s="88">
        <f t="shared" si="7098"/>
        <v>0</v>
      </c>
      <c r="IS455" s="410"/>
      <c r="IT455" s="410"/>
      <c r="IU455" s="200">
        <f t="shared" ref="IU455:IU456" si="7716">$H455</f>
        <v>0</v>
      </c>
      <c r="IV455" s="201" t="e">
        <f t="shared" ref="IV455:IV456" si="7717">II455/IH455</f>
        <v>#DIV/0!</v>
      </c>
      <c r="IW455" s="68">
        <f t="shared" si="7707"/>
        <v>0</v>
      </c>
      <c r="IX455" s="68">
        <f t="shared" si="7707"/>
        <v>0</v>
      </c>
      <c r="IY455" s="69">
        <f t="shared" ref="IY455:IY456" si="7718">SUM(IW455/12*$B$2)</f>
        <v>0</v>
      </c>
      <c r="IZ455" s="69">
        <f t="shared" ref="IZ455:IZ456" si="7719">SUM(IX455/12*$B$2)</f>
        <v>0</v>
      </c>
      <c r="JA455" s="68">
        <f t="shared" ref="JA455:JF455" si="7720">SUM(JA456,JA462)</f>
        <v>0</v>
      </c>
      <c r="JB455" s="68">
        <f t="shared" si="7720"/>
        <v>0</v>
      </c>
      <c r="JC455" s="68">
        <f t="shared" si="7720"/>
        <v>0</v>
      </c>
      <c r="JD455" s="68">
        <f t="shared" si="7720"/>
        <v>0</v>
      </c>
      <c r="JE455" s="68">
        <f t="shared" si="7720"/>
        <v>0</v>
      </c>
      <c r="JF455" s="68">
        <f t="shared" si="7720"/>
        <v>0</v>
      </c>
      <c r="JG455" s="105">
        <f t="shared" si="7031"/>
        <v>0</v>
      </c>
      <c r="JH455" s="71">
        <f t="shared" si="7032"/>
        <v>0</v>
      </c>
      <c r="JI455" s="71">
        <f t="shared" si="7033"/>
        <v>0</v>
      </c>
      <c r="JJ455" s="88">
        <f t="shared" si="7034"/>
        <v>0</v>
      </c>
      <c r="JK455" s="88">
        <f t="shared" si="7099"/>
        <v>0</v>
      </c>
      <c r="JL455" s="410"/>
      <c r="JM455" s="410"/>
      <c r="JN455" s="200">
        <f t="shared" ref="JN455:JN456" si="7721">$H455</f>
        <v>0</v>
      </c>
      <c r="JO455" s="201" t="e">
        <f t="shared" ref="JO455:JO456" si="7722">JB455/JA455</f>
        <v>#DIV/0!</v>
      </c>
      <c r="JP455" s="517">
        <f t="shared" ref="JP455:JP456" si="7723">J455+AC455+AV455+BO455+CH455+DA455+DT455+EM455+FF455+FY455+GR455+HK455+ID455+IW455</f>
        <v>10</v>
      </c>
      <c r="JQ455" s="517">
        <f t="shared" ref="JQ455:JQ456" si="7724">K455+AD455+AW455+BP455+CI455+DB455+DU455+EN455+FG455+FZ455+GS455+HL455+IE455+IX455</f>
        <v>2317143.4800000004</v>
      </c>
      <c r="JR455" s="517">
        <f t="shared" ref="JR455:JR456" si="7725">L455+AE455+AX455+BQ455+CJ455+DC455+DV455+EO455+FH455+GA455+GT455+HM455+IF455+IY455</f>
        <v>1.6666666666666667</v>
      </c>
      <c r="JS455" s="517">
        <f t="shared" ref="JS455:JS456" si="7726">M455+AF455+AY455+BR455+CK455+DD455+DW455+EP455+FI455+GB455+GU455+HN455+IG455+IZ455</f>
        <v>386190.58000000007</v>
      </c>
      <c r="JT455" s="517">
        <f t="shared" ref="JT455:JT461" si="7727">N455+AG455+AZ455+BS455+CL455+DE455+DX455+EQ455+FJ455+GC455+GV455+HO455+IH455+JA455</f>
        <v>0</v>
      </c>
      <c r="JU455" s="517">
        <f t="shared" ref="JU455:JU461" si="7728">O455+AH455+BA455+BT455+CM455+DF455+DY455+ER455+FK455+GD455+GW455+HP455+II455+JB455</f>
        <v>0</v>
      </c>
      <c r="JV455" s="517">
        <f t="shared" ref="JV455:JV461" si="7729">P455+AI455+BB455+BU455+CN455+DG455+DZ455+ES455+FL455+GE455+GX455+HQ455+IJ455+JC455</f>
        <v>0</v>
      </c>
      <c r="JW455" s="517">
        <f t="shared" ref="JW455:JW461" si="7730">Q455+AJ455+BC455+BV455+CO455+DH455+EA455+ET455+FM455+GF455+GY455+HR455+IK455+JD455</f>
        <v>0</v>
      </c>
      <c r="JX455" s="517">
        <f t="shared" ref="JX455:JX461" si="7731">R455+AK455+BD455+BW455+CP455+DI455+EB455+EU455+FN455+GG455+GZ455+HS455+IL455+JE455</f>
        <v>0</v>
      </c>
      <c r="JY455" s="517">
        <f t="shared" ref="JY455:JY461" si="7732">S455+AL455+BE455+BX455+CQ455+DJ455+EC455+EV455+FO455+GH455+HA455+HT455+IM455+JF455</f>
        <v>0</v>
      </c>
      <c r="JZ455" s="517">
        <f t="shared" si="7266"/>
        <v>0</v>
      </c>
      <c r="KA455" s="517">
        <f t="shared" si="7180"/>
        <v>0</v>
      </c>
      <c r="KB455" s="517">
        <f t="shared" si="7181"/>
        <v>0</v>
      </c>
      <c r="KC455" s="88">
        <f t="shared" ref="KC455:KC461" si="7733">JT455-JR455</f>
        <v>-1.6666666666666667</v>
      </c>
      <c r="KD455" s="88">
        <f t="shared" ref="KD455:KD461" si="7734">JU455-JS455</f>
        <v>-386190.58000000007</v>
      </c>
      <c r="KE455" s="200">
        <f t="shared" ref="KE455:KE456" si="7735">$H455</f>
        <v>0</v>
      </c>
      <c r="KF455" s="201" t="e">
        <f t="shared" ref="KF455:KF456" si="7736">JU455/JT455</f>
        <v>#DIV/0!</v>
      </c>
      <c r="KG455" s="412">
        <f>CR455/CJ455</f>
        <v>0</v>
      </c>
      <c r="KH455" s="412">
        <f>CS455/CK455</f>
        <v>0</v>
      </c>
    </row>
    <row r="456" spans="1:296" ht="13.5" x14ac:dyDescent="0.2">
      <c r="A456" s="126">
        <v>1</v>
      </c>
      <c r="B456" s="126">
        <v>1</v>
      </c>
      <c r="C456" s="81"/>
      <c r="D456" s="326"/>
      <c r="E456" s="78"/>
      <c r="F456" s="245" t="s">
        <v>316</v>
      </c>
      <c r="G456" s="124">
        <v>66</v>
      </c>
      <c r="H456" s="130">
        <v>231714.34800000003</v>
      </c>
      <c r="I456" s="130">
        <v>242041.69159999999</v>
      </c>
      <c r="J456" s="69">
        <f>VLOOKUP($G456,'ВМП план'!$A$7:$AQ$74,14,0)</f>
        <v>0</v>
      </c>
      <c r="K456" s="69">
        <f>VLOOKUP($G456,'ВМП план'!$A$7:$AQ$74,15,0)</f>
        <v>0</v>
      </c>
      <c r="L456" s="69">
        <f t="shared" si="7648"/>
        <v>0</v>
      </c>
      <c r="M456" s="69">
        <f t="shared" si="7649"/>
        <v>0</v>
      </c>
      <c r="N456" s="68">
        <f>SUM(N457:N461)</f>
        <v>0</v>
      </c>
      <c r="O456" s="68">
        <f t="shared" ref="O456:S456" si="7737">SUM(O457:O461)</f>
        <v>0</v>
      </c>
      <c r="P456" s="68">
        <f t="shared" si="7737"/>
        <v>0</v>
      </c>
      <c r="Q456" s="68">
        <f t="shared" si="7737"/>
        <v>0</v>
      </c>
      <c r="R456" s="68">
        <f t="shared" si="7737"/>
        <v>0</v>
      </c>
      <c r="S456" s="68">
        <f t="shared" si="7737"/>
        <v>0</v>
      </c>
      <c r="T456" s="105">
        <f t="shared" si="7378"/>
        <v>0</v>
      </c>
      <c r="U456" s="71">
        <f t="shared" si="7379"/>
        <v>0</v>
      </c>
      <c r="V456" s="71">
        <f t="shared" si="7380"/>
        <v>0</v>
      </c>
      <c r="W456" s="88">
        <f t="shared" si="7381"/>
        <v>0</v>
      </c>
      <c r="X456" s="88">
        <f t="shared" si="7382"/>
        <v>0</v>
      </c>
      <c r="Y456" s="410"/>
      <c r="Z456" s="410"/>
      <c r="AA456" s="200">
        <f t="shared" si="7651"/>
        <v>231714.34800000003</v>
      </c>
      <c r="AB456" s="201" t="e">
        <f t="shared" si="7652"/>
        <v>#DIV/0!</v>
      </c>
      <c r="AC456" s="69">
        <f>VLOOKUP($G456,'ВМП план'!$A$7:$AQ$73,12,0)</f>
        <v>0</v>
      </c>
      <c r="AD456" s="69">
        <f>VLOOKUP($G456,'ВМП план'!$A$7:$AQ$73,13,0)</f>
        <v>0</v>
      </c>
      <c r="AE456" s="69">
        <f t="shared" si="7654"/>
        <v>0</v>
      </c>
      <c r="AF456" s="69">
        <f t="shared" si="7655"/>
        <v>0</v>
      </c>
      <c r="AG456" s="68">
        <f>SUM(AG457:AG461)</f>
        <v>0</v>
      </c>
      <c r="AH456" s="68">
        <f t="shared" ref="AH456" si="7738">SUM(AH457:AH461)</f>
        <v>0</v>
      </c>
      <c r="AI456" s="68">
        <f t="shared" ref="AI456" si="7739">SUM(AI457:AI461)</f>
        <v>0</v>
      </c>
      <c r="AJ456" s="68">
        <f t="shared" ref="AJ456" si="7740">SUM(AJ457:AJ461)</f>
        <v>0</v>
      </c>
      <c r="AK456" s="68">
        <f t="shared" ref="AK456" si="7741">SUM(AK457:AK461)</f>
        <v>0</v>
      </c>
      <c r="AL456" s="68">
        <f t="shared" ref="AL456" si="7742">SUM(AL457:AL461)</f>
        <v>0</v>
      </c>
      <c r="AM456" s="105">
        <f t="shared" si="7040"/>
        <v>0</v>
      </c>
      <c r="AN456" s="71">
        <f t="shared" si="7041"/>
        <v>0</v>
      </c>
      <c r="AO456" s="71">
        <f t="shared" si="7042"/>
        <v>0</v>
      </c>
      <c r="AP456" s="88">
        <f t="shared" si="7043"/>
        <v>0</v>
      </c>
      <c r="AQ456" s="88">
        <f t="shared" si="7087"/>
        <v>0</v>
      </c>
      <c r="AR456" s="410"/>
      <c r="AS456" s="410"/>
      <c r="AT456" s="200">
        <f t="shared" si="7657"/>
        <v>231714.34800000003</v>
      </c>
      <c r="AU456" s="201" t="e">
        <f t="shared" si="7658"/>
        <v>#DIV/0!</v>
      </c>
      <c r="AV456" s="69">
        <f>VLOOKUP($G456,'ВМП план'!$A$7:$AQ$73,16,0)</f>
        <v>0</v>
      </c>
      <c r="AW456" s="69">
        <f>VLOOKUP($G456,'ВМП план'!$A$7:$AQ$73,17,0)</f>
        <v>0</v>
      </c>
      <c r="AX456" s="69">
        <f t="shared" si="7659"/>
        <v>0</v>
      </c>
      <c r="AY456" s="69">
        <f t="shared" si="7660"/>
        <v>0</v>
      </c>
      <c r="AZ456" s="68">
        <f>SUM(AZ457:AZ461)</f>
        <v>0</v>
      </c>
      <c r="BA456" s="68">
        <f t="shared" ref="BA456" si="7743">SUM(BA457:BA461)</f>
        <v>0</v>
      </c>
      <c r="BB456" s="68">
        <f t="shared" ref="BB456" si="7744">SUM(BB457:BB461)</f>
        <v>0</v>
      </c>
      <c r="BC456" s="68">
        <f t="shared" ref="BC456" si="7745">SUM(BC457:BC461)</f>
        <v>0</v>
      </c>
      <c r="BD456" s="68">
        <f t="shared" ref="BD456" si="7746">SUM(BD457:BD461)</f>
        <v>0</v>
      </c>
      <c r="BE456" s="68">
        <f t="shared" ref="BE456" si="7747">SUM(BE457:BE461)</f>
        <v>0</v>
      </c>
      <c r="BF456" s="105">
        <f t="shared" si="7044"/>
        <v>0</v>
      </c>
      <c r="BG456" s="71">
        <f t="shared" si="7045"/>
        <v>0</v>
      </c>
      <c r="BH456" s="71">
        <f t="shared" si="7046"/>
        <v>0</v>
      </c>
      <c r="BI456" s="88">
        <f t="shared" si="6990"/>
        <v>0</v>
      </c>
      <c r="BJ456" s="88">
        <f t="shared" si="7088"/>
        <v>0</v>
      </c>
      <c r="BK456" s="410"/>
      <c r="BL456" s="410"/>
      <c r="BM456" s="200">
        <f t="shared" si="7662"/>
        <v>231714.34800000003</v>
      </c>
      <c r="BN456" s="201" t="e">
        <f t="shared" si="7663"/>
        <v>#DIV/0!</v>
      </c>
      <c r="BO456" s="69">
        <f>VLOOKUP($G456,'ВМП план'!$A$7:$AQ$73,18,0)</f>
        <v>0</v>
      </c>
      <c r="BP456" s="69">
        <f>VLOOKUP($G456,'ВМП план'!$A$7:$AQ$73,19,0)</f>
        <v>0</v>
      </c>
      <c r="BQ456" s="69">
        <f t="shared" si="7664"/>
        <v>0</v>
      </c>
      <c r="BR456" s="69">
        <f t="shared" si="7665"/>
        <v>0</v>
      </c>
      <c r="BS456" s="68">
        <f>SUM(BS457:BS461)</f>
        <v>0</v>
      </c>
      <c r="BT456" s="68">
        <f t="shared" ref="BT456" si="7748">SUM(BT457:BT461)</f>
        <v>0</v>
      </c>
      <c r="BU456" s="68">
        <f t="shared" ref="BU456" si="7749">SUM(BU457:BU461)</f>
        <v>0</v>
      </c>
      <c r="BV456" s="68">
        <f t="shared" ref="BV456" si="7750">SUM(BV457:BV461)</f>
        <v>0</v>
      </c>
      <c r="BW456" s="68">
        <f t="shared" ref="BW456" si="7751">SUM(BW457:BW461)</f>
        <v>0</v>
      </c>
      <c r="BX456" s="68">
        <f t="shared" ref="BX456" si="7752">SUM(BX457:BX461)</f>
        <v>0</v>
      </c>
      <c r="BY456" s="105">
        <f t="shared" si="7047"/>
        <v>0</v>
      </c>
      <c r="BZ456" s="71">
        <f t="shared" si="7048"/>
        <v>0</v>
      </c>
      <c r="CA456" s="71">
        <f t="shared" si="7049"/>
        <v>0</v>
      </c>
      <c r="CB456" s="88">
        <f t="shared" si="7050"/>
        <v>0</v>
      </c>
      <c r="CC456" s="88">
        <f t="shared" si="7089"/>
        <v>0</v>
      </c>
      <c r="CD456" s="410"/>
      <c r="CE456" s="410"/>
      <c r="CF456" s="200">
        <f t="shared" si="7667"/>
        <v>231714.34800000003</v>
      </c>
      <c r="CG456" s="201" t="e">
        <f t="shared" si="7668"/>
        <v>#DIV/0!</v>
      </c>
      <c r="CH456" s="69">
        <f>VLOOKUP($G456,'ВМП план'!$A$7:$AQ$73,10,0)</f>
        <v>10</v>
      </c>
      <c r="CI456" s="69">
        <f>VLOOKUP($G456,'ВМП план'!$A$7:$AQ$73,11,0)</f>
        <v>2317143.4800000004</v>
      </c>
      <c r="CJ456" s="69">
        <f t="shared" si="7669"/>
        <v>1.6666666666666667</v>
      </c>
      <c r="CK456" s="69">
        <f t="shared" si="7670"/>
        <v>386190.58000000007</v>
      </c>
      <c r="CL456" s="68">
        <f>SUM(CL457:CL461)</f>
        <v>0</v>
      </c>
      <c r="CM456" s="68">
        <f t="shared" ref="CM456" si="7753">SUM(CM457:CM461)</f>
        <v>0</v>
      </c>
      <c r="CN456" s="68">
        <f t="shared" ref="CN456" si="7754">SUM(CN457:CN461)</f>
        <v>0</v>
      </c>
      <c r="CO456" s="68">
        <f t="shared" ref="CO456" si="7755">SUM(CO457:CO461)</f>
        <v>0</v>
      </c>
      <c r="CP456" s="68">
        <f t="shared" ref="CP456" si="7756">SUM(CP457:CP461)</f>
        <v>0</v>
      </c>
      <c r="CQ456" s="68">
        <f t="shared" ref="CQ456" si="7757">SUM(CQ457:CQ461)</f>
        <v>0</v>
      </c>
      <c r="CR456" s="105">
        <f t="shared" si="7051"/>
        <v>0</v>
      </c>
      <c r="CS456" s="71">
        <f t="shared" si="7052"/>
        <v>0</v>
      </c>
      <c r="CT456" s="71">
        <f t="shared" si="7053"/>
        <v>0</v>
      </c>
      <c r="CU456" s="88">
        <f t="shared" si="7054"/>
        <v>-1.6666666666666667</v>
      </c>
      <c r="CV456" s="88">
        <f t="shared" si="7090"/>
        <v>-386190.58000000007</v>
      </c>
      <c r="CW456" s="410"/>
      <c r="CX456" s="410"/>
      <c r="CY456" s="200">
        <f t="shared" si="7672"/>
        <v>231714.34800000003</v>
      </c>
      <c r="CZ456" s="201" t="e">
        <f t="shared" si="7673"/>
        <v>#DIV/0!</v>
      </c>
      <c r="DA456" s="69">
        <f>VLOOKUP($G456,'ВМП план'!$A$7:$AQ$73,26,0)</f>
        <v>0</v>
      </c>
      <c r="DB456" s="69">
        <f>VLOOKUP($G456,'ВМП план'!$A$7:$AQ$73,27,0)</f>
        <v>0</v>
      </c>
      <c r="DC456" s="69">
        <f t="shared" si="7675"/>
        <v>0</v>
      </c>
      <c r="DD456" s="69">
        <f t="shared" si="7676"/>
        <v>0</v>
      </c>
      <c r="DE456" s="68">
        <f>SUM(DE457:DE461)</f>
        <v>0</v>
      </c>
      <c r="DF456" s="68">
        <f t="shared" ref="DF456" si="7758">SUM(DF457:DF461)</f>
        <v>0</v>
      </c>
      <c r="DG456" s="68">
        <f t="shared" ref="DG456" si="7759">SUM(DG457:DG461)</f>
        <v>0</v>
      </c>
      <c r="DH456" s="68">
        <f t="shared" ref="DH456" si="7760">SUM(DH457:DH461)</f>
        <v>0</v>
      </c>
      <c r="DI456" s="68">
        <f t="shared" ref="DI456" si="7761">SUM(DI457:DI461)</f>
        <v>0</v>
      </c>
      <c r="DJ456" s="68">
        <f t="shared" ref="DJ456" si="7762">SUM(DJ457:DJ461)</f>
        <v>0</v>
      </c>
      <c r="DK456" s="105">
        <f t="shared" si="7055"/>
        <v>0</v>
      </c>
      <c r="DL456" s="71">
        <f t="shared" si="7056"/>
        <v>0</v>
      </c>
      <c r="DM456" s="71">
        <f t="shared" si="7057"/>
        <v>0</v>
      </c>
      <c r="DN456" s="88">
        <f t="shared" si="7058"/>
        <v>0</v>
      </c>
      <c r="DO456" s="88">
        <f t="shared" si="7091"/>
        <v>0</v>
      </c>
      <c r="DP456" s="410"/>
      <c r="DQ456" s="410"/>
      <c r="DR456" s="200">
        <f t="shared" si="7678"/>
        <v>231714.34800000003</v>
      </c>
      <c r="DS456" s="201" t="e">
        <f t="shared" si="7679"/>
        <v>#DIV/0!</v>
      </c>
      <c r="DT456" s="69">
        <f>VLOOKUP($G456,'ВМП план'!$A$7:$AQ$73,28,0)</f>
        <v>0</v>
      </c>
      <c r="DU456" s="69">
        <f>VLOOKUP($G456,'ВМП план'!$A$7:$AQ$73,29,0)</f>
        <v>0</v>
      </c>
      <c r="DV456" s="69">
        <f t="shared" si="7681"/>
        <v>0</v>
      </c>
      <c r="DW456" s="69">
        <f t="shared" si="7682"/>
        <v>0</v>
      </c>
      <c r="DX456" s="68">
        <f>SUM(DX457:DX461)</f>
        <v>0</v>
      </c>
      <c r="DY456" s="68">
        <f t="shared" ref="DY456" si="7763">SUM(DY457:DY461)</f>
        <v>0</v>
      </c>
      <c r="DZ456" s="68">
        <f t="shared" ref="DZ456" si="7764">SUM(DZ457:DZ461)</f>
        <v>0</v>
      </c>
      <c r="EA456" s="68">
        <f t="shared" ref="EA456" si="7765">SUM(EA457:EA461)</f>
        <v>0</v>
      </c>
      <c r="EB456" s="68">
        <f t="shared" ref="EB456" si="7766">SUM(EB457:EB461)</f>
        <v>0</v>
      </c>
      <c r="EC456" s="68">
        <f t="shared" ref="EC456" si="7767">SUM(EC457:EC461)</f>
        <v>0</v>
      </c>
      <c r="ED456" s="105">
        <f t="shared" si="7059"/>
        <v>0</v>
      </c>
      <c r="EE456" s="71">
        <f t="shared" si="7060"/>
        <v>0</v>
      </c>
      <c r="EF456" s="71">
        <f t="shared" si="7061"/>
        <v>0</v>
      </c>
      <c r="EG456" s="88">
        <f t="shared" si="7062"/>
        <v>0</v>
      </c>
      <c r="EH456" s="88">
        <f t="shared" si="7092"/>
        <v>0</v>
      </c>
      <c r="EI456" s="410"/>
      <c r="EJ456" s="410"/>
      <c r="EK456" s="200">
        <f t="shared" si="7684"/>
        <v>231714.34800000003</v>
      </c>
      <c r="EL456" s="201" t="e">
        <f t="shared" si="7685"/>
        <v>#DIV/0!</v>
      </c>
      <c r="EM456" s="138">
        <f>VLOOKUP($G456,'ВМП план'!$A$7:$AQ$73,30,0)</f>
        <v>0</v>
      </c>
      <c r="EN456" s="138">
        <f>VLOOKUP($G456,'ВМП план'!$A$7:$AQ$73,31,0)</f>
        <v>0</v>
      </c>
      <c r="EO456" s="69">
        <f t="shared" si="7686"/>
        <v>0</v>
      </c>
      <c r="EP456" s="69">
        <f t="shared" si="7687"/>
        <v>0</v>
      </c>
      <c r="EQ456" s="68">
        <f>SUM(EQ457:EQ461)</f>
        <v>0</v>
      </c>
      <c r="ER456" s="68">
        <f t="shared" ref="ER456" si="7768">SUM(ER457:ER461)</f>
        <v>0</v>
      </c>
      <c r="ES456" s="68">
        <f t="shared" ref="ES456" si="7769">SUM(ES457:ES461)</f>
        <v>0</v>
      </c>
      <c r="ET456" s="68">
        <f t="shared" ref="ET456" si="7770">SUM(ET457:ET461)</f>
        <v>0</v>
      </c>
      <c r="EU456" s="68">
        <f t="shared" ref="EU456" si="7771">SUM(EU457:EU461)</f>
        <v>0</v>
      </c>
      <c r="EV456" s="68">
        <f t="shared" ref="EV456" si="7772">SUM(EV457:EV461)</f>
        <v>0</v>
      </c>
      <c r="EW456" s="105">
        <f t="shared" si="7063"/>
        <v>0</v>
      </c>
      <c r="EX456" s="71">
        <f t="shared" si="7064"/>
        <v>0</v>
      </c>
      <c r="EY456" s="71">
        <f t="shared" si="7065"/>
        <v>0</v>
      </c>
      <c r="EZ456" s="88">
        <f t="shared" si="7066"/>
        <v>0</v>
      </c>
      <c r="FA456" s="88">
        <f t="shared" si="7093"/>
        <v>0</v>
      </c>
      <c r="FB456" s="410"/>
      <c r="FC456" s="410"/>
      <c r="FD456" s="200">
        <f t="shared" si="7689"/>
        <v>231714.34800000003</v>
      </c>
      <c r="FE456" s="201" t="e">
        <f t="shared" si="7690"/>
        <v>#DIV/0!</v>
      </c>
      <c r="FF456" s="138">
        <f>VLOOKUP($G456,'ВМП план'!$A$7:$AQ$73,32,0)</f>
        <v>0</v>
      </c>
      <c r="FG456" s="138">
        <f>VLOOKUP($G456,'ВМП план'!$A$7:$AQ$73,33,0)</f>
        <v>0</v>
      </c>
      <c r="FH456" s="69">
        <f t="shared" si="7692"/>
        <v>0</v>
      </c>
      <c r="FI456" s="69">
        <f t="shared" si="7693"/>
        <v>0</v>
      </c>
      <c r="FJ456" s="68">
        <f>SUM(FJ457:FJ461)</f>
        <v>0</v>
      </c>
      <c r="FK456" s="68">
        <f t="shared" ref="FK456" si="7773">SUM(FK457:FK461)</f>
        <v>0</v>
      </c>
      <c r="FL456" s="68">
        <f t="shared" ref="FL456" si="7774">SUM(FL457:FL461)</f>
        <v>0</v>
      </c>
      <c r="FM456" s="68">
        <f t="shared" ref="FM456" si="7775">SUM(FM457:FM461)</f>
        <v>0</v>
      </c>
      <c r="FN456" s="68">
        <f t="shared" ref="FN456" si="7776">SUM(FN457:FN461)</f>
        <v>0</v>
      </c>
      <c r="FO456" s="68">
        <f t="shared" ref="FO456" si="7777">SUM(FO457:FO461)</f>
        <v>0</v>
      </c>
      <c r="FP456" s="105">
        <f t="shared" si="7067"/>
        <v>0</v>
      </c>
      <c r="FQ456" s="71">
        <f t="shared" si="7068"/>
        <v>0</v>
      </c>
      <c r="FR456" s="71">
        <f t="shared" si="7069"/>
        <v>0</v>
      </c>
      <c r="FS456" s="88">
        <f t="shared" si="7070"/>
        <v>0</v>
      </c>
      <c r="FT456" s="88">
        <f t="shared" si="7094"/>
        <v>0</v>
      </c>
      <c r="FU456" s="410"/>
      <c r="FV456" s="410"/>
      <c r="FW456" s="200">
        <f t="shared" si="7695"/>
        <v>231714.34800000003</v>
      </c>
      <c r="FX456" s="201" t="e">
        <f t="shared" si="7696"/>
        <v>#DIV/0!</v>
      </c>
      <c r="FY456" s="69">
        <f>VLOOKUP($G456,'ВМП план'!$A$7:$AQ$73,36,0)</f>
        <v>0</v>
      </c>
      <c r="FZ456" s="69">
        <f>VLOOKUP($G456,'ВМП план'!$A$7:$AQ$73,37,0)</f>
        <v>0</v>
      </c>
      <c r="GA456" s="69">
        <f t="shared" si="7697"/>
        <v>0</v>
      </c>
      <c r="GB456" s="69">
        <f t="shared" si="7698"/>
        <v>0</v>
      </c>
      <c r="GC456" s="68">
        <f>SUM(GC457:GC461)</f>
        <v>0</v>
      </c>
      <c r="GD456" s="68">
        <f t="shared" ref="GD456" si="7778">SUM(GD457:GD461)</f>
        <v>0</v>
      </c>
      <c r="GE456" s="68">
        <f t="shared" ref="GE456" si="7779">SUM(GE457:GE461)</f>
        <v>0</v>
      </c>
      <c r="GF456" s="68">
        <f t="shared" ref="GF456" si="7780">SUM(GF457:GF461)</f>
        <v>0</v>
      </c>
      <c r="GG456" s="68">
        <f t="shared" ref="GG456" si="7781">SUM(GG457:GG461)</f>
        <v>0</v>
      </c>
      <c r="GH456" s="68">
        <f t="shared" ref="GH456" si="7782">SUM(GH457:GH461)</f>
        <v>0</v>
      </c>
      <c r="GI456" s="105">
        <f t="shared" si="7071"/>
        <v>0</v>
      </c>
      <c r="GJ456" s="71">
        <f t="shared" si="7072"/>
        <v>0</v>
      </c>
      <c r="GK456" s="71">
        <f t="shared" si="7073"/>
        <v>0</v>
      </c>
      <c r="GL456" s="88">
        <f t="shared" si="7074"/>
        <v>0</v>
      </c>
      <c r="GM456" s="88">
        <f t="shared" si="7095"/>
        <v>0</v>
      </c>
      <c r="GN456" s="410"/>
      <c r="GO456" s="410"/>
      <c r="GP456" s="200">
        <f t="shared" si="7700"/>
        <v>231714.34800000003</v>
      </c>
      <c r="GQ456" s="201" t="e">
        <f t="shared" si="7701"/>
        <v>#DIV/0!</v>
      </c>
      <c r="GR456" s="69">
        <f>VLOOKUP($G456,'ВМП план'!$A$7:$AQ$73,38,0)</f>
        <v>0</v>
      </c>
      <c r="GS456" s="69">
        <f>VLOOKUP($G456,'ВМП план'!$A$7:$AQ$73,39,0)</f>
        <v>0</v>
      </c>
      <c r="GT456" s="69">
        <f t="shared" si="7702"/>
        <v>0</v>
      </c>
      <c r="GU456" s="69">
        <f t="shared" si="7703"/>
        <v>0</v>
      </c>
      <c r="GV456" s="68">
        <f>SUM(GV457:GV461)</f>
        <v>0</v>
      </c>
      <c r="GW456" s="68">
        <f t="shared" ref="GW456" si="7783">SUM(GW457:GW461)</f>
        <v>0</v>
      </c>
      <c r="GX456" s="68">
        <f t="shared" ref="GX456" si="7784">SUM(GX457:GX461)</f>
        <v>0</v>
      </c>
      <c r="GY456" s="68">
        <f t="shared" ref="GY456" si="7785">SUM(GY457:GY461)</f>
        <v>0</v>
      </c>
      <c r="GZ456" s="68">
        <f t="shared" ref="GZ456" si="7786">SUM(GZ457:GZ461)</f>
        <v>0</v>
      </c>
      <c r="HA456" s="68">
        <f t="shared" ref="HA456" si="7787">SUM(HA457:HA461)</f>
        <v>0</v>
      </c>
      <c r="HB456" s="105">
        <f t="shared" si="7075"/>
        <v>0</v>
      </c>
      <c r="HC456" s="71">
        <f t="shared" si="7076"/>
        <v>0</v>
      </c>
      <c r="HD456" s="71">
        <f t="shared" si="7077"/>
        <v>0</v>
      </c>
      <c r="HE456" s="88">
        <f t="shared" si="7078"/>
        <v>0</v>
      </c>
      <c r="HF456" s="88">
        <f t="shared" si="7096"/>
        <v>0</v>
      </c>
      <c r="HG456" s="410"/>
      <c r="HH456" s="410"/>
      <c r="HI456" s="200">
        <f t="shared" si="7705"/>
        <v>231714.34800000003</v>
      </c>
      <c r="HJ456" s="201" t="e">
        <f t="shared" si="7706"/>
        <v>#DIV/0!</v>
      </c>
      <c r="HK456" s="69">
        <f>VLOOKUP($G456,'ВМП план'!$A$7:$AQ$73,40,0)</f>
        <v>0</v>
      </c>
      <c r="HL456" s="69">
        <f>VLOOKUP($G456,'ВМП план'!$A$7:$AQ$73,41,0)</f>
        <v>0</v>
      </c>
      <c r="HM456" s="69">
        <f t="shared" si="7708"/>
        <v>0</v>
      </c>
      <c r="HN456" s="69">
        <f t="shared" si="7709"/>
        <v>0</v>
      </c>
      <c r="HO456" s="68">
        <f>SUM(HO457:HO461)</f>
        <v>0</v>
      </c>
      <c r="HP456" s="68">
        <f t="shared" ref="HP456" si="7788">SUM(HP457:HP461)</f>
        <v>0</v>
      </c>
      <c r="HQ456" s="68">
        <f t="shared" ref="HQ456" si="7789">SUM(HQ457:HQ461)</f>
        <v>0</v>
      </c>
      <c r="HR456" s="68">
        <f t="shared" ref="HR456" si="7790">SUM(HR457:HR461)</f>
        <v>0</v>
      </c>
      <c r="HS456" s="68">
        <f t="shared" ref="HS456" si="7791">SUM(HS457:HS461)</f>
        <v>0</v>
      </c>
      <c r="HT456" s="68">
        <f t="shared" ref="HT456" si="7792">SUM(HT457:HT461)</f>
        <v>0</v>
      </c>
      <c r="HU456" s="105">
        <f t="shared" si="7079"/>
        <v>0</v>
      </c>
      <c r="HV456" s="71">
        <f t="shared" si="7080"/>
        <v>0</v>
      </c>
      <c r="HW456" s="71">
        <f t="shared" si="7081"/>
        <v>0</v>
      </c>
      <c r="HX456" s="88">
        <f t="shared" si="7082"/>
        <v>0</v>
      </c>
      <c r="HY456" s="88">
        <f t="shared" si="7097"/>
        <v>0</v>
      </c>
      <c r="HZ456" s="410"/>
      <c r="IA456" s="410"/>
      <c r="IB456" s="200">
        <f t="shared" si="7711"/>
        <v>231714.34800000003</v>
      </c>
      <c r="IC456" s="201" t="e">
        <f t="shared" si="7712"/>
        <v>#DIV/0!</v>
      </c>
      <c r="ID456" s="138">
        <f>VLOOKUP($G456,'ВМП план'!$A$7:$AQ$73,34,0)</f>
        <v>0</v>
      </c>
      <c r="IE456" s="138">
        <f>VLOOKUP($G456,'ВМП план'!$A$7:$AQ$73,35,0)</f>
        <v>0</v>
      </c>
      <c r="IF456" s="69">
        <f t="shared" si="7713"/>
        <v>0</v>
      </c>
      <c r="IG456" s="69">
        <f t="shared" si="7714"/>
        <v>0</v>
      </c>
      <c r="IH456" s="68">
        <f>SUM(IH457:IH461)</f>
        <v>0</v>
      </c>
      <c r="II456" s="68">
        <f t="shared" ref="II456" si="7793">SUM(II457:II461)</f>
        <v>0</v>
      </c>
      <c r="IJ456" s="68">
        <f t="shared" ref="IJ456" si="7794">SUM(IJ457:IJ461)</f>
        <v>0</v>
      </c>
      <c r="IK456" s="68">
        <f t="shared" ref="IK456" si="7795">SUM(IK457:IK461)</f>
        <v>0</v>
      </c>
      <c r="IL456" s="68">
        <f t="shared" ref="IL456" si="7796">SUM(IL457:IL461)</f>
        <v>0</v>
      </c>
      <c r="IM456" s="68">
        <f t="shared" ref="IM456" si="7797">SUM(IM457:IM461)</f>
        <v>0</v>
      </c>
      <c r="IN456" s="105">
        <f t="shared" si="7083"/>
        <v>0</v>
      </c>
      <c r="IO456" s="71">
        <f t="shared" si="7084"/>
        <v>0</v>
      </c>
      <c r="IP456" s="71">
        <f t="shared" si="7085"/>
        <v>0</v>
      </c>
      <c r="IQ456" s="88">
        <f t="shared" si="7086"/>
        <v>0</v>
      </c>
      <c r="IR456" s="88">
        <f t="shared" si="7098"/>
        <v>0</v>
      </c>
      <c r="IS456" s="410"/>
      <c r="IT456" s="410"/>
      <c r="IU456" s="200">
        <f t="shared" si="7716"/>
        <v>231714.34800000003</v>
      </c>
      <c r="IV456" s="201" t="e">
        <f t="shared" si="7717"/>
        <v>#DIV/0!</v>
      </c>
      <c r="IW456" s="138">
        <f>VLOOKUP($G456,'ВМП план'!$A$7:$AQ$73,42,0)</f>
        <v>0</v>
      </c>
      <c r="IX456" s="138">
        <f>VLOOKUP($G456,'ВМП план'!$A$7:$AQ$73,43,0)</f>
        <v>0</v>
      </c>
      <c r="IY456" s="69">
        <f t="shared" si="7718"/>
        <v>0</v>
      </c>
      <c r="IZ456" s="69">
        <f t="shared" si="7719"/>
        <v>0</v>
      </c>
      <c r="JA456" s="68">
        <f>SUM(JA457:JA461)</f>
        <v>0</v>
      </c>
      <c r="JB456" s="68">
        <f t="shared" ref="JB456" si="7798">SUM(JB457:JB461)</f>
        <v>0</v>
      </c>
      <c r="JC456" s="68">
        <f t="shared" ref="JC456" si="7799">SUM(JC457:JC461)</f>
        <v>0</v>
      </c>
      <c r="JD456" s="68">
        <f t="shared" ref="JD456" si="7800">SUM(JD457:JD461)</f>
        <v>0</v>
      </c>
      <c r="JE456" s="68">
        <f t="shared" ref="JE456" si="7801">SUM(JE457:JE461)</f>
        <v>0</v>
      </c>
      <c r="JF456" s="68">
        <f t="shared" ref="JF456" si="7802">SUM(JF457:JF461)</f>
        <v>0</v>
      </c>
      <c r="JG456" s="105">
        <f t="shared" si="7031"/>
        <v>0</v>
      </c>
      <c r="JH456" s="71">
        <f t="shared" si="7032"/>
        <v>0</v>
      </c>
      <c r="JI456" s="71">
        <f t="shared" si="7033"/>
        <v>0</v>
      </c>
      <c r="JJ456" s="88">
        <f t="shared" si="7034"/>
        <v>0</v>
      </c>
      <c r="JK456" s="88">
        <f t="shared" si="7099"/>
        <v>0</v>
      </c>
      <c r="JL456" s="410"/>
      <c r="JM456" s="410"/>
      <c r="JN456" s="200">
        <f t="shared" si="7721"/>
        <v>231714.34800000003</v>
      </c>
      <c r="JO456" s="201" t="e">
        <f t="shared" si="7722"/>
        <v>#DIV/0!</v>
      </c>
      <c r="JP456" s="517">
        <f t="shared" si="7723"/>
        <v>10</v>
      </c>
      <c r="JQ456" s="517">
        <f t="shared" si="7724"/>
        <v>2317143.4800000004</v>
      </c>
      <c r="JR456" s="517">
        <f t="shared" si="7725"/>
        <v>1.6666666666666667</v>
      </c>
      <c r="JS456" s="517">
        <f t="shared" si="7726"/>
        <v>386190.58000000007</v>
      </c>
      <c r="JT456" s="517">
        <f t="shared" si="7727"/>
        <v>0</v>
      </c>
      <c r="JU456" s="517">
        <f t="shared" si="7728"/>
        <v>0</v>
      </c>
      <c r="JV456" s="517">
        <f t="shared" si="7729"/>
        <v>0</v>
      </c>
      <c r="JW456" s="517">
        <f t="shared" si="7730"/>
        <v>0</v>
      </c>
      <c r="JX456" s="517">
        <f t="shared" si="7731"/>
        <v>0</v>
      </c>
      <c r="JY456" s="517">
        <f t="shared" si="7732"/>
        <v>0</v>
      </c>
      <c r="JZ456" s="517">
        <f t="shared" si="7266"/>
        <v>0</v>
      </c>
      <c r="KA456" s="517">
        <f t="shared" si="7180"/>
        <v>0</v>
      </c>
      <c r="KB456" s="517">
        <f t="shared" si="7181"/>
        <v>0</v>
      </c>
      <c r="KC456" s="88">
        <f t="shared" si="7733"/>
        <v>-1.6666666666666667</v>
      </c>
      <c r="KD456" s="88">
        <f t="shared" si="7734"/>
        <v>-386190.58000000007</v>
      </c>
      <c r="KE456" s="200">
        <f t="shared" si="7735"/>
        <v>231714.34800000003</v>
      </c>
      <c r="KF456" s="201" t="e">
        <f t="shared" si="7736"/>
        <v>#DIV/0!</v>
      </c>
      <c r="KG456" s="412">
        <f>CR456/CJ456</f>
        <v>0</v>
      </c>
      <c r="KH456" s="412">
        <f>CS456/CK456</f>
        <v>0</v>
      </c>
    </row>
    <row r="457" spans="1:296" x14ac:dyDescent="0.2">
      <c r="A457" s="126">
        <v>1</v>
      </c>
      <c r="C457" s="211"/>
      <c r="D457" s="419"/>
      <c r="E457" s="413"/>
      <c r="F457" s="427"/>
      <c r="G457" s="159"/>
      <c r="H457" s="172"/>
      <c r="I457" s="172"/>
      <c r="J457" s="140"/>
      <c r="K457" s="140"/>
      <c r="L457" s="140"/>
      <c r="M457" s="140"/>
      <c r="N457" s="57"/>
      <c r="O457" s="57"/>
      <c r="P457" s="57"/>
      <c r="Q457" s="57"/>
      <c r="R457" s="57"/>
      <c r="S457" s="57"/>
      <c r="T457" s="57">
        <f t="shared" si="7378"/>
        <v>0</v>
      </c>
      <c r="U457" s="57">
        <f t="shared" si="7379"/>
        <v>0</v>
      </c>
      <c r="V457" s="57">
        <f t="shared" si="7380"/>
        <v>0</v>
      </c>
      <c r="W457" s="243">
        <f t="shared" si="7381"/>
        <v>0</v>
      </c>
      <c r="X457" s="243">
        <f t="shared" si="7382"/>
        <v>0</v>
      </c>
      <c r="Y457" s="243"/>
      <c r="Z457" s="243"/>
      <c r="AA457" s="143"/>
      <c r="AB457" s="143"/>
      <c r="AC457" s="140"/>
      <c r="AD457" s="140"/>
      <c r="AE457" s="140"/>
      <c r="AF457" s="140"/>
      <c r="AG457" s="57"/>
      <c r="AH457" s="57"/>
      <c r="AI457" s="57"/>
      <c r="AJ457" s="57"/>
      <c r="AK457" s="57"/>
      <c r="AL457" s="57"/>
      <c r="AM457" s="57">
        <f t="shared" si="7040"/>
        <v>0</v>
      </c>
      <c r="AN457" s="57">
        <f t="shared" si="7041"/>
        <v>0</v>
      </c>
      <c r="AO457" s="57">
        <f t="shared" si="7042"/>
        <v>0</v>
      </c>
      <c r="AP457" s="243">
        <f t="shared" si="7043"/>
        <v>0</v>
      </c>
      <c r="AQ457" s="243">
        <f t="shared" si="7087"/>
        <v>0</v>
      </c>
      <c r="AR457" s="243"/>
      <c r="AS457" s="243"/>
      <c r="AT457" s="143"/>
      <c r="AU457" s="143"/>
      <c r="AV457" s="140"/>
      <c r="AW457" s="140"/>
      <c r="AX457" s="140"/>
      <c r="AY457" s="140"/>
      <c r="AZ457" s="57"/>
      <c r="BA457" s="57"/>
      <c r="BB457" s="57"/>
      <c r="BC457" s="57"/>
      <c r="BD457" s="57"/>
      <c r="BE457" s="57"/>
      <c r="BF457" s="57">
        <f t="shared" si="7044"/>
        <v>0</v>
      </c>
      <c r="BG457" s="57">
        <f t="shared" si="7045"/>
        <v>0</v>
      </c>
      <c r="BH457" s="57">
        <f t="shared" si="7046"/>
        <v>0</v>
      </c>
      <c r="BI457" s="243">
        <f t="shared" si="6990"/>
        <v>0</v>
      </c>
      <c r="BJ457" s="243">
        <f t="shared" si="7088"/>
        <v>0</v>
      </c>
      <c r="BK457" s="243"/>
      <c r="BL457" s="243"/>
      <c r="BM457" s="143"/>
      <c r="BN457" s="143"/>
      <c r="BO457" s="140"/>
      <c r="BP457" s="140"/>
      <c r="BQ457" s="140"/>
      <c r="BR457" s="140"/>
      <c r="BS457" s="57"/>
      <c r="BT457" s="57"/>
      <c r="BU457" s="57"/>
      <c r="BV457" s="57"/>
      <c r="BW457" s="57"/>
      <c r="BX457" s="57"/>
      <c r="BY457" s="57">
        <f t="shared" si="7047"/>
        <v>0</v>
      </c>
      <c r="BZ457" s="57">
        <f t="shared" si="7048"/>
        <v>0</v>
      </c>
      <c r="CA457" s="57">
        <f t="shared" si="7049"/>
        <v>0</v>
      </c>
      <c r="CB457" s="243">
        <f t="shared" si="7050"/>
        <v>0</v>
      </c>
      <c r="CC457" s="243">
        <f t="shared" si="7089"/>
        <v>0</v>
      </c>
      <c r="CD457" s="243"/>
      <c r="CE457" s="243"/>
      <c r="CF457" s="143"/>
      <c r="CG457" s="143"/>
      <c r="CH457" s="140"/>
      <c r="CI457" s="140"/>
      <c r="CJ457" s="140"/>
      <c r="CK457" s="140"/>
      <c r="CL457" s="57"/>
      <c r="CM457" s="57"/>
      <c r="CN457" s="57"/>
      <c r="CO457" s="57"/>
      <c r="CP457" s="57"/>
      <c r="CQ457" s="57"/>
      <c r="CR457" s="57">
        <f t="shared" si="7051"/>
        <v>0</v>
      </c>
      <c r="CS457" s="57">
        <f t="shared" si="7052"/>
        <v>0</v>
      </c>
      <c r="CT457" s="57">
        <f t="shared" si="7053"/>
        <v>0</v>
      </c>
      <c r="CU457" s="243">
        <f t="shared" si="7054"/>
        <v>0</v>
      </c>
      <c r="CV457" s="243">
        <f t="shared" si="7090"/>
        <v>0</v>
      </c>
      <c r="CW457" s="243"/>
      <c r="CX457" s="243"/>
      <c r="CY457" s="143"/>
      <c r="CZ457" s="143"/>
      <c r="DA457" s="140"/>
      <c r="DB457" s="140"/>
      <c r="DC457" s="140"/>
      <c r="DD457" s="140"/>
      <c r="DE457" s="57"/>
      <c r="DF457" s="57"/>
      <c r="DG457" s="57"/>
      <c r="DH457" s="57"/>
      <c r="DI457" s="57"/>
      <c r="DJ457" s="57"/>
      <c r="DK457" s="57">
        <f t="shared" si="7055"/>
        <v>0</v>
      </c>
      <c r="DL457" s="57">
        <f t="shared" si="7056"/>
        <v>0</v>
      </c>
      <c r="DM457" s="57">
        <f t="shared" si="7057"/>
        <v>0</v>
      </c>
      <c r="DN457" s="243">
        <f t="shared" si="7058"/>
        <v>0</v>
      </c>
      <c r="DO457" s="243">
        <f t="shared" si="7091"/>
        <v>0</v>
      </c>
      <c r="DP457" s="243"/>
      <c r="DQ457" s="243"/>
      <c r="DR457" s="143"/>
      <c r="DS457" s="143"/>
      <c r="DT457" s="140"/>
      <c r="DU457" s="140"/>
      <c r="DV457" s="140"/>
      <c r="DW457" s="140"/>
      <c r="DX457" s="57"/>
      <c r="DY457" s="57"/>
      <c r="DZ457" s="57"/>
      <c r="EA457" s="57"/>
      <c r="EB457" s="57"/>
      <c r="EC457" s="57"/>
      <c r="ED457" s="57">
        <f t="shared" si="7059"/>
        <v>0</v>
      </c>
      <c r="EE457" s="57">
        <f t="shared" si="7060"/>
        <v>0</v>
      </c>
      <c r="EF457" s="57">
        <f t="shared" si="7061"/>
        <v>0</v>
      </c>
      <c r="EG457" s="243">
        <f t="shared" si="7062"/>
        <v>0</v>
      </c>
      <c r="EH457" s="243">
        <f t="shared" si="7092"/>
        <v>0</v>
      </c>
      <c r="EI457" s="243"/>
      <c r="EJ457" s="243"/>
      <c r="EK457" s="143"/>
      <c r="EL457" s="143"/>
      <c r="EM457" s="140"/>
      <c r="EN457" s="140"/>
      <c r="EO457" s="140"/>
      <c r="EP457" s="140"/>
      <c r="EQ457" s="57"/>
      <c r="ER457" s="57"/>
      <c r="ES457" s="57"/>
      <c r="ET457" s="57"/>
      <c r="EU457" s="57"/>
      <c r="EV457" s="57"/>
      <c r="EW457" s="57">
        <f t="shared" si="7063"/>
        <v>0</v>
      </c>
      <c r="EX457" s="57">
        <f t="shared" si="7064"/>
        <v>0</v>
      </c>
      <c r="EY457" s="57">
        <f t="shared" si="7065"/>
        <v>0</v>
      </c>
      <c r="EZ457" s="243">
        <f t="shared" si="7066"/>
        <v>0</v>
      </c>
      <c r="FA457" s="243">
        <f t="shared" si="7093"/>
        <v>0</v>
      </c>
      <c r="FB457" s="243"/>
      <c r="FC457" s="243"/>
      <c r="FD457" s="143"/>
      <c r="FE457" s="143"/>
      <c r="FF457" s="140"/>
      <c r="FG457" s="140"/>
      <c r="FH457" s="140"/>
      <c r="FI457" s="140"/>
      <c r="FJ457" s="57"/>
      <c r="FK457" s="57"/>
      <c r="FL457" s="57"/>
      <c r="FM457" s="57"/>
      <c r="FN457" s="57"/>
      <c r="FO457" s="57"/>
      <c r="FP457" s="57">
        <f t="shared" si="7067"/>
        <v>0</v>
      </c>
      <c r="FQ457" s="57">
        <f t="shared" si="7068"/>
        <v>0</v>
      </c>
      <c r="FR457" s="57">
        <f t="shared" si="7069"/>
        <v>0</v>
      </c>
      <c r="FS457" s="243">
        <f t="shared" si="7070"/>
        <v>0</v>
      </c>
      <c r="FT457" s="243">
        <f t="shared" si="7094"/>
        <v>0</v>
      </c>
      <c r="FU457" s="243"/>
      <c r="FV457" s="243"/>
      <c r="FW457" s="143"/>
      <c r="FX457" s="143"/>
      <c r="FY457" s="140"/>
      <c r="FZ457" s="140"/>
      <c r="GA457" s="140"/>
      <c r="GB457" s="140"/>
      <c r="GC457" s="57"/>
      <c r="GD457" s="57"/>
      <c r="GE457" s="57"/>
      <c r="GF457" s="57"/>
      <c r="GG457" s="57"/>
      <c r="GH457" s="57"/>
      <c r="GI457" s="57">
        <f t="shared" si="7071"/>
        <v>0</v>
      </c>
      <c r="GJ457" s="57">
        <f t="shared" si="7072"/>
        <v>0</v>
      </c>
      <c r="GK457" s="57">
        <f t="shared" si="7073"/>
        <v>0</v>
      </c>
      <c r="GL457" s="243">
        <f t="shared" si="7074"/>
        <v>0</v>
      </c>
      <c r="GM457" s="243">
        <f t="shared" si="7095"/>
        <v>0</v>
      </c>
      <c r="GN457" s="243"/>
      <c r="GO457" s="243"/>
      <c r="GP457" s="143"/>
      <c r="GQ457" s="143"/>
      <c r="GR457" s="140"/>
      <c r="GS457" s="140"/>
      <c r="GT457" s="140"/>
      <c r="GU457" s="140"/>
      <c r="GV457" s="57"/>
      <c r="GW457" s="57"/>
      <c r="GX457" s="57"/>
      <c r="GY457" s="57"/>
      <c r="GZ457" s="57"/>
      <c r="HA457" s="57"/>
      <c r="HB457" s="57">
        <f t="shared" si="7075"/>
        <v>0</v>
      </c>
      <c r="HC457" s="57">
        <f t="shared" si="7076"/>
        <v>0</v>
      </c>
      <c r="HD457" s="57">
        <f t="shared" si="7077"/>
        <v>0</v>
      </c>
      <c r="HE457" s="243">
        <f t="shared" si="7078"/>
        <v>0</v>
      </c>
      <c r="HF457" s="243">
        <f t="shared" si="7096"/>
        <v>0</v>
      </c>
      <c r="HG457" s="243"/>
      <c r="HH457" s="243"/>
      <c r="HI457" s="143"/>
      <c r="HJ457" s="143"/>
      <c r="HK457" s="140"/>
      <c r="HL457" s="140"/>
      <c r="HM457" s="140"/>
      <c r="HN457" s="140"/>
      <c r="HO457" s="57"/>
      <c r="HP457" s="57"/>
      <c r="HQ457" s="57"/>
      <c r="HR457" s="57"/>
      <c r="HS457" s="57"/>
      <c r="HT457" s="57"/>
      <c r="HU457" s="57">
        <f t="shared" si="7079"/>
        <v>0</v>
      </c>
      <c r="HV457" s="57">
        <f t="shared" si="7080"/>
        <v>0</v>
      </c>
      <c r="HW457" s="57">
        <f t="shared" si="7081"/>
        <v>0</v>
      </c>
      <c r="HX457" s="243">
        <f t="shared" si="7082"/>
        <v>0</v>
      </c>
      <c r="HY457" s="243">
        <f t="shared" si="7097"/>
        <v>0</v>
      </c>
      <c r="HZ457" s="243"/>
      <c r="IA457" s="243"/>
      <c r="IB457" s="143"/>
      <c r="IC457" s="143"/>
      <c r="ID457" s="143"/>
      <c r="IE457" s="143"/>
      <c r="IF457" s="140"/>
      <c r="IG457" s="140"/>
      <c r="IH457" s="57"/>
      <c r="II457" s="57"/>
      <c r="IJ457" s="57"/>
      <c r="IK457" s="57"/>
      <c r="IL457" s="57"/>
      <c r="IM457" s="57"/>
      <c r="IN457" s="57">
        <f t="shared" si="7083"/>
        <v>0</v>
      </c>
      <c r="IO457" s="57">
        <f t="shared" si="7084"/>
        <v>0</v>
      </c>
      <c r="IP457" s="57">
        <f t="shared" si="7085"/>
        <v>0</v>
      </c>
      <c r="IQ457" s="243">
        <f t="shared" si="7086"/>
        <v>0</v>
      </c>
      <c r="IR457" s="243">
        <f t="shared" si="7098"/>
        <v>0</v>
      </c>
      <c r="IS457" s="243"/>
      <c r="IT457" s="243"/>
      <c r="IU457" s="143"/>
      <c r="IV457" s="143"/>
      <c r="IW457" s="143"/>
      <c r="IX457" s="143"/>
      <c r="IY457" s="140"/>
      <c r="IZ457" s="140"/>
      <c r="JA457" s="57"/>
      <c r="JB457" s="57"/>
      <c r="JC457" s="57"/>
      <c r="JD457" s="57"/>
      <c r="JE457" s="57"/>
      <c r="JF457" s="57"/>
      <c r="JG457" s="57">
        <f t="shared" si="7031"/>
        <v>0</v>
      </c>
      <c r="JH457" s="57">
        <f t="shared" si="7032"/>
        <v>0</v>
      </c>
      <c r="JI457" s="57">
        <f t="shared" si="7033"/>
        <v>0</v>
      </c>
      <c r="JJ457" s="243">
        <f t="shared" si="7034"/>
        <v>0</v>
      </c>
      <c r="JK457" s="243">
        <f t="shared" si="7099"/>
        <v>0</v>
      </c>
      <c r="JL457" s="243"/>
      <c r="JM457" s="243"/>
      <c r="JN457" s="143"/>
      <c r="JO457" s="143"/>
      <c r="JP457" s="144"/>
      <c r="JQ457" s="145"/>
      <c r="JR457" s="144"/>
      <c r="JS457" s="144"/>
      <c r="JT457" s="519">
        <f t="shared" si="7727"/>
        <v>0</v>
      </c>
      <c r="JU457" s="519">
        <f t="shared" si="7728"/>
        <v>0</v>
      </c>
      <c r="JV457" s="519">
        <f t="shared" si="7729"/>
        <v>0</v>
      </c>
      <c r="JW457" s="519">
        <f t="shared" si="7730"/>
        <v>0</v>
      </c>
      <c r="JX457" s="519">
        <f t="shared" si="7731"/>
        <v>0</v>
      </c>
      <c r="JY457" s="519">
        <f t="shared" si="7732"/>
        <v>0</v>
      </c>
      <c r="JZ457" s="57">
        <f t="shared" si="7266"/>
        <v>0</v>
      </c>
      <c r="KA457" s="57">
        <f t="shared" si="7180"/>
        <v>0</v>
      </c>
      <c r="KB457" s="57">
        <f t="shared" si="7181"/>
        <v>0</v>
      </c>
      <c r="KC457" s="243">
        <f t="shared" si="7733"/>
        <v>0</v>
      </c>
      <c r="KD457" s="243">
        <f t="shared" si="7734"/>
        <v>0</v>
      </c>
      <c r="KE457" s="143"/>
      <c r="KF457" s="143"/>
      <c r="KG457" s="76"/>
      <c r="KH457" s="76"/>
    </row>
    <row r="458" spans="1:296" s="4" customFormat="1" ht="13.5" x14ac:dyDescent="0.2">
      <c r="A458" s="126">
        <v>1</v>
      </c>
      <c r="B458" s="126"/>
      <c r="C458" s="61"/>
      <c r="D458" s="8"/>
      <c r="E458" s="204"/>
      <c r="F458" s="168"/>
      <c r="G458" s="80"/>
      <c r="H458" s="98"/>
      <c r="I458" s="98"/>
      <c r="J458" s="57"/>
      <c r="K458" s="57"/>
      <c r="L458" s="57"/>
      <c r="M458" s="57"/>
      <c r="N458" s="57"/>
      <c r="O458" s="57"/>
      <c r="P458" s="57"/>
      <c r="Q458" s="57"/>
      <c r="R458" s="57"/>
      <c r="S458" s="57"/>
      <c r="T458" s="57">
        <f t="shared" si="7378"/>
        <v>0</v>
      </c>
      <c r="U458" s="57">
        <f t="shared" si="7379"/>
        <v>0</v>
      </c>
      <c r="V458" s="57">
        <f t="shared" si="7380"/>
        <v>0</v>
      </c>
      <c r="W458" s="243">
        <f t="shared" si="7381"/>
        <v>0</v>
      </c>
      <c r="X458" s="243">
        <f t="shared" si="7382"/>
        <v>0</v>
      </c>
      <c r="Y458" s="238"/>
      <c r="Z458" s="238"/>
      <c r="AA458" s="58"/>
      <c r="AB458" s="58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>
        <f t="shared" si="7040"/>
        <v>0</v>
      </c>
      <c r="AN458" s="57">
        <f t="shared" si="7041"/>
        <v>0</v>
      </c>
      <c r="AO458" s="57">
        <f t="shared" si="7042"/>
        <v>0</v>
      </c>
      <c r="AP458" s="243">
        <f t="shared" si="7043"/>
        <v>0</v>
      </c>
      <c r="AQ458" s="243">
        <f t="shared" si="7087"/>
        <v>0</v>
      </c>
      <c r="AR458" s="238"/>
      <c r="AS458" s="238"/>
      <c r="AT458" s="58"/>
      <c r="AU458" s="58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>
        <f t="shared" si="7044"/>
        <v>0</v>
      </c>
      <c r="BG458" s="57">
        <f t="shared" si="7045"/>
        <v>0</v>
      </c>
      <c r="BH458" s="57">
        <f t="shared" si="7046"/>
        <v>0</v>
      </c>
      <c r="BI458" s="243">
        <f t="shared" si="6990"/>
        <v>0</v>
      </c>
      <c r="BJ458" s="243">
        <f t="shared" si="7088"/>
        <v>0</v>
      </c>
      <c r="BK458" s="238"/>
      <c r="BL458" s="238"/>
      <c r="BM458" s="58"/>
      <c r="BN458" s="58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>
        <f t="shared" si="7047"/>
        <v>0</v>
      </c>
      <c r="BZ458" s="57">
        <f t="shared" si="7048"/>
        <v>0</v>
      </c>
      <c r="CA458" s="57">
        <f t="shared" si="7049"/>
        <v>0</v>
      </c>
      <c r="CB458" s="243">
        <f t="shared" si="7050"/>
        <v>0</v>
      </c>
      <c r="CC458" s="243">
        <f t="shared" si="7089"/>
        <v>0</v>
      </c>
      <c r="CD458" s="238"/>
      <c r="CE458" s="238"/>
      <c r="CF458" s="58"/>
      <c r="CG458" s="58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>
        <f t="shared" si="7051"/>
        <v>0</v>
      </c>
      <c r="CS458" s="57">
        <f t="shared" si="7052"/>
        <v>0</v>
      </c>
      <c r="CT458" s="57">
        <f t="shared" si="7053"/>
        <v>0</v>
      </c>
      <c r="CU458" s="243">
        <f t="shared" si="7054"/>
        <v>0</v>
      </c>
      <c r="CV458" s="243">
        <f t="shared" si="7090"/>
        <v>0</v>
      </c>
      <c r="CW458" s="238"/>
      <c r="CX458" s="238"/>
      <c r="CY458" s="58"/>
      <c r="CZ458" s="58"/>
      <c r="DA458" s="57"/>
      <c r="DB458" s="57"/>
      <c r="DC458" s="57"/>
      <c r="DD458" s="57"/>
      <c r="DE458" s="57"/>
      <c r="DF458" s="57"/>
      <c r="DG458" s="57"/>
      <c r="DH458" s="57"/>
      <c r="DI458" s="57"/>
      <c r="DJ458" s="57"/>
      <c r="DK458" s="57">
        <f t="shared" si="7055"/>
        <v>0</v>
      </c>
      <c r="DL458" s="57">
        <f t="shared" si="7056"/>
        <v>0</v>
      </c>
      <c r="DM458" s="57">
        <f t="shared" si="7057"/>
        <v>0</v>
      </c>
      <c r="DN458" s="243">
        <f t="shared" si="7058"/>
        <v>0</v>
      </c>
      <c r="DO458" s="243">
        <f t="shared" si="7091"/>
        <v>0</v>
      </c>
      <c r="DP458" s="238"/>
      <c r="DQ458" s="238"/>
      <c r="DR458" s="58"/>
      <c r="DS458" s="58"/>
      <c r="DT458" s="57"/>
      <c r="DU458" s="57"/>
      <c r="DV458" s="57"/>
      <c r="DW458" s="57"/>
      <c r="DX458" s="57"/>
      <c r="DY458" s="57"/>
      <c r="DZ458" s="57"/>
      <c r="EA458" s="57"/>
      <c r="EB458" s="57"/>
      <c r="EC458" s="57"/>
      <c r="ED458" s="57">
        <f t="shared" si="7059"/>
        <v>0</v>
      </c>
      <c r="EE458" s="57">
        <f t="shared" si="7060"/>
        <v>0</v>
      </c>
      <c r="EF458" s="57">
        <f t="shared" si="7061"/>
        <v>0</v>
      </c>
      <c r="EG458" s="243">
        <f t="shared" si="7062"/>
        <v>0</v>
      </c>
      <c r="EH458" s="243">
        <f t="shared" si="7092"/>
        <v>0</v>
      </c>
      <c r="EI458" s="238"/>
      <c r="EJ458" s="238"/>
      <c r="EK458" s="58"/>
      <c r="EL458" s="58"/>
      <c r="EM458" s="57"/>
      <c r="EN458" s="57"/>
      <c r="EO458" s="57"/>
      <c r="EP458" s="57"/>
      <c r="EQ458" s="57"/>
      <c r="ER458" s="57"/>
      <c r="ES458" s="57"/>
      <c r="ET458" s="57"/>
      <c r="EU458" s="57"/>
      <c r="EV458" s="57"/>
      <c r="EW458" s="57">
        <f t="shared" si="7063"/>
        <v>0</v>
      </c>
      <c r="EX458" s="57">
        <f t="shared" si="7064"/>
        <v>0</v>
      </c>
      <c r="EY458" s="57">
        <f t="shared" si="7065"/>
        <v>0</v>
      </c>
      <c r="EZ458" s="243">
        <f t="shared" si="7066"/>
        <v>0</v>
      </c>
      <c r="FA458" s="243">
        <f t="shared" si="7093"/>
        <v>0</v>
      </c>
      <c r="FB458" s="238"/>
      <c r="FC458" s="238"/>
      <c r="FD458" s="58"/>
      <c r="FE458" s="58"/>
      <c r="FF458" s="57"/>
      <c r="FG458" s="57"/>
      <c r="FH458" s="57"/>
      <c r="FI458" s="57"/>
      <c r="FJ458" s="57"/>
      <c r="FK458" s="57"/>
      <c r="FL458" s="57"/>
      <c r="FM458" s="57"/>
      <c r="FN458" s="57"/>
      <c r="FO458" s="57"/>
      <c r="FP458" s="57">
        <f t="shared" si="7067"/>
        <v>0</v>
      </c>
      <c r="FQ458" s="57">
        <f t="shared" si="7068"/>
        <v>0</v>
      </c>
      <c r="FR458" s="57">
        <f t="shared" si="7069"/>
        <v>0</v>
      </c>
      <c r="FS458" s="243">
        <f t="shared" si="7070"/>
        <v>0</v>
      </c>
      <c r="FT458" s="243">
        <f t="shared" si="7094"/>
        <v>0</v>
      </c>
      <c r="FU458" s="238"/>
      <c r="FV458" s="238"/>
      <c r="FW458" s="58"/>
      <c r="FX458" s="58"/>
      <c r="FY458" s="57"/>
      <c r="FZ458" s="57"/>
      <c r="GA458" s="57"/>
      <c r="GB458" s="57"/>
      <c r="GC458" s="57"/>
      <c r="GD458" s="57"/>
      <c r="GE458" s="57"/>
      <c r="GF458" s="57"/>
      <c r="GG458" s="57"/>
      <c r="GH458" s="57"/>
      <c r="GI458" s="57">
        <f t="shared" si="7071"/>
        <v>0</v>
      </c>
      <c r="GJ458" s="57">
        <f t="shared" si="7072"/>
        <v>0</v>
      </c>
      <c r="GK458" s="57">
        <f t="shared" si="7073"/>
        <v>0</v>
      </c>
      <c r="GL458" s="243">
        <f t="shared" si="7074"/>
        <v>0</v>
      </c>
      <c r="GM458" s="243">
        <f t="shared" si="7095"/>
        <v>0</v>
      </c>
      <c r="GN458" s="238"/>
      <c r="GO458" s="238"/>
      <c r="GP458" s="58"/>
      <c r="GQ458" s="58"/>
      <c r="GR458" s="57"/>
      <c r="GS458" s="57"/>
      <c r="GT458" s="57"/>
      <c r="GU458" s="57"/>
      <c r="GV458" s="57"/>
      <c r="GW458" s="57"/>
      <c r="GX458" s="57"/>
      <c r="GY458" s="57"/>
      <c r="GZ458" s="57"/>
      <c r="HA458" s="57"/>
      <c r="HB458" s="57">
        <f t="shared" si="7075"/>
        <v>0</v>
      </c>
      <c r="HC458" s="57">
        <f t="shared" si="7076"/>
        <v>0</v>
      </c>
      <c r="HD458" s="57">
        <f t="shared" si="7077"/>
        <v>0</v>
      </c>
      <c r="HE458" s="243">
        <f t="shared" si="7078"/>
        <v>0</v>
      </c>
      <c r="HF458" s="243">
        <f t="shared" si="7096"/>
        <v>0</v>
      </c>
      <c r="HG458" s="238"/>
      <c r="HH458" s="238"/>
      <c r="HI458" s="58"/>
      <c r="HJ458" s="58"/>
      <c r="HK458" s="57"/>
      <c r="HL458" s="57"/>
      <c r="HM458" s="57"/>
      <c r="HN458" s="57"/>
      <c r="HO458" s="57"/>
      <c r="HP458" s="57"/>
      <c r="HQ458" s="57"/>
      <c r="HR458" s="57"/>
      <c r="HS458" s="57"/>
      <c r="HT458" s="57"/>
      <c r="HU458" s="57">
        <f t="shared" si="7079"/>
        <v>0</v>
      </c>
      <c r="HV458" s="57">
        <f t="shared" si="7080"/>
        <v>0</v>
      </c>
      <c r="HW458" s="57">
        <f t="shared" si="7081"/>
        <v>0</v>
      </c>
      <c r="HX458" s="243">
        <f t="shared" si="7082"/>
        <v>0</v>
      </c>
      <c r="HY458" s="243">
        <f t="shared" si="7097"/>
        <v>0</v>
      </c>
      <c r="HZ458" s="238"/>
      <c r="IA458" s="238"/>
      <c r="IB458" s="58"/>
      <c r="IC458" s="58"/>
      <c r="ID458" s="58"/>
      <c r="IE458" s="58"/>
      <c r="IF458" s="57"/>
      <c r="IG458" s="57"/>
      <c r="IH458" s="57"/>
      <c r="II458" s="57"/>
      <c r="IJ458" s="57"/>
      <c r="IK458" s="57"/>
      <c r="IL458" s="57"/>
      <c r="IM458" s="57"/>
      <c r="IN458" s="57">
        <f t="shared" si="7083"/>
        <v>0</v>
      </c>
      <c r="IO458" s="57">
        <f t="shared" si="7084"/>
        <v>0</v>
      </c>
      <c r="IP458" s="57">
        <f t="shared" si="7085"/>
        <v>0</v>
      </c>
      <c r="IQ458" s="243">
        <f t="shared" si="7086"/>
        <v>0</v>
      </c>
      <c r="IR458" s="243">
        <f t="shared" si="7098"/>
        <v>0</v>
      </c>
      <c r="IS458" s="238"/>
      <c r="IT458" s="238"/>
      <c r="IU458" s="58"/>
      <c r="IV458" s="58"/>
      <c r="IW458" s="58"/>
      <c r="IX458" s="58"/>
      <c r="IY458" s="57"/>
      <c r="IZ458" s="57"/>
      <c r="JA458" s="57"/>
      <c r="JB458" s="57"/>
      <c r="JC458" s="57"/>
      <c r="JD458" s="57"/>
      <c r="JE458" s="57"/>
      <c r="JF458" s="57"/>
      <c r="JG458" s="57">
        <f t="shared" si="7031"/>
        <v>0</v>
      </c>
      <c r="JH458" s="57">
        <f t="shared" si="7032"/>
        <v>0</v>
      </c>
      <c r="JI458" s="57">
        <f t="shared" si="7033"/>
        <v>0</v>
      </c>
      <c r="JJ458" s="243">
        <f t="shared" si="7034"/>
        <v>0</v>
      </c>
      <c r="JK458" s="243">
        <f t="shared" si="7099"/>
        <v>0</v>
      </c>
      <c r="JL458" s="238"/>
      <c r="JM458" s="238"/>
      <c r="JN458" s="58"/>
      <c r="JO458" s="58"/>
      <c r="JP458" s="59"/>
      <c r="JQ458" s="60"/>
      <c r="JR458" s="59"/>
      <c r="JS458" s="59"/>
      <c r="JT458" s="519">
        <f t="shared" si="7727"/>
        <v>0</v>
      </c>
      <c r="JU458" s="519">
        <f t="shared" si="7728"/>
        <v>0</v>
      </c>
      <c r="JV458" s="519">
        <f t="shared" si="7729"/>
        <v>0</v>
      </c>
      <c r="JW458" s="519">
        <f t="shared" si="7730"/>
        <v>0</v>
      </c>
      <c r="JX458" s="519">
        <f t="shared" si="7731"/>
        <v>0</v>
      </c>
      <c r="JY458" s="519">
        <f t="shared" si="7732"/>
        <v>0</v>
      </c>
      <c r="JZ458" s="57">
        <f t="shared" si="7266"/>
        <v>0</v>
      </c>
      <c r="KA458" s="57">
        <f t="shared" si="7180"/>
        <v>0</v>
      </c>
      <c r="KB458" s="57">
        <f t="shared" si="7181"/>
        <v>0</v>
      </c>
      <c r="KC458" s="243">
        <f t="shared" si="7733"/>
        <v>0</v>
      </c>
      <c r="KD458" s="243">
        <f t="shared" si="7734"/>
        <v>0</v>
      </c>
      <c r="KE458" s="58"/>
      <c r="KF458" s="58"/>
      <c r="KG458" s="61"/>
      <c r="KH458" s="61"/>
    </row>
    <row r="459" spans="1:296" s="4" customFormat="1" ht="13.5" x14ac:dyDescent="0.2">
      <c r="A459" s="126">
        <v>1</v>
      </c>
      <c r="B459" s="126"/>
      <c r="C459" s="61"/>
      <c r="D459" s="8"/>
      <c r="E459" s="204"/>
      <c r="F459" s="168"/>
      <c r="G459" s="80"/>
      <c r="H459" s="98"/>
      <c r="I459" s="98"/>
      <c r="J459" s="57"/>
      <c r="K459" s="57"/>
      <c r="L459" s="57"/>
      <c r="M459" s="57"/>
      <c r="N459" s="57"/>
      <c r="O459" s="57"/>
      <c r="P459" s="57"/>
      <c r="Q459" s="57"/>
      <c r="R459" s="57"/>
      <c r="S459" s="57"/>
      <c r="T459" s="57">
        <f t="shared" si="7378"/>
        <v>0</v>
      </c>
      <c r="U459" s="57">
        <f t="shared" si="7379"/>
        <v>0</v>
      </c>
      <c r="V459" s="57">
        <f t="shared" si="7380"/>
        <v>0</v>
      </c>
      <c r="W459" s="243">
        <f t="shared" si="7381"/>
        <v>0</v>
      </c>
      <c r="X459" s="243">
        <f t="shared" si="7382"/>
        <v>0</v>
      </c>
      <c r="Y459" s="238"/>
      <c r="Z459" s="238"/>
      <c r="AA459" s="58"/>
      <c r="AB459" s="58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>
        <f t="shared" si="7040"/>
        <v>0</v>
      </c>
      <c r="AN459" s="57">
        <f t="shared" si="7041"/>
        <v>0</v>
      </c>
      <c r="AO459" s="57">
        <f t="shared" si="7042"/>
        <v>0</v>
      </c>
      <c r="AP459" s="243">
        <f t="shared" si="7043"/>
        <v>0</v>
      </c>
      <c r="AQ459" s="243">
        <f t="shared" si="7087"/>
        <v>0</v>
      </c>
      <c r="AR459" s="238"/>
      <c r="AS459" s="238"/>
      <c r="AT459" s="58"/>
      <c r="AU459" s="58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>
        <f t="shared" si="7044"/>
        <v>0</v>
      </c>
      <c r="BG459" s="57">
        <f t="shared" si="7045"/>
        <v>0</v>
      </c>
      <c r="BH459" s="57">
        <f t="shared" si="7046"/>
        <v>0</v>
      </c>
      <c r="BI459" s="243">
        <f t="shared" si="6990"/>
        <v>0</v>
      </c>
      <c r="BJ459" s="243">
        <f t="shared" si="7088"/>
        <v>0</v>
      </c>
      <c r="BK459" s="238"/>
      <c r="BL459" s="238"/>
      <c r="BM459" s="58"/>
      <c r="BN459" s="58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>
        <f t="shared" si="7047"/>
        <v>0</v>
      </c>
      <c r="BZ459" s="57">
        <f t="shared" si="7048"/>
        <v>0</v>
      </c>
      <c r="CA459" s="57">
        <f t="shared" si="7049"/>
        <v>0</v>
      </c>
      <c r="CB459" s="243">
        <f t="shared" si="7050"/>
        <v>0</v>
      </c>
      <c r="CC459" s="243">
        <f t="shared" si="7089"/>
        <v>0</v>
      </c>
      <c r="CD459" s="238"/>
      <c r="CE459" s="238"/>
      <c r="CF459" s="58"/>
      <c r="CG459" s="58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>
        <f t="shared" si="7051"/>
        <v>0</v>
      </c>
      <c r="CS459" s="57">
        <f t="shared" si="7052"/>
        <v>0</v>
      </c>
      <c r="CT459" s="57">
        <f t="shared" si="7053"/>
        <v>0</v>
      </c>
      <c r="CU459" s="243">
        <f t="shared" si="7054"/>
        <v>0</v>
      </c>
      <c r="CV459" s="243">
        <f t="shared" si="7090"/>
        <v>0</v>
      </c>
      <c r="CW459" s="238"/>
      <c r="CX459" s="238"/>
      <c r="CY459" s="58"/>
      <c r="CZ459" s="58"/>
      <c r="DA459" s="57"/>
      <c r="DB459" s="57"/>
      <c r="DC459" s="57"/>
      <c r="DD459" s="57"/>
      <c r="DE459" s="57"/>
      <c r="DF459" s="57"/>
      <c r="DG459" s="57"/>
      <c r="DH459" s="57"/>
      <c r="DI459" s="57"/>
      <c r="DJ459" s="57"/>
      <c r="DK459" s="57">
        <f t="shared" si="7055"/>
        <v>0</v>
      </c>
      <c r="DL459" s="57">
        <f t="shared" si="7056"/>
        <v>0</v>
      </c>
      <c r="DM459" s="57">
        <f t="shared" si="7057"/>
        <v>0</v>
      </c>
      <c r="DN459" s="243">
        <f t="shared" si="7058"/>
        <v>0</v>
      </c>
      <c r="DO459" s="243">
        <f t="shared" si="7091"/>
        <v>0</v>
      </c>
      <c r="DP459" s="238"/>
      <c r="DQ459" s="238"/>
      <c r="DR459" s="58"/>
      <c r="DS459" s="58"/>
      <c r="DT459" s="57"/>
      <c r="DU459" s="57"/>
      <c r="DV459" s="57"/>
      <c r="DW459" s="57"/>
      <c r="DX459" s="57"/>
      <c r="DY459" s="57"/>
      <c r="DZ459" s="57"/>
      <c r="EA459" s="57"/>
      <c r="EB459" s="57"/>
      <c r="EC459" s="57"/>
      <c r="ED459" s="57">
        <f t="shared" si="7059"/>
        <v>0</v>
      </c>
      <c r="EE459" s="57">
        <f t="shared" si="7060"/>
        <v>0</v>
      </c>
      <c r="EF459" s="57">
        <f t="shared" si="7061"/>
        <v>0</v>
      </c>
      <c r="EG459" s="243">
        <f t="shared" si="7062"/>
        <v>0</v>
      </c>
      <c r="EH459" s="243">
        <f t="shared" si="7092"/>
        <v>0</v>
      </c>
      <c r="EI459" s="238"/>
      <c r="EJ459" s="238"/>
      <c r="EK459" s="58"/>
      <c r="EL459" s="58"/>
      <c r="EM459" s="57"/>
      <c r="EN459" s="57"/>
      <c r="EO459" s="57"/>
      <c r="EP459" s="57"/>
      <c r="EQ459" s="57"/>
      <c r="ER459" s="57"/>
      <c r="ES459" s="57"/>
      <c r="ET459" s="57"/>
      <c r="EU459" s="57"/>
      <c r="EV459" s="57"/>
      <c r="EW459" s="57">
        <f t="shared" si="7063"/>
        <v>0</v>
      </c>
      <c r="EX459" s="57">
        <f t="shared" si="7064"/>
        <v>0</v>
      </c>
      <c r="EY459" s="57">
        <f t="shared" si="7065"/>
        <v>0</v>
      </c>
      <c r="EZ459" s="243">
        <f t="shared" si="7066"/>
        <v>0</v>
      </c>
      <c r="FA459" s="243">
        <f t="shared" si="7093"/>
        <v>0</v>
      </c>
      <c r="FB459" s="238"/>
      <c r="FC459" s="238"/>
      <c r="FD459" s="58"/>
      <c r="FE459" s="58"/>
      <c r="FF459" s="57"/>
      <c r="FG459" s="57"/>
      <c r="FH459" s="57"/>
      <c r="FI459" s="57"/>
      <c r="FJ459" s="57"/>
      <c r="FK459" s="57"/>
      <c r="FL459" s="57"/>
      <c r="FM459" s="57"/>
      <c r="FN459" s="57"/>
      <c r="FO459" s="57"/>
      <c r="FP459" s="57">
        <f t="shared" si="7067"/>
        <v>0</v>
      </c>
      <c r="FQ459" s="57">
        <f t="shared" si="7068"/>
        <v>0</v>
      </c>
      <c r="FR459" s="57">
        <f t="shared" si="7069"/>
        <v>0</v>
      </c>
      <c r="FS459" s="243">
        <f t="shared" si="7070"/>
        <v>0</v>
      </c>
      <c r="FT459" s="243">
        <f t="shared" si="7094"/>
        <v>0</v>
      </c>
      <c r="FU459" s="238"/>
      <c r="FV459" s="238"/>
      <c r="FW459" s="58"/>
      <c r="FX459" s="58"/>
      <c r="FY459" s="57"/>
      <c r="FZ459" s="57"/>
      <c r="GA459" s="57"/>
      <c r="GB459" s="57"/>
      <c r="GC459" s="57"/>
      <c r="GD459" s="57"/>
      <c r="GE459" s="57"/>
      <c r="GF459" s="57"/>
      <c r="GG459" s="57"/>
      <c r="GH459" s="57"/>
      <c r="GI459" s="57">
        <f t="shared" si="7071"/>
        <v>0</v>
      </c>
      <c r="GJ459" s="57">
        <f t="shared" si="7072"/>
        <v>0</v>
      </c>
      <c r="GK459" s="57">
        <f t="shared" si="7073"/>
        <v>0</v>
      </c>
      <c r="GL459" s="243">
        <f t="shared" si="7074"/>
        <v>0</v>
      </c>
      <c r="GM459" s="243">
        <f t="shared" si="7095"/>
        <v>0</v>
      </c>
      <c r="GN459" s="238"/>
      <c r="GO459" s="238"/>
      <c r="GP459" s="58"/>
      <c r="GQ459" s="58"/>
      <c r="GR459" s="57"/>
      <c r="GS459" s="57"/>
      <c r="GT459" s="57"/>
      <c r="GU459" s="57"/>
      <c r="GV459" s="57"/>
      <c r="GW459" s="57"/>
      <c r="GX459" s="57"/>
      <c r="GY459" s="57"/>
      <c r="GZ459" s="57"/>
      <c r="HA459" s="57"/>
      <c r="HB459" s="57">
        <f t="shared" si="7075"/>
        <v>0</v>
      </c>
      <c r="HC459" s="57">
        <f t="shared" si="7076"/>
        <v>0</v>
      </c>
      <c r="HD459" s="57">
        <f t="shared" si="7077"/>
        <v>0</v>
      </c>
      <c r="HE459" s="243">
        <f t="shared" si="7078"/>
        <v>0</v>
      </c>
      <c r="HF459" s="243">
        <f t="shared" si="7096"/>
        <v>0</v>
      </c>
      <c r="HG459" s="238"/>
      <c r="HH459" s="238"/>
      <c r="HI459" s="58"/>
      <c r="HJ459" s="58"/>
      <c r="HK459" s="57"/>
      <c r="HL459" s="57"/>
      <c r="HM459" s="57"/>
      <c r="HN459" s="57"/>
      <c r="HO459" s="57"/>
      <c r="HP459" s="57"/>
      <c r="HQ459" s="57"/>
      <c r="HR459" s="57"/>
      <c r="HS459" s="57"/>
      <c r="HT459" s="57"/>
      <c r="HU459" s="57">
        <f t="shared" si="7079"/>
        <v>0</v>
      </c>
      <c r="HV459" s="57">
        <f t="shared" si="7080"/>
        <v>0</v>
      </c>
      <c r="HW459" s="57">
        <f t="shared" si="7081"/>
        <v>0</v>
      </c>
      <c r="HX459" s="243">
        <f t="shared" si="7082"/>
        <v>0</v>
      </c>
      <c r="HY459" s="243">
        <f t="shared" si="7097"/>
        <v>0</v>
      </c>
      <c r="HZ459" s="238"/>
      <c r="IA459" s="238"/>
      <c r="IB459" s="58"/>
      <c r="IC459" s="58"/>
      <c r="ID459" s="58"/>
      <c r="IE459" s="58"/>
      <c r="IF459" s="57"/>
      <c r="IG459" s="57"/>
      <c r="IH459" s="57"/>
      <c r="II459" s="57"/>
      <c r="IJ459" s="57"/>
      <c r="IK459" s="57"/>
      <c r="IL459" s="57"/>
      <c r="IM459" s="57"/>
      <c r="IN459" s="57">
        <f t="shared" si="7083"/>
        <v>0</v>
      </c>
      <c r="IO459" s="57">
        <f t="shared" si="7084"/>
        <v>0</v>
      </c>
      <c r="IP459" s="57">
        <f t="shared" si="7085"/>
        <v>0</v>
      </c>
      <c r="IQ459" s="243">
        <f t="shared" si="7086"/>
        <v>0</v>
      </c>
      <c r="IR459" s="243">
        <f t="shared" si="7098"/>
        <v>0</v>
      </c>
      <c r="IS459" s="238"/>
      <c r="IT459" s="238"/>
      <c r="IU459" s="58"/>
      <c r="IV459" s="58"/>
      <c r="IW459" s="58"/>
      <c r="IX459" s="58"/>
      <c r="IY459" s="57"/>
      <c r="IZ459" s="57"/>
      <c r="JA459" s="57"/>
      <c r="JB459" s="57"/>
      <c r="JC459" s="57"/>
      <c r="JD459" s="57"/>
      <c r="JE459" s="57"/>
      <c r="JF459" s="57"/>
      <c r="JG459" s="57">
        <f t="shared" si="7031"/>
        <v>0</v>
      </c>
      <c r="JH459" s="57">
        <f t="shared" si="7032"/>
        <v>0</v>
      </c>
      <c r="JI459" s="57">
        <f t="shared" si="7033"/>
        <v>0</v>
      </c>
      <c r="JJ459" s="243">
        <f t="shared" si="7034"/>
        <v>0</v>
      </c>
      <c r="JK459" s="243">
        <f t="shared" si="7099"/>
        <v>0</v>
      </c>
      <c r="JL459" s="238"/>
      <c r="JM459" s="238"/>
      <c r="JN459" s="58"/>
      <c r="JO459" s="58"/>
      <c r="JP459" s="59"/>
      <c r="JQ459" s="60"/>
      <c r="JR459" s="59"/>
      <c r="JS459" s="59"/>
      <c r="JT459" s="519">
        <f t="shared" si="7727"/>
        <v>0</v>
      </c>
      <c r="JU459" s="519">
        <f t="shared" si="7728"/>
        <v>0</v>
      </c>
      <c r="JV459" s="519">
        <f t="shared" si="7729"/>
        <v>0</v>
      </c>
      <c r="JW459" s="519">
        <f t="shared" si="7730"/>
        <v>0</v>
      </c>
      <c r="JX459" s="519">
        <f t="shared" si="7731"/>
        <v>0</v>
      </c>
      <c r="JY459" s="519">
        <f t="shared" si="7732"/>
        <v>0</v>
      </c>
      <c r="JZ459" s="57">
        <f t="shared" si="7266"/>
        <v>0</v>
      </c>
      <c r="KA459" s="57">
        <f t="shared" si="7180"/>
        <v>0</v>
      </c>
      <c r="KB459" s="57">
        <f t="shared" si="7181"/>
        <v>0</v>
      </c>
      <c r="KC459" s="243">
        <f t="shared" si="7733"/>
        <v>0</v>
      </c>
      <c r="KD459" s="243">
        <f t="shared" si="7734"/>
        <v>0</v>
      </c>
      <c r="KE459" s="58"/>
      <c r="KF459" s="58"/>
      <c r="KG459" s="61"/>
      <c r="KH459" s="61"/>
    </row>
    <row r="460" spans="1:296" s="4" customFormat="1" ht="13.5" x14ac:dyDescent="0.2">
      <c r="A460" s="126">
        <v>1</v>
      </c>
      <c r="B460" s="126"/>
      <c r="C460" s="61"/>
      <c r="D460" s="8"/>
      <c r="E460" s="204"/>
      <c r="F460" s="168"/>
      <c r="G460" s="80"/>
      <c r="H460" s="98"/>
      <c r="I460" s="98"/>
      <c r="J460" s="57"/>
      <c r="K460" s="57"/>
      <c r="L460" s="57"/>
      <c r="M460" s="57"/>
      <c r="N460" s="57"/>
      <c r="O460" s="57"/>
      <c r="P460" s="57"/>
      <c r="Q460" s="57"/>
      <c r="R460" s="57"/>
      <c r="S460" s="57"/>
      <c r="T460" s="57">
        <f t="shared" si="7378"/>
        <v>0</v>
      </c>
      <c r="U460" s="57">
        <f t="shared" si="7379"/>
        <v>0</v>
      </c>
      <c r="V460" s="57">
        <f t="shared" si="7380"/>
        <v>0</v>
      </c>
      <c r="W460" s="243">
        <f t="shared" si="7381"/>
        <v>0</v>
      </c>
      <c r="X460" s="243">
        <f t="shared" si="7382"/>
        <v>0</v>
      </c>
      <c r="Y460" s="238"/>
      <c r="Z460" s="238"/>
      <c r="AA460" s="58"/>
      <c r="AB460" s="58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>
        <f t="shared" si="7040"/>
        <v>0</v>
      </c>
      <c r="AN460" s="57">
        <f t="shared" si="7041"/>
        <v>0</v>
      </c>
      <c r="AO460" s="57">
        <f t="shared" si="7042"/>
        <v>0</v>
      </c>
      <c r="AP460" s="243">
        <f t="shared" si="7043"/>
        <v>0</v>
      </c>
      <c r="AQ460" s="243">
        <f t="shared" si="7087"/>
        <v>0</v>
      </c>
      <c r="AR460" s="238"/>
      <c r="AS460" s="238"/>
      <c r="AT460" s="58"/>
      <c r="AU460" s="58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>
        <f t="shared" si="7044"/>
        <v>0</v>
      </c>
      <c r="BG460" s="57">
        <f t="shared" si="7045"/>
        <v>0</v>
      </c>
      <c r="BH460" s="57">
        <f t="shared" si="7046"/>
        <v>0</v>
      </c>
      <c r="BI460" s="243">
        <f t="shared" si="6990"/>
        <v>0</v>
      </c>
      <c r="BJ460" s="243">
        <f t="shared" si="7088"/>
        <v>0</v>
      </c>
      <c r="BK460" s="238"/>
      <c r="BL460" s="238"/>
      <c r="BM460" s="58"/>
      <c r="BN460" s="58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>
        <f t="shared" si="7047"/>
        <v>0</v>
      </c>
      <c r="BZ460" s="57">
        <f t="shared" si="7048"/>
        <v>0</v>
      </c>
      <c r="CA460" s="57">
        <f t="shared" si="7049"/>
        <v>0</v>
      </c>
      <c r="CB460" s="243">
        <f t="shared" si="7050"/>
        <v>0</v>
      </c>
      <c r="CC460" s="243">
        <f t="shared" si="7089"/>
        <v>0</v>
      </c>
      <c r="CD460" s="238"/>
      <c r="CE460" s="238"/>
      <c r="CF460" s="58"/>
      <c r="CG460" s="58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>
        <f t="shared" si="7051"/>
        <v>0</v>
      </c>
      <c r="CS460" s="57">
        <f t="shared" si="7052"/>
        <v>0</v>
      </c>
      <c r="CT460" s="57">
        <f t="shared" si="7053"/>
        <v>0</v>
      </c>
      <c r="CU460" s="243">
        <f t="shared" si="7054"/>
        <v>0</v>
      </c>
      <c r="CV460" s="243">
        <f t="shared" si="7090"/>
        <v>0</v>
      </c>
      <c r="CW460" s="238"/>
      <c r="CX460" s="238"/>
      <c r="CY460" s="58"/>
      <c r="CZ460" s="58"/>
      <c r="DA460" s="57"/>
      <c r="DB460" s="57"/>
      <c r="DC460" s="57"/>
      <c r="DD460" s="57"/>
      <c r="DE460" s="57"/>
      <c r="DF460" s="57"/>
      <c r="DG460" s="57"/>
      <c r="DH460" s="57"/>
      <c r="DI460" s="57"/>
      <c r="DJ460" s="57"/>
      <c r="DK460" s="57">
        <f t="shared" si="7055"/>
        <v>0</v>
      </c>
      <c r="DL460" s="57">
        <f t="shared" si="7056"/>
        <v>0</v>
      </c>
      <c r="DM460" s="57">
        <f t="shared" si="7057"/>
        <v>0</v>
      </c>
      <c r="DN460" s="243">
        <f t="shared" si="7058"/>
        <v>0</v>
      </c>
      <c r="DO460" s="243">
        <f t="shared" si="7091"/>
        <v>0</v>
      </c>
      <c r="DP460" s="238"/>
      <c r="DQ460" s="238"/>
      <c r="DR460" s="58"/>
      <c r="DS460" s="58"/>
      <c r="DT460" s="57"/>
      <c r="DU460" s="57"/>
      <c r="DV460" s="57"/>
      <c r="DW460" s="57"/>
      <c r="DX460" s="57"/>
      <c r="DY460" s="57"/>
      <c r="DZ460" s="57"/>
      <c r="EA460" s="57"/>
      <c r="EB460" s="57"/>
      <c r="EC460" s="57"/>
      <c r="ED460" s="57">
        <f t="shared" si="7059"/>
        <v>0</v>
      </c>
      <c r="EE460" s="57">
        <f t="shared" si="7060"/>
        <v>0</v>
      </c>
      <c r="EF460" s="57">
        <f t="shared" si="7061"/>
        <v>0</v>
      </c>
      <c r="EG460" s="243">
        <f t="shared" si="7062"/>
        <v>0</v>
      </c>
      <c r="EH460" s="243">
        <f t="shared" si="7092"/>
        <v>0</v>
      </c>
      <c r="EI460" s="238"/>
      <c r="EJ460" s="238"/>
      <c r="EK460" s="58"/>
      <c r="EL460" s="58"/>
      <c r="EM460" s="57"/>
      <c r="EN460" s="57"/>
      <c r="EO460" s="57"/>
      <c r="EP460" s="57"/>
      <c r="EQ460" s="57"/>
      <c r="ER460" s="57"/>
      <c r="ES460" s="57"/>
      <c r="ET460" s="57"/>
      <c r="EU460" s="57"/>
      <c r="EV460" s="57"/>
      <c r="EW460" s="57">
        <f t="shared" si="7063"/>
        <v>0</v>
      </c>
      <c r="EX460" s="57">
        <f t="shared" si="7064"/>
        <v>0</v>
      </c>
      <c r="EY460" s="57">
        <f t="shared" si="7065"/>
        <v>0</v>
      </c>
      <c r="EZ460" s="243">
        <f t="shared" si="7066"/>
        <v>0</v>
      </c>
      <c r="FA460" s="243">
        <f t="shared" si="7093"/>
        <v>0</v>
      </c>
      <c r="FB460" s="238"/>
      <c r="FC460" s="238"/>
      <c r="FD460" s="58"/>
      <c r="FE460" s="58"/>
      <c r="FF460" s="57"/>
      <c r="FG460" s="57"/>
      <c r="FH460" s="57"/>
      <c r="FI460" s="57"/>
      <c r="FJ460" s="57"/>
      <c r="FK460" s="57"/>
      <c r="FL460" s="57"/>
      <c r="FM460" s="57"/>
      <c r="FN460" s="57"/>
      <c r="FO460" s="57"/>
      <c r="FP460" s="57">
        <f t="shared" si="7067"/>
        <v>0</v>
      </c>
      <c r="FQ460" s="57">
        <f t="shared" si="7068"/>
        <v>0</v>
      </c>
      <c r="FR460" s="57">
        <f t="shared" si="7069"/>
        <v>0</v>
      </c>
      <c r="FS460" s="243">
        <f t="shared" si="7070"/>
        <v>0</v>
      </c>
      <c r="FT460" s="243">
        <f t="shared" si="7094"/>
        <v>0</v>
      </c>
      <c r="FU460" s="238"/>
      <c r="FV460" s="238"/>
      <c r="FW460" s="58"/>
      <c r="FX460" s="58"/>
      <c r="FY460" s="57"/>
      <c r="FZ460" s="57"/>
      <c r="GA460" s="57"/>
      <c r="GB460" s="57"/>
      <c r="GC460" s="57"/>
      <c r="GD460" s="57"/>
      <c r="GE460" s="57"/>
      <c r="GF460" s="57"/>
      <c r="GG460" s="57"/>
      <c r="GH460" s="57"/>
      <c r="GI460" s="57">
        <f t="shared" si="7071"/>
        <v>0</v>
      </c>
      <c r="GJ460" s="57">
        <f t="shared" si="7072"/>
        <v>0</v>
      </c>
      <c r="GK460" s="57">
        <f t="shared" si="7073"/>
        <v>0</v>
      </c>
      <c r="GL460" s="243">
        <f t="shared" si="7074"/>
        <v>0</v>
      </c>
      <c r="GM460" s="243">
        <f t="shared" si="7095"/>
        <v>0</v>
      </c>
      <c r="GN460" s="238"/>
      <c r="GO460" s="238"/>
      <c r="GP460" s="58"/>
      <c r="GQ460" s="58"/>
      <c r="GR460" s="57"/>
      <c r="GS460" s="57"/>
      <c r="GT460" s="57"/>
      <c r="GU460" s="57"/>
      <c r="GV460" s="57"/>
      <c r="GW460" s="57"/>
      <c r="GX460" s="57"/>
      <c r="GY460" s="57"/>
      <c r="GZ460" s="57"/>
      <c r="HA460" s="57"/>
      <c r="HB460" s="57">
        <f t="shared" si="7075"/>
        <v>0</v>
      </c>
      <c r="HC460" s="57">
        <f t="shared" si="7076"/>
        <v>0</v>
      </c>
      <c r="HD460" s="57">
        <f t="shared" si="7077"/>
        <v>0</v>
      </c>
      <c r="HE460" s="243">
        <f t="shared" si="7078"/>
        <v>0</v>
      </c>
      <c r="HF460" s="243">
        <f t="shared" si="7096"/>
        <v>0</v>
      </c>
      <c r="HG460" s="238"/>
      <c r="HH460" s="238"/>
      <c r="HI460" s="58"/>
      <c r="HJ460" s="58"/>
      <c r="HK460" s="57"/>
      <c r="HL460" s="57"/>
      <c r="HM460" s="57"/>
      <c r="HN460" s="57"/>
      <c r="HO460" s="57"/>
      <c r="HP460" s="57"/>
      <c r="HQ460" s="57"/>
      <c r="HR460" s="57"/>
      <c r="HS460" s="57"/>
      <c r="HT460" s="57"/>
      <c r="HU460" s="57">
        <f t="shared" si="7079"/>
        <v>0</v>
      </c>
      <c r="HV460" s="57">
        <f t="shared" si="7080"/>
        <v>0</v>
      </c>
      <c r="HW460" s="57">
        <f t="shared" si="7081"/>
        <v>0</v>
      </c>
      <c r="HX460" s="243">
        <f t="shared" si="7082"/>
        <v>0</v>
      </c>
      <c r="HY460" s="243">
        <f t="shared" si="7097"/>
        <v>0</v>
      </c>
      <c r="HZ460" s="238"/>
      <c r="IA460" s="238"/>
      <c r="IB460" s="58"/>
      <c r="IC460" s="58"/>
      <c r="ID460" s="58"/>
      <c r="IE460" s="58"/>
      <c r="IF460" s="57"/>
      <c r="IG460" s="57"/>
      <c r="IH460" s="57"/>
      <c r="II460" s="57"/>
      <c r="IJ460" s="57"/>
      <c r="IK460" s="57"/>
      <c r="IL460" s="57"/>
      <c r="IM460" s="57"/>
      <c r="IN460" s="57">
        <f t="shared" si="7083"/>
        <v>0</v>
      </c>
      <c r="IO460" s="57">
        <f t="shared" si="7084"/>
        <v>0</v>
      </c>
      <c r="IP460" s="57">
        <f t="shared" si="7085"/>
        <v>0</v>
      </c>
      <c r="IQ460" s="243">
        <f t="shared" si="7086"/>
        <v>0</v>
      </c>
      <c r="IR460" s="243">
        <f t="shared" si="7098"/>
        <v>0</v>
      </c>
      <c r="IS460" s="238"/>
      <c r="IT460" s="238"/>
      <c r="IU460" s="58"/>
      <c r="IV460" s="58"/>
      <c r="IW460" s="58"/>
      <c r="IX460" s="58"/>
      <c r="IY460" s="57"/>
      <c r="IZ460" s="57"/>
      <c r="JA460" s="57"/>
      <c r="JB460" s="57"/>
      <c r="JC460" s="57"/>
      <c r="JD460" s="57"/>
      <c r="JE460" s="57"/>
      <c r="JF460" s="57"/>
      <c r="JG460" s="57">
        <f t="shared" si="7031"/>
        <v>0</v>
      </c>
      <c r="JH460" s="57">
        <f t="shared" si="7032"/>
        <v>0</v>
      </c>
      <c r="JI460" s="57">
        <f t="shared" si="7033"/>
        <v>0</v>
      </c>
      <c r="JJ460" s="243">
        <f t="shared" si="7034"/>
        <v>0</v>
      </c>
      <c r="JK460" s="243">
        <f t="shared" si="7099"/>
        <v>0</v>
      </c>
      <c r="JL460" s="238"/>
      <c r="JM460" s="238"/>
      <c r="JN460" s="58"/>
      <c r="JO460" s="58"/>
      <c r="JP460" s="59"/>
      <c r="JQ460" s="60"/>
      <c r="JR460" s="59"/>
      <c r="JS460" s="59"/>
      <c r="JT460" s="519">
        <f t="shared" si="7727"/>
        <v>0</v>
      </c>
      <c r="JU460" s="519">
        <f t="shared" si="7728"/>
        <v>0</v>
      </c>
      <c r="JV460" s="519">
        <f t="shared" si="7729"/>
        <v>0</v>
      </c>
      <c r="JW460" s="519">
        <f t="shared" si="7730"/>
        <v>0</v>
      </c>
      <c r="JX460" s="519">
        <f t="shared" si="7731"/>
        <v>0</v>
      </c>
      <c r="JY460" s="519">
        <f t="shared" si="7732"/>
        <v>0</v>
      </c>
      <c r="JZ460" s="57">
        <f t="shared" si="7266"/>
        <v>0</v>
      </c>
      <c r="KA460" s="57">
        <f t="shared" si="7180"/>
        <v>0</v>
      </c>
      <c r="KB460" s="57">
        <f t="shared" si="7181"/>
        <v>0</v>
      </c>
      <c r="KC460" s="243">
        <f t="shared" si="7733"/>
        <v>0</v>
      </c>
      <c r="KD460" s="243">
        <f t="shared" si="7734"/>
        <v>0</v>
      </c>
      <c r="KE460" s="58"/>
      <c r="KF460" s="58"/>
      <c r="KG460" s="61"/>
      <c r="KH460" s="61"/>
    </row>
    <row r="461" spans="1:296" s="4" customFormat="1" ht="13.5" x14ac:dyDescent="0.2">
      <c r="A461" s="126">
        <v>1</v>
      </c>
      <c r="B461" s="126"/>
      <c r="C461" s="61"/>
      <c r="D461" s="8"/>
      <c r="E461" s="204"/>
      <c r="F461" s="168"/>
      <c r="G461" s="80"/>
      <c r="H461" s="98"/>
      <c r="I461" s="98"/>
      <c r="J461" s="57"/>
      <c r="K461" s="57"/>
      <c r="L461" s="57"/>
      <c r="M461" s="57"/>
      <c r="N461" s="57"/>
      <c r="O461" s="57"/>
      <c r="P461" s="57"/>
      <c r="Q461" s="57"/>
      <c r="R461" s="57"/>
      <c r="S461" s="57"/>
      <c r="T461" s="57">
        <f t="shared" si="7378"/>
        <v>0</v>
      </c>
      <c r="U461" s="57">
        <f t="shared" si="7379"/>
        <v>0</v>
      </c>
      <c r="V461" s="57">
        <f t="shared" si="7380"/>
        <v>0</v>
      </c>
      <c r="W461" s="243">
        <f t="shared" si="7381"/>
        <v>0</v>
      </c>
      <c r="X461" s="243">
        <f t="shared" si="7382"/>
        <v>0</v>
      </c>
      <c r="Y461" s="238"/>
      <c r="Z461" s="238"/>
      <c r="AA461" s="58"/>
      <c r="AB461" s="58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>
        <f t="shared" si="7040"/>
        <v>0</v>
      </c>
      <c r="AN461" s="57">
        <f t="shared" si="7041"/>
        <v>0</v>
      </c>
      <c r="AO461" s="57">
        <f t="shared" si="7042"/>
        <v>0</v>
      </c>
      <c r="AP461" s="243">
        <f t="shared" si="7043"/>
        <v>0</v>
      </c>
      <c r="AQ461" s="243">
        <f t="shared" si="7087"/>
        <v>0</v>
      </c>
      <c r="AR461" s="238"/>
      <c r="AS461" s="238"/>
      <c r="AT461" s="58"/>
      <c r="AU461" s="58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>
        <f t="shared" si="7044"/>
        <v>0</v>
      </c>
      <c r="BG461" s="57">
        <f t="shared" si="7045"/>
        <v>0</v>
      </c>
      <c r="BH461" s="57">
        <f t="shared" si="7046"/>
        <v>0</v>
      </c>
      <c r="BI461" s="243">
        <f t="shared" si="6990"/>
        <v>0</v>
      </c>
      <c r="BJ461" s="243">
        <f t="shared" si="7088"/>
        <v>0</v>
      </c>
      <c r="BK461" s="238"/>
      <c r="BL461" s="238"/>
      <c r="BM461" s="58"/>
      <c r="BN461" s="58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>
        <f t="shared" si="7047"/>
        <v>0</v>
      </c>
      <c r="BZ461" s="57">
        <f t="shared" si="7048"/>
        <v>0</v>
      </c>
      <c r="CA461" s="57">
        <f t="shared" si="7049"/>
        <v>0</v>
      </c>
      <c r="CB461" s="243">
        <f t="shared" si="7050"/>
        <v>0</v>
      </c>
      <c r="CC461" s="243">
        <f t="shared" si="7089"/>
        <v>0</v>
      </c>
      <c r="CD461" s="238"/>
      <c r="CE461" s="238"/>
      <c r="CF461" s="58"/>
      <c r="CG461" s="58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>
        <f t="shared" si="7051"/>
        <v>0</v>
      </c>
      <c r="CS461" s="57">
        <f t="shared" si="7052"/>
        <v>0</v>
      </c>
      <c r="CT461" s="57">
        <f t="shared" si="7053"/>
        <v>0</v>
      </c>
      <c r="CU461" s="243">
        <f t="shared" si="7054"/>
        <v>0</v>
      </c>
      <c r="CV461" s="243">
        <f t="shared" si="7090"/>
        <v>0</v>
      </c>
      <c r="CW461" s="238"/>
      <c r="CX461" s="238"/>
      <c r="CY461" s="58"/>
      <c r="CZ461" s="58"/>
      <c r="DA461" s="57"/>
      <c r="DB461" s="57"/>
      <c r="DC461" s="57"/>
      <c r="DD461" s="57"/>
      <c r="DE461" s="57"/>
      <c r="DF461" s="57"/>
      <c r="DG461" s="57"/>
      <c r="DH461" s="57"/>
      <c r="DI461" s="57"/>
      <c r="DJ461" s="57"/>
      <c r="DK461" s="57">
        <f t="shared" si="7055"/>
        <v>0</v>
      </c>
      <c r="DL461" s="57">
        <f t="shared" si="7056"/>
        <v>0</v>
      </c>
      <c r="DM461" s="57">
        <f t="shared" si="7057"/>
        <v>0</v>
      </c>
      <c r="DN461" s="243">
        <f t="shared" si="7058"/>
        <v>0</v>
      </c>
      <c r="DO461" s="243">
        <f t="shared" si="7091"/>
        <v>0</v>
      </c>
      <c r="DP461" s="238"/>
      <c r="DQ461" s="238"/>
      <c r="DR461" s="58"/>
      <c r="DS461" s="58"/>
      <c r="DT461" s="57"/>
      <c r="DU461" s="57"/>
      <c r="DV461" s="57"/>
      <c r="DW461" s="57"/>
      <c r="DX461" s="57"/>
      <c r="DY461" s="57"/>
      <c r="DZ461" s="57"/>
      <c r="EA461" s="57"/>
      <c r="EB461" s="57"/>
      <c r="EC461" s="57"/>
      <c r="ED461" s="57">
        <f t="shared" si="7059"/>
        <v>0</v>
      </c>
      <c r="EE461" s="57">
        <f t="shared" si="7060"/>
        <v>0</v>
      </c>
      <c r="EF461" s="57">
        <f t="shared" si="7061"/>
        <v>0</v>
      </c>
      <c r="EG461" s="243">
        <f t="shared" si="7062"/>
        <v>0</v>
      </c>
      <c r="EH461" s="243">
        <f t="shared" si="7092"/>
        <v>0</v>
      </c>
      <c r="EI461" s="238"/>
      <c r="EJ461" s="238"/>
      <c r="EK461" s="58"/>
      <c r="EL461" s="58"/>
      <c r="EM461" s="57"/>
      <c r="EN461" s="57"/>
      <c r="EO461" s="57"/>
      <c r="EP461" s="57"/>
      <c r="EQ461" s="57"/>
      <c r="ER461" s="57"/>
      <c r="ES461" s="57"/>
      <c r="ET461" s="57"/>
      <c r="EU461" s="57"/>
      <c r="EV461" s="57"/>
      <c r="EW461" s="57">
        <f t="shared" si="7063"/>
        <v>0</v>
      </c>
      <c r="EX461" s="57">
        <f t="shared" si="7064"/>
        <v>0</v>
      </c>
      <c r="EY461" s="57">
        <f t="shared" si="7065"/>
        <v>0</v>
      </c>
      <c r="EZ461" s="243">
        <f t="shared" si="7066"/>
        <v>0</v>
      </c>
      <c r="FA461" s="243">
        <f t="shared" si="7093"/>
        <v>0</v>
      </c>
      <c r="FB461" s="238"/>
      <c r="FC461" s="238"/>
      <c r="FD461" s="58"/>
      <c r="FE461" s="58"/>
      <c r="FF461" s="57"/>
      <c r="FG461" s="57"/>
      <c r="FH461" s="57"/>
      <c r="FI461" s="57"/>
      <c r="FJ461" s="57"/>
      <c r="FK461" s="57"/>
      <c r="FL461" s="57"/>
      <c r="FM461" s="57"/>
      <c r="FN461" s="57"/>
      <c r="FO461" s="57"/>
      <c r="FP461" s="57">
        <f t="shared" si="7067"/>
        <v>0</v>
      </c>
      <c r="FQ461" s="57">
        <f t="shared" si="7068"/>
        <v>0</v>
      </c>
      <c r="FR461" s="57">
        <f t="shared" si="7069"/>
        <v>0</v>
      </c>
      <c r="FS461" s="243">
        <f t="shared" si="7070"/>
        <v>0</v>
      </c>
      <c r="FT461" s="243">
        <f t="shared" si="7094"/>
        <v>0</v>
      </c>
      <c r="FU461" s="238"/>
      <c r="FV461" s="238"/>
      <c r="FW461" s="58"/>
      <c r="FX461" s="58"/>
      <c r="FY461" s="57"/>
      <c r="FZ461" s="57"/>
      <c r="GA461" s="57"/>
      <c r="GB461" s="57"/>
      <c r="GC461" s="57"/>
      <c r="GD461" s="57"/>
      <c r="GE461" s="57"/>
      <c r="GF461" s="57"/>
      <c r="GG461" s="57"/>
      <c r="GH461" s="57"/>
      <c r="GI461" s="57">
        <f t="shared" si="7071"/>
        <v>0</v>
      </c>
      <c r="GJ461" s="57">
        <f t="shared" si="7072"/>
        <v>0</v>
      </c>
      <c r="GK461" s="57">
        <f t="shared" si="7073"/>
        <v>0</v>
      </c>
      <c r="GL461" s="243">
        <f t="shared" si="7074"/>
        <v>0</v>
      </c>
      <c r="GM461" s="243">
        <f t="shared" si="7095"/>
        <v>0</v>
      </c>
      <c r="GN461" s="238"/>
      <c r="GO461" s="238"/>
      <c r="GP461" s="58"/>
      <c r="GQ461" s="58"/>
      <c r="GR461" s="57"/>
      <c r="GS461" s="57"/>
      <c r="GT461" s="57"/>
      <c r="GU461" s="57"/>
      <c r="GV461" s="57"/>
      <c r="GW461" s="57"/>
      <c r="GX461" s="57"/>
      <c r="GY461" s="57"/>
      <c r="GZ461" s="57"/>
      <c r="HA461" s="57"/>
      <c r="HB461" s="57">
        <f t="shared" si="7075"/>
        <v>0</v>
      </c>
      <c r="HC461" s="57">
        <f t="shared" si="7076"/>
        <v>0</v>
      </c>
      <c r="HD461" s="57">
        <f t="shared" si="7077"/>
        <v>0</v>
      </c>
      <c r="HE461" s="243">
        <f t="shared" si="7078"/>
        <v>0</v>
      </c>
      <c r="HF461" s="243">
        <f t="shared" si="7096"/>
        <v>0</v>
      </c>
      <c r="HG461" s="238"/>
      <c r="HH461" s="238"/>
      <c r="HI461" s="58"/>
      <c r="HJ461" s="58"/>
      <c r="HK461" s="57"/>
      <c r="HL461" s="57"/>
      <c r="HM461" s="57"/>
      <c r="HN461" s="57"/>
      <c r="HO461" s="57"/>
      <c r="HP461" s="57"/>
      <c r="HQ461" s="57"/>
      <c r="HR461" s="57"/>
      <c r="HS461" s="57"/>
      <c r="HT461" s="57"/>
      <c r="HU461" s="57">
        <f t="shared" si="7079"/>
        <v>0</v>
      </c>
      <c r="HV461" s="57">
        <f t="shared" si="7080"/>
        <v>0</v>
      </c>
      <c r="HW461" s="57">
        <f t="shared" si="7081"/>
        <v>0</v>
      </c>
      <c r="HX461" s="243">
        <f t="shared" si="7082"/>
        <v>0</v>
      </c>
      <c r="HY461" s="243">
        <f t="shared" si="7097"/>
        <v>0</v>
      </c>
      <c r="HZ461" s="238"/>
      <c r="IA461" s="238"/>
      <c r="IB461" s="58"/>
      <c r="IC461" s="58"/>
      <c r="ID461" s="58"/>
      <c r="IE461" s="58"/>
      <c r="IF461" s="57"/>
      <c r="IG461" s="57"/>
      <c r="IH461" s="57"/>
      <c r="II461" s="57"/>
      <c r="IJ461" s="57"/>
      <c r="IK461" s="57"/>
      <c r="IL461" s="57"/>
      <c r="IM461" s="57"/>
      <c r="IN461" s="57">
        <f t="shared" si="7083"/>
        <v>0</v>
      </c>
      <c r="IO461" s="57">
        <f t="shared" si="7084"/>
        <v>0</v>
      </c>
      <c r="IP461" s="57">
        <f t="shared" si="7085"/>
        <v>0</v>
      </c>
      <c r="IQ461" s="243">
        <f t="shared" si="7086"/>
        <v>0</v>
      </c>
      <c r="IR461" s="243">
        <f t="shared" si="7098"/>
        <v>0</v>
      </c>
      <c r="IS461" s="238"/>
      <c r="IT461" s="238"/>
      <c r="IU461" s="58"/>
      <c r="IV461" s="58"/>
      <c r="IW461" s="58"/>
      <c r="IX461" s="58"/>
      <c r="IY461" s="57"/>
      <c r="IZ461" s="57"/>
      <c r="JA461" s="57"/>
      <c r="JB461" s="57"/>
      <c r="JC461" s="57"/>
      <c r="JD461" s="57"/>
      <c r="JE461" s="57"/>
      <c r="JF461" s="57"/>
      <c r="JG461" s="57">
        <f t="shared" si="7031"/>
        <v>0</v>
      </c>
      <c r="JH461" s="57">
        <f t="shared" si="7032"/>
        <v>0</v>
      </c>
      <c r="JI461" s="57">
        <f t="shared" si="7033"/>
        <v>0</v>
      </c>
      <c r="JJ461" s="243">
        <f t="shared" si="7034"/>
        <v>0</v>
      </c>
      <c r="JK461" s="243">
        <f t="shared" si="7099"/>
        <v>0</v>
      </c>
      <c r="JL461" s="238"/>
      <c r="JM461" s="238"/>
      <c r="JN461" s="58"/>
      <c r="JO461" s="58"/>
      <c r="JP461" s="59"/>
      <c r="JQ461" s="60"/>
      <c r="JR461" s="59"/>
      <c r="JS461" s="59"/>
      <c r="JT461" s="519">
        <f t="shared" si="7727"/>
        <v>0</v>
      </c>
      <c r="JU461" s="519">
        <f t="shared" si="7728"/>
        <v>0</v>
      </c>
      <c r="JV461" s="519">
        <f t="shared" si="7729"/>
        <v>0</v>
      </c>
      <c r="JW461" s="519">
        <f t="shared" si="7730"/>
        <v>0</v>
      </c>
      <c r="JX461" s="519">
        <f t="shared" si="7731"/>
        <v>0</v>
      </c>
      <c r="JY461" s="519">
        <f t="shared" si="7732"/>
        <v>0</v>
      </c>
      <c r="JZ461" s="57">
        <f t="shared" si="7266"/>
        <v>0</v>
      </c>
      <c r="KA461" s="57">
        <f t="shared" si="7180"/>
        <v>0</v>
      </c>
      <c r="KB461" s="57">
        <f t="shared" si="7181"/>
        <v>0</v>
      </c>
      <c r="KC461" s="243">
        <f t="shared" si="7733"/>
        <v>0</v>
      </c>
      <c r="KD461" s="243">
        <f t="shared" si="7734"/>
        <v>0</v>
      </c>
      <c r="KE461" s="58"/>
      <c r="KF461" s="58"/>
      <c r="KG461" s="61"/>
      <c r="KH461" s="61"/>
    </row>
    <row r="462" spans="1:296" ht="13.5" x14ac:dyDescent="0.2">
      <c r="A462" s="126">
        <v>1</v>
      </c>
      <c r="B462" s="126">
        <v>1</v>
      </c>
      <c r="C462" s="81"/>
      <c r="D462" s="326"/>
      <c r="E462" s="202"/>
      <c r="F462" s="245" t="s">
        <v>317</v>
      </c>
      <c r="G462" s="199">
        <v>67</v>
      </c>
      <c r="H462" s="130">
        <v>134903.15999999997</v>
      </c>
      <c r="I462" s="130">
        <v>145618.872</v>
      </c>
      <c r="J462" s="69">
        <f>VLOOKUP($G462,'ВМП план'!$A$7:$AQ$74,14,0)</f>
        <v>0</v>
      </c>
      <c r="K462" s="69">
        <f>VLOOKUP($G462,'ВМП план'!$A$7:$AQ$74,15,0)</f>
        <v>0</v>
      </c>
      <c r="L462" s="69">
        <f>SUM(J462/12*$B$2)</f>
        <v>0</v>
      </c>
      <c r="M462" s="69">
        <f>SUM(K462/12*$B$2)</f>
        <v>0</v>
      </c>
      <c r="N462" s="71">
        <f>SUM(N463:N465)</f>
        <v>0</v>
      </c>
      <c r="O462" s="71">
        <f t="shared" ref="O462:S462" si="7803">SUM(O463:O465)</f>
        <v>0</v>
      </c>
      <c r="P462" s="71">
        <f t="shared" si="7803"/>
        <v>0</v>
      </c>
      <c r="Q462" s="71">
        <f t="shared" si="7803"/>
        <v>0</v>
      </c>
      <c r="R462" s="71">
        <f t="shared" si="7803"/>
        <v>0</v>
      </c>
      <c r="S462" s="71">
        <f t="shared" si="7803"/>
        <v>0</v>
      </c>
      <c r="T462" s="105">
        <f t="shared" ref="T462:T465" si="7804">N462+Q462</f>
        <v>0</v>
      </c>
      <c r="U462" s="71">
        <f t="shared" ref="U462:U465" si="7805">O462+R462</f>
        <v>0</v>
      </c>
      <c r="V462" s="71">
        <f t="shared" ref="V462:V465" si="7806">P462+S462</f>
        <v>0</v>
      </c>
      <c r="W462" s="88">
        <f t="shared" ref="W462:W465" si="7807">N462-L462</f>
        <v>0</v>
      </c>
      <c r="X462" s="88">
        <f t="shared" ref="X462:X465" si="7808">O462-M462</f>
        <v>0</v>
      </c>
      <c r="Y462" s="410"/>
      <c r="Z462" s="410"/>
      <c r="AA462" s="200">
        <f>$H462</f>
        <v>134903.15999999997</v>
      </c>
      <c r="AB462" s="201" t="e">
        <f t="shared" ref="AB462" si="7809">O462/N462</f>
        <v>#DIV/0!</v>
      </c>
      <c r="AC462" s="69">
        <f>VLOOKUP($G462,'ВМП план'!$A$7:$AQ$73,12,0)</f>
        <v>0</v>
      </c>
      <c r="AD462" s="69">
        <f>VLOOKUP($G462,'ВМП план'!$A$7:$AQ$73,13,0)</f>
        <v>0</v>
      </c>
      <c r="AE462" s="69">
        <f>SUM(AC462/12*$B$2)</f>
        <v>0</v>
      </c>
      <c r="AF462" s="69">
        <f>SUM(AD462/12*$B$2)</f>
        <v>0</v>
      </c>
      <c r="AG462" s="71">
        <f>SUM(AG463:AG465)</f>
        <v>0</v>
      </c>
      <c r="AH462" s="71">
        <f t="shared" ref="AH462" si="7810">SUM(AH463:AH465)</f>
        <v>0</v>
      </c>
      <c r="AI462" s="71">
        <f t="shared" ref="AI462" si="7811">SUM(AI463:AI465)</f>
        <v>0</v>
      </c>
      <c r="AJ462" s="71">
        <f t="shared" ref="AJ462" si="7812">SUM(AJ463:AJ465)</f>
        <v>0</v>
      </c>
      <c r="AK462" s="71">
        <f t="shared" ref="AK462" si="7813">SUM(AK463:AK465)</f>
        <v>0</v>
      </c>
      <c r="AL462" s="71">
        <f t="shared" ref="AL462" si="7814">SUM(AL463:AL465)</f>
        <v>0</v>
      </c>
      <c r="AM462" s="105">
        <f t="shared" si="7040"/>
        <v>0</v>
      </c>
      <c r="AN462" s="71">
        <f t="shared" si="7041"/>
        <v>0</v>
      </c>
      <c r="AO462" s="71">
        <f t="shared" si="7042"/>
        <v>0</v>
      </c>
      <c r="AP462" s="88">
        <f t="shared" si="7043"/>
        <v>0</v>
      </c>
      <c r="AQ462" s="88">
        <f t="shared" si="7087"/>
        <v>0</v>
      </c>
      <c r="AR462" s="410"/>
      <c r="AS462" s="410"/>
      <c r="AT462" s="200">
        <f>$H462</f>
        <v>134903.15999999997</v>
      </c>
      <c r="AU462" s="201" t="e">
        <f t="shared" ref="AU462" si="7815">AH462/AG462</f>
        <v>#DIV/0!</v>
      </c>
      <c r="AV462" s="69">
        <f>VLOOKUP($G462,'ВМП план'!$A$7:$AQ$73,16,0)</f>
        <v>0</v>
      </c>
      <c r="AW462" s="69">
        <f>VLOOKUP($G462,'ВМП план'!$A$7:$AQ$73,17,0)</f>
        <v>0</v>
      </c>
      <c r="AX462" s="69">
        <f>SUM(AV462/12*$B$2)</f>
        <v>0</v>
      </c>
      <c r="AY462" s="69">
        <f>SUM(AW462/12*$B$2)</f>
        <v>0</v>
      </c>
      <c r="AZ462" s="71">
        <f>SUM(AZ463:AZ465)</f>
        <v>0</v>
      </c>
      <c r="BA462" s="71">
        <f t="shared" ref="BA462" si="7816">SUM(BA463:BA465)</f>
        <v>0</v>
      </c>
      <c r="BB462" s="71">
        <f t="shared" ref="BB462" si="7817">SUM(BB463:BB465)</f>
        <v>0</v>
      </c>
      <c r="BC462" s="71">
        <f t="shared" ref="BC462" si="7818">SUM(BC463:BC465)</f>
        <v>0</v>
      </c>
      <c r="BD462" s="71">
        <f t="shared" ref="BD462" si="7819">SUM(BD463:BD465)</f>
        <v>0</v>
      </c>
      <c r="BE462" s="71">
        <f t="shared" ref="BE462" si="7820">SUM(BE463:BE465)</f>
        <v>0</v>
      </c>
      <c r="BF462" s="105">
        <f t="shared" si="7044"/>
        <v>0</v>
      </c>
      <c r="BG462" s="71">
        <f t="shared" si="7045"/>
        <v>0</v>
      </c>
      <c r="BH462" s="71">
        <f t="shared" si="7046"/>
        <v>0</v>
      </c>
      <c r="BI462" s="88">
        <f t="shared" si="6990"/>
        <v>0</v>
      </c>
      <c r="BJ462" s="88">
        <f t="shared" si="7088"/>
        <v>0</v>
      </c>
      <c r="BK462" s="410"/>
      <c r="BL462" s="410"/>
      <c r="BM462" s="200">
        <f>$H462</f>
        <v>134903.15999999997</v>
      </c>
      <c r="BN462" s="201" t="e">
        <f t="shared" ref="BN462" si="7821">BA462/AZ462</f>
        <v>#DIV/0!</v>
      </c>
      <c r="BO462" s="69">
        <f>VLOOKUP($G462,'ВМП план'!$A$7:$AQ$73,18,0)</f>
        <v>0</v>
      </c>
      <c r="BP462" s="69">
        <f>VLOOKUP($G462,'ВМП план'!$A$7:$AQ$73,19,0)</f>
        <v>0</v>
      </c>
      <c r="BQ462" s="69">
        <f>SUM(BO462/12*$B$2)</f>
        <v>0</v>
      </c>
      <c r="BR462" s="69">
        <f>SUM(BP462/12*$B$2)</f>
        <v>0</v>
      </c>
      <c r="BS462" s="71">
        <f>SUM(BS463:BS465)</f>
        <v>0</v>
      </c>
      <c r="BT462" s="71">
        <f t="shared" ref="BT462" si="7822">SUM(BT463:BT465)</f>
        <v>0</v>
      </c>
      <c r="BU462" s="71">
        <f t="shared" ref="BU462" si="7823">SUM(BU463:BU465)</f>
        <v>0</v>
      </c>
      <c r="BV462" s="71">
        <f t="shared" ref="BV462" si="7824">SUM(BV463:BV465)</f>
        <v>0</v>
      </c>
      <c r="BW462" s="71">
        <f t="shared" ref="BW462" si="7825">SUM(BW463:BW465)</f>
        <v>0</v>
      </c>
      <c r="BX462" s="71">
        <f t="shared" ref="BX462" si="7826">SUM(BX463:BX465)</f>
        <v>0</v>
      </c>
      <c r="BY462" s="105">
        <f t="shared" si="7047"/>
        <v>0</v>
      </c>
      <c r="BZ462" s="71">
        <f t="shared" si="7048"/>
        <v>0</v>
      </c>
      <c r="CA462" s="71">
        <f t="shared" si="7049"/>
        <v>0</v>
      </c>
      <c r="CB462" s="88">
        <f t="shared" si="7050"/>
        <v>0</v>
      </c>
      <c r="CC462" s="88">
        <f t="shared" si="7089"/>
        <v>0</v>
      </c>
      <c r="CD462" s="410"/>
      <c r="CE462" s="410"/>
      <c r="CF462" s="200">
        <f>$H462</f>
        <v>134903.15999999997</v>
      </c>
      <c r="CG462" s="201" t="e">
        <f t="shared" ref="CG462" si="7827">BT462/BS462</f>
        <v>#DIV/0!</v>
      </c>
      <c r="CH462" s="69">
        <f>VLOOKUP($G462,'ВМП план'!$A$7:$AQ$73,10,0)</f>
        <v>0</v>
      </c>
      <c r="CI462" s="69">
        <f>VLOOKUP($G462,'ВМП план'!$A$7:$AQ$73,11,0)</f>
        <v>0</v>
      </c>
      <c r="CJ462" s="69">
        <f>SUM(CH462/12*$B$2)</f>
        <v>0</v>
      </c>
      <c r="CK462" s="69">
        <f>SUM(CI462/12*$B$2)</f>
        <v>0</v>
      </c>
      <c r="CL462" s="71">
        <f>SUM(CL463:CL465)</f>
        <v>0</v>
      </c>
      <c r="CM462" s="71">
        <f t="shared" ref="CM462" si="7828">SUM(CM463:CM465)</f>
        <v>0</v>
      </c>
      <c r="CN462" s="71">
        <f t="shared" ref="CN462" si="7829">SUM(CN463:CN465)</f>
        <v>0</v>
      </c>
      <c r="CO462" s="71">
        <f t="shared" ref="CO462" si="7830">SUM(CO463:CO465)</f>
        <v>0</v>
      </c>
      <c r="CP462" s="71">
        <f t="shared" ref="CP462" si="7831">SUM(CP463:CP465)</f>
        <v>0</v>
      </c>
      <c r="CQ462" s="71">
        <f t="shared" ref="CQ462" si="7832">SUM(CQ463:CQ465)</f>
        <v>0</v>
      </c>
      <c r="CR462" s="105">
        <f t="shared" si="7051"/>
        <v>0</v>
      </c>
      <c r="CS462" s="71">
        <f t="shared" si="7052"/>
        <v>0</v>
      </c>
      <c r="CT462" s="71">
        <f t="shared" si="7053"/>
        <v>0</v>
      </c>
      <c r="CU462" s="88">
        <f t="shared" si="7054"/>
        <v>0</v>
      </c>
      <c r="CV462" s="88">
        <f t="shared" si="7090"/>
        <v>0</v>
      </c>
      <c r="CW462" s="410"/>
      <c r="CX462" s="410"/>
      <c r="CY462" s="200">
        <f>$H462</f>
        <v>134903.15999999997</v>
      </c>
      <c r="CZ462" s="201" t="e">
        <f t="shared" ref="CZ462" si="7833">CM462/CL462</f>
        <v>#DIV/0!</v>
      </c>
      <c r="DA462" s="69">
        <f>VLOOKUP($G462,'ВМП план'!$A$7:$AQ$73,26,0)</f>
        <v>0</v>
      </c>
      <c r="DB462" s="69">
        <f>VLOOKUP($G462,'ВМП план'!$A$7:$AQ$73,27,0)</f>
        <v>0</v>
      </c>
      <c r="DC462" s="69">
        <f>SUM(DA462/12*$B$2)</f>
        <v>0</v>
      </c>
      <c r="DD462" s="69">
        <f>SUM(DB462/12*$B$2)</f>
        <v>0</v>
      </c>
      <c r="DE462" s="71">
        <f>SUM(DE463:DE465)</f>
        <v>0</v>
      </c>
      <c r="DF462" s="71">
        <f t="shared" ref="DF462" si="7834">SUM(DF463:DF465)</f>
        <v>0</v>
      </c>
      <c r="DG462" s="71">
        <f t="shared" ref="DG462" si="7835">SUM(DG463:DG465)</f>
        <v>0</v>
      </c>
      <c r="DH462" s="71">
        <f t="shared" ref="DH462" si="7836">SUM(DH463:DH465)</f>
        <v>0</v>
      </c>
      <c r="DI462" s="71">
        <f t="shared" ref="DI462" si="7837">SUM(DI463:DI465)</f>
        <v>0</v>
      </c>
      <c r="DJ462" s="71">
        <f t="shared" ref="DJ462" si="7838">SUM(DJ463:DJ465)</f>
        <v>0</v>
      </c>
      <c r="DK462" s="105">
        <f t="shared" si="7055"/>
        <v>0</v>
      </c>
      <c r="DL462" s="71">
        <f t="shared" si="7056"/>
        <v>0</v>
      </c>
      <c r="DM462" s="71">
        <f t="shared" si="7057"/>
        <v>0</v>
      </c>
      <c r="DN462" s="88">
        <f t="shared" si="7058"/>
        <v>0</v>
      </c>
      <c r="DO462" s="88">
        <f t="shared" si="7091"/>
        <v>0</v>
      </c>
      <c r="DP462" s="410"/>
      <c r="DQ462" s="410"/>
      <c r="DR462" s="200">
        <f>$H462</f>
        <v>134903.15999999997</v>
      </c>
      <c r="DS462" s="201" t="e">
        <f t="shared" ref="DS462" si="7839">DF462/DE462</f>
        <v>#DIV/0!</v>
      </c>
      <c r="DT462" s="69">
        <f>VLOOKUP($G462,'ВМП план'!$A$7:$AQ$73,28,0)</f>
        <v>0</v>
      </c>
      <c r="DU462" s="69">
        <f>VLOOKUP($G462,'ВМП план'!$A$7:$AQ$73,29,0)</f>
        <v>0</v>
      </c>
      <c r="DV462" s="69">
        <f>SUM(DT462/12*$B$2)</f>
        <v>0</v>
      </c>
      <c r="DW462" s="69">
        <f>SUM(DU462/12*$B$2)</f>
        <v>0</v>
      </c>
      <c r="DX462" s="71">
        <f>SUM(DX463:DX465)</f>
        <v>0</v>
      </c>
      <c r="DY462" s="71">
        <f t="shared" ref="DY462" si="7840">SUM(DY463:DY465)</f>
        <v>0</v>
      </c>
      <c r="DZ462" s="71">
        <f t="shared" ref="DZ462" si="7841">SUM(DZ463:DZ465)</f>
        <v>0</v>
      </c>
      <c r="EA462" s="71">
        <f t="shared" ref="EA462" si="7842">SUM(EA463:EA465)</f>
        <v>0</v>
      </c>
      <c r="EB462" s="71">
        <f t="shared" ref="EB462" si="7843">SUM(EB463:EB465)</f>
        <v>0</v>
      </c>
      <c r="EC462" s="71">
        <f t="shared" ref="EC462" si="7844">SUM(EC463:EC465)</f>
        <v>0</v>
      </c>
      <c r="ED462" s="105">
        <f t="shared" si="7059"/>
        <v>0</v>
      </c>
      <c r="EE462" s="71">
        <f t="shared" si="7060"/>
        <v>0</v>
      </c>
      <c r="EF462" s="71">
        <f t="shared" si="7061"/>
        <v>0</v>
      </c>
      <c r="EG462" s="88">
        <f t="shared" si="7062"/>
        <v>0</v>
      </c>
      <c r="EH462" s="88">
        <f t="shared" si="7092"/>
        <v>0</v>
      </c>
      <c r="EI462" s="410"/>
      <c r="EJ462" s="410"/>
      <c r="EK462" s="200">
        <f>$H462</f>
        <v>134903.15999999997</v>
      </c>
      <c r="EL462" s="201" t="e">
        <f t="shared" ref="EL462" si="7845">DY462/DX462</f>
        <v>#DIV/0!</v>
      </c>
      <c r="EM462" s="138">
        <f>VLOOKUP($G462,'ВМП план'!$A$7:$AQ$73,30,0)</f>
        <v>0</v>
      </c>
      <c r="EN462" s="138">
        <f>VLOOKUP($G462,'ВМП план'!$A$7:$AQ$73,31,0)</f>
        <v>0</v>
      </c>
      <c r="EO462" s="69">
        <f>SUM(EM462/12*$B$2)</f>
        <v>0</v>
      </c>
      <c r="EP462" s="69">
        <f>SUM(EN462/12*$B$2)</f>
        <v>0</v>
      </c>
      <c r="EQ462" s="71">
        <f>SUM(EQ463:EQ465)</f>
        <v>0</v>
      </c>
      <c r="ER462" s="71">
        <f t="shared" ref="ER462" si="7846">SUM(ER463:ER465)</f>
        <v>0</v>
      </c>
      <c r="ES462" s="71">
        <f t="shared" ref="ES462" si="7847">SUM(ES463:ES465)</f>
        <v>0</v>
      </c>
      <c r="ET462" s="71">
        <f t="shared" ref="ET462" si="7848">SUM(ET463:ET465)</f>
        <v>0</v>
      </c>
      <c r="EU462" s="71">
        <f t="shared" ref="EU462" si="7849">SUM(EU463:EU465)</f>
        <v>0</v>
      </c>
      <c r="EV462" s="71">
        <f t="shared" ref="EV462" si="7850">SUM(EV463:EV465)</f>
        <v>0</v>
      </c>
      <c r="EW462" s="105">
        <f t="shared" si="7063"/>
        <v>0</v>
      </c>
      <c r="EX462" s="71">
        <f t="shared" si="7064"/>
        <v>0</v>
      </c>
      <c r="EY462" s="71">
        <f t="shared" si="7065"/>
        <v>0</v>
      </c>
      <c r="EZ462" s="88">
        <f t="shared" si="7066"/>
        <v>0</v>
      </c>
      <c r="FA462" s="88">
        <f t="shared" si="7093"/>
        <v>0</v>
      </c>
      <c r="FB462" s="410"/>
      <c r="FC462" s="410"/>
      <c r="FD462" s="200">
        <f>$H462</f>
        <v>134903.15999999997</v>
      </c>
      <c r="FE462" s="201" t="e">
        <f t="shared" ref="FE462" si="7851">ER462/EQ462</f>
        <v>#DIV/0!</v>
      </c>
      <c r="FF462" s="138">
        <f>VLOOKUP($G462,'ВМП план'!$A$7:$AQ$73,32,0)</f>
        <v>0</v>
      </c>
      <c r="FG462" s="138">
        <f>VLOOKUP($G462,'ВМП план'!$A$7:$AQ$73,33,0)</f>
        <v>0</v>
      </c>
      <c r="FH462" s="69">
        <f>SUM(FF462/12*$B$2)</f>
        <v>0</v>
      </c>
      <c r="FI462" s="69">
        <f>SUM(FG462/12*$B$2)</f>
        <v>0</v>
      </c>
      <c r="FJ462" s="71">
        <f>SUM(FJ463:FJ465)</f>
        <v>0</v>
      </c>
      <c r="FK462" s="71">
        <f t="shared" ref="FK462" si="7852">SUM(FK463:FK465)</f>
        <v>0</v>
      </c>
      <c r="FL462" s="71">
        <f t="shared" ref="FL462" si="7853">SUM(FL463:FL465)</f>
        <v>0</v>
      </c>
      <c r="FM462" s="71">
        <f t="shared" ref="FM462" si="7854">SUM(FM463:FM465)</f>
        <v>0</v>
      </c>
      <c r="FN462" s="71">
        <f t="shared" ref="FN462" si="7855">SUM(FN463:FN465)</f>
        <v>0</v>
      </c>
      <c r="FO462" s="71">
        <f t="shared" ref="FO462" si="7856">SUM(FO463:FO465)</f>
        <v>0</v>
      </c>
      <c r="FP462" s="105">
        <f t="shared" si="7067"/>
        <v>0</v>
      </c>
      <c r="FQ462" s="71">
        <f t="shared" si="7068"/>
        <v>0</v>
      </c>
      <c r="FR462" s="71">
        <f t="shared" si="7069"/>
        <v>0</v>
      </c>
      <c r="FS462" s="88">
        <f t="shared" si="7070"/>
        <v>0</v>
      </c>
      <c r="FT462" s="88">
        <f t="shared" si="7094"/>
        <v>0</v>
      </c>
      <c r="FU462" s="410"/>
      <c r="FV462" s="410"/>
      <c r="FW462" s="200">
        <f>$H462</f>
        <v>134903.15999999997</v>
      </c>
      <c r="FX462" s="201" t="e">
        <f t="shared" ref="FX462" si="7857">FK462/FJ462</f>
        <v>#DIV/0!</v>
      </c>
      <c r="FY462" s="69">
        <f>VLOOKUP($G462,'ВМП план'!$A$7:$AQ$73,36,0)</f>
        <v>0</v>
      </c>
      <c r="FZ462" s="69">
        <f>VLOOKUP($G462,'ВМП план'!$A$7:$AQ$73,37,0)</f>
        <v>0</v>
      </c>
      <c r="GA462" s="69">
        <f>SUM(FY462/12*$B$2)</f>
        <v>0</v>
      </c>
      <c r="GB462" s="69">
        <f>SUM(FZ462/12*$B$2)</f>
        <v>0</v>
      </c>
      <c r="GC462" s="71">
        <f>SUM(GC463:GC465)</f>
        <v>0</v>
      </c>
      <c r="GD462" s="71">
        <f t="shared" ref="GD462" si="7858">SUM(GD463:GD465)</f>
        <v>0</v>
      </c>
      <c r="GE462" s="71">
        <f t="shared" ref="GE462" si="7859">SUM(GE463:GE465)</f>
        <v>0</v>
      </c>
      <c r="GF462" s="71">
        <f t="shared" ref="GF462" si="7860">SUM(GF463:GF465)</f>
        <v>0</v>
      </c>
      <c r="GG462" s="71">
        <f t="shared" ref="GG462" si="7861">SUM(GG463:GG465)</f>
        <v>0</v>
      </c>
      <c r="GH462" s="71">
        <f t="shared" ref="GH462" si="7862">SUM(GH463:GH465)</f>
        <v>0</v>
      </c>
      <c r="GI462" s="105">
        <f t="shared" si="7071"/>
        <v>0</v>
      </c>
      <c r="GJ462" s="71">
        <f t="shared" si="7072"/>
        <v>0</v>
      </c>
      <c r="GK462" s="71">
        <f t="shared" si="7073"/>
        <v>0</v>
      </c>
      <c r="GL462" s="88">
        <f t="shared" si="7074"/>
        <v>0</v>
      </c>
      <c r="GM462" s="88">
        <f t="shared" si="7095"/>
        <v>0</v>
      </c>
      <c r="GN462" s="410"/>
      <c r="GO462" s="410"/>
      <c r="GP462" s="200">
        <f>$H462</f>
        <v>134903.15999999997</v>
      </c>
      <c r="GQ462" s="201" t="e">
        <f t="shared" ref="GQ462" si="7863">GD462/GC462</f>
        <v>#DIV/0!</v>
      </c>
      <c r="GR462" s="69">
        <f>VLOOKUP($G462,'ВМП план'!$A$7:$AQ$73,38,0)</f>
        <v>0</v>
      </c>
      <c r="GS462" s="69">
        <f>VLOOKUP($G462,'ВМП план'!$A$7:$AQ$73,39,0)</f>
        <v>0</v>
      </c>
      <c r="GT462" s="69">
        <f>SUM(GR462/12*$B$2)</f>
        <v>0</v>
      </c>
      <c r="GU462" s="69">
        <f>SUM(GS462/12*$B$2)</f>
        <v>0</v>
      </c>
      <c r="GV462" s="71">
        <f>SUM(GV463:GV465)</f>
        <v>0</v>
      </c>
      <c r="GW462" s="71">
        <f t="shared" ref="GW462" si="7864">SUM(GW463:GW465)</f>
        <v>0</v>
      </c>
      <c r="GX462" s="71">
        <f t="shared" ref="GX462" si="7865">SUM(GX463:GX465)</f>
        <v>0</v>
      </c>
      <c r="GY462" s="71">
        <f t="shared" ref="GY462" si="7866">SUM(GY463:GY465)</f>
        <v>0</v>
      </c>
      <c r="GZ462" s="71">
        <f t="shared" ref="GZ462" si="7867">SUM(GZ463:GZ465)</f>
        <v>0</v>
      </c>
      <c r="HA462" s="71">
        <f t="shared" ref="HA462" si="7868">SUM(HA463:HA465)</f>
        <v>0</v>
      </c>
      <c r="HB462" s="105">
        <f t="shared" si="7075"/>
        <v>0</v>
      </c>
      <c r="HC462" s="71">
        <f t="shared" si="7076"/>
        <v>0</v>
      </c>
      <c r="HD462" s="71">
        <f t="shared" si="7077"/>
        <v>0</v>
      </c>
      <c r="HE462" s="88">
        <f t="shared" si="7078"/>
        <v>0</v>
      </c>
      <c r="HF462" s="88">
        <f t="shared" si="7096"/>
        <v>0</v>
      </c>
      <c r="HG462" s="410"/>
      <c r="HH462" s="410"/>
      <c r="HI462" s="200">
        <f>$H462</f>
        <v>134903.15999999997</v>
      </c>
      <c r="HJ462" s="201" t="e">
        <f t="shared" ref="HJ462" si="7869">GW462/GV462</f>
        <v>#DIV/0!</v>
      </c>
      <c r="HK462" s="69">
        <f>VLOOKUP($G462,'ВМП план'!$A$7:$AQ$73,40,0)</f>
        <v>0</v>
      </c>
      <c r="HL462" s="69">
        <f>VLOOKUP($G462,'ВМП план'!$A$7:$AQ$73,41,0)</f>
        <v>0</v>
      </c>
      <c r="HM462" s="69">
        <f>SUM(HK462/12*$B$2)</f>
        <v>0</v>
      </c>
      <c r="HN462" s="69">
        <f>SUM(HL462/12*$B$2)</f>
        <v>0</v>
      </c>
      <c r="HO462" s="71">
        <f>SUM(HO463:HO465)</f>
        <v>0</v>
      </c>
      <c r="HP462" s="71">
        <f t="shared" ref="HP462" si="7870">SUM(HP463:HP465)</f>
        <v>0</v>
      </c>
      <c r="HQ462" s="71">
        <f t="shared" ref="HQ462" si="7871">SUM(HQ463:HQ465)</f>
        <v>0</v>
      </c>
      <c r="HR462" s="71">
        <f t="shared" ref="HR462" si="7872">SUM(HR463:HR465)</f>
        <v>0</v>
      </c>
      <c r="HS462" s="71">
        <f t="shared" ref="HS462" si="7873">SUM(HS463:HS465)</f>
        <v>0</v>
      </c>
      <c r="HT462" s="71">
        <f t="shared" ref="HT462" si="7874">SUM(HT463:HT465)</f>
        <v>0</v>
      </c>
      <c r="HU462" s="105">
        <f t="shared" si="7079"/>
        <v>0</v>
      </c>
      <c r="HV462" s="71">
        <f t="shared" si="7080"/>
        <v>0</v>
      </c>
      <c r="HW462" s="71">
        <f t="shared" si="7081"/>
        <v>0</v>
      </c>
      <c r="HX462" s="88">
        <f t="shared" si="7082"/>
        <v>0</v>
      </c>
      <c r="HY462" s="88">
        <f t="shared" si="7097"/>
        <v>0</v>
      </c>
      <c r="HZ462" s="410"/>
      <c r="IA462" s="410"/>
      <c r="IB462" s="200">
        <f>$H462</f>
        <v>134903.15999999997</v>
      </c>
      <c r="IC462" s="201" t="e">
        <f t="shared" ref="IC462" si="7875">HP462/HO462</f>
        <v>#DIV/0!</v>
      </c>
      <c r="ID462" s="138">
        <f>VLOOKUP($G462,'ВМП план'!$A$7:$AQ$73,34,0)</f>
        <v>0</v>
      </c>
      <c r="IE462" s="138">
        <f>VLOOKUP($G462,'ВМП план'!$A$7:$AQ$73,35,0)</f>
        <v>0</v>
      </c>
      <c r="IF462" s="69">
        <f>SUM(ID462/12*$B$2)</f>
        <v>0</v>
      </c>
      <c r="IG462" s="69">
        <f>SUM(IE462/12*$B$2)</f>
        <v>0</v>
      </c>
      <c r="IH462" s="71">
        <f>SUM(IH463:IH465)</f>
        <v>0</v>
      </c>
      <c r="II462" s="71">
        <f t="shared" ref="II462" si="7876">SUM(II463:II465)</f>
        <v>0</v>
      </c>
      <c r="IJ462" s="71">
        <f t="shared" ref="IJ462" si="7877">SUM(IJ463:IJ465)</f>
        <v>0</v>
      </c>
      <c r="IK462" s="71">
        <f t="shared" ref="IK462" si="7878">SUM(IK463:IK465)</f>
        <v>0</v>
      </c>
      <c r="IL462" s="71">
        <f t="shared" ref="IL462" si="7879">SUM(IL463:IL465)</f>
        <v>0</v>
      </c>
      <c r="IM462" s="71">
        <f t="shared" ref="IM462" si="7880">SUM(IM463:IM465)</f>
        <v>0</v>
      </c>
      <c r="IN462" s="105">
        <f t="shared" si="7083"/>
        <v>0</v>
      </c>
      <c r="IO462" s="71">
        <f t="shared" si="7084"/>
        <v>0</v>
      </c>
      <c r="IP462" s="71">
        <f t="shared" si="7085"/>
        <v>0</v>
      </c>
      <c r="IQ462" s="88">
        <f t="shared" si="7086"/>
        <v>0</v>
      </c>
      <c r="IR462" s="88">
        <f t="shared" si="7098"/>
        <v>0</v>
      </c>
      <c r="IS462" s="410"/>
      <c r="IT462" s="410"/>
      <c r="IU462" s="200">
        <f>$H462</f>
        <v>134903.15999999997</v>
      </c>
      <c r="IV462" s="201" t="e">
        <f t="shared" ref="IV462" si="7881">II462/IH462</f>
        <v>#DIV/0!</v>
      </c>
      <c r="IW462" s="138">
        <f>VLOOKUP($G462,'ВМП план'!$A$7:$AQ$73,42,0)</f>
        <v>0</v>
      </c>
      <c r="IX462" s="138">
        <f>VLOOKUP($G462,'ВМП план'!$A$7:$AQ$73,43,0)</f>
        <v>0</v>
      </c>
      <c r="IY462" s="69">
        <f>SUM(IW462/12*$B$2)</f>
        <v>0</v>
      </c>
      <c r="IZ462" s="69">
        <f>SUM(IX462/12*$B$2)</f>
        <v>0</v>
      </c>
      <c r="JA462" s="71">
        <f>SUM(JA463:JA465)</f>
        <v>0</v>
      </c>
      <c r="JB462" s="71">
        <f t="shared" ref="JB462" si="7882">SUM(JB463:JB465)</f>
        <v>0</v>
      </c>
      <c r="JC462" s="71">
        <f t="shared" ref="JC462" si="7883">SUM(JC463:JC465)</f>
        <v>0</v>
      </c>
      <c r="JD462" s="71">
        <f t="shared" ref="JD462" si="7884">SUM(JD463:JD465)</f>
        <v>0</v>
      </c>
      <c r="JE462" s="71">
        <f t="shared" ref="JE462" si="7885">SUM(JE463:JE465)</f>
        <v>0</v>
      </c>
      <c r="JF462" s="71">
        <f t="shared" ref="JF462" si="7886">SUM(JF463:JF465)</f>
        <v>0</v>
      </c>
      <c r="JG462" s="105">
        <f t="shared" si="7031"/>
        <v>0</v>
      </c>
      <c r="JH462" s="71">
        <f t="shared" si="7032"/>
        <v>0</v>
      </c>
      <c r="JI462" s="71">
        <f t="shared" si="7033"/>
        <v>0</v>
      </c>
      <c r="JJ462" s="88">
        <f t="shared" si="7034"/>
        <v>0</v>
      </c>
      <c r="JK462" s="88">
        <f t="shared" si="7099"/>
        <v>0</v>
      </c>
      <c r="JL462" s="410"/>
      <c r="JM462" s="410"/>
      <c r="JN462" s="200">
        <f>$H462</f>
        <v>134903.15999999997</v>
      </c>
      <c r="JO462" s="201" t="e">
        <f t="shared" ref="JO462" si="7887">JB462/JA462</f>
        <v>#DIV/0!</v>
      </c>
      <c r="JP462" s="517">
        <f>J462+AC462+AV462+BO462+CH462+DA462+DT462+EM462+FF462+FY462+GR462+HK462+ID462+IW462</f>
        <v>0</v>
      </c>
      <c r="JQ462" s="517">
        <f t="shared" ref="JQ462" si="7888">K462+AD462+AW462+BP462+CI462+DB462+DU462+EN462+FG462+FZ462+GS462+HL462+IE462+IX462</f>
        <v>0</v>
      </c>
      <c r="JR462" s="517">
        <f t="shared" ref="JR462" si="7889">L462+AE462+AX462+BQ462+CJ462+DC462+DV462+EO462+FH462+GA462+GT462+HM462+IF462+IY462</f>
        <v>0</v>
      </c>
      <c r="JS462" s="517">
        <f t="shared" ref="JS462" si="7890">M462+AF462+AY462+BR462+CK462+DD462+DW462+EP462+FI462+GB462+GU462+HN462+IG462+IZ462</f>
        <v>0</v>
      </c>
      <c r="JT462" s="517">
        <f t="shared" ref="JT462:JT465" si="7891">N462+AG462+AZ462+BS462+CL462+DE462+DX462+EQ462+FJ462+GC462+GV462+HO462+IH462+JA462</f>
        <v>0</v>
      </c>
      <c r="JU462" s="517">
        <f t="shared" ref="JU462:JU465" si="7892">O462+AH462+BA462+BT462+CM462+DF462+DY462+ER462+FK462+GD462+GW462+HP462+II462+JB462</f>
        <v>0</v>
      </c>
      <c r="JV462" s="517">
        <f t="shared" ref="JV462:JV465" si="7893">P462+AI462+BB462+BU462+CN462+DG462+DZ462+ES462+FL462+GE462+GX462+HQ462+IJ462+JC462</f>
        <v>0</v>
      </c>
      <c r="JW462" s="517">
        <f t="shared" ref="JW462:JW465" si="7894">Q462+AJ462+BC462+BV462+CO462+DH462+EA462+ET462+FM462+GF462+GY462+HR462+IK462+JD462</f>
        <v>0</v>
      </c>
      <c r="JX462" s="517">
        <f t="shared" ref="JX462:JX465" si="7895">R462+AK462+BD462+BW462+CP462+DI462+EB462+EU462+FN462+GG462+GZ462+HS462+IL462+JE462</f>
        <v>0</v>
      </c>
      <c r="JY462" s="517">
        <f t="shared" ref="JY462:JY465" si="7896">S462+AL462+BE462+BX462+CQ462+DJ462+EC462+EV462+FO462+GH462+HA462+HT462+IM462+JF462</f>
        <v>0</v>
      </c>
      <c r="JZ462" s="517">
        <f>JT462+JW462</f>
        <v>0</v>
      </c>
      <c r="KA462" s="517">
        <f t="shared" si="7180"/>
        <v>0</v>
      </c>
      <c r="KB462" s="517">
        <f t="shared" si="7181"/>
        <v>0</v>
      </c>
      <c r="KC462" s="88">
        <f>JT462-JR462</f>
        <v>0</v>
      </c>
      <c r="KD462" s="88">
        <f>JU462-JS462</f>
        <v>0</v>
      </c>
      <c r="KE462" s="200">
        <f>$H462</f>
        <v>134903.15999999997</v>
      </c>
      <c r="KF462" s="201" t="e">
        <f>JU462/JT462</f>
        <v>#DIV/0!</v>
      </c>
      <c r="KG462" s="412"/>
      <c r="KH462" s="412"/>
    </row>
    <row r="463" spans="1:296" s="4" customFormat="1" ht="13.5" x14ac:dyDescent="0.2">
      <c r="A463" s="126">
        <v>1</v>
      </c>
      <c r="B463" s="126"/>
      <c r="C463" s="61"/>
      <c r="D463" s="8"/>
      <c r="E463" s="204"/>
      <c r="F463" s="168"/>
      <c r="G463" s="80"/>
      <c r="H463" s="98"/>
      <c r="I463" s="98"/>
      <c r="J463" s="57"/>
      <c r="K463" s="57"/>
      <c r="L463" s="57"/>
      <c r="M463" s="57"/>
      <c r="N463" s="57"/>
      <c r="O463" s="57"/>
      <c r="P463" s="57"/>
      <c r="Q463" s="57"/>
      <c r="R463" s="57"/>
      <c r="S463" s="57"/>
      <c r="T463" s="57">
        <f t="shared" si="7804"/>
        <v>0</v>
      </c>
      <c r="U463" s="57">
        <f t="shared" si="7805"/>
        <v>0</v>
      </c>
      <c r="V463" s="57">
        <f t="shared" si="7806"/>
        <v>0</v>
      </c>
      <c r="W463" s="243">
        <f t="shared" si="7807"/>
        <v>0</v>
      </c>
      <c r="X463" s="243">
        <f t="shared" si="7808"/>
        <v>0</v>
      </c>
      <c r="Y463" s="238"/>
      <c r="Z463" s="238"/>
      <c r="AA463" s="58"/>
      <c r="AB463" s="58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>
        <f t="shared" si="7040"/>
        <v>0</v>
      </c>
      <c r="AN463" s="57">
        <f t="shared" si="7041"/>
        <v>0</v>
      </c>
      <c r="AO463" s="57">
        <f t="shared" si="7042"/>
        <v>0</v>
      </c>
      <c r="AP463" s="243">
        <f t="shared" si="7043"/>
        <v>0</v>
      </c>
      <c r="AQ463" s="243">
        <f t="shared" si="7087"/>
        <v>0</v>
      </c>
      <c r="AR463" s="238"/>
      <c r="AS463" s="238"/>
      <c r="AT463" s="58"/>
      <c r="AU463" s="58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>
        <f t="shared" si="7044"/>
        <v>0</v>
      </c>
      <c r="BG463" s="57">
        <f t="shared" si="7045"/>
        <v>0</v>
      </c>
      <c r="BH463" s="57">
        <f t="shared" si="7046"/>
        <v>0</v>
      </c>
      <c r="BI463" s="243">
        <f t="shared" si="6990"/>
        <v>0</v>
      </c>
      <c r="BJ463" s="243">
        <f t="shared" si="7088"/>
        <v>0</v>
      </c>
      <c r="BK463" s="238"/>
      <c r="BL463" s="238"/>
      <c r="BM463" s="58"/>
      <c r="BN463" s="58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>
        <f t="shared" si="7047"/>
        <v>0</v>
      </c>
      <c r="BZ463" s="57">
        <f t="shared" si="7048"/>
        <v>0</v>
      </c>
      <c r="CA463" s="57">
        <f t="shared" si="7049"/>
        <v>0</v>
      </c>
      <c r="CB463" s="243">
        <f t="shared" si="7050"/>
        <v>0</v>
      </c>
      <c r="CC463" s="243">
        <f t="shared" si="7089"/>
        <v>0</v>
      </c>
      <c r="CD463" s="238"/>
      <c r="CE463" s="238"/>
      <c r="CF463" s="58"/>
      <c r="CG463" s="58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>
        <f t="shared" si="7051"/>
        <v>0</v>
      </c>
      <c r="CS463" s="57">
        <f t="shared" si="7052"/>
        <v>0</v>
      </c>
      <c r="CT463" s="57">
        <f t="shared" si="7053"/>
        <v>0</v>
      </c>
      <c r="CU463" s="243">
        <f t="shared" si="7054"/>
        <v>0</v>
      </c>
      <c r="CV463" s="243">
        <f t="shared" si="7090"/>
        <v>0</v>
      </c>
      <c r="CW463" s="238"/>
      <c r="CX463" s="238"/>
      <c r="CY463" s="58"/>
      <c r="CZ463" s="58"/>
      <c r="DA463" s="57"/>
      <c r="DB463" s="57"/>
      <c r="DC463" s="57"/>
      <c r="DD463" s="57"/>
      <c r="DE463" s="57"/>
      <c r="DF463" s="57"/>
      <c r="DG463" s="57"/>
      <c r="DH463" s="57"/>
      <c r="DI463" s="57"/>
      <c r="DJ463" s="57"/>
      <c r="DK463" s="57">
        <f t="shared" si="7055"/>
        <v>0</v>
      </c>
      <c r="DL463" s="57">
        <f t="shared" si="7056"/>
        <v>0</v>
      </c>
      <c r="DM463" s="57">
        <f t="shared" si="7057"/>
        <v>0</v>
      </c>
      <c r="DN463" s="243">
        <f t="shared" si="7058"/>
        <v>0</v>
      </c>
      <c r="DO463" s="243">
        <f t="shared" si="7091"/>
        <v>0</v>
      </c>
      <c r="DP463" s="238"/>
      <c r="DQ463" s="238"/>
      <c r="DR463" s="58"/>
      <c r="DS463" s="58"/>
      <c r="DT463" s="57"/>
      <c r="DU463" s="57"/>
      <c r="DV463" s="57"/>
      <c r="DW463" s="57"/>
      <c r="DX463" s="57"/>
      <c r="DY463" s="57"/>
      <c r="DZ463" s="57"/>
      <c r="EA463" s="57"/>
      <c r="EB463" s="57"/>
      <c r="EC463" s="57"/>
      <c r="ED463" s="57">
        <f t="shared" si="7059"/>
        <v>0</v>
      </c>
      <c r="EE463" s="57">
        <f t="shared" si="7060"/>
        <v>0</v>
      </c>
      <c r="EF463" s="57">
        <f t="shared" si="7061"/>
        <v>0</v>
      </c>
      <c r="EG463" s="243">
        <f t="shared" si="7062"/>
        <v>0</v>
      </c>
      <c r="EH463" s="243">
        <f t="shared" si="7092"/>
        <v>0</v>
      </c>
      <c r="EI463" s="238"/>
      <c r="EJ463" s="238"/>
      <c r="EK463" s="58"/>
      <c r="EL463" s="58"/>
      <c r="EM463" s="57"/>
      <c r="EN463" s="57"/>
      <c r="EO463" s="57"/>
      <c r="EP463" s="57"/>
      <c r="EQ463" s="57"/>
      <c r="ER463" s="57"/>
      <c r="ES463" s="57"/>
      <c r="ET463" s="57"/>
      <c r="EU463" s="57"/>
      <c r="EV463" s="57"/>
      <c r="EW463" s="57">
        <f t="shared" si="7063"/>
        <v>0</v>
      </c>
      <c r="EX463" s="57">
        <f t="shared" si="7064"/>
        <v>0</v>
      </c>
      <c r="EY463" s="57">
        <f t="shared" si="7065"/>
        <v>0</v>
      </c>
      <c r="EZ463" s="243">
        <f t="shared" si="7066"/>
        <v>0</v>
      </c>
      <c r="FA463" s="243">
        <f t="shared" si="7093"/>
        <v>0</v>
      </c>
      <c r="FB463" s="238"/>
      <c r="FC463" s="238"/>
      <c r="FD463" s="58"/>
      <c r="FE463" s="58"/>
      <c r="FF463" s="57"/>
      <c r="FG463" s="57"/>
      <c r="FH463" s="57"/>
      <c r="FI463" s="57"/>
      <c r="FJ463" s="57"/>
      <c r="FK463" s="57"/>
      <c r="FL463" s="57"/>
      <c r="FM463" s="57"/>
      <c r="FN463" s="57"/>
      <c r="FO463" s="57"/>
      <c r="FP463" s="57">
        <f t="shared" si="7067"/>
        <v>0</v>
      </c>
      <c r="FQ463" s="57">
        <f t="shared" si="7068"/>
        <v>0</v>
      </c>
      <c r="FR463" s="57">
        <f t="shared" si="7069"/>
        <v>0</v>
      </c>
      <c r="FS463" s="243">
        <f t="shared" si="7070"/>
        <v>0</v>
      </c>
      <c r="FT463" s="243">
        <f t="shared" si="7094"/>
        <v>0</v>
      </c>
      <c r="FU463" s="238"/>
      <c r="FV463" s="238"/>
      <c r="FW463" s="58"/>
      <c r="FX463" s="58"/>
      <c r="FY463" s="57"/>
      <c r="FZ463" s="57"/>
      <c r="GA463" s="57"/>
      <c r="GB463" s="57"/>
      <c r="GC463" s="57"/>
      <c r="GD463" s="57"/>
      <c r="GE463" s="57"/>
      <c r="GF463" s="57"/>
      <c r="GG463" s="57"/>
      <c r="GH463" s="57"/>
      <c r="GI463" s="57">
        <f t="shared" si="7071"/>
        <v>0</v>
      </c>
      <c r="GJ463" s="57">
        <f t="shared" si="7072"/>
        <v>0</v>
      </c>
      <c r="GK463" s="57">
        <f t="shared" si="7073"/>
        <v>0</v>
      </c>
      <c r="GL463" s="243">
        <f t="shared" si="7074"/>
        <v>0</v>
      </c>
      <c r="GM463" s="243">
        <f t="shared" si="7095"/>
        <v>0</v>
      </c>
      <c r="GN463" s="238"/>
      <c r="GO463" s="238"/>
      <c r="GP463" s="58"/>
      <c r="GQ463" s="58"/>
      <c r="GR463" s="57"/>
      <c r="GS463" s="57"/>
      <c r="GT463" s="57"/>
      <c r="GU463" s="57"/>
      <c r="GV463" s="57"/>
      <c r="GW463" s="57"/>
      <c r="GX463" s="57"/>
      <c r="GY463" s="57"/>
      <c r="GZ463" s="57"/>
      <c r="HA463" s="57"/>
      <c r="HB463" s="57">
        <f t="shared" si="7075"/>
        <v>0</v>
      </c>
      <c r="HC463" s="57">
        <f t="shared" si="7076"/>
        <v>0</v>
      </c>
      <c r="HD463" s="57">
        <f t="shared" si="7077"/>
        <v>0</v>
      </c>
      <c r="HE463" s="243">
        <f t="shared" si="7078"/>
        <v>0</v>
      </c>
      <c r="HF463" s="243">
        <f t="shared" si="7096"/>
        <v>0</v>
      </c>
      <c r="HG463" s="238"/>
      <c r="HH463" s="238"/>
      <c r="HI463" s="58"/>
      <c r="HJ463" s="58"/>
      <c r="HK463" s="57"/>
      <c r="HL463" s="57"/>
      <c r="HM463" s="57"/>
      <c r="HN463" s="57"/>
      <c r="HO463" s="57"/>
      <c r="HP463" s="57"/>
      <c r="HQ463" s="57"/>
      <c r="HR463" s="57"/>
      <c r="HS463" s="57"/>
      <c r="HT463" s="57"/>
      <c r="HU463" s="57">
        <f t="shared" si="7079"/>
        <v>0</v>
      </c>
      <c r="HV463" s="57">
        <f t="shared" si="7080"/>
        <v>0</v>
      </c>
      <c r="HW463" s="57">
        <f t="shared" si="7081"/>
        <v>0</v>
      </c>
      <c r="HX463" s="243">
        <f t="shared" si="7082"/>
        <v>0</v>
      </c>
      <c r="HY463" s="243">
        <f t="shared" si="7097"/>
        <v>0</v>
      </c>
      <c r="HZ463" s="238"/>
      <c r="IA463" s="238"/>
      <c r="IB463" s="58"/>
      <c r="IC463" s="58"/>
      <c r="ID463" s="58"/>
      <c r="IE463" s="58"/>
      <c r="IF463" s="57"/>
      <c r="IG463" s="57"/>
      <c r="IH463" s="57"/>
      <c r="II463" s="57"/>
      <c r="IJ463" s="57"/>
      <c r="IK463" s="57"/>
      <c r="IL463" s="57"/>
      <c r="IM463" s="57"/>
      <c r="IN463" s="57">
        <f t="shared" si="7083"/>
        <v>0</v>
      </c>
      <c r="IO463" s="57">
        <f t="shared" si="7084"/>
        <v>0</v>
      </c>
      <c r="IP463" s="57">
        <f t="shared" si="7085"/>
        <v>0</v>
      </c>
      <c r="IQ463" s="243">
        <f t="shared" si="7086"/>
        <v>0</v>
      </c>
      <c r="IR463" s="243">
        <f t="shared" si="7098"/>
        <v>0</v>
      </c>
      <c r="IS463" s="238"/>
      <c r="IT463" s="238"/>
      <c r="IU463" s="58"/>
      <c r="IV463" s="58"/>
      <c r="IW463" s="58"/>
      <c r="IX463" s="58"/>
      <c r="IY463" s="57"/>
      <c r="IZ463" s="57"/>
      <c r="JA463" s="57"/>
      <c r="JB463" s="57"/>
      <c r="JC463" s="57"/>
      <c r="JD463" s="57"/>
      <c r="JE463" s="57"/>
      <c r="JF463" s="57"/>
      <c r="JG463" s="57">
        <f t="shared" si="7031"/>
        <v>0</v>
      </c>
      <c r="JH463" s="57">
        <f t="shared" si="7032"/>
        <v>0</v>
      </c>
      <c r="JI463" s="57">
        <f t="shared" si="7033"/>
        <v>0</v>
      </c>
      <c r="JJ463" s="243">
        <f t="shared" si="7034"/>
        <v>0</v>
      </c>
      <c r="JK463" s="243">
        <f t="shared" si="7099"/>
        <v>0</v>
      </c>
      <c r="JL463" s="238"/>
      <c r="JM463" s="238"/>
      <c r="JN463" s="58"/>
      <c r="JO463" s="58"/>
      <c r="JP463" s="59"/>
      <c r="JQ463" s="60"/>
      <c r="JR463" s="59"/>
      <c r="JS463" s="59"/>
      <c r="JT463" s="519">
        <f t="shared" si="7891"/>
        <v>0</v>
      </c>
      <c r="JU463" s="519">
        <f t="shared" si="7892"/>
        <v>0</v>
      </c>
      <c r="JV463" s="519">
        <f t="shared" si="7893"/>
        <v>0</v>
      </c>
      <c r="JW463" s="519">
        <f t="shared" si="7894"/>
        <v>0</v>
      </c>
      <c r="JX463" s="519">
        <f t="shared" si="7895"/>
        <v>0</v>
      </c>
      <c r="JY463" s="519">
        <f t="shared" si="7896"/>
        <v>0</v>
      </c>
      <c r="JZ463" s="57">
        <f t="shared" ref="JZ463:JZ465" si="7897">JT463+JW463</f>
        <v>0</v>
      </c>
      <c r="KA463" s="57">
        <f t="shared" si="7180"/>
        <v>0</v>
      </c>
      <c r="KB463" s="57">
        <f t="shared" si="7181"/>
        <v>0</v>
      </c>
      <c r="KC463" s="243">
        <f t="shared" ref="KC463:KC465" si="7898">JT463-JR463</f>
        <v>0</v>
      </c>
      <c r="KD463" s="243">
        <f t="shared" ref="KD463:KD465" si="7899">JU463-JS463</f>
        <v>0</v>
      </c>
      <c r="KE463" s="58"/>
      <c r="KF463" s="58"/>
      <c r="KG463" s="61"/>
      <c r="KH463" s="61"/>
    </row>
    <row r="464" spans="1:296" s="4" customFormat="1" ht="13.5" x14ac:dyDescent="0.2">
      <c r="A464" s="126">
        <v>1</v>
      </c>
      <c r="B464" s="126"/>
      <c r="C464" s="61"/>
      <c r="D464" s="8"/>
      <c r="E464" s="204"/>
      <c r="F464" s="168"/>
      <c r="G464" s="80"/>
      <c r="H464" s="98"/>
      <c r="I464" s="98"/>
      <c r="J464" s="57"/>
      <c r="K464" s="57"/>
      <c r="L464" s="57"/>
      <c r="M464" s="57"/>
      <c r="N464" s="57"/>
      <c r="O464" s="57"/>
      <c r="P464" s="57"/>
      <c r="Q464" s="57"/>
      <c r="R464" s="57"/>
      <c r="S464" s="57"/>
      <c r="T464" s="57">
        <f t="shared" si="7804"/>
        <v>0</v>
      </c>
      <c r="U464" s="57">
        <f t="shared" si="7805"/>
        <v>0</v>
      </c>
      <c r="V464" s="57">
        <f t="shared" si="7806"/>
        <v>0</v>
      </c>
      <c r="W464" s="243">
        <f t="shared" si="7807"/>
        <v>0</v>
      </c>
      <c r="X464" s="243">
        <f t="shared" si="7808"/>
        <v>0</v>
      </c>
      <c r="Y464" s="238"/>
      <c r="Z464" s="238"/>
      <c r="AA464" s="58"/>
      <c r="AB464" s="58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>
        <f t="shared" si="7040"/>
        <v>0</v>
      </c>
      <c r="AN464" s="57">
        <f t="shared" si="7041"/>
        <v>0</v>
      </c>
      <c r="AO464" s="57">
        <f t="shared" si="7042"/>
        <v>0</v>
      </c>
      <c r="AP464" s="243">
        <f t="shared" si="7043"/>
        <v>0</v>
      </c>
      <c r="AQ464" s="243">
        <f t="shared" si="7087"/>
        <v>0</v>
      </c>
      <c r="AR464" s="238"/>
      <c r="AS464" s="238"/>
      <c r="AT464" s="58"/>
      <c r="AU464" s="58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>
        <f t="shared" si="7044"/>
        <v>0</v>
      </c>
      <c r="BG464" s="57">
        <f t="shared" si="7045"/>
        <v>0</v>
      </c>
      <c r="BH464" s="57">
        <f t="shared" si="7046"/>
        <v>0</v>
      </c>
      <c r="BI464" s="243">
        <f t="shared" si="6990"/>
        <v>0</v>
      </c>
      <c r="BJ464" s="243">
        <f t="shared" si="7088"/>
        <v>0</v>
      </c>
      <c r="BK464" s="238"/>
      <c r="BL464" s="238"/>
      <c r="BM464" s="58"/>
      <c r="BN464" s="58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>
        <f t="shared" si="7047"/>
        <v>0</v>
      </c>
      <c r="BZ464" s="57">
        <f t="shared" si="7048"/>
        <v>0</v>
      </c>
      <c r="CA464" s="57">
        <f t="shared" si="7049"/>
        <v>0</v>
      </c>
      <c r="CB464" s="243">
        <f t="shared" si="7050"/>
        <v>0</v>
      </c>
      <c r="CC464" s="243">
        <f t="shared" si="7089"/>
        <v>0</v>
      </c>
      <c r="CD464" s="238"/>
      <c r="CE464" s="238"/>
      <c r="CF464" s="58"/>
      <c r="CG464" s="58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>
        <f t="shared" si="7051"/>
        <v>0</v>
      </c>
      <c r="CS464" s="57">
        <f t="shared" si="7052"/>
        <v>0</v>
      </c>
      <c r="CT464" s="57">
        <f t="shared" si="7053"/>
        <v>0</v>
      </c>
      <c r="CU464" s="243">
        <f t="shared" si="7054"/>
        <v>0</v>
      </c>
      <c r="CV464" s="243">
        <f t="shared" si="7090"/>
        <v>0</v>
      </c>
      <c r="CW464" s="238"/>
      <c r="CX464" s="238"/>
      <c r="CY464" s="58"/>
      <c r="CZ464" s="58"/>
      <c r="DA464" s="57"/>
      <c r="DB464" s="57"/>
      <c r="DC464" s="57"/>
      <c r="DD464" s="57"/>
      <c r="DE464" s="57"/>
      <c r="DF464" s="57"/>
      <c r="DG464" s="57"/>
      <c r="DH464" s="57"/>
      <c r="DI464" s="57"/>
      <c r="DJ464" s="57"/>
      <c r="DK464" s="57">
        <f t="shared" si="7055"/>
        <v>0</v>
      </c>
      <c r="DL464" s="57">
        <f t="shared" si="7056"/>
        <v>0</v>
      </c>
      <c r="DM464" s="57">
        <f t="shared" si="7057"/>
        <v>0</v>
      </c>
      <c r="DN464" s="243">
        <f t="shared" si="7058"/>
        <v>0</v>
      </c>
      <c r="DO464" s="243">
        <f t="shared" si="7091"/>
        <v>0</v>
      </c>
      <c r="DP464" s="238"/>
      <c r="DQ464" s="238"/>
      <c r="DR464" s="58"/>
      <c r="DS464" s="58"/>
      <c r="DT464" s="57"/>
      <c r="DU464" s="57"/>
      <c r="DV464" s="57"/>
      <c r="DW464" s="57"/>
      <c r="DX464" s="57"/>
      <c r="DY464" s="57"/>
      <c r="DZ464" s="57"/>
      <c r="EA464" s="57"/>
      <c r="EB464" s="57"/>
      <c r="EC464" s="57"/>
      <c r="ED464" s="57">
        <f t="shared" si="7059"/>
        <v>0</v>
      </c>
      <c r="EE464" s="57">
        <f t="shared" si="7060"/>
        <v>0</v>
      </c>
      <c r="EF464" s="57">
        <f t="shared" si="7061"/>
        <v>0</v>
      </c>
      <c r="EG464" s="243">
        <f t="shared" si="7062"/>
        <v>0</v>
      </c>
      <c r="EH464" s="243">
        <f t="shared" si="7092"/>
        <v>0</v>
      </c>
      <c r="EI464" s="238"/>
      <c r="EJ464" s="238"/>
      <c r="EK464" s="58"/>
      <c r="EL464" s="58"/>
      <c r="EM464" s="57"/>
      <c r="EN464" s="57"/>
      <c r="EO464" s="57"/>
      <c r="EP464" s="57"/>
      <c r="EQ464" s="57"/>
      <c r="ER464" s="57"/>
      <c r="ES464" s="57"/>
      <c r="ET464" s="57"/>
      <c r="EU464" s="57"/>
      <c r="EV464" s="57"/>
      <c r="EW464" s="57">
        <f t="shared" si="7063"/>
        <v>0</v>
      </c>
      <c r="EX464" s="57">
        <f t="shared" si="7064"/>
        <v>0</v>
      </c>
      <c r="EY464" s="57">
        <f t="shared" si="7065"/>
        <v>0</v>
      </c>
      <c r="EZ464" s="243">
        <f t="shared" si="7066"/>
        <v>0</v>
      </c>
      <c r="FA464" s="243">
        <f t="shared" si="7093"/>
        <v>0</v>
      </c>
      <c r="FB464" s="238"/>
      <c r="FC464" s="238"/>
      <c r="FD464" s="58"/>
      <c r="FE464" s="58"/>
      <c r="FF464" s="57"/>
      <c r="FG464" s="57"/>
      <c r="FH464" s="57"/>
      <c r="FI464" s="57"/>
      <c r="FJ464" s="57"/>
      <c r="FK464" s="57"/>
      <c r="FL464" s="57"/>
      <c r="FM464" s="57"/>
      <c r="FN464" s="57"/>
      <c r="FO464" s="57"/>
      <c r="FP464" s="57">
        <f t="shared" si="7067"/>
        <v>0</v>
      </c>
      <c r="FQ464" s="57">
        <f t="shared" si="7068"/>
        <v>0</v>
      </c>
      <c r="FR464" s="57">
        <f t="shared" si="7069"/>
        <v>0</v>
      </c>
      <c r="FS464" s="243">
        <f t="shared" si="7070"/>
        <v>0</v>
      </c>
      <c r="FT464" s="243">
        <f t="shared" si="7094"/>
        <v>0</v>
      </c>
      <c r="FU464" s="238"/>
      <c r="FV464" s="238"/>
      <c r="FW464" s="58"/>
      <c r="FX464" s="58"/>
      <c r="FY464" s="57"/>
      <c r="FZ464" s="57"/>
      <c r="GA464" s="57"/>
      <c r="GB464" s="57"/>
      <c r="GC464" s="57"/>
      <c r="GD464" s="57"/>
      <c r="GE464" s="57"/>
      <c r="GF464" s="57"/>
      <c r="GG464" s="57"/>
      <c r="GH464" s="57"/>
      <c r="GI464" s="57">
        <f t="shared" si="7071"/>
        <v>0</v>
      </c>
      <c r="GJ464" s="57">
        <f t="shared" si="7072"/>
        <v>0</v>
      </c>
      <c r="GK464" s="57">
        <f t="shared" si="7073"/>
        <v>0</v>
      </c>
      <c r="GL464" s="243">
        <f t="shared" si="7074"/>
        <v>0</v>
      </c>
      <c r="GM464" s="243">
        <f t="shared" si="7095"/>
        <v>0</v>
      </c>
      <c r="GN464" s="238"/>
      <c r="GO464" s="238"/>
      <c r="GP464" s="58"/>
      <c r="GQ464" s="58"/>
      <c r="GR464" s="57"/>
      <c r="GS464" s="57"/>
      <c r="GT464" s="57"/>
      <c r="GU464" s="57"/>
      <c r="GV464" s="57"/>
      <c r="GW464" s="57"/>
      <c r="GX464" s="57"/>
      <c r="GY464" s="57"/>
      <c r="GZ464" s="57"/>
      <c r="HA464" s="57"/>
      <c r="HB464" s="57">
        <f t="shared" si="7075"/>
        <v>0</v>
      </c>
      <c r="HC464" s="57">
        <f t="shared" si="7076"/>
        <v>0</v>
      </c>
      <c r="HD464" s="57">
        <f t="shared" si="7077"/>
        <v>0</v>
      </c>
      <c r="HE464" s="243">
        <f t="shared" si="7078"/>
        <v>0</v>
      </c>
      <c r="HF464" s="243">
        <f t="shared" si="7096"/>
        <v>0</v>
      </c>
      <c r="HG464" s="238"/>
      <c r="HH464" s="238"/>
      <c r="HI464" s="58"/>
      <c r="HJ464" s="58"/>
      <c r="HK464" s="57"/>
      <c r="HL464" s="57"/>
      <c r="HM464" s="57"/>
      <c r="HN464" s="57"/>
      <c r="HO464" s="57"/>
      <c r="HP464" s="57"/>
      <c r="HQ464" s="57"/>
      <c r="HR464" s="57"/>
      <c r="HS464" s="57"/>
      <c r="HT464" s="57"/>
      <c r="HU464" s="57">
        <f t="shared" si="7079"/>
        <v>0</v>
      </c>
      <c r="HV464" s="57">
        <f t="shared" si="7080"/>
        <v>0</v>
      </c>
      <c r="HW464" s="57">
        <f t="shared" si="7081"/>
        <v>0</v>
      </c>
      <c r="HX464" s="243">
        <f t="shared" si="7082"/>
        <v>0</v>
      </c>
      <c r="HY464" s="243">
        <f t="shared" si="7097"/>
        <v>0</v>
      </c>
      <c r="HZ464" s="238"/>
      <c r="IA464" s="238"/>
      <c r="IB464" s="58"/>
      <c r="IC464" s="58"/>
      <c r="ID464" s="58"/>
      <c r="IE464" s="58"/>
      <c r="IF464" s="57"/>
      <c r="IG464" s="57"/>
      <c r="IH464" s="57"/>
      <c r="II464" s="57"/>
      <c r="IJ464" s="57"/>
      <c r="IK464" s="57"/>
      <c r="IL464" s="57"/>
      <c r="IM464" s="57"/>
      <c r="IN464" s="57">
        <f t="shared" si="7083"/>
        <v>0</v>
      </c>
      <c r="IO464" s="57">
        <f t="shared" si="7084"/>
        <v>0</v>
      </c>
      <c r="IP464" s="57">
        <f t="shared" si="7085"/>
        <v>0</v>
      </c>
      <c r="IQ464" s="243">
        <f t="shared" si="7086"/>
        <v>0</v>
      </c>
      <c r="IR464" s="243">
        <f t="shared" si="7098"/>
        <v>0</v>
      </c>
      <c r="IS464" s="238"/>
      <c r="IT464" s="238"/>
      <c r="IU464" s="58"/>
      <c r="IV464" s="58"/>
      <c r="IW464" s="58"/>
      <c r="IX464" s="58"/>
      <c r="IY464" s="57"/>
      <c r="IZ464" s="57"/>
      <c r="JA464" s="57"/>
      <c r="JB464" s="57"/>
      <c r="JC464" s="57"/>
      <c r="JD464" s="57"/>
      <c r="JE464" s="57"/>
      <c r="JF464" s="57"/>
      <c r="JG464" s="57">
        <f t="shared" si="7031"/>
        <v>0</v>
      </c>
      <c r="JH464" s="57">
        <f t="shared" si="7032"/>
        <v>0</v>
      </c>
      <c r="JI464" s="57">
        <f t="shared" si="7033"/>
        <v>0</v>
      </c>
      <c r="JJ464" s="243">
        <f t="shared" si="7034"/>
        <v>0</v>
      </c>
      <c r="JK464" s="243">
        <f t="shared" si="7099"/>
        <v>0</v>
      </c>
      <c r="JL464" s="238"/>
      <c r="JM464" s="238"/>
      <c r="JN464" s="58"/>
      <c r="JO464" s="58"/>
      <c r="JP464" s="59"/>
      <c r="JQ464" s="60"/>
      <c r="JR464" s="59"/>
      <c r="JS464" s="59"/>
      <c r="JT464" s="519">
        <f t="shared" si="7891"/>
        <v>0</v>
      </c>
      <c r="JU464" s="519">
        <f t="shared" si="7892"/>
        <v>0</v>
      </c>
      <c r="JV464" s="519">
        <f t="shared" si="7893"/>
        <v>0</v>
      </c>
      <c r="JW464" s="519">
        <f t="shared" si="7894"/>
        <v>0</v>
      </c>
      <c r="JX464" s="519">
        <f t="shared" si="7895"/>
        <v>0</v>
      </c>
      <c r="JY464" s="519">
        <f t="shared" si="7896"/>
        <v>0</v>
      </c>
      <c r="JZ464" s="57">
        <f t="shared" si="7897"/>
        <v>0</v>
      </c>
      <c r="KA464" s="57">
        <f t="shared" si="7180"/>
        <v>0</v>
      </c>
      <c r="KB464" s="57">
        <f t="shared" si="7181"/>
        <v>0</v>
      </c>
      <c r="KC464" s="243">
        <f t="shared" si="7898"/>
        <v>0</v>
      </c>
      <c r="KD464" s="243">
        <f t="shared" si="7899"/>
        <v>0</v>
      </c>
      <c r="KE464" s="58"/>
      <c r="KF464" s="58"/>
      <c r="KG464" s="61"/>
      <c r="KH464" s="61"/>
    </row>
    <row r="465" spans="1:294" s="4" customFormat="1" ht="13.5" x14ac:dyDescent="0.2">
      <c r="A465" s="126">
        <v>1</v>
      </c>
      <c r="B465" s="126"/>
      <c r="C465" s="147"/>
      <c r="D465" s="334"/>
      <c r="E465" s="204"/>
      <c r="F465" s="165"/>
      <c r="G465" s="164"/>
      <c r="H465" s="167"/>
      <c r="I465" s="167"/>
      <c r="J465" s="140"/>
      <c r="K465" s="140"/>
      <c r="L465" s="140"/>
      <c r="M465" s="140"/>
      <c r="N465" s="57"/>
      <c r="O465" s="57"/>
      <c r="P465" s="57"/>
      <c r="Q465" s="57"/>
      <c r="R465" s="57"/>
      <c r="S465" s="57"/>
      <c r="T465" s="57">
        <f t="shared" si="7804"/>
        <v>0</v>
      </c>
      <c r="U465" s="57">
        <f t="shared" si="7805"/>
        <v>0</v>
      </c>
      <c r="V465" s="57">
        <f t="shared" si="7806"/>
        <v>0</v>
      </c>
      <c r="W465" s="243">
        <f t="shared" si="7807"/>
        <v>0</v>
      </c>
      <c r="X465" s="243">
        <f t="shared" si="7808"/>
        <v>0</v>
      </c>
      <c r="Y465" s="243"/>
      <c r="Z465" s="243"/>
      <c r="AA465" s="143"/>
      <c r="AB465" s="143"/>
      <c r="AC465" s="140"/>
      <c r="AD465" s="140"/>
      <c r="AE465" s="140"/>
      <c r="AF465" s="140"/>
      <c r="AG465" s="57"/>
      <c r="AH465" s="57"/>
      <c r="AI465" s="57"/>
      <c r="AJ465" s="57"/>
      <c r="AK465" s="57"/>
      <c r="AL465" s="57"/>
      <c r="AM465" s="57">
        <f t="shared" si="7040"/>
        <v>0</v>
      </c>
      <c r="AN465" s="57">
        <f t="shared" si="7041"/>
        <v>0</v>
      </c>
      <c r="AO465" s="57">
        <f t="shared" si="7042"/>
        <v>0</v>
      </c>
      <c r="AP465" s="243">
        <f t="shared" si="7043"/>
        <v>0</v>
      </c>
      <c r="AQ465" s="243">
        <f t="shared" si="7087"/>
        <v>0</v>
      </c>
      <c r="AR465" s="243"/>
      <c r="AS465" s="243"/>
      <c r="AT465" s="143"/>
      <c r="AU465" s="143"/>
      <c r="AV465" s="140"/>
      <c r="AW465" s="140"/>
      <c r="AX465" s="140"/>
      <c r="AY465" s="140"/>
      <c r="AZ465" s="57"/>
      <c r="BA465" s="57"/>
      <c r="BB465" s="57"/>
      <c r="BC465" s="57"/>
      <c r="BD465" s="57"/>
      <c r="BE465" s="57"/>
      <c r="BF465" s="57">
        <f t="shared" si="7044"/>
        <v>0</v>
      </c>
      <c r="BG465" s="57">
        <f t="shared" si="7045"/>
        <v>0</v>
      </c>
      <c r="BH465" s="57">
        <f t="shared" si="7046"/>
        <v>0</v>
      </c>
      <c r="BI465" s="243">
        <f t="shared" si="6990"/>
        <v>0</v>
      </c>
      <c r="BJ465" s="243">
        <f t="shared" si="7088"/>
        <v>0</v>
      </c>
      <c r="BK465" s="243"/>
      <c r="BL465" s="243"/>
      <c r="BM465" s="143"/>
      <c r="BN465" s="143"/>
      <c r="BO465" s="140"/>
      <c r="BP465" s="140"/>
      <c r="BQ465" s="140"/>
      <c r="BR465" s="140"/>
      <c r="BS465" s="57"/>
      <c r="BT465" s="57"/>
      <c r="BU465" s="57"/>
      <c r="BV465" s="57"/>
      <c r="BW465" s="57"/>
      <c r="BX465" s="57"/>
      <c r="BY465" s="57">
        <f t="shared" si="7047"/>
        <v>0</v>
      </c>
      <c r="BZ465" s="57">
        <f t="shared" si="7048"/>
        <v>0</v>
      </c>
      <c r="CA465" s="57">
        <f t="shared" si="7049"/>
        <v>0</v>
      </c>
      <c r="CB465" s="243">
        <f t="shared" si="7050"/>
        <v>0</v>
      </c>
      <c r="CC465" s="243">
        <f t="shared" si="7089"/>
        <v>0</v>
      </c>
      <c r="CD465" s="243"/>
      <c r="CE465" s="243"/>
      <c r="CF465" s="143"/>
      <c r="CG465" s="143"/>
      <c r="CH465" s="140"/>
      <c r="CI465" s="140"/>
      <c r="CJ465" s="140"/>
      <c r="CK465" s="140"/>
      <c r="CL465" s="57"/>
      <c r="CM465" s="57"/>
      <c r="CN465" s="57"/>
      <c r="CO465" s="57"/>
      <c r="CP465" s="57"/>
      <c r="CQ465" s="57"/>
      <c r="CR465" s="57">
        <f t="shared" si="7051"/>
        <v>0</v>
      </c>
      <c r="CS465" s="57">
        <f t="shared" si="7052"/>
        <v>0</v>
      </c>
      <c r="CT465" s="57">
        <f t="shared" si="7053"/>
        <v>0</v>
      </c>
      <c r="CU465" s="243">
        <f t="shared" si="7054"/>
        <v>0</v>
      </c>
      <c r="CV465" s="243">
        <f t="shared" si="7090"/>
        <v>0</v>
      </c>
      <c r="CW465" s="243"/>
      <c r="CX465" s="243"/>
      <c r="CY465" s="143"/>
      <c r="CZ465" s="143"/>
      <c r="DA465" s="140"/>
      <c r="DB465" s="140"/>
      <c r="DC465" s="140"/>
      <c r="DD465" s="140"/>
      <c r="DE465" s="57"/>
      <c r="DF465" s="57"/>
      <c r="DG465" s="57"/>
      <c r="DH465" s="57"/>
      <c r="DI465" s="57"/>
      <c r="DJ465" s="57"/>
      <c r="DK465" s="57">
        <f t="shared" si="7055"/>
        <v>0</v>
      </c>
      <c r="DL465" s="57">
        <f t="shared" si="7056"/>
        <v>0</v>
      </c>
      <c r="DM465" s="57">
        <f t="shared" si="7057"/>
        <v>0</v>
      </c>
      <c r="DN465" s="243">
        <f t="shared" si="7058"/>
        <v>0</v>
      </c>
      <c r="DO465" s="243">
        <f t="shared" si="7091"/>
        <v>0</v>
      </c>
      <c r="DP465" s="243"/>
      <c r="DQ465" s="243"/>
      <c r="DR465" s="143"/>
      <c r="DS465" s="143"/>
      <c r="DT465" s="140"/>
      <c r="DU465" s="140"/>
      <c r="DV465" s="140"/>
      <c r="DW465" s="140"/>
      <c r="DX465" s="57"/>
      <c r="DY465" s="57"/>
      <c r="DZ465" s="57"/>
      <c r="EA465" s="57"/>
      <c r="EB465" s="57"/>
      <c r="EC465" s="57"/>
      <c r="ED465" s="57">
        <f t="shared" si="7059"/>
        <v>0</v>
      </c>
      <c r="EE465" s="57">
        <f t="shared" si="7060"/>
        <v>0</v>
      </c>
      <c r="EF465" s="57">
        <f t="shared" si="7061"/>
        <v>0</v>
      </c>
      <c r="EG465" s="243">
        <f t="shared" si="7062"/>
        <v>0</v>
      </c>
      <c r="EH465" s="243">
        <f t="shared" si="7092"/>
        <v>0</v>
      </c>
      <c r="EI465" s="243"/>
      <c r="EJ465" s="243"/>
      <c r="EK465" s="143"/>
      <c r="EL465" s="143"/>
      <c r="EM465" s="140"/>
      <c r="EN465" s="140"/>
      <c r="EO465" s="140"/>
      <c r="EP465" s="140"/>
      <c r="EQ465" s="57"/>
      <c r="ER465" s="57"/>
      <c r="ES465" s="57"/>
      <c r="ET465" s="57"/>
      <c r="EU465" s="57"/>
      <c r="EV465" s="57"/>
      <c r="EW465" s="57">
        <f t="shared" si="7063"/>
        <v>0</v>
      </c>
      <c r="EX465" s="57">
        <f t="shared" si="7064"/>
        <v>0</v>
      </c>
      <c r="EY465" s="57">
        <f t="shared" si="7065"/>
        <v>0</v>
      </c>
      <c r="EZ465" s="243">
        <f t="shared" si="7066"/>
        <v>0</v>
      </c>
      <c r="FA465" s="243">
        <f t="shared" si="7093"/>
        <v>0</v>
      </c>
      <c r="FB465" s="243"/>
      <c r="FC465" s="243"/>
      <c r="FD465" s="143"/>
      <c r="FE465" s="143"/>
      <c r="FF465" s="140"/>
      <c r="FG465" s="140"/>
      <c r="FH465" s="140"/>
      <c r="FI465" s="140"/>
      <c r="FJ465" s="57"/>
      <c r="FK465" s="57"/>
      <c r="FL465" s="57"/>
      <c r="FM465" s="57"/>
      <c r="FN465" s="57"/>
      <c r="FO465" s="57"/>
      <c r="FP465" s="57">
        <f t="shared" si="7067"/>
        <v>0</v>
      </c>
      <c r="FQ465" s="57">
        <f t="shared" si="7068"/>
        <v>0</v>
      </c>
      <c r="FR465" s="57">
        <f t="shared" si="7069"/>
        <v>0</v>
      </c>
      <c r="FS465" s="243">
        <f t="shared" si="7070"/>
        <v>0</v>
      </c>
      <c r="FT465" s="243">
        <f t="shared" si="7094"/>
        <v>0</v>
      </c>
      <c r="FU465" s="243"/>
      <c r="FV465" s="243"/>
      <c r="FW465" s="143"/>
      <c r="FX465" s="143"/>
      <c r="FY465" s="140"/>
      <c r="FZ465" s="140"/>
      <c r="GA465" s="140"/>
      <c r="GB465" s="140"/>
      <c r="GC465" s="57"/>
      <c r="GD465" s="57"/>
      <c r="GE465" s="57"/>
      <c r="GF465" s="57"/>
      <c r="GG465" s="57"/>
      <c r="GH465" s="57"/>
      <c r="GI465" s="57">
        <f t="shared" si="7071"/>
        <v>0</v>
      </c>
      <c r="GJ465" s="57">
        <f t="shared" si="7072"/>
        <v>0</v>
      </c>
      <c r="GK465" s="57">
        <f t="shared" si="7073"/>
        <v>0</v>
      </c>
      <c r="GL465" s="243">
        <f t="shared" si="7074"/>
        <v>0</v>
      </c>
      <c r="GM465" s="243">
        <f t="shared" si="7095"/>
        <v>0</v>
      </c>
      <c r="GN465" s="243"/>
      <c r="GO465" s="243"/>
      <c r="GP465" s="143"/>
      <c r="GQ465" s="143"/>
      <c r="GR465" s="140"/>
      <c r="GS465" s="140"/>
      <c r="GT465" s="140"/>
      <c r="GU465" s="140"/>
      <c r="GV465" s="57"/>
      <c r="GW465" s="57"/>
      <c r="GX465" s="57"/>
      <c r="GY465" s="57"/>
      <c r="GZ465" s="57"/>
      <c r="HA465" s="57"/>
      <c r="HB465" s="57">
        <f t="shared" si="7075"/>
        <v>0</v>
      </c>
      <c r="HC465" s="57">
        <f t="shared" si="7076"/>
        <v>0</v>
      </c>
      <c r="HD465" s="57">
        <f t="shared" si="7077"/>
        <v>0</v>
      </c>
      <c r="HE465" s="243">
        <f t="shared" si="7078"/>
        <v>0</v>
      </c>
      <c r="HF465" s="243">
        <f t="shared" si="7096"/>
        <v>0</v>
      </c>
      <c r="HG465" s="243"/>
      <c r="HH465" s="243"/>
      <c r="HI465" s="143"/>
      <c r="HJ465" s="143"/>
      <c r="HK465" s="140"/>
      <c r="HL465" s="140"/>
      <c r="HM465" s="140"/>
      <c r="HN465" s="140"/>
      <c r="HO465" s="57"/>
      <c r="HP465" s="57"/>
      <c r="HQ465" s="57"/>
      <c r="HR465" s="57"/>
      <c r="HS465" s="57"/>
      <c r="HT465" s="57"/>
      <c r="HU465" s="57">
        <f t="shared" si="7079"/>
        <v>0</v>
      </c>
      <c r="HV465" s="57">
        <f t="shared" si="7080"/>
        <v>0</v>
      </c>
      <c r="HW465" s="57">
        <f t="shared" si="7081"/>
        <v>0</v>
      </c>
      <c r="HX465" s="243">
        <f t="shared" si="7082"/>
        <v>0</v>
      </c>
      <c r="HY465" s="243">
        <f t="shared" si="7097"/>
        <v>0</v>
      </c>
      <c r="HZ465" s="243"/>
      <c r="IA465" s="243"/>
      <c r="IB465" s="143"/>
      <c r="IC465" s="143"/>
      <c r="ID465" s="143"/>
      <c r="IE465" s="143"/>
      <c r="IF465" s="140"/>
      <c r="IG465" s="140"/>
      <c r="IH465" s="57"/>
      <c r="II465" s="57"/>
      <c r="IJ465" s="57"/>
      <c r="IK465" s="57"/>
      <c r="IL465" s="57"/>
      <c r="IM465" s="57"/>
      <c r="IN465" s="57">
        <f t="shared" si="7083"/>
        <v>0</v>
      </c>
      <c r="IO465" s="57">
        <f t="shared" si="7084"/>
        <v>0</v>
      </c>
      <c r="IP465" s="57">
        <f t="shared" si="7085"/>
        <v>0</v>
      </c>
      <c r="IQ465" s="243">
        <f t="shared" si="7086"/>
        <v>0</v>
      </c>
      <c r="IR465" s="243">
        <f t="shared" si="7098"/>
        <v>0</v>
      </c>
      <c r="IS465" s="243"/>
      <c r="IT465" s="243"/>
      <c r="IU465" s="143"/>
      <c r="IV465" s="143"/>
      <c r="IW465" s="143"/>
      <c r="IX465" s="143"/>
      <c r="IY465" s="140"/>
      <c r="IZ465" s="140"/>
      <c r="JA465" s="57"/>
      <c r="JB465" s="57"/>
      <c r="JC465" s="57"/>
      <c r="JD465" s="57"/>
      <c r="JE465" s="57"/>
      <c r="JF465" s="57"/>
      <c r="JG465" s="57">
        <f t="shared" si="7031"/>
        <v>0</v>
      </c>
      <c r="JH465" s="57">
        <f t="shared" si="7032"/>
        <v>0</v>
      </c>
      <c r="JI465" s="57">
        <f t="shared" si="7033"/>
        <v>0</v>
      </c>
      <c r="JJ465" s="243">
        <f t="shared" si="7034"/>
        <v>0</v>
      </c>
      <c r="JK465" s="243">
        <f t="shared" si="7099"/>
        <v>0</v>
      </c>
      <c r="JL465" s="243"/>
      <c r="JM465" s="243"/>
      <c r="JN465" s="143"/>
      <c r="JO465" s="143"/>
      <c r="JP465" s="144"/>
      <c r="JQ465" s="145"/>
      <c r="JR465" s="144"/>
      <c r="JS465" s="144"/>
      <c r="JT465" s="519">
        <f t="shared" si="7891"/>
        <v>0</v>
      </c>
      <c r="JU465" s="519">
        <f t="shared" si="7892"/>
        <v>0</v>
      </c>
      <c r="JV465" s="519">
        <f t="shared" si="7893"/>
        <v>0</v>
      </c>
      <c r="JW465" s="519">
        <f t="shared" si="7894"/>
        <v>0</v>
      </c>
      <c r="JX465" s="519">
        <f t="shared" si="7895"/>
        <v>0</v>
      </c>
      <c r="JY465" s="519">
        <f t="shared" si="7896"/>
        <v>0</v>
      </c>
      <c r="JZ465" s="57">
        <f t="shared" si="7897"/>
        <v>0</v>
      </c>
      <c r="KA465" s="57">
        <f t="shared" si="7180"/>
        <v>0</v>
      </c>
      <c r="KB465" s="57">
        <f t="shared" si="7181"/>
        <v>0</v>
      </c>
      <c r="KC465" s="243">
        <f t="shared" si="7898"/>
        <v>0</v>
      </c>
      <c r="KD465" s="243">
        <f t="shared" si="7899"/>
        <v>0</v>
      </c>
      <c r="KE465" s="143"/>
      <c r="KF465" s="143"/>
      <c r="KG465" s="61"/>
      <c r="KH465" s="61"/>
    </row>
    <row r="466" spans="1:294" s="291" customFormat="1" ht="15" customHeight="1" x14ac:dyDescent="0.2">
      <c r="A466" s="126">
        <v>1</v>
      </c>
      <c r="B466" s="126">
        <v>1</v>
      </c>
      <c r="C466" s="86"/>
      <c r="D466" s="341" t="s">
        <v>329</v>
      </c>
      <c r="E466" s="86"/>
      <c r="F466" s="90" t="s">
        <v>328</v>
      </c>
      <c r="G466" s="90"/>
      <c r="H466" s="90"/>
      <c r="I466" s="90"/>
      <c r="J466" s="191">
        <f>SUM(J427,J9,J22,J28,J40,J46,J62,J99,J110,J191,J210,J227,J255,J262,J357,J368,J407,J444,J455)</f>
        <v>120</v>
      </c>
      <c r="K466" s="191">
        <f>SUM(K427,K9,K22,K28,K40,K46,K62,K99,K110,K191,K210,K227,K255,K262,K357,K368,K407,K444,K455)</f>
        <v>22606213.408</v>
      </c>
      <c r="L466" s="512">
        <f>SUM(J466/12*$B$2)</f>
        <v>20</v>
      </c>
      <c r="M466" s="512">
        <f>SUM(K466/12*$B$2)</f>
        <v>3767702.2346666665</v>
      </c>
      <c r="N466" s="210">
        <f t="shared" ref="N466:S466" si="7900">SUM(N427,N9,N22,N28,N40,N46,N62,N99,N110,N191,N210,N227,N255,N262,N357,N368,N407,N444,N455)</f>
        <v>4</v>
      </c>
      <c r="O466" s="210">
        <f t="shared" si="7900"/>
        <v>493321.12</v>
      </c>
      <c r="P466" s="210">
        <f t="shared" si="7900"/>
        <v>30</v>
      </c>
      <c r="Q466" s="210">
        <f t="shared" si="7900"/>
        <v>0</v>
      </c>
      <c r="R466" s="210">
        <f t="shared" si="7900"/>
        <v>0</v>
      </c>
      <c r="S466" s="210">
        <f t="shared" si="7900"/>
        <v>0</v>
      </c>
      <c r="T466" s="105">
        <f t="shared" ref="T466" si="7901">N466+Q466</f>
        <v>4</v>
      </c>
      <c r="U466" s="71">
        <f t="shared" ref="U466" si="7902">O466+R466</f>
        <v>493321.12</v>
      </c>
      <c r="V466" s="71">
        <f t="shared" ref="V466" si="7903">P466+S466</f>
        <v>30</v>
      </c>
      <c r="W466" s="88">
        <f t="shared" ref="W466" si="7904">N466-L466</f>
        <v>-16</v>
      </c>
      <c r="X466" s="88">
        <f t="shared" ref="X466" si="7905">O466-M466</f>
        <v>-3274381.1146666664</v>
      </c>
      <c r="Y466" s="411">
        <f>N466/L466</f>
        <v>0.2</v>
      </c>
      <c r="Z466" s="410">
        <f>O466/M466</f>
        <v>0.13093421116481749</v>
      </c>
      <c r="AA466" s="70"/>
      <c r="AB466" s="70"/>
      <c r="AC466" s="72">
        <f>SUM(AC427,AC9,AC22,AC28,AC40,AC46,AC52,AC62,AC99,AC110,AC191,AC210,AC227,AC255,AC262,AC357,AC368,AC407,AC444,AC455)</f>
        <v>1840</v>
      </c>
      <c r="AD466" s="72">
        <f>SUM(AD427,AD9,AD22,AD28,AD40,AD46,AD52,AD62,AD99,AD110,AD191,AD210,AD227,AD255,AD262,AD357,AD368,AD407,AD444,AD455)</f>
        <v>436497346.13200009</v>
      </c>
      <c r="AE466" s="512">
        <f>SUM(AC466/12*$B$2)</f>
        <v>306.66666666666669</v>
      </c>
      <c r="AF466" s="512">
        <f>SUM(AD466/12*$B$2)</f>
        <v>72749557.688666686</v>
      </c>
      <c r="AG466" s="210">
        <f t="shared" ref="AG466:AL466" si="7906">SUM(AG427,AG9,AG22,AG28,AG40,AG46,AG62,AG99,AG110,AG191,AG210,AG227,AG255,AG262,AG357,AG368,AG407,AG444,AG455)</f>
        <v>341</v>
      </c>
      <c r="AH466" s="210">
        <f t="shared" si="7906"/>
        <v>84016133.840000004</v>
      </c>
      <c r="AI466" s="210">
        <f t="shared" si="7906"/>
        <v>2923</v>
      </c>
      <c r="AJ466" s="210">
        <f t="shared" si="7906"/>
        <v>26</v>
      </c>
      <c r="AK466" s="210">
        <f t="shared" si="7906"/>
        <v>6614223.54</v>
      </c>
      <c r="AL466" s="210">
        <f t="shared" si="7906"/>
        <v>215</v>
      </c>
      <c r="AM466" s="105">
        <f t="shared" si="7040"/>
        <v>367</v>
      </c>
      <c r="AN466" s="71">
        <f t="shared" si="7041"/>
        <v>90630357.38000001</v>
      </c>
      <c r="AO466" s="71">
        <f t="shared" si="7042"/>
        <v>3138</v>
      </c>
      <c r="AP466" s="88">
        <f t="shared" si="7043"/>
        <v>34.333333333333314</v>
      </c>
      <c r="AQ466" s="88">
        <f t="shared" si="7087"/>
        <v>11266576.151333317</v>
      </c>
      <c r="AR466" s="411">
        <f>AG466/AE466</f>
        <v>1.1119565217391303</v>
      </c>
      <c r="AS466" s="410">
        <f>AH466/AF466</f>
        <v>1.1548679677139602</v>
      </c>
      <c r="AT466" s="70"/>
      <c r="AU466" s="70"/>
      <c r="AV466" s="191">
        <f>SUM(AV427,AV9,AV22,AV28,AV40,AV46,AV62,AV99,AV110,AV191,AV210,AV227,AV255,AV262,AV357,AV368,AV407,AV444,AV455)</f>
        <v>65</v>
      </c>
      <c r="AW466" s="191">
        <f>SUM(AW427,AW9,AW22,AW28,AW40,AW46,AW62,AW99,AW110,AW191,AW210,AW227,AW255,AW262,AW357,AW368,AW407,AW444,AW455)</f>
        <v>16106940.739999998</v>
      </c>
      <c r="AX466" s="512">
        <f>SUM(AV466/12*$B$2)</f>
        <v>10.833333333333334</v>
      </c>
      <c r="AY466" s="512">
        <f>SUM(AW466/12*$B$2)</f>
        <v>2684490.1233333331</v>
      </c>
      <c r="AZ466" s="210">
        <f t="shared" ref="AZ466:BE466" si="7907">SUM(AZ427,AZ9,AZ22,AZ28,AZ40,AZ46,AZ62,AZ99,AZ110,AZ191,AZ210,AZ227,AZ255,AZ262,AZ357,AZ368,AZ407,AZ444,AZ455)</f>
        <v>9</v>
      </c>
      <c r="BA466" s="210">
        <f t="shared" si="7907"/>
        <v>2173298.4499999997</v>
      </c>
      <c r="BB466" s="210">
        <f t="shared" si="7907"/>
        <v>43</v>
      </c>
      <c r="BC466" s="210">
        <f t="shared" si="7907"/>
        <v>2</v>
      </c>
      <c r="BD466" s="210">
        <f t="shared" si="7907"/>
        <v>431593.15</v>
      </c>
      <c r="BE466" s="210">
        <f t="shared" si="7907"/>
        <v>10</v>
      </c>
      <c r="BF466" s="105">
        <f t="shared" si="7044"/>
        <v>11</v>
      </c>
      <c r="BG466" s="71">
        <f t="shared" si="7045"/>
        <v>2604891.5999999996</v>
      </c>
      <c r="BH466" s="71">
        <f t="shared" si="7046"/>
        <v>53</v>
      </c>
      <c r="BI466" s="88">
        <f t="shared" si="6990"/>
        <v>-1.8333333333333339</v>
      </c>
      <c r="BJ466" s="88">
        <f t="shared" si="7088"/>
        <v>-511191.67333333334</v>
      </c>
      <c r="BK466" s="411">
        <f>AZ466/AX466</f>
        <v>0.8307692307692307</v>
      </c>
      <c r="BL466" s="410">
        <f>BA466/AY466</f>
        <v>0.80957587852899737</v>
      </c>
      <c r="BM466" s="70"/>
      <c r="BN466" s="70"/>
      <c r="BO466" s="191">
        <f>SUM(BO427,BO9,BO22,BO28,BO40,BO46,BO62,BO99,BO110,BO191,BO210,BO227,BO255,BO262,BO357,BO368,BO407,BO444,BO455)</f>
        <v>250</v>
      </c>
      <c r="BP466" s="191">
        <f>SUM(BP427,BP9,BP22,BP28,BP40,BP46,BP62,BP99,BP110,BP191,BP210,BP227,BP255,BP262,BP357,BP368,BP407,BP444,BP455)</f>
        <v>60350598.000000007</v>
      </c>
      <c r="BQ466" s="512">
        <f>SUM(BO466/12*$B$2)</f>
        <v>41.666666666666664</v>
      </c>
      <c r="BR466" s="512">
        <f>SUM(BP466/12*$B$2)</f>
        <v>10058433.000000002</v>
      </c>
      <c r="BS466" s="210">
        <f t="shared" ref="BS466:BX466" si="7908">SUM(BS427,BS9,BS22,BS28,BS40,BS46,BS62,BS99,BS110,BS191,BS210,BS227,BS255,BS262,BS357,BS368,BS407,BS444,BS455)</f>
        <v>52</v>
      </c>
      <c r="BT466" s="210">
        <f t="shared" si="7908"/>
        <v>12697482.359999999</v>
      </c>
      <c r="BU466" s="210">
        <f t="shared" si="7908"/>
        <v>887</v>
      </c>
      <c r="BV466" s="210">
        <f t="shared" si="7908"/>
        <v>0</v>
      </c>
      <c r="BW466" s="210">
        <f t="shared" si="7908"/>
        <v>0</v>
      </c>
      <c r="BX466" s="210">
        <f t="shared" si="7908"/>
        <v>0</v>
      </c>
      <c r="BY466" s="105">
        <f t="shared" si="7047"/>
        <v>52</v>
      </c>
      <c r="BZ466" s="71">
        <f t="shared" si="7048"/>
        <v>12697482.359999999</v>
      </c>
      <c r="CA466" s="71">
        <f t="shared" si="7049"/>
        <v>887</v>
      </c>
      <c r="CB466" s="88">
        <f t="shared" si="7050"/>
        <v>10.333333333333336</v>
      </c>
      <c r="CC466" s="88">
        <f t="shared" si="7089"/>
        <v>2639049.3599999975</v>
      </c>
      <c r="CD466" s="411">
        <f>BS466/BQ466</f>
        <v>1.248</v>
      </c>
      <c r="CE466" s="410">
        <f>BT466/BR466</f>
        <v>1.2623718187514892</v>
      </c>
      <c r="CF466" s="70"/>
      <c r="CG466" s="70"/>
      <c r="CH466" s="72">
        <f>SUM(CH427,CH9,CH22,CH28,CH40,CH46,CH62,CH99,CH110,CH191,CH210,CH227,CH255,CH262,CH357,CH368,CH407,CH444,CH455)</f>
        <v>2330</v>
      </c>
      <c r="CI466" s="72">
        <f>SUM(CI427,CI9,CI22,CI28,CI40,CI46,CI62,CI99,CI110,CI191,CI210,CI227,CI255,CI262,CI357,CI368,CI407,CI444,CI455)</f>
        <v>499256479.43599999</v>
      </c>
      <c r="CJ466" s="512">
        <f>SUM(CH466/12*$B$2)</f>
        <v>388.33333333333331</v>
      </c>
      <c r="CK466" s="512">
        <f>SUM(CI466/12*$B$2)</f>
        <v>83209413.239333332</v>
      </c>
      <c r="CL466" s="210">
        <f t="shared" ref="CL466:CQ466" si="7909">SUM(CL427,CL9,CL22,CL28,CL40,CL46,CL62,CL99,CL110,CL191,CL210,CL227,CL255,CL262,CL357,CL368,CL407,CL444,CL455)</f>
        <v>418</v>
      </c>
      <c r="CM466" s="210">
        <f t="shared" si="7909"/>
        <v>85192423.460000113</v>
      </c>
      <c r="CN466" s="210">
        <f t="shared" si="7909"/>
        <v>3402</v>
      </c>
      <c r="CO466" s="210">
        <f t="shared" si="7909"/>
        <v>7</v>
      </c>
      <c r="CP466" s="210">
        <f t="shared" si="7909"/>
        <v>1244667.3499999999</v>
      </c>
      <c r="CQ466" s="210">
        <f t="shared" si="7909"/>
        <v>84</v>
      </c>
      <c r="CR466" s="105">
        <f t="shared" si="7051"/>
        <v>425</v>
      </c>
      <c r="CS466" s="71">
        <f t="shared" si="7052"/>
        <v>86437090.810000107</v>
      </c>
      <c r="CT466" s="71">
        <f t="shared" si="7053"/>
        <v>3486</v>
      </c>
      <c r="CU466" s="88">
        <f t="shared" si="7054"/>
        <v>29.666666666666686</v>
      </c>
      <c r="CV466" s="88">
        <f t="shared" si="7090"/>
        <v>1983010.2206667811</v>
      </c>
      <c r="CW466" s="411">
        <f>CL466/CJ466</f>
        <v>1.0763948497854077</v>
      </c>
      <c r="CX466" s="410">
        <f>CM466/CK466</f>
        <v>1.0238315611595901</v>
      </c>
      <c r="CY466" s="70"/>
      <c r="CZ466" s="70"/>
      <c r="DA466" s="72">
        <f>SUM(DA427,DA9,DA22,DA28,DA40,DA46,DA62,DA99,DA110,DA191,DA210,DA227,DA255,DA262,DA357,DA368,DA407,DA444,DA455)</f>
        <v>35</v>
      </c>
      <c r="DB466" s="72">
        <f>SUM(DB427,DB9,DB22,DB28,DB40,DB46,DB62,DB99,DB110,DB191,DB210,DB227,DB255,DB262,DB357,DB368,DB407,DB444,DB455)</f>
        <v>5299250.04</v>
      </c>
      <c r="DC466" s="512">
        <f>SUM(DA466/12*$B$2)</f>
        <v>5.833333333333333</v>
      </c>
      <c r="DD466" s="512">
        <f>SUM(DB466/12*$B$2)</f>
        <v>883208.34</v>
      </c>
      <c r="DE466" s="210">
        <f t="shared" ref="DE466:DJ466" si="7910">SUM(DE427,DE9,DE22,DE28,DE40,DE46,DE62,DE99,DE110,DE191,DE210,DE227,DE255,DE262,DE357,DE368,DE407,DE444,DE455)</f>
        <v>11</v>
      </c>
      <c r="DF466" s="210">
        <f t="shared" si="7910"/>
        <v>1862686.58</v>
      </c>
      <c r="DG466" s="210">
        <f t="shared" si="7910"/>
        <v>89</v>
      </c>
      <c r="DH466" s="210">
        <f t="shared" si="7910"/>
        <v>1</v>
      </c>
      <c r="DI466" s="210">
        <f t="shared" si="7910"/>
        <v>162489.53</v>
      </c>
      <c r="DJ466" s="210">
        <f t="shared" si="7910"/>
        <v>7</v>
      </c>
      <c r="DK466" s="105">
        <f t="shared" si="7055"/>
        <v>12</v>
      </c>
      <c r="DL466" s="71">
        <f t="shared" si="7056"/>
        <v>2025176.11</v>
      </c>
      <c r="DM466" s="71">
        <f t="shared" si="7057"/>
        <v>96</v>
      </c>
      <c r="DN466" s="88">
        <f t="shared" si="7058"/>
        <v>5.166666666666667</v>
      </c>
      <c r="DO466" s="88">
        <f t="shared" si="7091"/>
        <v>979478.24000000011</v>
      </c>
      <c r="DP466" s="411">
        <f>DE466/DC466</f>
        <v>1.8857142857142859</v>
      </c>
      <c r="DQ466" s="410">
        <f>DF466/DD466</f>
        <v>2.1090002161890817</v>
      </c>
      <c r="DR466" s="70"/>
      <c r="DS466" s="70"/>
      <c r="DT466" s="72">
        <f>SUM(DT427,DT9,DT22,DT28,DT40,DT46,DT62,DT99,DT110,DT191,DT210,DT227,DT255,DT262,DT357,DT368,DT407,DT444,DT455)</f>
        <v>78</v>
      </c>
      <c r="DU466" s="72">
        <f>SUM(DU427,DU9,DU22,DU28,DU40,DU46,DU62,DU99,DU110,DU191,DU210,DU227,DU255,DU262,DU357,DU368,DU407,DU444,DU455)</f>
        <v>10478339.039999999</v>
      </c>
      <c r="DV466" s="512">
        <f>SUM(DT466/12*$B$2)</f>
        <v>13</v>
      </c>
      <c r="DW466" s="512">
        <f>SUM(DU466/12*$B$2)</f>
        <v>1746389.8399999999</v>
      </c>
      <c r="DX466" s="210">
        <f t="shared" ref="DX466:EC466" si="7911">SUM(DX427,DX9,DX22,DX28,DX40,DX46,DX62,DX99,DX110,DX191,DX210,DX227,DX255,DX262,DX357,DX368,DX407,DX444,DX455)</f>
        <v>4</v>
      </c>
      <c r="DY466" s="210">
        <f t="shared" si="7911"/>
        <v>537350.72</v>
      </c>
      <c r="DZ466" s="210">
        <f t="shared" si="7911"/>
        <v>31</v>
      </c>
      <c r="EA466" s="210">
        <f t="shared" si="7911"/>
        <v>0</v>
      </c>
      <c r="EB466" s="210">
        <f t="shared" si="7911"/>
        <v>0</v>
      </c>
      <c r="EC466" s="210">
        <f t="shared" si="7911"/>
        <v>0</v>
      </c>
      <c r="ED466" s="105">
        <f t="shared" si="7059"/>
        <v>4</v>
      </c>
      <c r="EE466" s="71">
        <f t="shared" si="7060"/>
        <v>537350.72</v>
      </c>
      <c r="EF466" s="71">
        <f t="shared" si="7061"/>
        <v>31</v>
      </c>
      <c r="EG466" s="88">
        <f t="shared" si="7062"/>
        <v>-9</v>
      </c>
      <c r="EH466" s="88">
        <f t="shared" si="7092"/>
        <v>-1209039.1199999999</v>
      </c>
      <c r="EI466" s="411">
        <f>DX466/DV466</f>
        <v>0.30769230769230771</v>
      </c>
      <c r="EJ466" s="410">
        <f>DY466/DW466</f>
        <v>0.30769230769230771</v>
      </c>
      <c r="EK466" s="70"/>
      <c r="EL466" s="70"/>
      <c r="EM466" s="72">
        <f>SUM(EM427,EM9,EM22,EM28,EM40,EM46,EM62,EM99,EM110,EM191,EM210,EM227,EM255,EM262,EM357,EM368,EM407,EM444,EM455)</f>
        <v>375</v>
      </c>
      <c r="EN466" s="72">
        <f>SUM(EN427,EN9,EN22,EN28,EN40,EN46,EN62,EN99,EN110,EN191,EN210,EN227,EN255,EN262,EN357,EN368,EN407,EN444,EN455)</f>
        <v>46462318.68</v>
      </c>
      <c r="EO466" s="512">
        <f>SUM(EM466/12*$B$2)</f>
        <v>62.5</v>
      </c>
      <c r="EP466" s="512">
        <f>SUM(EN466/12*$B$2)</f>
        <v>7743719.7800000003</v>
      </c>
      <c r="EQ466" s="210">
        <f t="shared" ref="EQ466:EV466" si="7912">SUM(EQ427,EQ9,EQ22,EQ28,EQ40,EQ46,EQ62,EQ99,EQ110,EQ191,EQ210,EQ227,EQ255,EQ262,EQ357,EQ368,EQ407,EQ444,EQ455)</f>
        <v>54</v>
      </c>
      <c r="ER466" s="210">
        <f t="shared" si="7912"/>
        <v>6866652.6199999992</v>
      </c>
      <c r="ES466" s="210">
        <f t="shared" si="7912"/>
        <v>499</v>
      </c>
      <c r="ET466" s="210">
        <f t="shared" si="7912"/>
        <v>2</v>
      </c>
      <c r="EU466" s="210">
        <f t="shared" si="7912"/>
        <v>246660.56</v>
      </c>
      <c r="EV466" s="210">
        <f t="shared" si="7912"/>
        <v>22</v>
      </c>
      <c r="EW466" s="105">
        <f t="shared" si="7063"/>
        <v>56</v>
      </c>
      <c r="EX466" s="71">
        <f t="shared" si="7064"/>
        <v>7113313.1799999988</v>
      </c>
      <c r="EY466" s="71">
        <f t="shared" si="7065"/>
        <v>521</v>
      </c>
      <c r="EZ466" s="88">
        <f t="shared" si="7066"/>
        <v>-8.5</v>
      </c>
      <c r="FA466" s="88">
        <f t="shared" si="7093"/>
        <v>-877067.16000000108</v>
      </c>
      <c r="FB466" s="411">
        <f>EQ466/EO466</f>
        <v>0.86399999999999999</v>
      </c>
      <c r="FC466" s="410">
        <f>ER466/EP466</f>
        <v>0.88673826211206197</v>
      </c>
      <c r="FD466" s="70"/>
      <c r="FE466" s="70"/>
      <c r="FF466" s="72">
        <f>SUM(FF427,FF9,FF22,FF28,FF40,FF46,FF62,FF99,FF110,FF191,FF210,FF227,FF255,FF262,FF357,FF368,FF407,FF444,FF455)</f>
        <v>552</v>
      </c>
      <c r="FG466" s="72">
        <f>SUM(FG427,FG9,FG22,FG28,FG40,FG46,FG62,FG99,FG110,FG191,FG210,FG227,FG255,FG262,FG357,FG368,FG407,FG444,FG455)</f>
        <v>102669275.98</v>
      </c>
      <c r="FH466" s="512">
        <f>SUM(FF466/12*$B$2)</f>
        <v>92</v>
      </c>
      <c r="FI466" s="512">
        <f>SUM(FG466/12*$B$2)</f>
        <v>17111545.996666666</v>
      </c>
      <c r="FJ466" s="210">
        <f t="shared" ref="FJ466:FO466" si="7913">SUM(FJ427,FJ9,FJ22,FJ28,FJ40,FJ46,FJ62,FJ99,FJ110,FJ191,FJ210,FJ227,FJ255,FJ262,FJ357,FJ368,FJ407,FJ444,FJ455)</f>
        <v>43</v>
      </c>
      <c r="FK466" s="210">
        <f t="shared" si="7913"/>
        <v>7430742.1600000011</v>
      </c>
      <c r="FL466" s="210">
        <f t="shared" si="7913"/>
        <v>335</v>
      </c>
      <c r="FM466" s="210">
        <f t="shared" si="7913"/>
        <v>10</v>
      </c>
      <c r="FN466" s="210">
        <f t="shared" si="7913"/>
        <v>1709323.48</v>
      </c>
      <c r="FO466" s="210">
        <f t="shared" si="7913"/>
        <v>70</v>
      </c>
      <c r="FP466" s="105">
        <f t="shared" si="7067"/>
        <v>53</v>
      </c>
      <c r="FQ466" s="71">
        <f t="shared" si="7068"/>
        <v>9140065.6400000006</v>
      </c>
      <c r="FR466" s="71">
        <f t="shared" si="7069"/>
        <v>405</v>
      </c>
      <c r="FS466" s="88">
        <f t="shared" si="7070"/>
        <v>-49</v>
      </c>
      <c r="FT466" s="88">
        <f t="shared" si="7094"/>
        <v>-9680803.836666666</v>
      </c>
      <c r="FU466" s="411">
        <f>FJ466/FH466</f>
        <v>0.46739130434782611</v>
      </c>
      <c r="FV466" s="410">
        <f>FK466/FI466</f>
        <v>0.43425311549567241</v>
      </c>
      <c r="FW466" s="70"/>
      <c r="FX466" s="70"/>
      <c r="FY466" s="72">
        <f>SUM(FY427,FY9,FY22,FY28,FY40,FY46,FY62,FY99,FY110,FY191,FY210,FY227,FY255,FY262,FY357,FY368,FY407,FY444,FY455)</f>
        <v>42</v>
      </c>
      <c r="FZ466" s="72">
        <f>SUM(FZ427,FZ9,FZ22,FZ28,FZ40,FZ46,FZ62,FZ99,FZ110,FZ191,FZ210,FZ227,FZ255,FZ262,FZ357,FZ368,FZ407,FZ444,FZ455)</f>
        <v>18120038.304000001</v>
      </c>
      <c r="GA466" s="512">
        <f>SUM(FY466/12*$B$2)</f>
        <v>7</v>
      </c>
      <c r="GB466" s="512">
        <f>SUM(FZ466/12*$B$2)</f>
        <v>3020006.3840000001</v>
      </c>
      <c r="GC466" s="210">
        <f t="shared" ref="GC466:GH466" si="7914">SUM(GC427,GC9,GC22,GC28,GC40,GC46,GC62,GC99,GC110,GC191,GC210,GC227,GC255,GC262,GC357,GC368,GC407,GC444,GC455)</f>
        <v>2</v>
      </c>
      <c r="GD466" s="210">
        <f t="shared" si="7914"/>
        <v>522819.8</v>
      </c>
      <c r="GE466" s="210">
        <f t="shared" si="7914"/>
        <v>47</v>
      </c>
      <c r="GF466" s="210">
        <f t="shared" si="7914"/>
        <v>0</v>
      </c>
      <c r="GG466" s="210">
        <f t="shared" si="7914"/>
        <v>0</v>
      </c>
      <c r="GH466" s="210">
        <f t="shared" si="7914"/>
        <v>0</v>
      </c>
      <c r="GI466" s="105">
        <f t="shared" si="7071"/>
        <v>2</v>
      </c>
      <c r="GJ466" s="71">
        <f t="shared" si="7072"/>
        <v>522819.8</v>
      </c>
      <c r="GK466" s="71">
        <f t="shared" si="7073"/>
        <v>47</v>
      </c>
      <c r="GL466" s="88">
        <f t="shared" si="7074"/>
        <v>-5</v>
      </c>
      <c r="GM466" s="88">
        <f t="shared" si="7095"/>
        <v>-2497186.5840000003</v>
      </c>
      <c r="GN466" s="411">
        <f>GC466/GA466</f>
        <v>0.2857142857142857</v>
      </c>
      <c r="GO466" s="410">
        <f>GD466/GB466</f>
        <v>0.17311877311581206</v>
      </c>
      <c r="GP466" s="70"/>
      <c r="GQ466" s="70"/>
      <c r="GR466" s="72">
        <f>SUM(GR427,GR9,GR22,GR28,GR40,GR46,GR62,GR99,GR110,GR191,GR210,GR227,GR255,GR262,GR357,GR368,GR407,GR444,GR455)</f>
        <v>14</v>
      </c>
      <c r="GS466" s="72">
        <f>SUM(GS427,GS9,GS22,GS28,GS40,GS46,GS62,GS99,GS110,GS191,GS210,GS227,GS255,GS262,GS357,GS368,GS407,GS444,GS455)</f>
        <v>2572937.1359999999</v>
      </c>
      <c r="GT466" s="512">
        <f>SUM(GR466/12*$B$2)</f>
        <v>2.3333333333333335</v>
      </c>
      <c r="GU466" s="512">
        <f>SUM(GS466/12*$B$2)</f>
        <v>428822.85599999997</v>
      </c>
      <c r="GV466" s="210">
        <f t="shared" ref="GV466:HA466" si="7915">SUM(GV427,GV9,GV22,GV28,GV40,GV46,GV62,GV99,GV110,GV191,GV210,GV227,GV255,GV262,GV357,GV368,GV407,GV444,GV455)</f>
        <v>0</v>
      </c>
      <c r="GW466" s="210">
        <f t="shared" si="7915"/>
        <v>0</v>
      </c>
      <c r="GX466" s="210">
        <f t="shared" si="7915"/>
        <v>0</v>
      </c>
      <c r="GY466" s="210">
        <f t="shared" si="7915"/>
        <v>0</v>
      </c>
      <c r="GZ466" s="210">
        <f t="shared" si="7915"/>
        <v>0</v>
      </c>
      <c r="HA466" s="210">
        <f t="shared" si="7915"/>
        <v>0</v>
      </c>
      <c r="HB466" s="105">
        <f t="shared" si="7075"/>
        <v>0</v>
      </c>
      <c r="HC466" s="71">
        <f t="shared" si="7076"/>
        <v>0</v>
      </c>
      <c r="HD466" s="71">
        <f t="shared" si="7077"/>
        <v>0</v>
      </c>
      <c r="HE466" s="88">
        <f t="shared" si="7078"/>
        <v>-2.3333333333333335</v>
      </c>
      <c r="HF466" s="88">
        <f t="shared" si="7096"/>
        <v>-428822.85599999997</v>
      </c>
      <c r="HG466" s="411">
        <f>GV466/GT466</f>
        <v>0</v>
      </c>
      <c r="HH466" s="410">
        <f>GW466/GU466</f>
        <v>0</v>
      </c>
      <c r="HI466" s="70"/>
      <c r="HJ466" s="70"/>
      <c r="HK466" s="72">
        <f>SUM(HK427,HK9,HK22,HK28,HK40,HK46,HK62,HK99,HK110,HK191,HK210,HK227,HK255,HK262,HK357,HK368,HK407,HK444,HK455)</f>
        <v>370</v>
      </c>
      <c r="HL466" s="72">
        <f>SUM(HL427,HL9,HL22,HL28,HL40,HL46,HL62,HL99,HL110,HL191,HL210,HL227,HL255,HL262,HL357,HL368,HL407,HL444,HL455)</f>
        <v>91455574.503599972</v>
      </c>
      <c r="HM466" s="512">
        <f>SUM(HK466/12*$B$2)</f>
        <v>61.666666666666664</v>
      </c>
      <c r="HN466" s="512">
        <f>SUM(HL466/12*$B$2)</f>
        <v>15242595.750599995</v>
      </c>
      <c r="HO466" s="210">
        <f t="shared" ref="HO466:HT466" si="7916">SUM(HO427,HO9,HO22,HO28,HO40,HO46,HO62,HO99,HO110,HO191,HO210,HO227,HO255,HO262,HO357,HO368,HO407,HO444,HO455)</f>
        <v>59</v>
      </c>
      <c r="HP466" s="210">
        <f t="shared" si="7916"/>
        <v>14596002.420000002</v>
      </c>
      <c r="HQ466" s="210">
        <f t="shared" si="7916"/>
        <v>585</v>
      </c>
      <c r="HR466" s="210">
        <f t="shared" si="7916"/>
        <v>0</v>
      </c>
      <c r="HS466" s="210">
        <f t="shared" si="7916"/>
        <v>0</v>
      </c>
      <c r="HT466" s="210">
        <f t="shared" si="7916"/>
        <v>0</v>
      </c>
      <c r="HU466" s="105">
        <f t="shared" si="7079"/>
        <v>59</v>
      </c>
      <c r="HV466" s="71">
        <f t="shared" si="7080"/>
        <v>14596002.420000002</v>
      </c>
      <c r="HW466" s="71">
        <f t="shared" si="7081"/>
        <v>585</v>
      </c>
      <c r="HX466" s="88">
        <f t="shared" si="7082"/>
        <v>-2.6666666666666643</v>
      </c>
      <c r="HY466" s="88">
        <f t="shared" si="7097"/>
        <v>-646593.33059999347</v>
      </c>
      <c r="HZ466" s="411">
        <f>HO466/HM466</f>
        <v>0.95675675675675675</v>
      </c>
      <c r="IA466" s="410">
        <f>HP466/HN466</f>
        <v>0.95757984130921125</v>
      </c>
      <c r="IB466" s="70"/>
      <c r="IC466" s="70"/>
      <c r="ID466" s="72">
        <f>SUM(ID427,ID9,ID22,ID28,ID40,ID46,ID62,ID99,ID110,ID191,ID210,ID227,ID255,ID262,ID357,ID368,ID407,ID444,ID455)</f>
        <v>30</v>
      </c>
      <c r="IE466" s="72">
        <f>SUM(IE427,IE9,IE22,IE28,IE40,IE46,IE62,IE99,IE110,IE191,IE210,IE227,IE255,IE262,IE357,IE368,IE407,IE444,IE455)</f>
        <v>6276463.2000000002</v>
      </c>
      <c r="IF466" s="512">
        <f>SUM(ID466/12*$B$2)</f>
        <v>5</v>
      </c>
      <c r="IG466" s="512">
        <f>SUM(IE466/12*$B$2)</f>
        <v>1046077.2000000001</v>
      </c>
      <c r="IH466" s="210">
        <f t="shared" ref="IH466:IM466" si="7917">SUM(IH427,IH9,IH22,IH28,IH40,IH46,IH62,IH99,IH110,IH191,IH210,IH227,IH255,IH262,IH357,IH368,IH407,IH444,IH455)</f>
        <v>2</v>
      </c>
      <c r="II466" s="210">
        <f t="shared" si="7917"/>
        <v>418430.88</v>
      </c>
      <c r="IJ466" s="210">
        <f t="shared" si="7917"/>
        <v>52</v>
      </c>
      <c r="IK466" s="210">
        <f t="shared" si="7917"/>
        <v>0</v>
      </c>
      <c r="IL466" s="210">
        <f t="shared" si="7917"/>
        <v>0</v>
      </c>
      <c r="IM466" s="210">
        <f t="shared" si="7917"/>
        <v>0</v>
      </c>
      <c r="IN466" s="105">
        <f t="shared" si="7083"/>
        <v>2</v>
      </c>
      <c r="IO466" s="71">
        <f t="shared" si="7084"/>
        <v>418430.88</v>
      </c>
      <c r="IP466" s="71">
        <f t="shared" si="7085"/>
        <v>52</v>
      </c>
      <c r="IQ466" s="88">
        <f t="shared" si="7086"/>
        <v>-3</v>
      </c>
      <c r="IR466" s="88">
        <f t="shared" si="7098"/>
        <v>-627646.32000000007</v>
      </c>
      <c r="IS466" s="411">
        <f>IH466/IF466</f>
        <v>0.4</v>
      </c>
      <c r="IT466" s="410">
        <f>II466/IG466</f>
        <v>0.39999999999999997</v>
      </c>
      <c r="IU466" s="70"/>
      <c r="IV466" s="70"/>
      <c r="IW466" s="72">
        <f>SUM(IW427,IW9,IW22,IW28,IW40,IW46,IW62,IW99,IW110,IW191,IW210,IW227,IW255,IW262,IW357,IW368,IW407,IW444,IW455)</f>
        <v>250</v>
      </c>
      <c r="IX466" s="72">
        <f>SUM(IX427,IX9,IX22,IX28,IX40,IX46,IX62,IX99,IX110,IX191,IX210,IX227,IX255,IX262,IX357,IX368,IX407,IX444,IX455)</f>
        <v>66216399.958399996</v>
      </c>
      <c r="IY466" s="512">
        <f>SUM(IW466/12*$B$2)</f>
        <v>41.666666666666664</v>
      </c>
      <c r="IZ466" s="512">
        <f>SUM(IX466/12*$B$2)</f>
        <v>11036066.659733333</v>
      </c>
      <c r="JA466" s="210">
        <f t="shared" ref="JA466:JF466" si="7918">SUM(JA427,JA9,JA22,JA28,JA40,JA46,JA62,JA99,JA110,JA191,JA210,JA227,JA255,JA262,JA357,JA368,JA407,JA444,JA455)</f>
        <v>40</v>
      </c>
      <c r="JB466" s="210">
        <f t="shared" si="7918"/>
        <v>10093835.849999998</v>
      </c>
      <c r="JC466" s="210">
        <f t="shared" si="7918"/>
        <v>386</v>
      </c>
      <c r="JD466" s="210">
        <f t="shared" si="7918"/>
        <v>1</v>
      </c>
      <c r="JE466" s="210">
        <f t="shared" si="7918"/>
        <v>255743.49</v>
      </c>
      <c r="JF466" s="210">
        <f t="shared" si="7918"/>
        <v>6</v>
      </c>
      <c r="JG466" s="105">
        <f t="shared" si="7031"/>
        <v>41</v>
      </c>
      <c r="JH466" s="71">
        <f t="shared" si="7032"/>
        <v>10349579.339999998</v>
      </c>
      <c r="JI466" s="71">
        <f t="shared" si="7033"/>
        <v>392</v>
      </c>
      <c r="JJ466" s="88">
        <f t="shared" si="7034"/>
        <v>-1.6666666666666643</v>
      </c>
      <c r="JK466" s="88">
        <f t="shared" si="7099"/>
        <v>-942230.80973333493</v>
      </c>
      <c r="JL466" s="411">
        <f>JA466/IY466</f>
        <v>0.96000000000000008</v>
      </c>
      <c r="JM466" s="410">
        <f>JB466/IZ466</f>
        <v>0.91462258803028085</v>
      </c>
      <c r="JN466" s="70"/>
      <c r="JO466" s="70"/>
      <c r="JP466" s="517">
        <f>J466+AC466+AV466+BO466+CH466+DA466+DT466+EM466+FF466+FY466+GR466+HK466+ID466+IW466</f>
        <v>6351</v>
      </c>
      <c r="JQ466" s="517">
        <f t="shared" ref="JQ466" si="7919">K466+AD466+AW466+BP466+CI466+DB466+DU466+EN466+FG466+FZ466+GS466+HL466+IE466+IX466</f>
        <v>1384368174.5579998</v>
      </c>
      <c r="JR466" s="517">
        <f t="shared" ref="JR466" si="7920">L466+AE466+AX466+BQ466+CJ466+DC466+DV466+EO466+FH466+GA466+GT466+HM466+IF466+IY466</f>
        <v>1058.5</v>
      </c>
      <c r="JS466" s="517">
        <f t="shared" ref="JS466" si="7921">M466+AF466+AY466+BR466+CK466+DD466+DW466+EP466+FI466+GB466+GU466+HN466+IG466+IZ466</f>
        <v>230728029.09300002</v>
      </c>
      <c r="JT466" s="517">
        <f t="shared" ref="JT466" si="7922">N466+AG466+AZ466+BS466+CL466+DE466+DX466+EQ466+FJ466+GC466+GV466+HO466+IH466+JA466</f>
        <v>1039</v>
      </c>
      <c r="JU466" s="517">
        <f t="shared" ref="JU466" si="7923">O466+AH466+BA466+BT466+CM466+DF466+DY466+ER466+FK466+GD466+GW466+HP466+II466+JB466</f>
        <v>226901180.26000014</v>
      </c>
      <c r="JV466" s="517">
        <f t="shared" ref="JV466" si="7924">P466+AI466+BB466+BU466+CN466+DG466+DZ466+ES466+FL466+GE466+GX466+HQ466+IJ466+JC466</f>
        <v>9309</v>
      </c>
      <c r="JW466" s="517">
        <f t="shared" ref="JW466" si="7925">Q466+AJ466+BC466+BV466+CO466+DH466+EA466+ET466+FM466+GF466+GY466+HR466+IK466+JD466</f>
        <v>49</v>
      </c>
      <c r="JX466" s="517">
        <f t="shared" ref="JX466" si="7926">R466+AK466+BD466+BW466+CP466+DI466+EB466+EU466+FN466+GG466+GZ466+HS466+IL466+JE466</f>
        <v>10664701.100000001</v>
      </c>
      <c r="JY466" s="517">
        <f t="shared" ref="JY466" si="7927">S466+AL466+BE466+BX466+CQ466+DJ466+EC466+EV466+FO466+GH466+HA466+HT466+IM466+JF466</f>
        <v>414</v>
      </c>
      <c r="JZ466" s="517">
        <f>JT466+JW466</f>
        <v>1088</v>
      </c>
      <c r="KA466" s="517">
        <f t="shared" si="7180"/>
        <v>237565881.36000013</v>
      </c>
      <c r="KB466" s="517">
        <f t="shared" si="7181"/>
        <v>9723</v>
      </c>
      <c r="KC466" s="88">
        <f>JT466-JR466</f>
        <v>-19.5</v>
      </c>
      <c r="KD466" s="88">
        <f>JU466-JS466</f>
        <v>-3826848.8329998851</v>
      </c>
      <c r="KE466" s="70"/>
      <c r="KF466" s="70"/>
      <c r="KG466" s="412">
        <f>CR466/CJ466</f>
        <v>1.0944206008583692</v>
      </c>
      <c r="KH466" s="412">
        <f>CS466/CK466</f>
        <v>1.0387898128951238</v>
      </c>
    </row>
    <row r="467" spans="1:294" ht="22.5" customHeight="1" x14ac:dyDescent="0.2">
      <c r="A467" s="126">
        <v>1</v>
      </c>
      <c r="B467" s="126">
        <v>1</v>
      </c>
      <c r="E467" s="126"/>
      <c r="F467" s="126" t="s">
        <v>117</v>
      </c>
      <c r="J467" s="291">
        <f>'ВМП план'!N74</f>
        <v>120</v>
      </c>
      <c r="K467" s="291">
        <f>'ВМП план'!O74</f>
        <v>22606213.408</v>
      </c>
      <c r="L467" s="513">
        <f>SUM(J467/12*$B$2)</f>
        <v>20</v>
      </c>
      <c r="M467" s="513">
        <f>SUM(K467/12*$B$2)</f>
        <v>3767702.2346666665</v>
      </c>
      <c r="N467" s="291">
        <f>'факт '!G148</f>
        <v>4</v>
      </c>
      <c r="O467" s="291">
        <f>'факт '!H148</f>
        <v>493321.12</v>
      </c>
      <c r="P467" s="291">
        <f>'факт '!I148</f>
        <v>30</v>
      </c>
      <c r="Q467" s="291">
        <f>'факт '!J148</f>
        <v>0</v>
      </c>
      <c r="R467" s="291">
        <f>'факт '!K148</f>
        <v>0</v>
      </c>
      <c r="S467" s="291">
        <f>'факт '!L148</f>
        <v>0</v>
      </c>
      <c r="AC467" s="291">
        <f>'ВМП план'!L74</f>
        <v>1840</v>
      </c>
      <c r="AD467" s="291">
        <f>'ВМП план'!M74</f>
        <v>436497346.13200003</v>
      </c>
      <c r="AE467" s="513">
        <f>SUM(AC467/12*$B$2)</f>
        <v>306.66666666666669</v>
      </c>
      <c r="AF467" s="513">
        <f>SUM(AD467/12*$B$2)</f>
        <v>72749557.688666672</v>
      </c>
      <c r="AG467" s="291">
        <f>'факт '!S148</f>
        <v>341</v>
      </c>
      <c r="AH467" s="291">
        <f>'факт '!T148</f>
        <v>84016133.839999944</v>
      </c>
      <c r="AI467" s="291">
        <f>'факт '!U148</f>
        <v>2923</v>
      </c>
      <c r="AJ467" s="291">
        <f>'факт '!V148</f>
        <v>26</v>
      </c>
      <c r="AK467" s="291">
        <f>'факт '!W148</f>
        <v>6614223.54</v>
      </c>
      <c r="AL467" s="291">
        <f>'факт '!X148</f>
        <v>215</v>
      </c>
      <c r="AV467" s="291">
        <f>'ВМП план'!P74</f>
        <v>65</v>
      </c>
      <c r="AW467" s="291">
        <f>'ВМП план'!Q74</f>
        <v>16106940.739999998</v>
      </c>
      <c r="AX467" s="513">
        <f>SUM(AV467/12*$B$2)</f>
        <v>10.833333333333334</v>
      </c>
      <c r="AY467" s="513">
        <f>SUM(AW467/12*$B$2)</f>
        <v>2684490.1233333331</v>
      </c>
      <c r="AZ467" s="291">
        <f>'факт '!M148</f>
        <v>9</v>
      </c>
      <c r="BA467" s="291">
        <f>'факт '!N148</f>
        <v>2173298.4499999997</v>
      </c>
      <c r="BB467" s="291">
        <f>'факт '!O148</f>
        <v>43</v>
      </c>
      <c r="BC467" s="291">
        <f>'факт '!P148</f>
        <v>2</v>
      </c>
      <c r="BD467" s="291">
        <f>'факт '!Q148</f>
        <v>431593.15</v>
      </c>
      <c r="BE467" s="291">
        <f>'факт '!R148</f>
        <v>10</v>
      </c>
      <c r="BO467" s="291">
        <f>'ВМП план'!R74</f>
        <v>250</v>
      </c>
      <c r="BP467" s="291">
        <f>'ВМП план'!S74</f>
        <v>60350598.000000007</v>
      </c>
      <c r="BQ467" s="513">
        <f>SUM(BO467/12*$B$2)</f>
        <v>41.666666666666664</v>
      </c>
      <c r="BR467" s="513">
        <f>SUM(BP467/12*$B$2)</f>
        <v>10058433.000000002</v>
      </c>
      <c r="BS467" s="291">
        <f>'факт '!Y148</f>
        <v>52</v>
      </c>
      <c r="BT467" s="291">
        <f>'факт '!Z148</f>
        <v>12697482.360000011</v>
      </c>
      <c r="BU467" s="291">
        <f>'факт '!AA148</f>
        <v>887</v>
      </c>
      <c r="BV467" s="291">
        <f>'факт '!AB148</f>
        <v>0</v>
      </c>
      <c r="BW467" s="291">
        <f>'факт '!AC148</f>
        <v>0</v>
      </c>
      <c r="BX467" s="291">
        <f>'факт '!AD148</f>
        <v>0</v>
      </c>
      <c r="CH467" s="291">
        <f>'ВМП план'!J74</f>
        <v>2330</v>
      </c>
      <c r="CI467" s="291">
        <f>'ВМП план'!K74</f>
        <v>499256479.43600011</v>
      </c>
      <c r="CJ467" s="513">
        <f>SUM(CH467/12*$B$2)</f>
        <v>388.33333333333331</v>
      </c>
      <c r="CK467" s="513">
        <f>SUM(CI467/12*$B$2)</f>
        <v>83209413.239333346</v>
      </c>
      <c r="CL467" s="291">
        <f>'факт '!AK148</f>
        <v>418</v>
      </c>
      <c r="CM467" s="291">
        <f>'факт '!AL148</f>
        <v>85192423.459999979</v>
      </c>
      <c r="CN467" s="291">
        <f>'факт '!AM148</f>
        <v>3402</v>
      </c>
      <c r="CO467" s="291">
        <f>'факт '!AN148</f>
        <v>7</v>
      </c>
      <c r="CP467" s="291">
        <f>'факт '!AO148</f>
        <v>1244667.3500000001</v>
      </c>
      <c r="CQ467" s="291">
        <f>'факт '!AP148</f>
        <v>84</v>
      </c>
      <c r="DA467" s="291">
        <f>'ВМП план'!Z74</f>
        <v>35</v>
      </c>
      <c r="DB467" s="291">
        <f>'ВМП план'!AA74</f>
        <v>5299250.04</v>
      </c>
      <c r="DC467" s="513">
        <f>SUM(DA467/12*$B$2)</f>
        <v>5.833333333333333</v>
      </c>
      <c r="DD467" s="513">
        <f>SUM(DB467/12*$B$2)</f>
        <v>883208.34</v>
      </c>
      <c r="DE467" s="291">
        <f>'факт '!BI148</f>
        <v>11</v>
      </c>
      <c r="DF467" s="291">
        <f>'факт '!BJ148</f>
        <v>1862686.58</v>
      </c>
      <c r="DG467" s="291">
        <f>'факт '!BK148</f>
        <v>89</v>
      </c>
      <c r="DH467" s="291">
        <f>'факт '!BL148</f>
        <v>1</v>
      </c>
      <c r="DI467" s="291">
        <f>'факт '!BM148</f>
        <v>162489.53</v>
      </c>
      <c r="DJ467" s="291">
        <f>'факт '!BN148</f>
        <v>7</v>
      </c>
      <c r="DT467" s="291">
        <f>'ВМП план'!AB74</f>
        <v>78</v>
      </c>
      <c r="DU467" s="291">
        <f>'ВМП план'!AC74</f>
        <v>10478339.039999999</v>
      </c>
      <c r="DV467" s="513">
        <f>SUM(DT467/12*$B$2)</f>
        <v>13</v>
      </c>
      <c r="DW467" s="513">
        <f>SUM(DU467/12*$B$2)</f>
        <v>1746389.8399999999</v>
      </c>
      <c r="DX467" s="291">
        <f>'факт '!AE148</f>
        <v>4</v>
      </c>
      <c r="DY467" s="291">
        <f>'факт '!AF148</f>
        <v>537350.72</v>
      </c>
      <c r="DZ467" s="291">
        <f>'факт '!AG148</f>
        <v>31</v>
      </c>
      <c r="EA467" s="291"/>
      <c r="EB467" s="291"/>
      <c r="EC467" s="291"/>
      <c r="EM467" s="291">
        <f>'ВМП план'!AD74</f>
        <v>375</v>
      </c>
      <c r="EN467" s="291">
        <f>'ВМП план'!AE74</f>
        <v>46462318.679999992</v>
      </c>
      <c r="EO467" s="513">
        <f>SUM(EM467/12*$B$2)</f>
        <v>62.5</v>
      </c>
      <c r="EP467" s="513">
        <f>SUM(EN467/12*$B$2)</f>
        <v>7743719.7799999984</v>
      </c>
      <c r="EQ467" s="291">
        <f>'факт '!BO148</f>
        <v>54</v>
      </c>
      <c r="ER467" s="291">
        <f>'факт '!BP148</f>
        <v>6866652.6200000038</v>
      </c>
      <c r="ES467" s="291">
        <f>'факт '!BQ148</f>
        <v>499</v>
      </c>
      <c r="ET467" s="291">
        <f>'факт '!BR148</f>
        <v>2</v>
      </c>
      <c r="EU467" s="291">
        <f>'факт '!BS148</f>
        <v>246660.56</v>
      </c>
      <c r="EV467" s="291">
        <f>'факт '!BT148</f>
        <v>22</v>
      </c>
      <c r="FF467" s="291">
        <f>'ВМП план'!AF74</f>
        <v>552</v>
      </c>
      <c r="FG467" s="291">
        <f>'ВМП план'!AG74</f>
        <v>102669275.98</v>
      </c>
      <c r="FH467" s="513">
        <f>SUM(FF467/12*$B$2)</f>
        <v>92</v>
      </c>
      <c r="FI467" s="513">
        <f>SUM(FG467/12*$B$2)</f>
        <v>17111545.996666666</v>
      </c>
      <c r="FJ467" s="291">
        <f>'факт '!CS148</f>
        <v>43</v>
      </c>
      <c r="FK467" s="291">
        <f>'факт '!CT148</f>
        <v>7430742.1600000011</v>
      </c>
      <c r="FL467" s="291">
        <f>'факт '!CU148</f>
        <v>335</v>
      </c>
      <c r="FM467" s="291">
        <f>'факт '!CV148</f>
        <v>10</v>
      </c>
      <c r="FN467" s="291">
        <f>'факт '!CW148</f>
        <v>1709323.4800000004</v>
      </c>
      <c r="FO467" s="291">
        <f>'факт '!CX148</f>
        <v>70</v>
      </c>
      <c r="FY467" s="291">
        <f>'ВМП план'!AJ74</f>
        <v>42</v>
      </c>
      <c r="FZ467" s="291">
        <f>'ВМП план'!AK74</f>
        <v>18120038.304000001</v>
      </c>
      <c r="GA467" s="513">
        <f>SUM(FY467/12*$B$2)</f>
        <v>7</v>
      </c>
      <c r="GB467" s="513">
        <f>SUM(FZ467/12*$B$2)</f>
        <v>3020006.3840000001</v>
      </c>
      <c r="GC467" s="291">
        <f>'факт '!CM148</f>
        <v>2</v>
      </c>
      <c r="GD467" s="291">
        <f>'факт '!CN148</f>
        <v>522819.8</v>
      </c>
      <c r="GE467" s="291">
        <f>'факт '!CO148</f>
        <v>47</v>
      </c>
      <c r="GF467" s="291">
        <f>'факт '!CP148</f>
        <v>0</v>
      </c>
      <c r="GG467" s="291">
        <f>'факт '!CQ148</f>
        <v>0</v>
      </c>
      <c r="GH467" s="291"/>
      <c r="GR467" s="291">
        <f>'ВМП план'!AL74</f>
        <v>14</v>
      </c>
      <c r="GS467" s="291">
        <f>'ВМП план'!AM74</f>
        <v>2572937.1359999999</v>
      </c>
      <c r="GT467" s="513">
        <f>SUM(GR467/12*$B$2)</f>
        <v>2.3333333333333335</v>
      </c>
      <c r="GU467" s="513">
        <f>SUM(GS467/12*$B$2)</f>
        <v>428822.85599999997</v>
      </c>
      <c r="GV467" s="291">
        <f>'факт '!CY148</f>
        <v>0</v>
      </c>
      <c r="GW467" s="291">
        <f>'факт '!CZ148</f>
        <v>0</v>
      </c>
      <c r="GX467" s="291">
        <f>'факт '!DA148</f>
        <v>0</v>
      </c>
      <c r="GY467" s="291">
        <f>'факт '!DB148</f>
        <v>0</v>
      </c>
      <c r="GZ467" s="291">
        <f>'факт '!DC148</f>
        <v>0</v>
      </c>
      <c r="HA467" s="291"/>
      <c r="HK467" s="291">
        <f>'ВМП план'!AN74</f>
        <v>370</v>
      </c>
      <c r="HL467" s="291">
        <f>'ВМП план'!AO74</f>
        <v>91455574.503599972</v>
      </c>
      <c r="HM467" s="513">
        <f>SUM(HK467/12*$B$2)</f>
        <v>61.666666666666664</v>
      </c>
      <c r="HN467" s="513">
        <f>SUM(HL467/12*$B$2)</f>
        <v>15242595.750599995</v>
      </c>
      <c r="HO467" s="291">
        <f>'факт '!CG148</f>
        <v>59</v>
      </c>
      <c r="HP467" s="291">
        <f>'факт '!CH148</f>
        <v>14596002.420000013</v>
      </c>
      <c r="HQ467" s="291">
        <f>'факт '!CI148</f>
        <v>585</v>
      </c>
      <c r="HR467" s="291">
        <f>'факт '!CJ148</f>
        <v>0</v>
      </c>
      <c r="HS467" s="291">
        <f>'факт '!CK148</f>
        <v>0</v>
      </c>
      <c r="HT467" s="291">
        <f>'факт '!CL148</f>
        <v>0</v>
      </c>
      <c r="ID467" s="291">
        <f>'ВМП план'!AH74</f>
        <v>30</v>
      </c>
      <c r="IE467" s="291">
        <f>'ВМП план'!AI74</f>
        <v>6276463.2000000002</v>
      </c>
      <c r="IF467" s="513">
        <f>SUM(ID467/12*$B$2)</f>
        <v>5</v>
      </c>
      <c r="IG467" s="513">
        <f>SUM(IE467/12*$B$2)</f>
        <v>1046077.2000000001</v>
      </c>
      <c r="IH467" s="291">
        <f>'факт '!BU148</f>
        <v>2</v>
      </c>
      <c r="II467" s="291">
        <f>'факт '!BV148</f>
        <v>418430.88</v>
      </c>
      <c r="IJ467" s="291">
        <f>'факт '!BW148</f>
        <v>52</v>
      </c>
      <c r="IK467" s="291"/>
      <c r="IL467" s="291"/>
      <c r="IM467" s="291"/>
      <c r="IW467" s="291">
        <f>'ВМП план'!AP74</f>
        <v>250</v>
      </c>
      <c r="IX467" s="291">
        <f>'ВМП план'!AQ74</f>
        <v>66216399.958399996</v>
      </c>
      <c r="IY467" s="513">
        <f>SUM(IW467/12*$B$2)</f>
        <v>41.666666666666664</v>
      </c>
      <c r="IZ467" s="513">
        <f>SUM(IX467/12*$B$2)</f>
        <v>11036066.659733333</v>
      </c>
      <c r="JA467" s="291">
        <f>'факт '!CA148</f>
        <v>40</v>
      </c>
      <c r="JB467" s="291">
        <f>'факт '!CB148</f>
        <v>10093835.85</v>
      </c>
      <c r="JC467" s="291">
        <f>'факт '!CC148</f>
        <v>386</v>
      </c>
      <c r="JD467" s="291">
        <f>'факт '!CD148</f>
        <v>1</v>
      </c>
      <c r="JE467" s="291">
        <f>'факт '!CE148</f>
        <v>255743.49</v>
      </c>
      <c r="JF467" s="291">
        <f>'факт '!CF148</f>
        <v>6</v>
      </c>
      <c r="JP467" s="291">
        <f>'ВМП план'!AR74</f>
        <v>6351</v>
      </c>
      <c r="JQ467" s="291">
        <f>'ВМП план'!AS74</f>
        <v>1384368174.5580001</v>
      </c>
      <c r="JR467" s="140">
        <f>JP466/12*2</f>
        <v>1058.5</v>
      </c>
      <c r="JS467" s="140">
        <f>JQ466/12*2</f>
        <v>230728029.09299996</v>
      </c>
      <c r="JT467" s="291">
        <f>'факт '!DE148</f>
        <v>1039</v>
      </c>
      <c r="JU467" s="291">
        <f>'факт '!DF148</f>
        <v>226901180.25999996</v>
      </c>
      <c r="JV467" s="291">
        <f>'факт '!DG148</f>
        <v>9309</v>
      </c>
      <c r="JW467" s="291">
        <f>'факт '!DH148</f>
        <v>49</v>
      </c>
      <c r="JX467" s="291">
        <f>'факт '!DI148</f>
        <v>10664701.100000001</v>
      </c>
      <c r="JY467" s="291">
        <f>'факт '!DJ148</f>
        <v>414</v>
      </c>
      <c r="JZ467" s="291">
        <f>'факт '!DK148</f>
        <v>1088</v>
      </c>
      <c r="KA467" s="291">
        <f>'факт '!DL148</f>
        <v>237565881.36000013</v>
      </c>
      <c r="KB467" s="291">
        <f>'факт '!DM148</f>
        <v>9723</v>
      </c>
      <c r="KC467" s="126">
        <f>JT467-JR467</f>
        <v>-19.5</v>
      </c>
      <c r="KD467" s="126">
        <f>JU467-JS467</f>
        <v>-3826848.8330000043</v>
      </c>
    </row>
    <row r="468" spans="1:294" ht="12" customHeight="1" x14ac:dyDescent="0.2">
      <c r="A468" s="126">
        <v>1</v>
      </c>
      <c r="B468" s="126">
        <v>1</v>
      </c>
      <c r="E468" s="126"/>
      <c r="F468" s="126" t="s">
        <v>283</v>
      </c>
      <c r="J468" s="291">
        <f>J467-J466</f>
        <v>0</v>
      </c>
      <c r="K468" s="291">
        <f>K467-K466</f>
        <v>0</v>
      </c>
      <c r="L468" s="514">
        <f>L467-L466</f>
        <v>0</v>
      </c>
      <c r="M468" s="514">
        <f>M467-M466</f>
        <v>0</v>
      </c>
      <c r="N468" s="514">
        <f t="shared" ref="N468:S468" si="7928">N467-N466</f>
        <v>0</v>
      </c>
      <c r="O468" s="514">
        <f t="shared" si="7928"/>
        <v>0</v>
      </c>
      <c r="P468" s="514">
        <f t="shared" si="7928"/>
        <v>0</v>
      </c>
      <c r="Q468" s="514">
        <f t="shared" si="7928"/>
        <v>0</v>
      </c>
      <c r="R468" s="514">
        <f t="shared" si="7928"/>
        <v>0</v>
      </c>
      <c r="S468" s="514">
        <f t="shared" si="7928"/>
        <v>0</v>
      </c>
      <c r="AC468" s="291">
        <f>AC467-AC466</f>
        <v>0</v>
      </c>
      <c r="AD468" s="291">
        <f>AD467-AD466</f>
        <v>0</v>
      </c>
      <c r="AE468" s="514">
        <f>AE467-AE466</f>
        <v>0</v>
      </c>
      <c r="AF468" s="514">
        <f>AF467-AF466</f>
        <v>0</v>
      </c>
      <c r="AG468" s="514">
        <f t="shared" ref="AG468:AL468" si="7929">AG467-AG466</f>
        <v>0</v>
      </c>
      <c r="AH468" s="514">
        <f t="shared" si="7929"/>
        <v>0</v>
      </c>
      <c r="AI468" s="514">
        <f t="shared" si="7929"/>
        <v>0</v>
      </c>
      <c r="AJ468" s="514">
        <f t="shared" si="7929"/>
        <v>0</v>
      </c>
      <c r="AK468" s="514">
        <f t="shared" si="7929"/>
        <v>0</v>
      </c>
      <c r="AL468" s="514">
        <f t="shared" si="7929"/>
        <v>0</v>
      </c>
      <c r="AV468" s="291">
        <f t="shared" ref="AV468:AW468" si="7930">AV467-AV466</f>
        <v>0</v>
      </c>
      <c r="AW468" s="291">
        <f t="shared" si="7930"/>
        <v>0</v>
      </c>
      <c r="AX468" s="514">
        <f>AX467-AX466</f>
        <v>0</v>
      </c>
      <c r="AY468" s="514">
        <f>AY467-AY466</f>
        <v>0</v>
      </c>
      <c r="AZ468" s="514">
        <f t="shared" ref="AZ468:BE468" si="7931">AZ467-AZ466</f>
        <v>0</v>
      </c>
      <c r="BA468" s="514">
        <f t="shared" si="7931"/>
        <v>0</v>
      </c>
      <c r="BB468" s="514">
        <f t="shared" si="7931"/>
        <v>0</v>
      </c>
      <c r="BC468" s="514">
        <f t="shared" si="7931"/>
        <v>0</v>
      </c>
      <c r="BD468" s="514">
        <f t="shared" si="7931"/>
        <v>0</v>
      </c>
      <c r="BE468" s="514">
        <f t="shared" si="7931"/>
        <v>0</v>
      </c>
      <c r="BO468" s="291">
        <f t="shared" ref="BO468:BP468" si="7932">BO466-BO467</f>
        <v>0</v>
      </c>
      <c r="BP468" s="291">
        <f t="shared" si="7932"/>
        <v>0</v>
      </c>
      <c r="BQ468" s="514">
        <f>BQ467-BQ466</f>
        <v>0</v>
      </c>
      <c r="BR468" s="514">
        <f>BR467-BR466</f>
        <v>0</v>
      </c>
      <c r="BS468" s="514">
        <f t="shared" ref="BS468:BX468" si="7933">BS467-BS466</f>
        <v>0</v>
      </c>
      <c r="BT468" s="514">
        <f t="shared" si="7933"/>
        <v>0</v>
      </c>
      <c r="BU468" s="514">
        <f t="shared" si="7933"/>
        <v>0</v>
      </c>
      <c r="BV468" s="514">
        <f t="shared" si="7933"/>
        <v>0</v>
      </c>
      <c r="BW468" s="514">
        <f t="shared" si="7933"/>
        <v>0</v>
      </c>
      <c r="BX468" s="514">
        <f t="shared" si="7933"/>
        <v>0</v>
      </c>
      <c r="CH468" s="291">
        <f>CH467-CH466</f>
        <v>0</v>
      </c>
      <c r="CI468" s="291">
        <f>CI467-CI466</f>
        <v>0</v>
      </c>
      <c r="CJ468" s="514">
        <f>CJ467-CJ466</f>
        <v>0</v>
      </c>
      <c r="CK468" s="514">
        <f>CK467-CK466</f>
        <v>0</v>
      </c>
      <c r="CL468" s="514">
        <f t="shared" ref="CL468:CQ468" si="7934">CL467-CL466</f>
        <v>0</v>
      </c>
      <c r="CM468" s="514">
        <f t="shared" si="7934"/>
        <v>-1.3411045074462891E-7</v>
      </c>
      <c r="CN468" s="514">
        <f t="shared" si="7934"/>
        <v>0</v>
      </c>
      <c r="CO468" s="514">
        <f t="shared" si="7934"/>
        <v>0</v>
      </c>
      <c r="CP468" s="514">
        <f t="shared" si="7934"/>
        <v>0</v>
      </c>
      <c r="CQ468" s="514">
        <f t="shared" si="7934"/>
        <v>0</v>
      </c>
      <c r="DC468" s="514">
        <f>DC467-DC466</f>
        <v>0</v>
      </c>
      <c r="DD468" s="514">
        <f>DD467-DD466</f>
        <v>0</v>
      </c>
      <c r="DE468" s="514">
        <f t="shared" ref="DE468:DJ468" si="7935">DE467-DE466</f>
        <v>0</v>
      </c>
      <c r="DF468" s="514">
        <f t="shared" si="7935"/>
        <v>0</v>
      </c>
      <c r="DG468" s="514">
        <f t="shared" si="7935"/>
        <v>0</v>
      </c>
      <c r="DH468" s="514">
        <f t="shared" si="7935"/>
        <v>0</v>
      </c>
      <c r="DI468" s="514">
        <f t="shared" si="7935"/>
        <v>0</v>
      </c>
      <c r="DJ468" s="514">
        <f t="shared" si="7935"/>
        <v>0</v>
      </c>
      <c r="DV468" s="514">
        <f>DV467-DV466</f>
        <v>0</v>
      </c>
      <c r="DW468" s="514">
        <f>DW467-DW466</f>
        <v>0</v>
      </c>
      <c r="DX468" s="514">
        <f t="shared" ref="DX468:DZ468" si="7936">DX467-DX466</f>
        <v>0</v>
      </c>
      <c r="DY468" s="514">
        <f t="shared" si="7936"/>
        <v>0</v>
      </c>
      <c r="DZ468" s="514">
        <f t="shared" si="7936"/>
        <v>0</v>
      </c>
      <c r="EA468" s="291"/>
      <c r="EB468" s="291"/>
      <c r="EC468" s="291"/>
      <c r="EO468" s="514">
        <f>EO467-EO466</f>
        <v>0</v>
      </c>
      <c r="EP468" s="514">
        <f>EP467-EP466</f>
        <v>0</v>
      </c>
      <c r="EQ468" s="514">
        <f t="shared" ref="EQ468:EV468" si="7937">EQ467-EQ466</f>
        <v>0</v>
      </c>
      <c r="ER468" s="514">
        <f t="shared" si="7937"/>
        <v>0</v>
      </c>
      <c r="ES468" s="514">
        <f t="shared" si="7937"/>
        <v>0</v>
      </c>
      <c r="ET468" s="514">
        <f t="shared" si="7937"/>
        <v>0</v>
      </c>
      <c r="EU468" s="514">
        <f t="shared" si="7937"/>
        <v>0</v>
      </c>
      <c r="EV468" s="514">
        <f t="shared" si="7937"/>
        <v>0</v>
      </c>
      <c r="FF468" s="514">
        <f>FF467-FF466</f>
        <v>0</v>
      </c>
      <c r="FG468" s="514">
        <f>FG467-FG466</f>
        <v>0</v>
      </c>
      <c r="FH468" s="514">
        <f>FH467-FH466</f>
        <v>0</v>
      </c>
      <c r="FI468" s="514">
        <f>FI467-FI466</f>
        <v>0</v>
      </c>
      <c r="FJ468" s="514">
        <f t="shared" ref="FJ468:FO468" si="7938">FJ467-FJ466</f>
        <v>0</v>
      </c>
      <c r="FK468" s="514">
        <f t="shared" si="7938"/>
        <v>0</v>
      </c>
      <c r="FL468" s="514">
        <f t="shared" si="7938"/>
        <v>0</v>
      </c>
      <c r="FM468" s="514">
        <f t="shared" si="7938"/>
        <v>0</v>
      </c>
      <c r="FN468" s="514">
        <f t="shared" si="7938"/>
        <v>0</v>
      </c>
      <c r="FO468" s="514">
        <f t="shared" si="7938"/>
        <v>0</v>
      </c>
      <c r="FY468" s="514">
        <f>FY467-FY466</f>
        <v>0</v>
      </c>
      <c r="FZ468" s="514">
        <f>FZ467-FZ466</f>
        <v>0</v>
      </c>
      <c r="GA468" s="514">
        <f>GA467-GA466</f>
        <v>0</v>
      </c>
      <c r="GB468" s="514">
        <f>GB467-GB466</f>
        <v>0</v>
      </c>
      <c r="GC468" s="514">
        <f t="shared" ref="GC468:GG468" si="7939">GC467-GC466</f>
        <v>0</v>
      </c>
      <c r="GD468" s="514">
        <f t="shared" si="7939"/>
        <v>0</v>
      </c>
      <c r="GE468" s="514">
        <f t="shared" si="7939"/>
        <v>0</v>
      </c>
      <c r="GF468" s="514">
        <f t="shared" si="7939"/>
        <v>0</v>
      </c>
      <c r="GG468" s="514">
        <f t="shared" si="7939"/>
        <v>0</v>
      </c>
      <c r="GH468" s="291"/>
      <c r="GR468" s="514">
        <f>GR467-GR466</f>
        <v>0</v>
      </c>
      <c r="GS468" s="514">
        <f>GS467-GS466</f>
        <v>0</v>
      </c>
      <c r="GT468" s="514">
        <f>GT467-GT466</f>
        <v>0</v>
      </c>
      <c r="GU468" s="514">
        <f>GU467-GU466</f>
        <v>0</v>
      </c>
      <c r="GV468" s="514">
        <f t="shared" ref="GV468:GZ468" si="7940">GV467-GV466</f>
        <v>0</v>
      </c>
      <c r="GW468" s="514">
        <f t="shared" si="7940"/>
        <v>0</v>
      </c>
      <c r="GX468" s="514">
        <f t="shared" si="7940"/>
        <v>0</v>
      </c>
      <c r="GY468" s="514">
        <f t="shared" si="7940"/>
        <v>0</v>
      </c>
      <c r="GZ468" s="514">
        <f t="shared" si="7940"/>
        <v>0</v>
      </c>
      <c r="HA468" s="291"/>
      <c r="HK468" s="514">
        <f>HK467-HK466</f>
        <v>0</v>
      </c>
      <c r="HL468" s="514">
        <f>HL467-HL466</f>
        <v>0</v>
      </c>
      <c r="HM468" s="514">
        <f>HM467-HM466</f>
        <v>0</v>
      </c>
      <c r="HN468" s="514">
        <f>HN467-HN466</f>
        <v>0</v>
      </c>
      <c r="HO468" s="291"/>
      <c r="HP468" s="291"/>
      <c r="HQ468" s="291"/>
      <c r="HR468" s="291"/>
      <c r="HS468" s="291"/>
      <c r="HT468" s="291"/>
      <c r="ID468" s="514">
        <f>ID467-ID466</f>
        <v>0</v>
      </c>
      <c r="IE468" s="514">
        <f>IE467-IE466</f>
        <v>0</v>
      </c>
      <c r="IF468" s="514">
        <f>IF467-IF466</f>
        <v>0</v>
      </c>
      <c r="IG468" s="514">
        <f>IG467-IG466</f>
        <v>0</v>
      </c>
      <c r="IH468" s="514">
        <f t="shared" ref="IH468:IJ468" si="7941">IH467-IH466</f>
        <v>0</v>
      </c>
      <c r="II468" s="514">
        <f t="shared" si="7941"/>
        <v>0</v>
      </c>
      <c r="IJ468" s="514">
        <f t="shared" si="7941"/>
        <v>0</v>
      </c>
      <c r="IK468" s="291"/>
      <c r="IL468" s="291"/>
      <c r="IM468" s="291"/>
      <c r="IW468" s="514">
        <f>IW467-IW466</f>
        <v>0</v>
      </c>
      <c r="IX468" s="514">
        <f>IX467-IX466</f>
        <v>0</v>
      </c>
      <c r="IY468" s="514">
        <f>IY467-IY466</f>
        <v>0</v>
      </c>
      <c r="IZ468" s="514">
        <f>IZ467-IZ466</f>
        <v>0</v>
      </c>
      <c r="JA468" s="514">
        <f t="shared" ref="JA468:JF468" si="7942">JA467-JA466</f>
        <v>0</v>
      </c>
      <c r="JB468" s="514">
        <f t="shared" si="7942"/>
        <v>0</v>
      </c>
      <c r="JC468" s="514">
        <f t="shared" si="7942"/>
        <v>0</v>
      </c>
      <c r="JD468" s="514">
        <f t="shared" si="7942"/>
        <v>0</v>
      </c>
      <c r="JE468" s="514">
        <f t="shared" si="7942"/>
        <v>0</v>
      </c>
      <c r="JF468" s="514">
        <f t="shared" si="7942"/>
        <v>0</v>
      </c>
      <c r="JP468" s="291">
        <f>JP466-JP467</f>
        <v>0</v>
      </c>
      <c r="JQ468" s="291">
        <f t="shared" ref="JQ468:JY468" si="7943">JQ466-JQ467</f>
        <v>0</v>
      </c>
      <c r="JR468" s="291">
        <f t="shared" si="7943"/>
        <v>0</v>
      </c>
      <c r="JS468" s="291">
        <f t="shared" si="7943"/>
        <v>0</v>
      </c>
      <c r="JT468" s="291">
        <f t="shared" si="7943"/>
        <v>0</v>
      </c>
      <c r="JU468" s="291">
        <f t="shared" si="7943"/>
        <v>0</v>
      </c>
      <c r="JV468" s="291">
        <f t="shared" si="7943"/>
        <v>0</v>
      </c>
      <c r="JW468" s="291">
        <f t="shared" si="7943"/>
        <v>0</v>
      </c>
      <c r="JX468" s="291">
        <f t="shared" si="7943"/>
        <v>0</v>
      </c>
      <c r="JY468" s="291">
        <f t="shared" si="7943"/>
        <v>0</v>
      </c>
    </row>
    <row r="469" spans="1:294" ht="18" customHeight="1" x14ac:dyDescent="0.2">
      <c r="A469" s="126">
        <v>1</v>
      </c>
      <c r="B469" s="126">
        <v>1</v>
      </c>
      <c r="F469" s="407" t="s">
        <v>331</v>
      </c>
      <c r="FJ469" s="407">
        <f>FJ270</f>
        <v>1</v>
      </c>
      <c r="FK469" s="407">
        <f t="shared" ref="FK469:FL469" si="7944">FK270</f>
        <v>267731.68</v>
      </c>
      <c r="FL469" s="407">
        <f t="shared" si="7944"/>
        <v>2</v>
      </c>
      <c r="JA469" s="542">
        <f>JA265+JA285+JA339</f>
        <v>6</v>
      </c>
      <c r="JB469" s="542">
        <f t="shared" ref="JB469:JC469" si="7945">JB265+JB285+JB339</f>
        <v>1493400.33</v>
      </c>
      <c r="JC469" s="542">
        <f t="shared" si="7945"/>
        <v>69</v>
      </c>
      <c r="JS469" s="292"/>
      <c r="JT469" s="543">
        <f>JT265+JT270+JT285+JT339</f>
        <v>7</v>
      </c>
      <c r="JU469" s="543">
        <f t="shared" ref="JU469:JV469" si="7946">JU265+JU270+JU285+JU339</f>
        <v>1761132.0099999998</v>
      </c>
      <c r="JV469" s="543">
        <f t="shared" si="7946"/>
        <v>71</v>
      </c>
    </row>
    <row r="470" spans="1:294" x14ac:dyDescent="0.2">
      <c r="A470" s="126">
        <v>1</v>
      </c>
      <c r="B470" s="126">
        <v>1</v>
      </c>
      <c r="CI470" s="292"/>
    </row>
    <row r="471" spans="1:294" x14ac:dyDescent="0.2">
      <c r="A471" s="126">
        <v>1</v>
      </c>
      <c r="B471" s="126">
        <v>1</v>
      </c>
      <c r="W471" s="293">
        <f>N466/L466</f>
        <v>0.2</v>
      </c>
      <c r="X471" s="293">
        <f>O466/M466</f>
        <v>0.13093421116481749</v>
      </c>
      <c r="Y471" s="293"/>
      <c r="Z471" s="293"/>
      <c r="AA471" s="293"/>
      <c r="AB471" s="293"/>
      <c r="AP471" s="293"/>
      <c r="AQ471" s="293"/>
      <c r="AR471" s="293"/>
      <c r="AS471" s="293"/>
      <c r="AT471" s="293"/>
      <c r="AU471" s="293"/>
      <c r="BI471" s="293"/>
      <c r="BJ471" s="293"/>
      <c r="BK471" s="293"/>
      <c r="BL471" s="293"/>
      <c r="BM471" s="293"/>
      <c r="BN471" s="293"/>
      <c r="CB471" s="293"/>
      <c r="CC471" s="293"/>
      <c r="CD471" s="293"/>
      <c r="CE471" s="293"/>
      <c r="CF471" s="293"/>
      <c r="CG471" s="293"/>
      <c r="CU471" s="293"/>
      <c r="CV471" s="293"/>
      <c r="CW471" s="293"/>
      <c r="CX471" s="293"/>
      <c r="CY471" s="293"/>
      <c r="CZ471" s="293"/>
      <c r="DN471" s="293"/>
      <c r="DO471" s="293"/>
      <c r="DP471" s="293"/>
      <c r="DQ471" s="293"/>
      <c r="DR471" s="293"/>
      <c r="DS471" s="293"/>
      <c r="EG471" s="293"/>
      <c r="EH471" s="293"/>
      <c r="EI471" s="293"/>
      <c r="EJ471" s="293"/>
      <c r="EK471" s="293"/>
      <c r="EL471" s="293"/>
      <c r="EZ471" s="293"/>
      <c r="FA471" s="293"/>
      <c r="FB471" s="293"/>
      <c r="FC471" s="293"/>
      <c r="FD471" s="293"/>
      <c r="FE471" s="293"/>
      <c r="FS471" s="293"/>
      <c r="FT471" s="293"/>
      <c r="FU471" s="293"/>
      <c r="FV471" s="293"/>
      <c r="FW471" s="293"/>
      <c r="FX471" s="293"/>
      <c r="GL471" s="293"/>
      <c r="GM471" s="293"/>
      <c r="GN471" s="293"/>
      <c r="GO471" s="293"/>
      <c r="GP471" s="293"/>
      <c r="GQ471" s="293"/>
      <c r="HE471" s="293"/>
      <c r="HF471" s="293"/>
      <c r="HG471" s="293"/>
      <c r="HH471" s="293"/>
      <c r="HI471" s="293"/>
      <c r="HJ471" s="293"/>
      <c r="HX471" s="293"/>
      <c r="HY471" s="293"/>
      <c r="HZ471" s="293"/>
      <c r="IA471" s="293"/>
      <c r="IB471" s="293"/>
      <c r="IC471" s="293"/>
      <c r="IQ471" s="293"/>
      <c r="IR471" s="293"/>
      <c r="IS471" s="293"/>
      <c r="IT471" s="293"/>
      <c r="IU471" s="293"/>
      <c r="IV471" s="293"/>
      <c r="JJ471" s="293"/>
      <c r="JK471" s="293"/>
      <c r="JL471" s="293"/>
      <c r="JM471" s="293"/>
      <c r="JN471" s="293"/>
      <c r="JO471" s="293"/>
      <c r="JP471" s="81" t="s">
        <v>97</v>
      </c>
      <c r="KC471" s="293"/>
      <c r="KD471" s="293"/>
      <c r="KE471" s="293"/>
      <c r="KF471" s="293"/>
    </row>
    <row r="472" spans="1:294" x14ac:dyDescent="0.2">
      <c r="A472" s="126">
        <v>1</v>
      </c>
      <c r="B472" s="126">
        <v>1</v>
      </c>
      <c r="ID472" s="76"/>
      <c r="IE472" s="76"/>
      <c r="IW472" s="76"/>
      <c r="IX472" s="76"/>
      <c r="JP472" s="287"/>
      <c r="JQ472" s="292"/>
      <c r="JR472" s="518"/>
      <c r="JS472" s="292"/>
    </row>
    <row r="473" spans="1:294" x14ac:dyDescent="0.2">
      <c r="A473" s="126">
        <v>1</v>
      </c>
      <c r="B473" s="126">
        <v>1</v>
      </c>
      <c r="JP473" s="291">
        <f>JP466-JP472</f>
        <v>6351</v>
      </c>
      <c r="JQ473" s="291">
        <f t="shared" ref="JQ473:JS473" si="7947">JQ466-JQ472</f>
        <v>1384368174.5579998</v>
      </c>
      <c r="JR473" s="291">
        <f t="shared" si="7947"/>
        <v>1058.5</v>
      </c>
      <c r="JS473" s="291">
        <f t="shared" si="7947"/>
        <v>230728029.09300002</v>
      </c>
    </row>
    <row r="474" spans="1:294" x14ac:dyDescent="0.2">
      <c r="A474" s="126">
        <v>1</v>
      </c>
      <c r="B474" s="126">
        <v>1</v>
      </c>
    </row>
    <row r="475" spans="1:294" x14ac:dyDescent="0.2">
      <c r="A475" s="126">
        <v>1</v>
      </c>
      <c r="B475" s="126">
        <v>1</v>
      </c>
      <c r="JP475" s="295"/>
      <c r="JQ475" s="295"/>
    </row>
    <row r="476" spans="1:294" x14ac:dyDescent="0.2">
      <c r="A476" s="126">
        <v>1</v>
      </c>
      <c r="B476" s="126">
        <v>1</v>
      </c>
      <c r="F476" s="272" t="s">
        <v>27</v>
      </c>
      <c r="G476" s="76"/>
      <c r="H476" s="76"/>
      <c r="I476" s="76"/>
      <c r="J476" s="511">
        <f>SUM(J477:J482)</f>
        <v>0</v>
      </c>
      <c r="K476" s="511">
        <f>SUM(K477:K482)</f>
        <v>0</v>
      </c>
      <c r="L476" s="69">
        <f t="shared" ref="L476:L482" si="7948">SUM(J476/12*$B$2)</f>
        <v>0</v>
      </c>
      <c r="M476" s="69">
        <f t="shared" ref="M476:M482" si="7949">SUM(K476/12*$B$2)</f>
        <v>0</v>
      </c>
      <c r="N476" s="511">
        <f t="shared" ref="N476:V476" si="7950">SUM(N477:N482)</f>
        <v>0</v>
      </c>
      <c r="O476" s="511">
        <f t="shared" si="7950"/>
        <v>0</v>
      </c>
      <c r="P476" s="511">
        <f t="shared" si="7950"/>
        <v>0</v>
      </c>
      <c r="Q476" s="511">
        <f t="shared" si="7950"/>
        <v>0</v>
      </c>
      <c r="R476" s="511">
        <f t="shared" si="7950"/>
        <v>0</v>
      </c>
      <c r="S476" s="511">
        <f t="shared" si="7950"/>
        <v>0</v>
      </c>
      <c r="T476" s="511">
        <f t="shared" si="7950"/>
        <v>0</v>
      </c>
      <c r="U476" s="511">
        <f t="shared" si="7950"/>
        <v>0</v>
      </c>
      <c r="V476" s="511">
        <f t="shared" si="7950"/>
        <v>0</v>
      </c>
      <c r="W476" s="243">
        <f t="shared" ref="W476:W482" si="7951">N476-L476</f>
        <v>0</v>
      </c>
      <c r="X476" s="243">
        <f t="shared" ref="X476:X482" si="7952">O476-M476</f>
        <v>0</v>
      </c>
      <c r="Y476" s="244"/>
      <c r="Z476" s="244"/>
      <c r="AA476" s="76"/>
      <c r="AB476" s="76"/>
      <c r="AC476" s="76"/>
      <c r="AD476" s="76"/>
      <c r="AE476" s="69">
        <f t="shared" ref="AE476:AE482" si="7953">SUM(AC476/12*$B$2)</f>
        <v>0</v>
      </c>
      <c r="AF476" s="69">
        <f t="shared" ref="AF476:AF482" si="7954">SUM(AD476/12*$B$2)</f>
        <v>0</v>
      </c>
      <c r="AG476" s="511">
        <f t="shared" ref="AG476" si="7955">SUM(AG477:AG482)</f>
        <v>0</v>
      </c>
      <c r="AH476" s="511">
        <f t="shared" ref="AH476" si="7956">SUM(AH477:AH482)</f>
        <v>0</v>
      </c>
      <c r="AI476" s="511">
        <f t="shared" ref="AI476" si="7957">SUM(AI477:AI482)</f>
        <v>0</v>
      </c>
      <c r="AJ476" s="511">
        <f t="shared" ref="AJ476" si="7958">SUM(AJ477:AJ482)</f>
        <v>0</v>
      </c>
      <c r="AK476" s="511">
        <f t="shared" ref="AK476" si="7959">SUM(AK477:AK482)</f>
        <v>0</v>
      </c>
      <c r="AL476" s="511">
        <f t="shared" ref="AL476" si="7960">SUM(AL477:AL482)</f>
        <v>0</v>
      </c>
      <c r="AM476" s="511">
        <f t="shared" ref="AM476" si="7961">SUM(AM477:AM482)</f>
        <v>0</v>
      </c>
      <c r="AN476" s="511">
        <f t="shared" ref="AN476" si="7962">SUM(AN477:AN482)</f>
        <v>0</v>
      </c>
      <c r="AO476" s="511">
        <f t="shared" ref="AO476" si="7963">SUM(AO477:AO482)</f>
        <v>0</v>
      </c>
      <c r="AP476" s="243">
        <f t="shared" ref="AP476:AP482" si="7964">AG476-AE476</f>
        <v>0</v>
      </c>
      <c r="AQ476" s="243">
        <f t="shared" ref="AQ476:AQ482" si="7965">AH476-AF476</f>
        <v>0</v>
      </c>
      <c r="AR476" s="244"/>
      <c r="AS476" s="244"/>
      <c r="AT476" s="76"/>
      <c r="AU476" s="76"/>
      <c r="AV476" s="76"/>
      <c r="AW476" s="76"/>
      <c r="AX476" s="69">
        <f t="shared" ref="AX476:AX482" si="7966">SUM(AV476/12*$B$2)</f>
        <v>0</v>
      </c>
      <c r="AY476" s="69">
        <f t="shared" ref="AY476:AY482" si="7967">SUM(AW476/12*$B$2)</f>
        <v>0</v>
      </c>
      <c r="AZ476" s="511">
        <f t="shared" ref="AZ476" si="7968">SUM(AZ477:AZ482)</f>
        <v>0</v>
      </c>
      <c r="BA476" s="511">
        <f t="shared" ref="BA476" si="7969">SUM(BA477:BA482)</f>
        <v>0</v>
      </c>
      <c r="BB476" s="511">
        <f t="shared" ref="BB476" si="7970">SUM(BB477:BB482)</f>
        <v>0</v>
      </c>
      <c r="BC476" s="511">
        <f t="shared" ref="BC476" si="7971">SUM(BC477:BC482)</f>
        <v>0</v>
      </c>
      <c r="BD476" s="511">
        <f t="shared" ref="BD476" si="7972">SUM(BD477:BD482)</f>
        <v>0</v>
      </c>
      <c r="BE476" s="511">
        <f t="shared" ref="BE476" si="7973">SUM(BE477:BE482)</f>
        <v>0</v>
      </c>
      <c r="BF476" s="511">
        <f t="shared" ref="BF476" si="7974">SUM(BF477:BF482)</f>
        <v>0</v>
      </c>
      <c r="BG476" s="511">
        <f t="shared" ref="BG476" si="7975">SUM(BG477:BG482)</f>
        <v>0</v>
      </c>
      <c r="BH476" s="511">
        <f t="shared" ref="BH476" si="7976">SUM(BH477:BH482)</f>
        <v>0</v>
      </c>
      <c r="BI476" s="243">
        <f t="shared" ref="BI476:BI482" si="7977">AZ476-AX476</f>
        <v>0</v>
      </c>
      <c r="BJ476" s="243">
        <f t="shared" ref="BJ476:BJ482" si="7978">BA476-AY476</f>
        <v>0</v>
      </c>
      <c r="BK476" s="244"/>
      <c r="BL476" s="244"/>
      <c r="BM476" s="76"/>
      <c r="BN476" s="76"/>
      <c r="BO476" s="294">
        <f>BO110</f>
        <v>250</v>
      </c>
      <c r="BP476" s="294">
        <f t="shared" ref="BP476:EA476" si="7979">BP110</f>
        <v>60350598.000000007</v>
      </c>
      <c r="BQ476" s="294">
        <f t="shared" si="7979"/>
        <v>41.666666666666664</v>
      </c>
      <c r="BR476" s="294">
        <f t="shared" si="7979"/>
        <v>10058433.000000002</v>
      </c>
      <c r="BS476" s="294">
        <f t="shared" si="7979"/>
        <v>52</v>
      </c>
      <c r="BT476" s="294">
        <f t="shared" si="7979"/>
        <v>12697482.359999999</v>
      </c>
      <c r="BU476" s="294">
        <f t="shared" si="7979"/>
        <v>887</v>
      </c>
      <c r="BV476" s="294">
        <f t="shared" si="7979"/>
        <v>0</v>
      </c>
      <c r="BW476" s="294">
        <f t="shared" si="7979"/>
        <v>0</v>
      </c>
      <c r="BX476" s="294">
        <f t="shared" si="7979"/>
        <v>0</v>
      </c>
      <c r="BY476" s="294">
        <f t="shared" si="7979"/>
        <v>52</v>
      </c>
      <c r="BZ476" s="294">
        <f t="shared" si="7979"/>
        <v>12697482.359999999</v>
      </c>
      <c r="CA476" s="294">
        <f t="shared" si="7979"/>
        <v>887</v>
      </c>
      <c r="CB476" s="294">
        <f t="shared" si="7979"/>
        <v>10.333333333333336</v>
      </c>
      <c r="CC476" s="294">
        <f t="shared" si="7979"/>
        <v>2639049.3599999975</v>
      </c>
      <c r="CD476" s="294">
        <f t="shared" si="7979"/>
        <v>0</v>
      </c>
      <c r="CE476" s="294">
        <f t="shared" si="7979"/>
        <v>0</v>
      </c>
      <c r="CF476" s="294">
        <f t="shared" si="7979"/>
        <v>0</v>
      </c>
      <c r="CG476" s="294">
        <f t="shared" si="7979"/>
        <v>244182.35307692306</v>
      </c>
      <c r="CH476" s="294">
        <f t="shared" si="7979"/>
        <v>150</v>
      </c>
      <c r="CI476" s="294">
        <f t="shared" si="7979"/>
        <v>61311652.800000004</v>
      </c>
      <c r="CJ476" s="294">
        <f t="shared" si="7979"/>
        <v>25</v>
      </c>
      <c r="CK476" s="294">
        <f t="shared" si="7979"/>
        <v>10218608.800000001</v>
      </c>
      <c r="CL476" s="294">
        <f t="shared" si="7979"/>
        <v>14</v>
      </c>
      <c r="CM476" s="294">
        <f t="shared" si="7979"/>
        <v>5886452.4199999999</v>
      </c>
      <c r="CN476" s="294">
        <f t="shared" si="7979"/>
        <v>314</v>
      </c>
      <c r="CO476" s="294">
        <f t="shared" si="7979"/>
        <v>0</v>
      </c>
      <c r="CP476" s="294">
        <f t="shared" si="7979"/>
        <v>0</v>
      </c>
      <c r="CQ476" s="294">
        <f t="shared" si="7979"/>
        <v>0</v>
      </c>
      <c r="CR476" s="294">
        <f t="shared" si="7979"/>
        <v>14</v>
      </c>
      <c r="CS476" s="294">
        <f t="shared" si="7979"/>
        <v>5886452.4199999999</v>
      </c>
      <c r="CT476" s="294">
        <f t="shared" si="7979"/>
        <v>314</v>
      </c>
      <c r="CU476" s="294">
        <f t="shared" si="7979"/>
        <v>-11</v>
      </c>
      <c r="CV476" s="294">
        <f t="shared" si="7979"/>
        <v>-4332156.3800000008</v>
      </c>
      <c r="CW476" s="294">
        <f t="shared" si="7979"/>
        <v>0</v>
      </c>
      <c r="CX476" s="294">
        <f t="shared" si="7979"/>
        <v>0</v>
      </c>
      <c r="CY476" s="294">
        <f t="shared" si="7979"/>
        <v>0</v>
      </c>
      <c r="CZ476" s="294">
        <f t="shared" si="7979"/>
        <v>420460.88714285713</v>
      </c>
      <c r="DA476" s="294">
        <f t="shared" si="7979"/>
        <v>0</v>
      </c>
      <c r="DB476" s="294">
        <f t="shared" si="7979"/>
        <v>0</v>
      </c>
      <c r="DC476" s="294">
        <f t="shared" si="7979"/>
        <v>0</v>
      </c>
      <c r="DD476" s="294">
        <f t="shared" si="7979"/>
        <v>0</v>
      </c>
      <c r="DE476" s="294">
        <f t="shared" si="7979"/>
        <v>0</v>
      </c>
      <c r="DF476" s="294">
        <f t="shared" si="7979"/>
        <v>0</v>
      </c>
      <c r="DG476" s="294">
        <f t="shared" si="7979"/>
        <v>0</v>
      </c>
      <c r="DH476" s="294">
        <f t="shared" si="7979"/>
        <v>0</v>
      </c>
      <c r="DI476" s="294">
        <f t="shared" si="7979"/>
        <v>0</v>
      </c>
      <c r="DJ476" s="294">
        <f t="shared" si="7979"/>
        <v>0</v>
      </c>
      <c r="DK476" s="294">
        <f t="shared" si="7979"/>
        <v>0</v>
      </c>
      <c r="DL476" s="294">
        <f t="shared" si="7979"/>
        <v>0</v>
      </c>
      <c r="DM476" s="294">
        <f t="shared" si="7979"/>
        <v>0</v>
      </c>
      <c r="DN476" s="294">
        <f t="shared" si="7979"/>
        <v>0</v>
      </c>
      <c r="DO476" s="294">
        <f t="shared" si="7979"/>
        <v>0</v>
      </c>
      <c r="DP476" s="294">
        <f t="shared" si="7979"/>
        <v>0</v>
      </c>
      <c r="DQ476" s="294">
        <f t="shared" si="7979"/>
        <v>0</v>
      </c>
      <c r="DR476" s="294">
        <f t="shared" si="7979"/>
        <v>0</v>
      </c>
      <c r="DS476" s="294" t="e">
        <f t="shared" si="7979"/>
        <v>#DIV/0!</v>
      </c>
      <c r="DT476" s="294">
        <f t="shared" si="7979"/>
        <v>0</v>
      </c>
      <c r="DU476" s="294">
        <f t="shared" si="7979"/>
        <v>0</v>
      </c>
      <c r="DV476" s="294">
        <f t="shared" si="7979"/>
        <v>0</v>
      </c>
      <c r="DW476" s="294">
        <f t="shared" si="7979"/>
        <v>0</v>
      </c>
      <c r="DX476" s="294">
        <f t="shared" si="7979"/>
        <v>0</v>
      </c>
      <c r="DY476" s="294">
        <f t="shared" si="7979"/>
        <v>0</v>
      </c>
      <c r="DZ476" s="294">
        <f t="shared" si="7979"/>
        <v>0</v>
      </c>
      <c r="EA476" s="294">
        <f t="shared" si="7979"/>
        <v>0</v>
      </c>
      <c r="EB476" s="294">
        <f t="shared" ref="EB476:GM476" si="7980">EB110</f>
        <v>0</v>
      </c>
      <c r="EC476" s="294">
        <f t="shared" si="7980"/>
        <v>0</v>
      </c>
      <c r="ED476" s="294">
        <f t="shared" si="7980"/>
        <v>0</v>
      </c>
      <c r="EE476" s="294">
        <f t="shared" si="7980"/>
        <v>0</v>
      </c>
      <c r="EF476" s="294">
        <f t="shared" si="7980"/>
        <v>0</v>
      </c>
      <c r="EG476" s="294">
        <f t="shared" si="7980"/>
        <v>0</v>
      </c>
      <c r="EH476" s="294">
        <f t="shared" si="7980"/>
        <v>0</v>
      </c>
      <c r="EI476" s="294">
        <f t="shared" si="7980"/>
        <v>0</v>
      </c>
      <c r="EJ476" s="294">
        <f t="shared" si="7980"/>
        <v>0</v>
      </c>
      <c r="EK476" s="294">
        <f t="shared" si="7980"/>
        <v>0</v>
      </c>
      <c r="EL476" s="294" t="e">
        <f t="shared" si="7980"/>
        <v>#DIV/0!</v>
      </c>
      <c r="EM476" s="294">
        <f t="shared" si="7980"/>
        <v>15</v>
      </c>
      <c r="EN476" s="294">
        <f t="shared" si="7980"/>
        <v>3670693.2000000007</v>
      </c>
      <c r="EO476" s="294">
        <f t="shared" si="7980"/>
        <v>2.5</v>
      </c>
      <c r="EP476" s="294">
        <f t="shared" si="7980"/>
        <v>611782.20000000007</v>
      </c>
      <c r="EQ476" s="294">
        <f t="shared" si="7980"/>
        <v>0</v>
      </c>
      <c r="ER476" s="294">
        <f t="shared" si="7980"/>
        <v>0</v>
      </c>
      <c r="ES476" s="294">
        <f t="shared" si="7980"/>
        <v>0</v>
      </c>
      <c r="ET476" s="294">
        <f t="shared" si="7980"/>
        <v>0</v>
      </c>
      <c r="EU476" s="294">
        <f t="shared" si="7980"/>
        <v>0</v>
      </c>
      <c r="EV476" s="294">
        <f t="shared" si="7980"/>
        <v>0</v>
      </c>
      <c r="EW476" s="294">
        <f t="shared" si="7980"/>
        <v>0</v>
      </c>
      <c r="EX476" s="294">
        <f t="shared" si="7980"/>
        <v>0</v>
      </c>
      <c r="EY476" s="294">
        <f t="shared" si="7980"/>
        <v>0</v>
      </c>
      <c r="EZ476" s="294">
        <f t="shared" si="7980"/>
        <v>-2.5</v>
      </c>
      <c r="FA476" s="294">
        <f t="shared" si="7980"/>
        <v>-611782.20000000007</v>
      </c>
      <c r="FB476" s="294">
        <f t="shared" si="7980"/>
        <v>0</v>
      </c>
      <c r="FC476" s="294">
        <f t="shared" si="7980"/>
        <v>0</v>
      </c>
      <c r="FD476" s="294">
        <f t="shared" si="7980"/>
        <v>0</v>
      </c>
      <c r="FE476" s="294" t="e">
        <f t="shared" si="7980"/>
        <v>#DIV/0!</v>
      </c>
      <c r="FF476" s="294">
        <f t="shared" si="7980"/>
        <v>0</v>
      </c>
      <c r="FG476" s="294">
        <f t="shared" si="7980"/>
        <v>0</v>
      </c>
      <c r="FH476" s="294">
        <f t="shared" si="7980"/>
        <v>0</v>
      </c>
      <c r="FI476" s="294">
        <f t="shared" si="7980"/>
        <v>0</v>
      </c>
      <c r="FJ476" s="294">
        <f t="shared" si="7980"/>
        <v>0</v>
      </c>
      <c r="FK476" s="294">
        <f t="shared" si="7980"/>
        <v>0</v>
      </c>
      <c r="FL476" s="294">
        <f t="shared" si="7980"/>
        <v>0</v>
      </c>
      <c r="FM476" s="294">
        <f t="shared" si="7980"/>
        <v>0</v>
      </c>
      <c r="FN476" s="294">
        <f t="shared" si="7980"/>
        <v>0</v>
      </c>
      <c r="FO476" s="294">
        <f t="shared" si="7980"/>
        <v>0</v>
      </c>
      <c r="FP476" s="294">
        <f t="shared" si="7980"/>
        <v>0</v>
      </c>
      <c r="FQ476" s="294">
        <f t="shared" si="7980"/>
        <v>0</v>
      </c>
      <c r="FR476" s="294">
        <f t="shared" si="7980"/>
        <v>0</v>
      </c>
      <c r="FS476" s="294">
        <f t="shared" si="7980"/>
        <v>0</v>
      </c>
      <c r="FT476" s="294">
        <f t="shared" si="7980"/>
        <v>0</v>
      </c>
      <c r="FU476" s="294">
        <f t="shared" si="7980"/>
        <v>0</v>
      </c>
      <c r="FV476" s="294">
        <f t="shared" si="7980"/>
        <v>0</v>
      </c>
      <c r="FW476" s="294">
        <f t="shared" si="7980"/>
        <v>0</v>
      </c>
      <c r="FX476" s="294" t="e">
        <f t="shared" si="7980"/>
        <v>#DIV/0!</v>
      </c>
      <c r="FY476" s="294">
        <f t="shared" si="7980"/>
        <v>42</v>
      </c>
      <c r="FZ476" s="294">
        <f t="shared" si="7980"/>
        <v>18120038.304000001</v>
      </c>
      <c r="GA476" s="294">
        <f t="shared" si="7980"/>
        <v>7</v>
      </c>
      <c r="GB476" s="294">
        <f t="shared" si="7980"/>
        <v>3020006.3840000001</v>
      </c>
      <c r="GC476" s="294">
        <f t="shared" si="7980"/>
        <v>2</v>
      </c>
      <c r="GD476" s="294">
        <f t="shared" si="7980"/>
        <v>522819.8</v>
      </c>
      <c r="GE476" s="294">
        <f t="shared" si="7980"/>
        <v>47</v>
      </c>
      <c r="GF476" s="294">
        <f t="shared" si="7980"/>
        <v>0</v>
      </c>
      <c r="GG476" s="294">
        <f t="shared" si="7980"/>
        <v>0</v>
      </c>
      <c r="GH476" s="294">
        <f t="shared" si="7980"/>
        <v>0</v>
      </c>
      <c r="GI476" s="294">
        <f t="shared" si="7980"/>
        <v>2</v>
      </c>
      <c r="GJ476" s="294">
        <f t="shared" si="7980"/>
        <v>522819.8</v>
      </c>
      <c r="GK476" s="294">
        <f t="shared" si="7980"/>
        <v>47</v>
      </c>
      <c r="GL476" s="294">
        <f t="shared" si="7980"/>
        <v>-5</v>
      </c>
      <c r="GM476" s="294">
        <f t="shared" si="7980"/>
        <v>-2497186.5840000003</v>
      </c>
      <c r="GN476" s="294">
        <f t="shared" ref="GN476:IY476" si="7981">GN110</f>
        <v>0</v>
      </c>
      <c r="GO476" s="294">
        <f t="shared" si="7981"/>
        <v>0</v>
      </c>
      <c r="GP476" s="294">
        <f t="shared" si="7981"/>
        <v>0</v>
      </c>
      <c r="GQ476" s="294">
        <f t="shared" si="7981"/>
        <v>261409.9</v>
      </c>
      <c r="GR476" s="294">
        <f t="shared" si="7981"/>
        <v>0</v>
      </c>
      <c r="GS476" s="294">
        <f t="shared" si="7981"/>
        <v>0</v>
      </c>
      <c r="GT476" s="294">
        <f t="shared" si="7981"/>
        <v>0</v>
      </c>
      <c r="GU476" s="294">
        <f t="shared" si="7981"/>
        <v>0</v>
      </c>
      <c r="GV476" s="294">
        <f t="shared" si="7981"/>
        <v>0</v>
      </c>
      <c r="GW476" s="294">
        <f t="shared" si="7981"/>
        <v>0</v>
      </c>
      <c r="GX476" s="294">
        <f t="shared" si="7981"/>
        <v>0</v>
      </c>
      <c r="GY476" s="294">
        <f t="shared" si="7981"/>
        <v>0</v>
      </c>
      <c r="GZ476" s="294">
        <f t="shared" si="7981"/>
        <v>0</v>
      </c>
      <c r="HA476" s="294">
        <f t="shared" si="7981"/>
        <v>0</v>
      </c>
      <c r="HB476" s="294">
        <f t="shared" si="7981"/>
        <v>0</v>
      </c>
      <c r="HC476" s="294">
        <f t="shared" si="7981"/>
        <v>0</v>
      </c>
      <c r="HD476" s="294">
        <f t="shared" si="7981"/>
        <v>0</v>
      </c>
      <c r="HE476" s="294">
        <f t="shared" si="7981"/>
        <v>0</v>
      </c>
      <c r="HF476" s="294">
        <f t="shared" si="7981"/>
        <v>0</v>
      </c>
      <c r="HG476" s="294">
        <f t="shared" si="7981"/>
        <v>0</v>
      </c>
      <c r="HH476" s="294">
        <f t="shared" si="7981"/>
        <v>0</v>
      </c>
      <c r="HI476" s="294">
        <f t="shared" si="7981"/>
        <v>0</v>
      </c>
      <c r="HJ476" s="294" t="e">
        <f t="shared" si="7981"/>
        <v>#DIV/0!</v>
      </c>
      <c r="HK476" s="294">
        <f t="shared" si="7981"/>
        <v>0</v>
      </c>
      <c r="HL476" s="294">
        <f t="shared" si="7981"/>
        <v>0</v>
      </c>
      <c r="HM476" s="294">
        <f t="shared" si="7981"/>
        <v>0</v>
      </c>
      <c r="HN476" s="294">
        <f t="shared" si="7981"/>
        <v>0</v>
      </c>
      <c r="HO476" s="294">
        <f t="shared" si="7981"/>
        <v>0</v>
      </c>
      <c r="HP476" s="294">
        <f t="shared" si="7981"/>
        <v>0</v>
      </c>
      <c r="HQ476" s="294">
        <f t="shared" si="7981"/>
        <v>0</v>
      </c>
      <c r="HR476" s="294">
        <f t="shared" si="7981"/>
        <v>0</v>
      </c>
      <c r="HS476" s="294">
        <f t="shared" si="7981"/>
        <v>0</v>
      </c>
      <c r="HT476" s="294">
        <f t="shared" si="7981"/>
        <v>0</v>
      </c>
      <c r="HU476" s="294">
        <f t="shared" si="7981"/>
        <v>0</v>
      </c>
      <c r="HV476" s="294">
        <f t="shared" si="7981"/>
        <v>0</v>
      </c>
      <c r="HW476" s="294">
        <f t="shared" si="7981"/>
        <v>0</v>
      </c>
      <c r="HX476" s="294">
        <f t="shared" si="7981"/>
        <v>0</v>
      </c>
      <c r="HY476" s="294">
        <f t="shared" si="7981"/>
        <v>0</v>
      </c>
      <c r="HZ476" s="294">
        <f t="shared" si="7981"/>
        <v>0</v>
      </c>
      <c r="IA476" s="294">
        <f t="shared" si="7981"/>
        <v>0</v>
      </c>
      <c r="IB476" s="294">
        <f t="shared" si="7981"/>
        <v>0</v>
      </c>
      <c r="IC476" s="294" t="e">
        <f t="shared" si="7981"/>
        <v>#DIV/0!</v>
      </c>
      <c r="ID476" s="294">
        <f t="shared" si="7981"/>
        <v>0</v>
      </c>
      <c r="IE476" s="294">
        <f t="shared" si="7981"/>
        <v>0</v>
      </c>
      <c r="IF476" s="294">
        <f t="shared" si="7981"/>
        <v>0</v>
      </c>
      <c r="IG476" s="294">
        <f t="shared" si="7981"/>
        <v>0</v>
      </c>
      <c r="IH476" s="294">
        <f t="shared" si="7981"/>
        <v>0</v>
      </c>
      <c r="II476" s="294">
        <f t="shared" si="7981"/>
        <v>0</v>
      </c>
      <c r="IJ476" s="294">
        <f t="shared" si="7981"/>
        <v>0</v>
      </c>
      <c r="IK476" s="294">
        <f t="shared" si="7981"/>
        <v>0</v>
      </c>
      <c r="IL476" s="294">
        <f t="shared" si="7981"/>
        <v>0</v>
      </c>
      <c r="IM476" s="294">
        <f t="shared" si="7981"/>
        <v>0</v>
      </c>
      <c r="IN476" s="294">
        <f t="shared" si="7981"/>
        <v>0</v>
      </c>
      <c r="IO476" s="294">
        <f t="shared" si="7981"/>
        <v>0</v>
      </c>
      <c r="IP476" s="294">
        <f t="shared" si="7981"/>
        <v>0</v>
      </c>
      <c r="IQ476" s="294">
        <f t="shared" si="7981"/>
        <v>0</v>
      </c>
      <c r="IR476" s="294">
        <f t="shared" si="7981"/>
        <v>0</v>
      </c>
      <c r="IS476" s="294">
        <f t="shared" si="7981"/>
        <v>0</v>
      </c>
      <c r="IT476" s="294">
        <f t="shared" si="7981"/>
        <v>0</v>
      </c>
      <c r="IU476" s="294">
        <f t="shared" si="7981"/>
        <v>0</v>
      </c>
      <c r="IV476" s="294" t="e">
        <f t="shared" si="7981"/>
        <v>#DIV/0!</v>
      </c>
      <c r="IW476" s="294">
        <f t="shared" si="7981"/>
        <v>0</v>
      </c>
      <c r="IX476" s="294">
        <f t="shared" si="7981"/>
        <v>0</v>
      </c>
      <c r="IY476" s="294">
        <f t="shared" si="7981"/>
        <v>0</v>
      </c>
      <c r="IZ476" s="294">
        <f t="shared" ref="IZ476:KD476" si="7982">IZ110</f>
        <v>0</v>
      </c>
      <c r="JA476" s="294">
        <f t="shared" si="7982"/>
        <v>0</v>
      </c>
      <c r="JB476" s="294">
        <f t="shared" si="7982"/>
        <v>0</v>
      </c>
      <c r="JC476" s="294">
        <f t="shared" si="7982"/>
        <v>0</v>
      </c>
      <c r="JD476" s="294">
        <f t="shared" si="7982"/>
        <v>0</v>
      </c>
      <c r="JE476" s="294">
        <f t="shared" si="7982"/>
        <v>0</v>
      </c>
      <c r="JF476" s="294">
        <f t="shared" si="7982"/>
        <v>0</v>
      </c>
      <c r="JG476" s="294">
        <f t="shared" si="7982"/>
        <v>0</v>
      </c>
      <c r="JH476" s="294">
        <f t="shared" si="7982"/>
        <v>0</v>
      </c>
      <c r="JI476" s="294">
        <f t="shared" si="7982"/>
        <v>0</v>
      </c>
      <c r="JJ476" s="294">
        <f t="shared" si="7982"/>
        <v>0</v>
      </c>
      <c r="JK476" s="294">
        <f t="shared" si="7982"/>
        <v>0</v>
      </c>
      <c r="JL476" s="294">
        <f t="shared" si="7982"/>
        <v>0</v>
      </c>
      <c r="JM476" s="294">
        <f t="shared" si="7982"/>
        <v>0</v>
      </c>
      <c r="JN476" s="294">
        <f t="shared" si="7982"/>
        <v>0</v>
      </c>
      <c r="JO476" s="294" t="e">
        <f t="shared" si="7982"/>
        <v>#DIV/0!</v>
      </c>
      <c r="JP476" s="294">
        <f t="shared" si="7982"/>
        <v>457</v>
      </c>
      <c r="JQ476" s="294">
        <f t="shared" si="7982"/>
        <v>143452982.30400002</v>
      </c>
      <c r="JR476" s="294">
        <f t="shared" si="7982"/>
        <v>76.166666666666657</v>
      </c>
      <c r="JS476" s="294">
        <f t="shared" si="7982"/>
        <v>23908830.384000003</v>
      </c>
      <c r="JT476" s="294">
        <f t="shared" si="7982"/>
        <v>68</v>
      </c>
      <c r="JU476" s="294">
        <f t="shared" si="7982"/>
        <v>19106754.580000002</v>
      </c>
      <c r="JV476" s="294">
        <f t="shared" si="7982"/>
        <v>1248</v>
      </c>
      <c r="JW476" s="294">
        <f t="shared" si="7982"/>
        <v>0</v>
      </c>
      <c r="JX476" s="294">
        <f t="shared" si="7982"/>
        <v>0</v>
      </c>
      <c r="JY476" s="294">
        <f t="shared" si="7982"/>
        <v>0</v>
      </c>
      <c r="JZ476" s="294">
        <f t="shared" si="7982"/>
        <v>68</v>
      </c>
      <c r="KA476" s="294">
        <f t="shared" si="7982"/>
        <v>19106754.580000002</v>
      </c>
      <c r="KB476" s="294">
        <f t="shared" si="7982"/>
        <v>1248</v>
      </c>
      <c r="KC476" s="294">
        <f t="shared" si="7982"/>
        <v>-8.1666666666666572</v>
      </c>
      <c r="KD476" s="294">
        <f t="shared" si="7982"/>
        <v>-4802075.8040000014</v>
      </c>
      <c r="KE476" s="76"/>
      <c r="KF476" s="76"/>
      <c r="KG476" s="242">
        <f>CR476/CJ476</f>
        <v>0.56000000000000005</v>
      </c>
      <c r="KH476" s="242">
        <f>CS476/CK476</f>
        <v>0.57605223325507871</v>
      </c>
    </row>
    <row r="477" spans="1:294" ht="13.5" x14ac:dyDescent="0.2">
      <c r="A477" s="126">
        <v>1</v>
      </c>
      <c r="B477" s="126">
        <v>1</v>
      </c>
      <c r="F477" s="245" t="s">
        <v>233</v>
      </c>
      <c r="G477" s="76"/>
      <c r="H477" s="76"/>
      <c r="I477" s="76"/>
      <c r="J477" s="508">
        <f t="shared" ref="J477" si="7983">J166</f>
        <v>0</v>
      </c>
      <c r="K477" s="508">
        <f t="shared" ref="K477:V477" si="7984">K166</f>
        <v>0</v>
      </c>
      <c r="L477" s="69">
        <f t="shared" si="7948"/>
        <v>0</v>
      </c>
      <c r="M477" s="69">
        <f t="shared" si="7949"/>
        <v>0</v>
      </c>
      <c r="N477" s="508">
        <f t="shared" si="7984"/>
        <v>0</v>
      </c>
      <c r="O477" s="508">
        <f t="shared" si="7984"/>
        <v>0</v>
      </c>
      <c r="P477" s="508">
        <f t="shared" si="7984"/>
        <v>0</v>
      </c>
      <c r="Q477" s="508">
        <f t="shared" si="7984"/>
        <v>0</v>
      </c>
      <c r="R477" s="508">
        <f t="shared" si="7984"/>
        <v>0</v>
      </c>
      <c r="S477" s="508">
        <f t="shared" si="7984"/>
        <v>0</v>
      </c>
      <c r="T477" s="508">
        <f t="shared" si="7984"/>
        <v>0</v>
      </c>
      <c r="U477" s="508">
        <f t="shared" si="7984"/>
        <v>0</v>
      </c>
      <c r="V477" s="508">
        <f t="shared" si="7984"/>
        <v>0</v>
      </c>
      <c r="W477" s="243">
        <f t="shared" si="7951"/>
        <v>0</v>
      </c>
      <c r="X477" s="243">
        <f t="shared" si="7952"/>
        <v>0</v>
      </c>
      <c r="Y477" s="76"/>
      <c r="Z477" s="76"/>
      <c r="AA477" s="76"/>
      <c r="AB477" s="76"/>
      <c r="AC477" s="76"/>
      <c r="AD477" s="76"/>
      <c r="AE477" s="69">
        <f t="shared" si="7953"/>
        <v>0</v>
      </c>
      <c r="AF477" s="69">
        <f t="shared" si="7954"/>
        <v>0</v>
      </c>
      <c r="AG477" s="508">
        <f t="shared" ref="AG477:AO477" si="7985">AG166</f>
        <v>0</v>
      </c>
      <c r="AH477" s="508">
        <f t="shared" si="7985"/>
        <v>0</v>
      </c>
      <c r="AI477" s="508">
        <f t="shared" si="7985"/>
        <v>0</v>
      </c>
      <c r="AJ477" s="508">
        <f t="shared" si="7985"/>
        <v>0</v>
      </c>
      <c r="AK477" s="508">
        <f t="shared" si="7985"/>
        <v>0</v>
      </c>
      <c r="AL477" s="508">
        <f t="shared" si="7985"/>
        <v>0</v>
      </c>
      <c r="AM477" s="508">
        <f t="shared" si="7985"/>
        <v>0</v>
      </c>
      <c r="AN477" s="508">
        <f t="shared" si="7985"/>
        <v>0</v>
      </c>
      <c r="AO477" s="508">
        <f t="shared" si="7985"/>
        <v>0</v>
      </c>
      <c r="AP477" s="243">
        <f t="shared" si="7964"/>
        <v>0</v>
      </c>
      <c r="AQ477" s="243">
        <f t="shared" si="7965"/>
        <v>0</v>
      </c>
      <c r="AR477" s="76"/>
      <c r="AS477" s="76"/>
      <c r="AT477" s="76"/>
      <c r="AU477" s="76"/>
      <c r="AV477" s="76"/>
      <c r="AW477" s="76"/>
      <c r="AX477" s="69">
        <f t="shared" si="7966"/>
        <v>0</v>
      </c>
      <c r="AY477" s="69">
        <f t="shared" si="7967"/>
        <v>0</v>
      </c>
      <c r="AZ477" s="508">
        <f t="shared" ref="AZ477:BH477" si="7986">AZ166</f>
        <v>0</v>
      </c>
      <c r="BA477" s="508">
        <f t="shared" si="7986"/>
        <v>0</v>
      </c>
      <c r="BB477" s="508">
        <f t="shared" si="7986"/>
        <v>0</v>
      </c>
      <c r="BC477" s="508">
        <f t="shared" si="7986"/>
        <v>0</v>
      </c>
      <c r="BD477" s="508">
        <f t="shared" si="7986"/>
        <v>0</v>
      </c>
      <c r="BE477" s="508">
        <f t="shared" si="7986"/>
        <v>0</v>
      </c>
      <c r="BF477" s="508">
        <f t="shared" si="7986"/>
        <v>0</v>
      </c>
      <c r="BG477" s="508">
        <f t="shared" si="7986"/>
        <v>0</v>
      </c>
      <c r="BH477" s="508">
        <f t="shared" si="7986"/>
        <v>0</v>
      </c>
      <c r="BI477" s="243">
        <f t="shared" si="7977"/>
        <v>0</v>
      </c>
      <c r="BJ477" s="243">
        <f t="shared" si="7978"/>
        <v>0</v>
      </c>
      <c r="BK477" s="76"/>
      <c r="BL477" s="76"/>
      <c r="BM477" s="76"/>
      <c r="BN477" s="76"/>
      <c r="BO477" s="294">
        <f>BO111</f>
        <v>220</v>
      </c>
      <c r="BP477" s="294">
        <f t="shared" ref="BP477:EA477" si="7987">BP111</f>
        <v>53836833.600000009</v>
      </c>
      <c r="BQ477" s="294">
        <f t="shared" si="7987"/>
        <v>36.666666666666664</v>
      </c>
      <c r="BR477" s="294">
        <f t="shared" si="7987"/>
        <v>8972805.6000000015</v>
      </c>
      <c r="BS477" s="294">
        <f t="shared" si="7987"/>
        <v>51</v>
      </c>
      <c r="BT477" s="294">
        <f t="shared" si="7987"/>
        <v>12480356.879999999</v>
      </c>
      <c r="BU477" s="294">
        <f t="shared" si="7987"/>
        <v>854</v>
      </c>
      <c r="BV477" s="294">
        <f t="shared" si="7987"/>
        <v>0</v>
      </c>
      <c r="BW477" s="294">
        <f t="shared" si="7987"/>
        <v>0</v>
      </c>
      <c r="BX477" s="294">
        <f t="shared" si="7987"/>
        <v>0</v>
      </c>
      <c r="BY477" s="294">
        <f t="shared" si="7987"/>
        <v>51</v>
      </c>
      <c r="BZ477" s="294">
        <f t="shared" si="7987"/>
        <v>12480356.879999999</v>
      </c>
      <c r="CA477" s="294">
        <f t="shared" si="7987"/>
        <v>854</v>
      </c>
      <c r="CB477" s="294">
        <f t="shared" si="7987"/>
        <v>14.333333333333336</v>
      </c>
      <c r="CC477" s="294">
        <f t="shared" si="7987"/>
        <v>3507551.2799999975</v>
      </c>
      <c r="CD477" s="294">
        <f t="shared" si="7987"/>
        <v>0</v>
      </c>
      <c r="CE477" s="294">
        <f t="shared" si="7987"/>
        <v>0</v>
      </c>
      <c r="CF477" s="294">
        <f t="shared" si="7987"/>
        <v>244712.88000000003</v>
      </c>
      <c r="CG477" s="294">
        <f t="shared" si="7987"/>
        <v>244712.87999999998</v>
      </c>
      <c r="CH477" s="294">
        <f t="shared" si="7987"/>
        <v>50</v>
      </c>
      <c r="CI477" s="294">
        <f t="shared" si="7987"/>
        <v>12235644.000000002</v>
      </c>
      <c r="CJ477" s="294">
        <f t="shared" si="7987"/>
        <v>8.3333333333333339</v>
      </c>
      <c r="CK477" s="294">
        <f t="shared" si="7987"/>
        <v>2039274.0000000002</v>
      </c>
      <c r="CL477" s="294">
        <f t="shared" si="7987"/>
        <v>4</v>
      </c>
      <c r="CM477" s="294">
        <f t="shared" si="7987"/>
        <v>978851.52</v>
      </c>
      <c r="CN477" s="294">
        <f t="shared" si="7987"/>
        <v>154</v>
      </c>
      <c r="CO477" s="294">
        <f t="shared" si="7987"/>
        <v>0</v>
      </c>
      <c r="CP477" s="294">
        <f t="shared" si="7987"/>
        <v>0</v>
      </c>
      <c r="CQ477" s="294">
        <f t="shared" si="7987"/>
        <v>0</v>
      </c>
      <c r="CR477" s="294">
        <f t="shared" si="7987"/>
        <v>4</v>
      </c>
      <c r="CS477" s="294">
        <f t="shared" si="7987"/>
        <v>978851.52</v>
      </c>
      <c r="CT477" s="294">
        <f t="shared" si="7987"/>
        <v>154</v>
      </c>
      <c r="CU477" s="294">
        <f t="shared" si="7987"/>
        <v>-4.3333333333333339</v>
      </c>
      <c r="CV477" s="294">
        <f t="shared" si="7987"/>
        <v>-1060422.4800000002</v>
      </c>
      <c r="CW477" s="294">
        <f t="shared" si="7987"/>
        <v>0</v>
      </c>
      <c r="CX477" s="294">
        <f t="shared" si="7987"/>
        <v>0</v>
      </c>
      <c r="CY477" s="294">
        <f t="shared" si="7987"/>
        <v>244712.88000000003</v>
      </c>
      <c r="CZ477" s="294">
        <f t="shared" si="7987"/>
        <v>244712.88</v>
      </c>
      <c r="DA477" s="294">
        <f t="shared" si="7987"/>
        <v>0</v>
      </c>
      <c r="DB477" s="294">
        <f t="shared" si="7987"/>
        <v>0</v>
      </c>
      <c r="DC477" s="294">
        <f t="shared" si="7987"/>
        <v>0</v>
      </c>
      <c r="DD477" s="294">
        <f t="shared" si="7987"/>
        <v>0</v>
      </c>
      <c r="DE477" s="294">
        <f t="shared" si="7987"/>
        <v>0</v>
      </c>
      <c r="DF477" s="294">
        <f t="shared" si="7987"/>
        <v>0</v>
      </c>
      <c r="DG477" s="294">
        <f t="shared" si="7987"/>
        <v>0</v>
      </c>
      <c r="DH477" s="294">
        <f t="shared" si="7987"/>
        <v>0</v>
      </c>
      <c r="DI477" s="294">
        <f t="shared" si="7987"/>
        <v>0</v>
      </c>
      <c r="DJ477" s="294">
        <f t="shared" si="7987"/>
        <v>0</v>
      </c>
      <c r="DK477" s="294">
        <f t="shared" si="7987"/>
        <v>0</v>
      </c>
      <c r="DL477" s="294">
        <f t="shared" si="7987"/>
        <v>0</v>
      </c>
      <c r="DM477" s="294">
        <f t="shared" si="7987"/>
        <v>0</v>
      </c>
      <c r="DN477" s="294">
        <f t="shared" si="7987"/>
        <v>0</v>
      </c>
      <c r="DO477" s="294">
        <f t="shared" si="7987"/>
        <v>0</v>
      </c>
      <c r="DP477" s="294">
        <f t="shared" si="7987"/>
        <v>0</v>
      </c>
      <c r="DQ477" s="294">
        <f t="shared" si="7987"/>
        <v>0</v>
      </c>
      <c r="DR477" s="294">
        <f t="shared" si="7987"/>
        <v>244712.88000000003</v>
      </c>
      <c r="DS477" s="294" t="e">
        <f t="shared" si="7987"/>
        <v>#DIV/0!</v>
      </c>
      <c r="DT477" s="294">
        <f t="shared" si="7987"/>
        <v>0</v>
      </c>
      <c r="DU477" s="294">
        <f t="shared" si="7987"/>
        <v>0</v>
      </c>
      <c r="DV477" s="294">
        <f t="shared" si="7987"/>
        <v>0</v>
      </c>
      <c r="DW477" s="294">
        <f t="shared" si="7987"/>
        <v>0</v>
      </c>
      <c r="DX477" s="294">
        <f t="shared" si="7987"/>
        <v>0</v>
      </c>
      <c r="DY477" s="294">
        <f t="shared" si="7987"/>
        <v>0</v>
      </c>
      <c r="DZ477" s="294">
        <f t="shared" si="7987"/>
        <v>0</v>
      </c>
      <c r="EA477" s="294">
        <f t="shared" si="7987"/>
        <v>0</v>
      </c>
      <c r="EB477" s="294">
        <f t="shared" ref="EB477:GM477" si="7988">EB111</f>
        <v>0</v>
      </c>
      <c r="EC477" s="294">
        <f t="shared" si="7988"/>
        <v>0</v>
      </c>
      <c r="ED477" s="294">
        <f t="shared" si="7988"/>
        <v>0</v>
      </c>
      <c r="EE477" s="294">
        <f t="shared" si="7988"/>
        <v>0</v>
      </c>
      <c r="EF477" s="294">
        <f t="shared" si="7988"/>
        <v>0</v>
      </c>
      <c r="EG477" s="294">
        <f t="shared" si="7988"/>
        <v>0</v>
      </c>
      <c r="EH477" s="294">
        <f t="shared" si="7988"/>
        <v>0</v>
      </c>
      <c r="EI477" s="294">
        <f t="shared" si="7988"/>
        <v>0</v>
      </c>
      <c r="EJ477" s="294">
        <f t="shared" si="7988"/>
        <v>0</v>
      </c>
      <c r="EK477" s="294">
        <f t="shared" si="7988"/>
        <v>244712.88000000003</v>
      </c>
      <c r="EL477" s="294" t="e">
        <f t="shared" si="7988"/>
        <v>#DIV/0!</v>
      </c>
      <c r="EM477" s="294">
        <f t="shared" si="7988"/>
        <v>15</v>
      </c>
      <c r="EN477" s="294">
        <f t="shared" si="7988"/>
        <v>3670693.2000000007</v>
      </c>
      <c r="EO477" s="294">
        <f t="shared" si="7988"/>
        <v>2.5</v>
      </c>
      <c r="EP477" s="294">
        <f t="shared" si="7988"/>
        <v>611782.20000000007</v>
      </c>
      <c r="EQ477" s="294">
        <f t="shared" si="7988"/>
        <v>0</v>
      </c>
      <c r="ER477" s="294">
        <f t="shared" si="7988"/>
        <v>0</v>
      </c>
      <c r="ES477" s="294">
        <f t="shared" si="7988"/>
        <v>0</v>
      </c>
      <c r="ET477" s="294">
        <f t="shared" si="7988"/>
        <v>0</v>
      </c>
      <c r="EU477" s="294">
        <f t="shared" si="7988"/>
        <v>0</v>
      </c>
      <c r="EV477" s="294">
        <f t="shared" si="7988"/>
        <v>0</v>
      </c>
      <c r="EW477" s="294">
        <f t="shared" si="7988"/>
        <v>0</v>
      </c>
      <c r="EX477" s="294">
        <f t="shared" si="7988"/>
        <v>0</v>
      </c>
      <c r="EY477" s="294">
        <f t="shared" si="7988"/>
        <v>0</v>
      </c>
      <c r="EZ477" s="294">
        <f t="shared" si="7988"/>
        <v>-2.5</v>
      </c>
      <c r="FA477" s="294">
        <f t="shared" si="7988"/>
        <v>-611782.20000000007</v>
      </c>
      <c r="FB477" s="294">
        <f t="shared" si="7988"/>
        <v>0</v>
      </c>
      <c r="FC477" s="294">
        <f t="shared" si="7988"/>
        <v>0</v>
      </c>
      <c r="FD477" s="294">
        <f t="shared" si="7988"/>
        <v>244712.88000000003</v>
      </c>
      <c r="FE477" s="294" t="e">
        <f t="shared" si="7988"/>
        <v>#DIV/0!</v>
      </c>
      <c r="FF477" s="294">
        <f t="shared" si="7988"/>
        <v>0</v>
      </c>
      <c r="FG477" s="294">
        <f t="shared" si="7988"/>
        <v>0</v>
      </c>
      <c r="FH477" s="294">
        <f t="shared" si="7988"/>
        <v>0</v>
      </c>
      <c r="FI477" s="294">
        <f t="shared" si="7988"/>
        <v>0</v>
      </c>
      <c r="FJ477" s="294">
        <f t="shared" si="7988"/>
        <v>0</v>
      </c>
      <c r="FK477" s="294">
        <f t="shared" si="7988"/>
        <v>0</v>
      </c>
      <c r="FL477" s="294">
        <f t="shared" si="7988"/>
        <v>0</v>
      </c>
      <c r="FM477" s="294">
        <f t="shared" si="7988"/>
        <v>0</v>
      </c>
      <c r="FN477" s="294">
        <f t="shared" si="7988"/>
        <v>0</v>
      </c>
      <c r="FO477" s="294">
        <f t="shared" si="7988"/>
        <v>0</v>
      </c>
      <c r="FP477" s="294">
        <f t="shared" si="7988"/>
        <v>0</v>
      </c>
      <c r="FQ477" s="294">
        <f t="shared" si="7988"/>
        <v>0</v>
      </c>
      <c r="FR477" s="294">
        <f t="shared" si="7988"/>
        <v>0</v>
      </c>
      <c r="FS477" s="294">
        <f t="shared" si="7988"/>
        <v>0</v>
      </c>
      <c r="FT477" s="294">
        <f t="shared" si="7988"/>
        <v>0</v>
      </c>
      <c r="FU477" s="294">
        <f t="shared" si="7988"/>
        <v>0</v>
      </c>
      <c r="FV477" s="294">
        <f t="shared" si="7988"/>
        <v>0</v>
      </c>
      <c r="FW477" s="294">
        <f t="shared" si="7988"/>
        <v>244712.88000000003</v>
      </c>
      <c r="FX477" s="294" t="e">
        <f t="shared" si="7988"/>
        <v>#DIV/0!</v>
      </c>
      <c r="FY477" s="294">
        <f t="shared" si="7988"/>
        <v>6</v>
      </c>
      <c r="FZ477" s="294">
        <f t="shared" si="7988"/>
        <v>1568459.3760000002</v>
      </c>
      <c r="GA477" s="294">
        <f t="shared" si="7988"/>
        <v>1</v>
      </c>
      <c r="GB477" s="294">
        <f t="shared" si="7988"/>
        <v>261409.89600000004</v>
      </c>
      <c r="GC477" s="294">
        <f t="shared" si="7988"/>
        <v>2</v>
      </c>
      <c r="GD477" s="294">
        <f t="shared" si="7988"/>
        <v>522819.8</v>
      </c>
      <c r="GE477" s="294">
        <f t="shared" si="7988"/>
        <v>47</v>
      </c>
      <c r="GF477" s="294">
        <f t="shared" si="7988"/>
        <v>0</v>
      </c>
      <c r="GG477" s="294">
        <f t="shared" si="7988"/>
        <v>0</v>
      </c>
      <c r="GH477" s="294">
        <f t="shared" si="7988"/>
        <v>0</v>
      </c>
      <c r="GI477" s="294">
        <f t="shared" si="7988"/>
        <v>2</v>
      </c>
      <c r="GJ477" s="294">
        <f t="shared" si="7988"/>
        <v>522819.8</v>
      </c>
      <c r="GK477" s="294">
        <f t="shared" si="7988"/>
        <v>47</v>
      </c>
      <c r="GL477" s="294">
        <f t="shared" si="7988"/>
        <v>1</v>
      </c>
      <c r="GM477" s="294">
        <f t="shared" si="7988"/>
        <v>261409.90399999995</v>
      </c>
      <c r="GN477" s="294">
        <f t="shared" ref="GN477:IY477" si="7989">GN111</f>
        <v>0</v>
      </c>
      <c r="GO477" s="294">
        <f t="shared" si="7989"/>
        <v>0</v>
      </c>
      <c r="GP477" s="294">
        <f t="shared" si="7989"/>
        <v>244712.88000000003</v>
      </c>
      <c r="GQ477" s="294">
        <f t="shared" si="7989"/>
        <v>261409.9</v>
      </c>
      <c r="GR477" s="294">
        <f t="shared" si="7989"/>
        <v>0</v>
      </c>
      <c r="GS477" s="294">
        <f t="shared" si="7989"/>
        <v>0</v>
      </c>
      <c r="GT477" s="294">
        <f t="shared" si="7989"/>
        <v>0</v>
      </c>
      <c r="GU477" s="294">
        <f t="shared" si="7989"/>
        <v>0</v>
      </c>
      <c r="GV477" s="294">
        <f t="shared" si="7989"/>
        <v>0</v>
      </c>
      <c r="GW477" s="294">
        <f t="shared" si="7989"/>
        <v>0</v>
      </c>
      <c r="GX477" s="294">
        <f t="shared" si="7989"/>
        <v>0</v>
      </c>
      <c r="GY477" s="294">
        <f t="shared" si="7989"/>
        <v>0</v>
      </c>
      <c r="GZ477" s="294">
        <f t="shared" si="7989"/>
        <v>0</v>
      </c>
      <c r="HA477" s="294">
        <f t="shared" si="7989"/>
        <v>0</v>
      </c>
      <c r="HB477" s="294">
        <f t="shared" si="7989"/>
        <v>0</v>
      </c>
      <c r="HC477" s="294">
        <f t="shared" si="7989"/>
        <v>0</v>
      </c>
      <c r="HD477" s="294">
        <f t="shared" si="7989"/>
        <v>0</v>
      </c>
      <c r="HE477" s="294">
        <f t="shared" si="7989"/>
        <v>0</v>
      </c>
      <c r="HF477" s="294">
        <f t="shared" si="7989"/>
        <v>0</v>
      </c>
      <c r="HG477" s="294">
        <f t="shared" si="7989"/>
        <v>0</v>
      </c>
      <c r="HH477" s="294">
        <f t="shared" si="7989"/>
        <v>0</v>
      </c>
      <c r="HI477" s="294">
        <f t="shared" si="7989"/>
        <v>244712.88000000003</v>
      </c>
      <c r="HJ477" s="294" t="e">
        <f t="shared" si="7989"/>
        <v>#DIV/0!</v>
      </c>
      <c r="HK477" s="294">
        <f t="shared" si="7989"/>
        <v>0</v>
      </c>
      <c r="HL477" s="294">
        <f t="shared" si="7989"/>
        <v>0</v>
      </c>
      <c r="HM477" s="294">
        <f t="shared" si="7989"/>
        <v>0</v>
      </c>
      <c r="HN477" s="294">
        <f t="shared" si="7989"/>
        <v>0</v>
      </c>
      <c r="HO477" s="294">
        <f t="shared" si="7989"/>
        <v>0</v>
      </c>
      <c r="HP477" s="294">
        <f t="shared" si="7989"/>
        <v>0</v>
      </c>
      <c r="HQ477" s="294">
        <f t="shared" si="7989"/>
        <v>0</v>
      </c>
      <c r="HR477" s="294">
        <f t="shared" si="7989"/>
        <v>0</v>
      </c>
      <c r="HS477" s="294">
        <f t="shared" si="7989"/>
        <v>0</v>
      </c>
      <c r="HT477" s="294">
        <f t="shared" si="7989"/>
        <v>0</v>
      </c>
      <c r="HU477" s="294">
        <f t="shared" si="7989"/>
        <v>0</v>
      </c>
      <c r="HV477" s="294">
        <f t="shared" si="7989"/>
        <v>0</v>
      </c>
      <c r="HW477" s="294">
        <f t="shared" si="7989"/>
        <v>0</v>
      </c>
      <c r="HX477" s="294">
        <f t="shared" si="7989"/>
        <v>0</v>
      </c>
      <c r="HY477" s="294">
        <f t="shared" si="7989"/>
        <v>0</v>
      </c>
      <c r="HZ477" s="294">
        <f t="shared" si="7989"/>
        <v>0</v>
      </c>
      <c r="IA477" s="294">
        <f t="shared" si="7989"/>
        <v>0</v>
      </c>
      <c r="IB477" s="294">
        <f t="shared" si="7989"/>
        <v>244712.88000000003</v>
      </c>
      <c r="IC477" s="294" t="e">
        <f t="shared" si="7989"/>
        <v>#DIV/0!</v>
      </c>
      <c r="ID477" s="294">
        <f t="shared" si="7989"/>
        <v>0</v>
      </c>
      <c r="IE477" s="294">
        <f t="shared" si="7989"/>
        <v>0</v>
      </c>
      <c r="IF477" s="294">
        <f t="shared" si="7989"/>
        <v>0</v>
      </c>
      <c r="IG477" s="294">
        <f t="shared" si="7989"/>
        <v>0</v>
      </c>
      <c r="IH477" s="294">
        <f t="shared" si="7989"/>
        <v>0</v>
      </c>
      <c r="II477" s="294">
        <f t="shared" si="7989"/>
        <v>0</v>
      </c>
      <c r="IJ477" s="294">
        <f t="shared" si="7989"/>
        <v>0</v>
      </c>
      <c r="IK477" s="294">
        <f t="shared" si="7989"/>
        <v>0</v>
      </c>
      <c r="IL477" s="294">
        <f t="shared" si="7989"/>
        <v>0</v>
      </c>
      <c r="IM477" s="294">
        <f t="shared" si="7989"/>
        <v>0</v>
      </c>
      <c r="IN477" s="294">
        <f t="shared" si="7989"/>
        <v>0</v>
      </c>
      <c r="IO477" s="294">
        <f t="shared" si="7989"/>
        <v>0</v>
      </c>
      <c r="IP477" s="294">
        <f t="shared" si="7989"/>
        <v>0</v>
      </c>
      <c r="IQ477" s="294">
        <f t="shared" si="7989"/>
        <v>0</v>
      </c>
      <c r="IR477" s="294">
        <f t="shared" si="7989"/>
        <v>0</v>
      </c>
      <c r="IS477" s="294">
        <f t="shared" si="7989"/>
        <v>0</v>
      </c>
      <c r="IT477" s="294">
        <f t="shared" si="7989"/>
        <v>0</v>
      </c>
      <c r="IU477" s="294">
        <f t="shared" si="7989"/>
        <v>244712.88000000003</v>
      </c>
      <c r="IV477" s="294" t="e">
        <f t="shared" si="7989"/>
        <v>#DIV/0!</v>
      </c>
      <c r="IW477" s="294">
        <f t="shared" si="7989"/>
        <v>0</v>
      </c>
      <c r="IX477" s="294">
        <f t="shared" si="7989"/>
        <v>0</v>
      </c>
      <c r="IY477" s="294">
        <f t="shared" si="7989"/>
        <v>0</v>
      </c>
      <c r="IZ477" s="294">
        <f t="shared" ref="IZ477:KD477" si="7990">IZ111</f>
        <v>0</v>
      </c>
      <c r="JA477" s="294">
        <f t="shared" si="7990"/>
        <v>0</v>
      </c>
      <c r="JB477" s="294">
        <f t="shared" si="7990"/>
        <v>0</v>
      </c>
      <c r="JC477" s="294">
        <f t="shared" si="7990"/>
        <v>0</v>
      </c>
      <c r="JD477" s="294">
        <f t="shared" si="7990"/>
        <v>0</v>
      </c>
      <c r="JE477" s="294">
        <f t="shared" si="7990"/>
        <v>0</v>
      </c>
      <c r="JF477" s="294">
        <f t="shared" si="7990"/>
        <v>0</v>
      </c>
      <c r="JG477" s="294">
        <f t="shared" si="7990"/>
        <v>0</v>
      </c>
      <c r="JH477" s="294">
        <f t="shared" si="7990"/>
        <v>0</v>
      </c>
      <c r="JI477" s="294">
        <f t="shared" si="7990"/>
        <v>0</v>
      </c>
      <c r="JJ477" s="294">
        <f t="shared" si="7990"/>
        <v>0</v>
      </c>
      <c r="JK477" s="294">
        <f t="shared" si="7990"/>
        <v>0</v>
      </c>
      <c r="JL477" s="294">
        <f t="shared" si="7990"/>
        <v>0</v>
      </c>
      <c r="JM477" s="294">
        <f t="shared" si="7990"/>
        <v>0</v>
      </c>
      <c r="JN477" s="294">
        <f t="shared" si="7990"/>
        <v>244712.88000000003</v>
      </c>
      <c r="JO477" s="294" t="e">
        <f t="shared" si="7990"/>
        <v>#DIV/0!</v>
      </c>
      <c r="JP477" s="294">
        <f t="shared" si="7990"/>
        <v>291</v>
      </c>
      <c r="JQ477" s="294">
        <f t="shared" si="7990"/>
        <v>71311630.176000014</v>
      </c>
      <c r="JR477" s="294">
        <f t="shared" si="7990"/>
        <v>48.5</v>
      </c>
      <c r="JS477" s="294">
        <f t="shared" si="7990"/>
        <v>11885271.696</v>
      </c>
      <c r="JT477" s="294">
        <f t="shared" si="7990"/>
        <v>57</v>
      </c>
      <c r="JU477" s="294">
        <f t="shared" si="7990"/>
        <v>13982028.199999999</v>
      </c>
      <c r="JV477" s="294">
        <f t="shared" si="7990"/>
        <v>1055</v>
      </c>
      <c r="JW477" s="294">
        <f t="shared" si="7990"/>
        <v>0</v>
      </c>
      <c r="JX477" s="294">
        <f t="shared" si="7990"/>
        <v>0</v>
      </c>
      <c r="JY477" s="294">
        <f t="shared" si="7990"/>
        <v>0</v>
      </c>
      <c r="JZ477" s="294">
        <f t="shared" si="7990"/>
        <v>57</v>
      </c>
      <c r="KA477" s="294">
        <f t="shared" si="7990"/>
        <v>13982028.199999999</v>
      </c>
      <c r="KB477" s="294">
        <f t="shared" si="7990"/>
        <v>1055</v>
      </c>
      <c r="KC477" s="294">
        <f t="shared" si="7990"/>
        <v>8.5</v>
      </c>
      <c r="KD477" s="294">
        <f t="shared" si="7990"/>
        <v>2096756.5039999988</v>
      </c>
      <c r="KE477" s="76"/>
      <c r="KF477" s="76"/>
      <c r="KG477" s="242">
        <f>CR477/CJ477</f>
        <v>0.48</v>
      </c>
      <c r="KH477" s="242">
        <f>CS477/CK477</f>
        <v>0.47999999999999993</v>
      </c>
    </row>
    <row r="478" spans="1:294" ht="13.5" x14ac:dyDescent="0.2">
      <c r="A478" s="126">
        <v>1</v>
      </c>
      <c r="B478" s="126">
        <v>1</v>
      </c>
      <c r="F478" s="245" t="s">
        <v>30</v>
      </c>
      <c r="G478" s="76"/>
      <c r="H478" s="76"/>
      <c r="I478" s="76"/>
      <c r="J478" s="508">
        <f t="shared" ref="J478" si="7991">J171</f>
        <v>0</v>
      </c>
      <c r="K478" s="508">
        <f t="shared" ref="K478:V478" si="7992">K171</f>
        <v>0</v>
      </c>
      <c r="L478" s="69">
        <f t="shared" si="7948"/>
        <v>0</v>
      </c>
      <c r="M478" s="69">
        <f t="shared" si="7949"/>
        <v>0</v>
      </c>
      <c r="N478" s="508">
        <f t="shared" si="7992"/>
        <v>0</v>
      </c>
      <c r="O478" s="508">
        <f t="shared" si="7992"/>
        <v>0</v>
      </c>
      <c r="P478" s="508">
        <f t="shared" si="7992"/>
        <v>0</v>
      </c>
      <c r="Q478" s="508">
        <f t="shared" si="7992"/>
        <v>0</v>
      </c>
      <c r="R478" s="508">
        <f t="shared" si="7992"/>
        <v>0</v>
      </c>
      <c r="S478" s="508">
        <f t="shared" si="7992"/>
        <v>0</v>
      </c>
      <c r="T478" s="508">
        <f t="shared" si="7992"/>
        <v>0</v>
      </c>
      <c r="U478" s="508">
        <f t="shared" si="7992"/>
        <v>0</v>
      </c>
      <c r="V478" s="508">
        <f t="shared" si="7992"/>
        <v>0</v>
      </c>
      <c r="W478" s="243">
        <f t="shared" si="7951"/>
        <v>0</v>
      </c>
      <c r="X478" s="243">
        <f t="shared" si="7952"/>
        <v>0</v>
      </c>
      <c r="Y478" s="76"/>
      <c r="Z478" s="76"/>
      <c r="AA478" s="76"/>
      <c r="AB478" s="76"/>
      <c r="AC478" s="76"/>
      <c r="AD478" s="76"/>
      <c r="AE478" s="69">
        <f t="shared" si="7953"/>
        <v>0</v>
      </c>
      <c r="AF478" s="69">
        <f t="shared" si="7954"/>
        <v>0</v>
      </c>
      <c r="AG478" s="508">
        <f t="shared" ref="AG478:AO478" si="7993">AG171</f>
        <v>0</v>
      </c>
      <c r="AH478" s="508">
        <f t="shared" si="7993"/>
        <v>0</v>
      </c>
      <c r="AI478" s="508">
        <f t="shared" si="7993"/>
        <v>0</v>
      </c>
      <c r="AJ478" s="508">
        <f t="shared" si="7993"/>
        <v>0</v>
      </c>
      <c r="AK478" s="508">
        <f t="shared" si="7993"/>
        <v>0</v>
      </c>
      <c r="AL478" s="508">
        <f t="shared" si="7993"/>
        <v>0</v>
      </c>
      <c r="AM478" s="508">
        <f t="shared" si="7993"/>
        <v>0</v>
      </c>
      <c r="AN478" s="508">
        <f t="shared" si="7993"/>
        <v>0</v>
      </c>
      <c r="AO478" s="508">
        <f t="shared" si="7993"/>
        <v>0</v>
      </c>
      <c r="AP478" s="243">
        <f t="shared" si="7964"/>
        <v>0</v>
      </c>
      <c r="AQ478" s="243">
        <f t="shared" si="7965"/>
        <v>0</v>
      </c>
      <c r="AR478" s="76"/>
      <c r="AS478" s="76"/>
      <c r="AT478" s="76"/>
      <c r="AU478" s="76"/>
      <c r="AV478" s="76"/>
      <c r="AW478" s="76"/>
      <c r="AX478" s="69">
        <f t="shared" si="7966"/>
        <v>0</v>
      </c>
      <c r="AY478" s="69">
        <f t="shared" si="7967"/>
        <v>0</v>
      </c>
      <c r="AZ478" s="508">
        <f t="shared" ref="AZ478:BH478" si="7994">AZ171</f>
        <v>0</v>
      </c>
      <c r="BA478" s="508">
        <f t="shared" si="7994"/>
        <v>0</v>
      </c>
      <c r="BB478" s="508">
        <f t="shared" si="7994"/>
        <v>0</v>
      </c>
      <c r="BC478" s="508">
        <f t="shared" si="7994"/>
        <v>0</v>
      </c>
      <c r="BD478" s="508">
        <f t="shared" si="7994"/>
        <v>0</v>
      </c>
      <c r="BE478" s="508">
        <f t="shared" si="7994"/>
        <v>0</v>
      </c>
      <c r="BF478" s="508">
        <f t="shared" si="7994"/>
        <v>0</v>
      </c>
      <c r="BG478" s="508">
        <f t="shared" si="7994"/>
        <v>0</v>
      </c>
      <c r="BH478" s="508">
        <f t="shared" si="7994"/>
        <v>0</v>
      </c>
      <c r="BI478" s="243">
        <f t="shared" si="7977"/>
        <v>0</v>
      </c>
      <c r="BJ478" s="243">
        <f t="shared" si="7978"/>
        <v>0</v>
      </c>
      <c r="BK478" s="76"/>
      <c r="BL478" s="76"/>
      <c r="BM478" s="76"/>
      <c r="BN478" s="76"/>
      <c r="BO478" s="294">
        <f>BO157</f>
        <v>0</v>
      </c>
      <c r="BP478" s="294">
        <f t="shared" ref="BP478:EA478" si="7995">BP157</f>
        <v>0</v>
      </c>
      <c r="BQ478" s="294">
        <f t="shared" si="7995"/>
        <v>0</v>
      </c>
      <c r="BR478" s="294">
        <f t="shared" si="7995"/>
        <v>0</v>
      </c>
      <c r="BS478" s="294">
        <f t="shared" si="7995"/>
        <v>0</v>
      </c>
      <c r="BT478" s="294">
        <f t="shared" si="7995"/>
        <v>0</v>
      </c>
      <c r="BU478" s="294">
        <f t="shared" si="7995"/>
        <v>0</v>
      </c>
      <c r="BV478" s="294">
        <f t="shared" si="7995"/>
        <v>0</v>
      </c>
      <c r="BW478" s="294">
        <f t="shared" si="7995"/>
        <v>0</v>
      </c>
      <c r="BX478" s="294">
        <f t="shared" si="7995"/>
        <v>0</v>
      </c>
      <c r="BY478" s="294">
        <f t="shared" si="7995"/>
        <v>0</v>
      </c>
      <c r="BZ478" s="294">
        <f t="shared" si="7995"/>
        <v>0</v>
      </c>
      <c r="CA478" s="294">
        <f t="shared" si="7995"/>
        <v>0</v>
      </c>
      <c r="CB478" s="294">
        <f t="shared" si="7995"/>
        <v>0</v>
      </c>
      <c r="CC478" s="294">
        <f t="shared" si="7995"/>
        <v>0</v>
      </c>
      <c r="CD478" s="294">
        <f t="shared" si="7995"/>
        <v>0</v>
      </c>
      <c r="CE478" s="294">
        <f t="shared" si="7995"/>
        <v>0</v>
      </c>
      <c r="CF478" s="294">
        <f t="shared" si="7995"/>
        <v>142142.19999999998</v>
      </c>
      <c r="CG478" s="294" t="e">
        <f t="shared" si="7995"/>
        <v>#DIV/0!</v>
      </c>
      <c r="CH478" s="294">
        <f t="shared" si="7995"/>
        <v>0</v>
      </c>
      <c r="CI478" s="294">
        <f t="shared" si="7995"/>
        <v>0</v>
      </c>
      <c r="CJ478" s="294">
        <f t="shared" si="7995"/>
        <v>0</v>
      </c>
      <c r="CK478" s="294">
        <f t="shared" si="7995"/>
        <v>0</v>
      </c>
      <c r="CL478" s="294">
        <f t="shared" si="7995"/>
        <v>0</v>
      </c>
      <c r="CM478" s="294">
        <f t="shared" si="7995"/>
        <v>0</v>
      </c>
      <c r="CN478" s="294">
        <f t="shared" si="7995"/>
        <v>0</v>
      </c>
      <c r="CO478" s="294">
        <f t="shared" si="7995"/>
        <v>0</v>
      </c>
      <c r="CP478" s="294">
        <f t="shared" si="7995"/>
        <v>0</v>
      </c>
      <c r="CQ478" s="294">
        <f t="shared" si="7995"/>
        <v>0</v>
      </c>
      <c r="CR478" s="294">
        <f t="shared" si="7995"/>
        <v>0</v>
      </c>
      <c r="CS478" s="294">
        <f t="shared" si="7995"/>
        <v>0</v>
      </c>
      <c r="CT478" s="294">
        <f t="shared" si="7995"/>
        <v>0</v>
      </c>
      <c r="CU478" s="294">
        <f t="shared" si="7995"/>
        <v>0</v>
      </c>
      <c r="CV478" s="294">
        <f t="shared" si="7995"/>
        <v>0</v>
      </c>
      <c r="CW478" s="294">
        <f t="shared" si="7995"/>
        <v>0</v>
      </c>
      <c r="CX478" s="294">
        <f t="shared" si="7995"/>
        <v>0</v>
      </c>
      <c r="CY478" s="294">
        <f t="shared" si="7995"/>
        <v>142142.19999999998</v>
      </c>
      <c r="CZ478" s="294" t="e">
        <f t="shared" si="7995"/>
        <v>#DIV/0!</v>
      </c>
      <c r="DA478" s="294">
        <f t="shared" si="7995"/>
        <v>0</v>
      </c>
      <c r="DB478" s="294">
        <f t="shared" si="7995"/>
        <v>0</v>
      </c>
      <c r="DC478" s="294">
        <f t="shared" si="7995"/>
        <v>0</v>
      </c>
      <c r="DD478" s="294">
        <f t="shared" si="7995"/>
        <v>0</v>
      </c>
      <c r="DE478" s="294">
        <f t="shared" si="7995"/>
        <v>0</v>
      </c>
      <c r="DF478" s="294">
        <f t="shared" si="7995"/>
        <v>0</v>
      </c>
      <c r="DG478" s="294">
        <f t="shared" si="7995"/>
        <v>0</v>
      </c>
      <c r="DH478" s="294">
        <f t="shared" si="7995"/>
        <v>0</v>
      </c>
      <c r="DI478" s="294">
        <f t="shared" si="7995"/>
        <v>0</v>
      </c>
      <c r="DJ478" s="294">
        <f t="shared" si="7995"/>
        <v>0</v>
      </c>
      <c r="DK478" s="294">
        <f t="shared" si="7995"/>
        <v>0</v>
      </c>
      <c r="DL478" s="294">
        <f t="shared" si="7995"/>
        <v>0</v>
      </c>
      <c r="DM478" s="294">
        <f t="shared" si="7995"/>
        <v>0</v>
      </c>
      <c r="DN478" s="294">
        <f t="shared" si="7995"/>
        <v>0</v>
      </c>
      <c r="DO478" s="294">
        <f t="shared" si="7995"/>
        <v>0</v>
      </c>
      <c r="DP478" s="294">
        <f t="shared" si="7995"/>
        <v>0</v>
      </c>
      <c r="DQ478" s="294">
        <f t="shared" si="7995"/>
        <v>0</v>
      </c>
      <c r="DR478" s="294">
        <f t="shared" si="7995"/>
        <v>142142.19999999998</v>
      </c>
      <c r="DS478" s="294" t="e">
        <f t="shared" si="7995"/>
        <v>#DIV/0!</v>
      </c>
      <c r="DT478" s="294">
        <f t="shared" si="7995"/>
        <v>0</v>
      </c>
      <c r="DU478" s="294">
        <f t="shared" si="7995"/>
        <v>0</v>
      </c>
      <c r="DV478" s="294">
        <f t="shared" si="7995"/>
        <v>0</v>
      </c>
      <c r="DW478" s="294">
        <f t="shared" si="7995"/>
        <v>0</v>
      </c>
      <c r="DX478" s="294">
        <f t="shared" si="7995"/>
        <v>0</v>
      </c>
      <c r="DY478" s="294">
        <f t="shared" si="7995"/>
        <v>0</v>
      </c>
      <c r="DZ478" s="294">
        <f t="shared" si="7995"/>
        <v>0</v>
      </c>
      <c r="EA478" s="294">
        <f t="shared" si="7995"/>
        <v>0</v>
      </c>
      <c r="EB478" s="294">
        <f t="shared" ref="EB478:GM478" si="7996">EB157</f>
        <v>0</v>
      </c>
      <c r="EC478" s="294">
        <f t="shared" si="7996"/>
        <v>0</v>
      </c>
      <c r="ED478" s="294">
        <f t="shared" si="7996"/>
        <v>0</v>
      </c>
      <c r="EE478" s="294">
        <f t="shared" si="7996"/>
        <v>0</v>
      </c>
      <c r="EF478" s="294">
        <f t="shared" si="7996"/>
        <v>0</v>
      </c>
      <c r="EG478" s="294">
        <f t="shared" si="7996"/>
        <v>0</v>
      </c>
      <c r="EH478" s="294">
        <f t="shared" si="7996"/>
        <v>0</v>
      </c>
      <c r="EI478" s="294">
        <f t="shared" si="7996"/>
        <v>0</v>
      </c>
      <c r="EJ478" s="294">
        <f t="shared" si="7996"/>
        <v>0</v>
      </c>
      <c r="EK478" s="294">
        <f t="shared" si="7996"/>
        <v>142142.19999999998</v>
      </c>
      <c r="EL478" s="294" t="e">
        <f t="shared" si="7996"/>
        <v>#DIV/0!</v>
      </c>
      <c r="EM478" s="294">
        <f t="shared" si="7996"/>
        <v>0</v>
      </c>
      <c r="EN478" s="294">
        <f t="shared" si="7996"/>
        <v>0</v>
      </c>
      <c r="EO478" s="294">
        <f t="shared" si="7996"/>
        <v>0</v>
      </c>
      <c r="EP478" s="294">
        <f t="shared" si="7996"/>
        <v>0</v>
      </c>
      <c r="EQ478" s="294">
        <f t="shared" si="7996"/>
        <v>0</v>
      </c>
      <c r="ER478" s="294">
        <f t="shared" si="7996"/>
        <v>0</v>
      </c>
      <c r="ES478" s="294">
        <f t="shared" si="7996"/>
        <v>0</v>
      </c>
      <c r="ET478" s="294">
        <f t="shared" si="7996"/>
        <v>0</v>
      </c>
      <c r="EU478" s="294">
        <f t="shared" si="7996"/>
        <v>0</v>
      </c>
      <c r="EV478" s="294">
        <f t="shared" si="7996"/>
        <v>0</v>
      </c>
      <c r="EW478" s="294">
        <f t="shared" si="7996"/>
        <v>0</v>
      </c>
      <c r="EX478" s="294">
        <f t="shared" si="7996"/>
        <v>0</v>
      </c>
      <c r="EY478" s="294">
        <f t="shared" si="7996"/>
        <v>0</v>
      </c>
      <c r="EZ478" s="294">
        <f t="shared" si="7996"/>
        <v>0</v>
      </c>
      <c r="FA478" s="294">
        <f t="shared" si="7996"/>
        <v>0</v>
      </c>
      <c r="FB478" s="294">
        <f t="shared" si="7996"/>
        <v>0</v>
      </c>
      <c r="FC478" s="294">
        <f t="shared" si="7996"/>
        <v>0</v>
      </c>
      <c r="FD478" s="294">
        <f t="shared" si="7996"/>
        <v>142142.19999999998</v>
      </c>
      <c r="FE478" s="294" t="e">
        <f t="shared" si="7996"/>
        <v>#DIV/0!</v>
      </c>
      <c r="FF478" s="294">
        <f t="shared" si="7996"/>
        <v>0</v>
      </c>
      <c r="FG478" s="294">
        <f t="shared" si="7996"/>
        <v>0</v>
      </c>
      <c r="FH478" s="294">
        <f t="shared" si="7996"/>
        <v>0</v>
      </c>
      <c r="FI478" s="294">
        <f t="shared" si="7996"/>
        <v>0</v>
      </c>
      <c r="FJ478" s="294">
        <f t="shared" si="7996"/>
        <v>0</v>
      </c>
      <c r="FK478" s="294">
        <f t="shared" si="7996"/>
        <v>0</v>
      </c>
      <c r="FL478" s="294">
        <f t="shared" si="7996"/>
        <v>0</v>
      </c>
      <c r="FM478" s="294">
        <f t="shared" si="7996"/>
        <v>0</v>
      </c>
      <c r="FN478" s="294">
        <f t="shared" si="7996"/>
        <v>0</v>
      </c>
      <c r="FO478" s="294">
        <f t="shared" si="7996"/>
        <v>0</v>
      </c>
      <c r="FP478" s="294">
        <f t="shared" si="7996"/>
        <v>0</v>
      </c>
      <c r="FQ478" s="294">
        <f t="shared" si="7996"/>
        <v>0</v>
      </c>
      <c r="FR478" s="294">
        <f t="shared" si="7996"/>
        <v>0</v>
      </c>
      <c r="FS478" s="294">
        <f t="shared" si="7996"/>
        <v>0</v>
      </c>
      <c r="FT478" s="294">
        <f t="shared" si="7996"/>
        <v>0</v>
      </c>
      <c r="FU478" s="294">
        <f t="shared" si="7996"/>
        <v>0</v>
      </c>
      <c r="FV478" s="294">
        <f t="shared" si="7996"/>
        <v>0</v>
      </c>
      <c r="FW478" s="294">
        <f t="shared" si="7996"/>
        <v>142142.19999999998</v>
      </c>
      <c r="FX478" s="294" t="e">
        <f t="shared" si="7996"/>
        <v>#DIV/0!</v>
      </c>
      <c r="FY478" s="294">
        <f t="shared" si="7996"/>
        <v>6</v>
      </c>
      <c r="FZ478" s="294">
        <f t="shared" si="7996"/>
        <v>960508.44000000018</v>
      </c>
      <c r="GA478" s="294">
        <f t="shared" si="7996"/>
        <v>1</v>
      </c>
      <c r="GB478" s="294">
        <f t="shared" si="7996"/>
        <v>160084.74000000002</v>
      </c>
      <c r="GC478" s="294">
        <f t="shared" si="7996"/>
        <v>0</v>
      </c>
      <c r="GD478" s="294">
        <f t="shared" si="7996"/>
        <v>0</v>
      </c>
      <c r="GE478" s="294">
        <f t="shared" si="7996"/>
        <v>0</v>
      </c>
      <c r="GF478" s="294">
        <f t="shared" si="7996"/>
        <v>0</v>
      </c>
      <c r="GG478" s="294">
        <f t="shared" si="7996"/>
        <v>0</v>
      </c>
      <c r="GH478" s="294">
        <f t="shared" si="7996"/>
        <v>0</v>
      </c>
      <c r="GI478" s="294">
        <f t="shared" si="7996"/>
        <v>0</v>
      </c>
      <c r="GJ478" s="294">
        <f t="shared" si="7996"/>
        <v>0</v>
      </c>
      <c r="GK478" s="294">
        <f t="shared" si="7996"/>
        <v>0</v>
      </c>
      <c r="GL478" s="294">
        <f t="shared" si="7996"/>
        <v>-1</v>
      </c>
      <c r="GM478" s="294">
        <f t="shared" si="7996"/>
        <v>-160084.74000000002</v>
      </c>
      <c r="GN478" s="294">
        <f t="shared" ref="GN478:IY478" si="7997">GN157</f>
        <v>0</v>
      </c>
      <c r="GO478" s="294">
        <f t="shared" si="7997"/>
        <v>0</v>
      </c>
      <c r="GP478" s="294">
        <f t="shared" si="7997"/>
        <v>142142.19999999998</v>
      </c>
      <c r="GQ478" s="294" t="e">
        <f t="shared" si="7997"/>
        <v>#DIV/0!</v>
      </c>
      <c r="GR478" s="294">
        <f t="shared" si="7997"/>
        <v>0</v>
      </c>
      <c r="GS478" s="294">
        <f t="shared" si="7997"/>
        <v>0</v>
      </c>
      <c r="GT478" s="294">
        <f t="shared" si="7997"/>
        <v>0</v>
      </c>
      <c r="GU478" s="294">
        <f t="shared" si="7997"/>
        <v>0</v>
      </c>
      <c r="GV478" s="294">
        <f t="shared" si="7997"/>
        <v>0</v>
      </c>
      <c r="GW478" s="294">
        <f t="shared" si="7997"/>
        <v>0</v>
      </c>
      <c r="GX478" s="294">
        <f t="shared" si="7997"/>
        <v>0</v>
      </c>
      <c r="GY478" s="294">
        <f t="shared" si="7997"/>
        <v>0</v>
      </c>
      <c r="GZ478" s="294">
        <f t="shared" si="7997"/>
        <v>0</v>
      </c>
      <c r="HA478" s="294">
        <f t="shared" si="7997"/>
        <v>0</v>
      </c>
      <c r="HB478" s="294">
        <f t="shared" si="7997"/>
        <v>0</v>
      </c>
      <c r="HC478" s="294">
        <f t="shared" si="7997"/>
        <v>0</v>
      </c>
      <c r="HD478" s="294">
        <f t="shared" si="7997"/>
        <v>0</v>
      </c>
      <c r="HE478" s="294">
        <f t="shared" si="7997"/>
        <v>0</v>
      </c>
      <c r="HF478" s="294">
        <f t="shared" si="7997"/>
        <v>0</v>
      </c>
      <c r="HG478" s="294">
        <f t="shared" si="7997"/>
        <v>0</v>
      </c>
      <c r="HH478" s="294">
        <f t="shared" si="7997"/>
        <v>0</v>
      </c>
      <c r="HI478" s="294">
        <f t="shared" si="7997"/>
        <v>142142.19999999998</v>
      </c>
      <c r="HJ478" s="294" t="e">
        <f t="shared" si="7997"/>
        <v>#DIV/0!</v>
      </c>
      <c r="HK478" s="294">
        <f t="shared" si="7997"/>
        <v>0</v>
      </c>
      <c r="HL478" s="294">
        <f t="shared" si="7997"/>
        <v>0</v>
      </c>
      <c r="HM478" s="294">
        <f t="shared" si="7997"/>
        <v>0</v>
      </c>
      <c r="HN478" s="294">
        <f t="shared" si="7997"/>
        <v>0</v>
      </c>
      <c r="HO478" s="294">
        <f t="shared" si="7997"/>
        <v>0</v>
      </c>
      <c r="HP478" s="294">
        <f t="shared" si="7997"/>
        <v>0</v>
      </c>
      <c r="HQ478" s="294">
        <f t="shared" si="7997"/>
        <v>0</v>
      </c>
      <c r="HR478" s="294">
        <f t="shared" si="7997"/>
        <v>0</v>
      </c>
      <c r="HS478" s="294">
        <f t="shared" si="7997"/>
        <v>0</v>
      </c>
      <c r="HT478" s="294">
        <f t="shared" si="7997"/>
        <v>0</v>
      </c>
      <c r="HU478" s="294">
        <f t="shared" si="7997"/>
        <v>0</v>
      </c>
      <c r="HV478" s="294">
        <f t="shared" si="7997"/>
        <v>0</v>
      </c>
      <c r="HW478" s="294">
        <f t="shared" si="7997"/>
        <v>0</v>
      </c>
      <c r="HX478" s="294">
        <f t="shared" si="7997"/>
        <v>0</v>
      </c>
      <c r="HY478" s="294">
        <f t="shared" si="7997"/>
        <v>0</v>
      </c>
      <c r="HZ478" s="294">
        <f t="shared" si="7997"/>
        <v>0</v>
      </c>
      <c r="IA478" s="294">
        <f t="shared" si="7997"/>
        <v>0</v>
      </c>
      <c r="IB478" s="294">
        <f t="shared" si="7997"/>
        <v>142142.19999999998</v>
      </c>
      <c r="IC478" s="294" t="e">
        <f t="shared" si="7997"/>
        <v>#DIV/0!</v>
      </c>
      <c r="ID478" s="294">
        <f t="shared" si="7997"/>
        <v>0</v>
      </c>
      <c r="IE478" s="294">
        <f t="shared" si="7997"/>
        <v>0</v>
      </c>
      <c r="IF478" s="294">
        <f t="shared" si="7997"/>
        <v>0</v>
      </c>
      <c r="IG478" s="294">
        <f t="shared" si="7997"/>
        <v>0</v>
      </c>
      <c r="IH478" s="294">
        <f t="shared" si="7997"/>
        <v>0</v>
      </c>
      <c r="II478" s="294">
        <f t="shared" si="7997"/>
        <v>0</v>
      </c>
      <c r="IJ478" s="294">
        <f t="shared" si="7997"/>
        <v>0</v>
      </c>
      <c r="IK478" s="294">
        <f t="shared" si="7997"/>
        <v>0</v>
      </c>
      <c r="IL478" s="294">
        <f t="shared" si="7997"/>
        <v>0</v>
      </c>
      <c r="IM478" s="294">
        <f t="shared" si="7997"/>
        <v>0</v>
      </c>
      <c r="IN478" s="294">
        <f t="shared" si="7997"/>
        <v>0</v>
      </c>
      <c r="IO478" s="294">
        <f t="shared" si="7997"/>
        <v>0</v>
      </c>
      <c r="IP478" s="294">
        <f t="shared" si="7997"/>
        <v>0</v>
      </c>
      <c r="IQ478" s="294">
        <f t="shared" si="7997"/>
        <v>0</v>
      </c>
      <c r="IR478" s="294">
        <f t="shared" si="7997"/>
        <v>0</v>
      </c>
      <c r="IS478" s="294">
        <f t="shared" si="7997"/>
        <v>0</v>
      </c>
      <c r="IT478" s="294">
        <f t="shared" si="7997"/>
        <v>0</v>
      </c>
      <c r="IU478" s="294">
        <f t="shared" si="7997"/>
        <v>142142.19999999998</v>
      </c>
      <c r="IV478" s="294" t="e">
        <f t="shared" si="7997"/>
        <v>#DIV/0!</v>
      </c>
      <c r="IW478" s="294">
        <f t="shared" si="7997"/>
        <v>0</v>
      </c>
      <c r="IX478" s="294">
        <f t="shared" si="7997"/>
        <v>0</v>
      </c>
      <c r="IY478" s="294">
        <f t="shared" si="7997"/>
        <v>0</v>
      </c>
      <c r="IZ478" s="294">
        <f t="shared" ref="IZ478:KD478" si="7998">IZ157</f>
        <v>0</v>
      </c>
      <c r="JA478" s="294">
        <f t="shared" si="7998"/>
        <v>0</v>
      </c>
      <c r="JB478" s="294">
        <f t="shared" si="7998"/>
        <v>0</v>
      </c>
      <c r="JC478" s="294">
        <f t="shared" si="7998"/>
        <v>0</v>
      </c>
      <c r="JD478" s="294">
        <f t="shared" si="7998"/>
        <v>0</v>
      </c>
      <c r="JE478" s="294">
        <f t="shared" si="7998"/>
        <v>0</v>
      </c>
      <c r="JF478" s="294">
        <f t="shared" si="7998"/>
        <v>0</v>
      </c>
      <c r="JG478" s="294">
        <f t="shared" si="7998"/>
        <v>0</v>
      </c>
      <c r="JH478" s="294">
        <f t="shared" si="7998"/>
        <v>0</v>
      </c>
      <c r="JI478" s="294">
        <f t="shared" si="7998"/>
        <v>0</v>
      </c>
      <c r="JJ478" s="294">
        <f t="shared" si="7998"/>
        <v>0</v>
      </c>
      <c r="JK478" s="294">
        <f t="shared" si="7998"/>
        <v>0</v>
      </c>
      <c r="JL478" s="294">
        <f t="shared" si="7998"/>
        <v>0</v>
      </c>
      <c r="JM478" s="294">
        <f t="shared" si="7998"/>
        <v>0</v>
      </c>
      <c r="JN478" s="294">
        <f t="shared" si="7998"/>
        <v>142142.19999999998</v>
      </c>
      <c r="JO478" s="294" t="e">
        <f t="shared" si="7998"/>
        <v>#DIV/0!</v>
      </c>
      <c r="JP478" s="294">
        <f t="shared" si="7998"/>
        <v>6</v>
      </c>
      <c r="JQ478" s="294">
        <f t="shared" si="7998"/>
        <v>960508.44000000018</v>
      </c>
      <c r="JR478" s="294">
        <f t="shared" si="7998"/>
        <v>1</v>
      </c>
      <c r="JS478" s="294">
        <f t="shared" si="7998"/>
        <v>160084.74000000002</v>
      </c>
      <c r="JT478" s="294">
        <f t="shared" si="7998"/>
        <v>0</v>
      </c>
      <c r="JU478" s="294">
        <f t="shared" si="7998"/>
        <v>0</v>
      </c>
      <c r="JV478" s="294">
        <f t="shared" si="7998"/>
        <v>0</v>
      </c>
      <c r="JW478" s="294">
        <f t="shared" si="7998"/>
        <v>0</v>
      </c>
      <c r="JX478" s="294">
        <f t="shared" si="7998"/>
        <v>0</v>
      </c>
      <c r="JY478" s="294">
        <f t="shared" si="7998"/>
        <v>0</v>
      </c>
      <c r="JZ478" s="294">
        <f t="shared" si="7998"/>
        <v>0</v>
      </c>
      <c r="KA478" s="294">
        <f t="shared" si="7998"/>
        <v>0</v>
      </c>
      <c r="KB478" s="294">
        <f t="shared" si="7998"/>
        <v>0</v>
      </c>
      <c r="KC478" s="294">
        <f t="shared" si="7998"/>
        <v>-1</v>
      </c>
      <c r="KD478" s="294">
        <f t="shared" si="7998"/>
        <v>-160084.74000000002</v>
      </c>
      <c r="KE478" s="76"/>
      <c r="KF478" s="76"/>
      <c r="KG478" s="242"/>
      <c r="KH478" s="242"/>
    </row>
    <row r="479" spans="1:294" ht="13.5" x14ac:dyDescent="0.2">
      <c r="A479" s="126">
        <v>1</v>
      </c>
      <c r="B479" s="126">
        <v>1</v>
      </c>
      <c r="F479" s="245" t="s">
        <v>318</v>
      </c>
      <c r="G479" s="76"/>
      <c r="H479" s="76"/>
      <c r="I479" s="76"/>
      <c r="J479" s="508">
        <f t="shared" ref="J479" si="7999">J178</f>
        <v>0</v>
      </c>
      <c r="K479" s="508">
        <f t="shared" ref="K479:V479" si="8000">K178</f>
        <v>0</v>
      </c>
      <c r="L479" s="69">
        <f t="shared" si="7948"/>
        <v>0</v>
      </c>
      <c r="M479" s="69">
        <f t="shared" si="7949"/>
        <v>0</v>
      </c>
      <c r="N479" s="508">
        <f t="shared" si="8000"/>
        <v>0</v>
      </c>
      <c r="O479" s="508">
        <f t="shared" si="8000"/>
        <v>0</v>
      </c>
      <c r="P479" s="508">
        <f t="shared" si="8000"/>
        <v>0</v>
      </c>
      <c r="Q479" s="508">
        <f t="shared" si="8000"/>
        <v>0</v>
      </c>
      <c r="R479" s="508">
        <f t="shared" si="8000"/>
        <v>0</v>
      </c>
      <c r="S479" s="508">
        <f t="shared" si="8000"/>
        <v>0</v>
      </c>
      <c r="T479" s="508">
        <f t="shared" si="8000"/>
        <v>0</v>
      </c>
      <c r="U479" s="508">
        <f t="shared" si="8000"/>
        <v>0</v>
      </c>
      <c r="V479" s="508">
        <f t="shared" si="8000"/>
        <v>0</v>
      </c>
      <c r="W479" s="243">
        <f t="shared" si="7951"/>
        <v>0</v>
      </c>
      <c r="X479" s="243">
        <f t="shared" si="7952"/>
        <v>0</v>
      </c>
      <c r="Y479" s="76"/>
      <c r="Z479" s="76"/>
      <c r="AA479" s="76"/>
      <c r="AB479" s="76"/>
      <c r="AC479" s="76"/>
      <c r="AD479" s="76"/>
      <c r="AE479" s="69">
        <f t="shared" si="7953"/>
        <v>0</v>
      </c>
      <c r="AF479" s="69">
        <f t="shared" si="7954"/>
        <v>0</v>
      </c>
      <c r="AG479" s="508">
        <f t="shared" ref="AG479:AO479" si="8001">AG178</f>
        <v>0</v>
      </c>
      <c r="AH479" s="508">
        <f t="shared" si="8001"/>
        <v>0</v>
      </c>
      <c r="AI479" s="508">
        <f t="shared" si="8001"/>
        <v>0</v>
      </c>
      <c r="AJ479" s="508">
        <f t="shared" si="8001"/>
        <v>0</v>
      </c>
      <c r="AK479" s="508">
        <f t="shared" si="8001"/>
        <v>0</v>
      </c>
      <c r="AL479" s="508">
        <f t="shared" si="8001"/>
        <v>0</v>
      </c>
      <c r="AM479" s="508">
        <f t="shared" si="8001"/>
        <v>0</v>
      </c>
      <c r="AN479" s="508">
        <f t="shared" si="8001"/>
        <v>0</v>
      </c>
      <c r="AO479" s="508">
        <f t="shared" si="8001"/>
        <v>0</v>
      </c>
      <c r="AP479" s="243">
        <f t="shared" si="7964"/>
        <v>0</v>
      </c>
      <c r="AQ479" s="243">
        <f t="shared" si="7965"/>
        <v>0</v>
      </c>
      <c r="AR479" s="76"/>
      <c r="AS479" s="76"/>
      <c r="AT479" s="76"/>
      <c r="AU479" s="76"/>
      <c r="AV479" s="76"/>
      <c r="AW479" s="76"/>
      <c r="AX479" s="69">
        <f t="shared" si="7966"/>
        <v>0</v>
      </c>
      <c r="AY479" s="69">
        <f t="shared" si="7967"/>
        <v>0</v>
      </c>
      <c r="AZ479" s="508">
        <f t="shared" ref="AZ479:BH479" si="8002">AZ178</f>
        <v>0</v>
      </c>
      <c r="BA479" s="508">
        <f t="shared" si="8002"/>
        <v>0</v>
      </c>
      <c r="BB479" s="508">
        <f t="shared" si="8002"/>
        <v>0</v>
      </c>
      <c r="BC479" s="508">
        <f t="shared" si="8002"/>
        <v>0</v>
      </c>
      <c r="BD479" s="508">
        <f t="shared" si="8002"/>
        <v>0</v>
      </c>
      <c r="BE479" s="508">
        <f t="shared" si="8002"/>
        <v>0</v>
      </c>
      <c r="BF479" s="508">
        <f t="shared" si="8002"/>
        <v>0</v>
      </c>
      <c r="BG479" s="508">
        <f t="shared" si="8002"/>
        <v>0</v>
      </c>
      <c r="BH479" s="508">
        <f t="shared" si="8002"/>
        <v>0</v>
      </c>
      <c r="BI479" s="243">
        <f t="shared" si="7977"/>
        <v>0</v>
      </c>
      <c r="BJ479" s="243">
        <f t="shared" si="7978"/>
        <v>0</v>
      </c>
      <c r="BK479" s="76"/>
      <c r="BL479" s="76"/>
      <c r="BM479" s="76"/>
      <c r="BN479" s="76"/>
      <c r="BO479" s="294">
        <f>BO166</f>
        <v>0</v>
      </c>
      <c r="BP479" s="294">
        <f t="shared" ref="BP479:EA479" si="8003">BP166</f>
        <v>0</v>
      </c>
      <c r="BQ479" s="294">
        <f t="shared" si="8003"/>
        <v>0</v>
      </c>
      <c r="BR479" s="294">
        <f t="shared" si="8003"/>
        <v>0</v>
      </c>
      <c r="BS479" s="294">
        <f t="shared" si="8003"/>
        <v>0</v>
      </c>
      <c r="BT479" s="294">
        <f t="shared" si="8003"/>
        <v>0</v>
      </c>
      <c r="BU479" s="294">
        <f t="shared" si="8003"/>
        <v>0</v>
      </c>
      <c r="BV479" s="294">
        <f t="shared" si="8003"/>
        <v>0</v>
      </c>
      <c r="BW479" s="294">
        <f t="shared" si="8003"/>
        <v>0</v>
      </c>
      <c r="BX479" s="294">
        <f t="shared" si="8003"/>
        <v>0</v>
      </c>
      <c r="BY479" s="294">
        <f t="shared" si="8003"/>
        <v>0</v>
      </c>
      <c r="BZ479" s="294">
        <f t="shared" si="8003"/>
        <v>0</v>
      </c>
      <c r="CA479" s="294">
        <f t="shared" si="8003"/>
        <v>0</v>
      </c>
      <c r="CB479" s="294">
        <f t="shared" si="8003"/>
        <v>0</v>
      </c>
      <c r="CC479" s="294">
        <f t="shared" si="8003"/>
        <v>0</v>
      </c>
      <c r="CD479" s="294">
        <f t="shared" si="8003"/>
        <v>0</v>
      </c>
      <c r="CE479" s="294">
        <f t="shared" si="8003"/>
        <v>0</v>
      </c>
      <c r="CF479" s="294">
        <f t="shared" si="8003"/>
        <v>181156.69600000003</v>
      </c>
      <c r="CG479" s="294" t="e">
        <f t="shared" si="8003"/>
        <v>#DIV/0!</v>
      </c>
      <c r="CH479" s="294">
        <f t="shared" si="8003"/>
        <v>0</v>
      </c>
      <c r="CI479" s="294">
        <f t="shared" si="8003"/>
        <v>0</v>
      </c>
      <c r="CJ479" s="294">
        <f t="shared" si="8003"/>
        <v>0</v>
      </c>
      <c r="CK479" s="294">
        <f t="shared" si="8003"/>
        <v>0</v>
      </c>
      <c r="CL479" s="294">
        <f t="shared" si="8003"/>
        <v>0</v>
      </c>
      <c r="CM479" s="294">
        <f t="shared" si="8003"/>
        <v>0</v>
      </c>
      <c r="CN479" s="294">
        <f t="shared" si="8003"/>
        <v>0</v>
      </c>
      <c r="CO479" s="294">
        <f t="shared" si="8003"/>
        <v>0</v>
      </c>
      <c r="CP479" s="294">
        <f t="shared" si="8003"/>
        <v>0</v>
      </c>
      <c r="CQ479" s="294">
        <f t="shared" si="8003"/>
        <v>0</v>
      </c>
      <c r="CR479" s="294">
        <f t="shared" si="8003"/>
        <v>0</v>
      </c>
      <c r="CS479" s="294">
        <f t="shared" si="8003"/>
        <v>0</v>
      </c>
      <c r="CT479" s="294">
        <f t="shared" si="8003"/>
        <v>0</v>
      </c>
      <c r="CU479" s="294">
        <f t="shared" si="8003"/>
        <v>0</v>
      </c>
      <c r="CV479" s="294">
        <f t="shared" si="8003"/>
        <v>0</v>
      </c>
      <c r="CW479" s="294">
        <f t="shared" si="8003"/>
        <v>0</v>
      </c>
      <c r="CX479" s="294">
        <f t="shared" si="8003"/>
        <v>0</v>
      </c>
      <c r="CY479" s="294">
        <f t="shared" si="8003"/>
        <v>181156.69600000003</v>
      </c>
      <c r="CZ479" s="294" t="e">
        <f t="shared" si="8003"/>
        <v>#DIV/0!</v>
      </c>
      <c r="DA479" s="294">
        <f t="shared" si="8003"/>
        <v>0</v>
      </c>
      <c r="DB479" s="294">
        <f t="shared" si="8003"/>
        <v>0</v>
      </c>
      <c r="DC479" s="294">
        <f t="shared" si="8003"/>
        <v>0</v>
      </c>
      <c r="DD479" s="294">
        <f t="shared" si="8003"/>
        <v>0</v>
      </c>
      <c r="DE479" s="294">
        <f t="shared" si="8003"/>
        <v>0</v>
      </c>
      <c r="DF479" s="294">
        <f t="shared" si="8003"/>
        <v>0</v>
      </c>
      <c r="DG479" s="294">
        <f t="shared" si="8003"/>
        <v>0</v>
      </c>
      <c r="DH479" s="294">
        <f t="shared" si="8003"/>
        <v>0</v>
      </c>
      <c r="DI479" s="294">
        <f t="shared" si="8003"/>
        <v>0</v>
      </c>
      <c r="DJ479" s="294">
        <f t="shared" si="8003"/>
        <v>0</v>
      </c>
      <c r="DK479" s="294">
        <f t="shared" si="8003"/>
        <v>0</v>
      </c>
      <c r="DL479" s="294">
        <f t="shared" si="8003"/>
        <v>0</v>
      </c>
      <c r="DM479" s="294">
        <f t="shared" si="8003"/>
        <v>0</v>
      </c>
      <c r="DN479" s="294">
        <f t="shared" si="8003"/>
        <v>0</v>
      </c>
      <c r="DO479" s="294">
        <f t="shared" si="8003"/>
        <v>0</v>
      </c>
      <c r="DP479" s="294">
        <f t="shared" si="8003"/>
        <v>0</v>
      </c>
      <c r="DQ479" s="294">
        <f t="shared" si="8003"/>
        <v>0</v>
      </c>
      <c r="DR479" s="294">
        <f t="shared" si="8003"/>
        <v>181156.69600000003</v>
      </c>
      <c r="DS479" s="294" t="e">
        <f t="shared" si="8003"/>
        <v>#DIV/0!</v>
      </c>
      <c r="DT479" s="294">
        <f t="shared" si="8003"/>
        <v>0</v>
      </c>
      <c r="DU479" s="294">
        <f t="shared" si="8003"/>
        <v>0</v>
      </c>
      <c r="DV479" s="294">
        <f t="shared" si="8003"/>
        <v>0</v>
      </c>
      <c r="DW479" s="294">
        <f t="shared" si="8003"/>
        <v>0</v>
      </c>
      <c r="DX479" s="294">
        <f t="shared" si="8003"/>
        <v>0</v>
      </c>
      <c r="DY479" s="294">
        <f t="shared" si="8003"/>
        <v>0</v>
      </c>
      <c r="DZ479" s="294">
        <f t="shared" si="8003"/>
        <v>0</v>
      </c>
      <c r="EA479" s="294">
        <f t="shared" si="8003"/>
        <v>0</v>
      </c>
      <c r="EB479" s="294">
        <f t="shared" ref="EB479:GM479" si="8004">EB166</f>
        <v>0</v>
      </c>
      <c r="EC479" s="294">
        <f t="shared" si="8004"/>
        <v>0</v>
      </c>
      <c r="ED479" s="294">
        <f t="shared" si="8004"/>
        <v>0</v>
      </c>
      <c r="EE479" s="294">
        <f t="shared" si="8004"/>
        <v>0</v>
      </c>
      <c r="EF479" s="294">
        <f t="shared" si="8004"/>
        <v>0</v>
      </c>
      <c r="EG479" s="294">
        <f t="shared" si="8004"/>
        <v>0</v>
      </c>
      <c r="EH479" s="294">
        <f t="shared" si="8004"/>
        <v>0</v>
      </c>
      <c r="EI479" s="294">
        <f t="shared" si="8004"/>
        <v>0</v>
      </c>
      <c r="EJ479" s="294">
        <f t="shared" si="8004"/>
        <v>0</v>
      </c>
      <c r="EK479" s="294">
        <f t="shared" si="8004"/>
        <v>181156.69600000003</v>
      </c>
      <c r="EL479" s="294" t="e">
        <f t="shared" si="8004"/>
        <v>#DIV/0!</v>
      </c>
      <c r="EM479" s="294">
        <f t="shared" si="8004"/>
        <v>0</v>
      </c>
      <c r="EN479" s="294">
        <f t="shared" si="8004"/>
        <v>0</v>
      </c>
      <c r="EO479" s="294">
        <f t="shared" si="8004"/>
        <v>0</v>
      </c>
      <c r="EP479" s="294">
        <f t="shared" si="8004"/>
        <v>0</v>
      </c>
      <c r="EQ479" s="294">
        <f t="shared" si="8004"/>
        <v>0</v>
      </c>
      <c r="ER479" s="294">
        <f t="shared" si="8004"/>
        <v>0</v>
      </c>
      <c r="ES479" s="294">
        <f t="shared" si="8004"/>
        <v>0</v>
      </c>
      <c r="ET479" s="294">
        <f t="shared" si="8004"/>
        <v>0</v>
      </c>
      <c r="EU479" s="294">
        <f t="shared" si="8004"/>
        <v>0</v>
      </c>
      <c r="EV479" s="294">
        <f t="shared" si="8004"/>
        <v>0</v>
      </c>
      <c r="EW479" s="294">
        <f t="shared" si="8004"/>
        <v>0</v>
      </c>
      <c r="EX479" s="294">
        <f t="shared" si="8004"/>
        <v>0</v>
      </c>
      <c r="EY479" s="294">
        <f t="shared" si="8004"/>
        <v>0</v>
      </c>
      <c r="EZ479" s="294">
        <f t="shared" si="8004"/>
        <v>0</v>
      </c>
      <c r="FA479" s="294">
        <f t="shared" si="8004"/>
        <v>0</v>
      </c>
      <c r="FB479" s="294">
        <f t="shared" si="8004"/>
        <v>0</v>
      </c>
      <c r="FC479" s="294">
        <f t="shared" si="8004"/>
        <v>0</v>
      </c>
      <c r="FD479" s="294">
        <f t="shared" si="8004"/>
        <v>181156.69600000003</v>
      </c>
      <c r="FE479" s="294" t="e">
        <f t="shared" si="8004"/>
        <v>#DIV/0!</v>
      </c>
      <c r="FF479" s="294">
        <f t="shared" si="8004"/>
        <v>0</v>
      </c>
      <c r="FG479" s="294">
        <f t="shared" si="8004"/>
        <v>0</v>
      </c>
      <c r="FH479" s="294">
        <f t="shared" si="8004"/>
        <v>0</v>
      </c>
      <c r="FI479" s="294">
        <f t="shared" si="8004"/>
        <v>0</v>
      </c>
      <c r="FJ479" s="294">
        <f t="shared" si="8004"/>
        <v>0</v>
      </c>
      <c r="FK479" s="294">
        <f t="shared" si="8004"/>
        <v>0</v>
      </c>
      <c r="FL479" s="294">
        <f t="shared" si="8004"/>
        <v>0</v>
      </c>
      <c r="FM479" s="294">
        <f t="shared" si="8004"/>
        <v>0</v>
      </c>
      <c r="FN479" s="294">
        <f t="shared" si="8004"/>
        <v>0</v>
      </c>
      <c r="FO479" s="294">
        <f t="shared" si="8004"/>
        <v>0</v>
      </c>
      <c r="FP479" s="294">
        <f t="shared" si="8004"/>
        <v>0</v>
      </c>
      <c r="FQ479" s="294">
        <f t="shared" si="8004"/>
        <v>0</v>
      </c>
      <c r="FR479" s="294">
        <f t="shared" si="8004"/>
        <v>0</v>
      </c>
      <c r="FS479" s="294">
        <f t="shared" si="8004"/>
        <v>0</v>
      </c>
      <c r="FT479" s="294">
        <f t="shared" si="8004"/>
        <v>0</v>
      </c>
      <c r="FU479" s="294">
        <f t="shared" si="8004"/>
        <v>0</v>
      </c>
      <c r="FV479" s="294">
        <f t="shared" si="8004"/>
        <v>0</v>
      </c>
      <c r="FW479" s="294">
        <f t="shared" si="8004"/>
        <v>181156.69600000003</v>
      </c>
      <c r="FX479" s="294" t="e">
        <f t="shared" si="8004"/>
        <v>#DIV/0!</v>
      </c>
      <c r="FY479" s="294">
        <f t="shared" si="8004"/>
        <v>0</v>
      </c>
      <c r="FZ479" s="294">
        <f t="shared" si="8004"/>
        <v>0</v>
      </c>
      <c r="GA479" s="294">
        <f t="shared" si="8004"/>
        <v>0</v>
      </c>
      <c r="GB479" s="294">
        <f t="shared" si="8004"/>
        <v>0</v>
      </c>
      <c r="GC479" s="294">
        <f t="shared" si="8004"/>
        <v>0</v>
      </c>
      <c r="GD479" s="294">
        <f t="shared" si="8004"/>
        <v>0</v>
      </c>
      <c r="GE479" s="294">
        <f t="shared" si="8004"/>
        <v>0</v>
      </c>
      <c r="GF479" s="294">
        <f t="shared" si="8004"/>
        <v>0</v>
      </c>
      <c r="GG479" s="294">
        <f t="shared" si="8004"/>
        <v>0</v>
      </c>
      <c r="GH479" s="294">
        <f t="shared" si="8004"/>
        <v>0</v>
      </c>
      <c r="GI479" s="294">
        <f t="shared" si="8004"/>
        <v>0</v>
      </c>
      <c r="GJ479" s="294">
        <f t="shared" si="8004"/>
        <v>0</v>
      </c>
      <c r="GK479" s="294">
        <f t="shared" si="8004"/>
        <v>0</v>
      </c>
      <c r="GL479" s="294">
        <f t="shared" si="8004"/>
        <v>0</v>
      </c>
      <c r="GM479" s="294">
        <f t="shared" si="8004"/>
        <v>0</v>
      </c>
      <c r="GN479" s="294">
        <f t="shared" ref="GN479:IY479" si="8005">GN166</f>
        <v>0</v>
      </c>
      <c r="GO479" s="294">
        <f t="shared" si="8005"/>
        <v>0</v>
      </c>
      <c r="GP479" s="294">
        <f t="shared" si="8005"/>
        <v>181156.69600000003</v>
      </c>
      <c r="GQ479" s="294" t="e">
        <f t="shared" si="8005"/>
        <v>#DIV/0!</v>
      </c>
      <c r="GR479" s="294">
        <f t="shared" si="8005"/>
        <v>0</v>
      </c>
      <c r="GS479" s="294">
        <f t="shared" si="8005"/>
        <v>0</v>
      </c>
      <c r="GT479" s="294">
        <f t="shared" si="8005"/>
        <v>0</v>
      </c>
      <c r="GU479" s="294">
        <f t="shared" si="8005"/>
        <v>0</v>
      </c>
      <c r="GV479" s="294">
        <f t="shared" si="8005"/>
        <v>0</v>
      </c>
      <c r="GW479" s="294">
        <f t="shared" si="8005"/>
        <v>0</v>
      </c>
      <c r="GX479" s="294">
        <f t="shared" si="8005"/>
        <v>0</v>
      </c>
      <c r="GY479" s="294">
        <f t="shared" si="8005"/>
        <v>0</v>
      </c>
      <c r="GZ479" s="294">
        <f t="shared" si="8005"/>
        <v>0</v>
      </c>
      <c r="HA479" s="294">
        <f t="shared" si="8005"/>
        <v>0</v>
      </c>
      <c r="HB479" s="294">
        <f t="shared" si="8005"/>
        <v>0</v>
      </c>
      <c r="HC479" s="294">
        <f t="shared" si="8005"/>
        <v>0</v>
      </c>
      <c r="HD479" s="294">
        <f t="shared" si="8005"/>
        <v>0</v>
      </c>
      <c r="HE479" s="294">
        <f t="shared" si="8005"/>
        <v>0</v>
      </c>
      <c r="HF479" s="294">
        <f t="shared" si="8005"/>
        <v>0</v>
      </c>
      <c r="HG479" s="294">
        <f t="shared" si="8005"/>
        <v>0</v>
      </c>
      <c r="HH479" s="294">
        <f t="shared" si="8005"/>
        <v>0</v>
      </c>
      <c r="HI479" s="294">
        <f t="shared" si="8005"/>
        <v>181156.69600000003</v>
      </c>
      <c r="HJ479" s="294" t="e">
        <f t="shared" si="8005"/>
        <v>#DIV/0!</v>
      </c>
      <c r="HK479" s="294">
        <f t="shared" si="8005"/>
        <v>0</v>
      </c>
      <c r="HL479" s="294">
        <f t="shared" si="8005"/>
        <v>0</v>
      </c>
      <c r="HM479" s="294">
        <f t="shared" si="8005"/>
        <v>0</v>
      </c>
      <c r="HN479" s="294">
        <f t="shared" si="8005"/>
        <v>0</v>
      </c>
      <c r="HO479" s="294">
        <f t="shared" si="8005"/>
        <v>0</v>
      </c>
      <c r="HP479" s="294">
        <f t="shared" si="8005"/>
        <v>0</v>
      </c>
      <c r="HQ479" s="294">
        <f t="shared" si="8005"/>
        <v>0</v>
      </c>
      <c r="HR479" s="294">
        <f t="shared" si="8005"/>
        <v>0</v>
      </c>
      <c r="HS479" s="294">
        <f t="shared" si="8005"/>
        <v>0</v>
      </c>
      <c r="HT479" s="294">
        <f t="shared" si="8005"/>
        <v>0</v>
      </c>
      <c r="HU479" s="294">
        <f t="shared" si="8005"/>
        <v>0</v>
      </c>
      <c r="HV479" s="294">
        <f t="shared" si="8005"/>
        <v>0</v>
      </c>
      <c r="HW479" s="294">
        <f t="shared" si="8005"/>
        <v>0</v>
      </c>
      <c r="HX479" s="294">
        <f t="shared" si="8005"/>
        <v>0</v>
      </c>
      <c r="HY479" s="294">
        <f t="shared" si="8005"/>
        <v>0</v>
      </c>
      <c r="HZ479" s="294">
        <f t="shared" si="8005"/>
        <v>0</v>
      </c>
      <c r="IA479" s="294">
        <f t="shared" si="8005"/>
        <v>0</v>
      </c>
      <c r="IB479" s="294">
        <f t="shared" si="8005"/>
        <v>181156.69600000003</v>
      </c>
      <c r="IC479" s="294" t="e">
        <f t="shared" si="8005"/>
        <v>#DIV/0!</v>
      </c>
      <c r="ID479" s="294">
        <f t="shared" si="8005"/>
        <v>0</v>
      </c>
      <c r="IE479" s="294">
        <f t="shared" si="8005"/>
        <v>0</v>
      </c>
      <c r="IF479" s="294">
        <f t="shared" si="8005"/>
        <v>0</v>
      </c>
      <c r="IG479" s="294">
        <f t="shared" si="8005"/>
        <v>0</v>
      </c>
      <c r="IH479" s="294">
        <f t="shared" si="8005"/>
        <v>0</v>
      </c>
      <c r="II479" s="294">
        <f t="shared" si="8005"/>
        <v>0</v>
      </c>
      <c r="IJ479" s="294">
        <f t="shared" si="8005"/>
        <v>0</v>
      </c>
      <c r="IK479" s="294">
        <f t="shared" si="8005"/>
        <v>0</v>
      </c>
      <c r="IL479" s="294">
        <f t="shared" si="8005"/>
        <v>0</v>
      </c>
      <c r="IM479" s="294">
        <f t="shared" si="8005"/>
        <v>0</v>
      </c>
      <c r="IN479" s="294">
        <f t="shared" si="8005"/>
        <v>0</v>
      </c>
      <c r="IO479" s="294">
        <f t="shared" si="8005"/>
        <v>0</v>
      </c>
      <c r="IP479" s="294">
        <f t="shared" si="8005"/>
        <v>0</v>
      </c>
      <c r="IQ479" s="294">
        <f t="shared" si="8005"/>
        <v>0</v>
      </c>
      <c r="IR479" s="294">
        <f t="shared" si="8005"/>
        <v>0</v>
      </c>
      <c r="IS479" s="294">
        <f t="shared" si="8005"/>
        <v>0</v>
      </c>
      <c r="IT479" s="294">
        <f t="shared" si="8005"/>
        <v>0</v>
      </c>
      <c r="IU479" s="294">
        <f t="shared" si="8005"/>
        <v>181156.69600000003</v>
      </c>
      <c r="IV479" s="294" t="e">
        <f t="shared" si="8005"/>
        <v>#DIV/0!</v>
      </c>
      <c r="IW479" s="294">
        <f t="shared" si="8005"/>
        <v>0</v>
      </c>
      <c r="IX479" s="294">
        <f t="shared" si="8005"/>
        <v>0</v>
      </c>
      <c r="IY479" s="294">
        <f t="shared" si="8005"/>
        <v>0</v>
      </c>
      <c r="IZ479" s="294">
        <f t="shared" ref="IZ479:KD479" si="8006">IZ166</f>
        <v>0</v>
      </c>
      <c r="JA479" s="294">
        <f t="shared" si="8006"/>
        <v>0</v>
      </c>
      <c r="JB479" s="294">
        <f t="shared" si="8006"/>
        <v>0</v>
      </c>
      <c r="JC479" s="294">
        <f t="shared" si="8006"/>
        <v>0</v>
      </c>
      <c r="JD479" s="294">
        <f t="shared" si="8006"/>
        <v>0</v>
      </c>
      <c r="JE479" s="294">
        <f t="shared" si="8006"/>
        <v>0</v>
      </c>
      <c r="JF479" s="294">
        <f t="shared" si="8006"/>
        <v>0</v>
      </c>
      <c r="JG479" s="294">
        <f t="shared" si="8006"/>
        <v>0</v>
      </c>
      <c r="JH479" s="294">
        <f t="shared" si="8006"/>
        <v>0</v>
      </c>
      <c r="JI479" s="294">
        <f t="shared" si="8006"/>
        <v>0</v>
      </c>
      <c r="JJ479" s="294">
        <f t="shared" si="8006"/>
        <v>0</v>
      </c>
      <c r="JK479" s="294">
        <f t="shared" si="8006"/>
        <v>0</v>
      </c>
      <c r="JL479" s="294">
        <f t="shared" si="8006"/>
        <v>0</v>
      </c>
      <c r="JM479" s="294">
        <f t="shared" si="8006"/>
        <v>0</v>
      </c>
      <c r="JN479" s="294">
        <f t="shared" si="8006"/>
        <v>181156.69600000003</v>
      </c>
      <c r="JO479" s="294" t="e">
        <f t="shared" si="8006"/>
        <v>#DIV/0!</v>
      </c>
      <c r="JP479" s="294">
        <f t="shared" si="8006"/>
        <v>0</v>
      </c>
      <c r="JQ479" s="294">
        <f t="shared" si="8006"/>
        <v>0</v>
      </c>
      <c r="JR479" s="294">
        <f t="shared" si="8006"/>
        <v>0</v>
      </c>
      <c r="JS479" s="294">
        <f t="shared" si="8006"/>
        <v>0</v>
      </c>
      <c r="JT479" s="294">
        <f t="shared" si="8006"/>
        <v>0</v>
      </c>
      <c r="JU479" s="294">
        <f t="shared" si="8006"/>
        <v>0</v>
      </c>
      <c r="JV479" s="294">
        <f t="shared" si="8006"/>
        <v>0</v>
      </c>
      <c r="JW479" s="294">
        <f t="shared" si="8006"/>
        <v>0</v>
      </c>
      <c r="JX479" s="294">
        <f t="shared" si="8006"/>
        <v>0</v>
      </c>
      <c r="JY479" s="294">
        <f t="shared" si="8006"/>
        <v>0</v>
      </c>
      <c r="JZ479" s="294">
        <f t="shared" si="8006"/>
        <v>0</v>
      </c>
      <c r="KA479" s="294">
        <f t="shared" si="8006"/>
        <v>0</v>
      </c>
      <c r="KB479" s="294">
        <f t="shared" si="8006"/>
        <v>0</v>
      </c>
      <c r="KC479" s="294">
        <f t="shared" si="8006"/>
        <v>0</v>
      </c>
      <c r="KD479" s="294">
        <f t="shared" si="8006"/>
        <v>0</v>
      </c>
      <c r="KE479" s="76"/>
      <c r="KF479" s="76"/>
      <c r="KG479" s="242" t="e">
        <f>CR479/CJ479</f>
        <v>#DIV/0!</v>
      </c>
      <c r="KH479" s="242" t="e">
        <f>CS479/CK479</f>
        <v>#DIV/0!</v>
      </c>
    </row>
    <row r="480" spans="1:294" ht="15" x14ac:dyDescent="0.2">
      <c r="A480" s="126">
        <v>1</v>
      </c>
      <c r="B480" s="126">
        <v>1</v>
      </c>
      <c r="F480" s="479" t="s">
        <v>288</v>
      </c>
      <c r="G480" s="76"/>
      <c r="H480" s="76"/>
      <c r="I480" s="76"/>
      <c r="J480" s="508">
        <f t="shared" ref="J480" si="8007">J185</f>
        <v>0</v>
      </c>
      <c r="K480" s="508">
        <f t="shared" ref="K480:V480" si="8008">K185</f>
        <v>0</v>
      </c>
      <c r="L480" s="69">
        <f t="shared" si="7948"/>
        <v>0</v>
      </c>
      <c r="M480" s="69">
        <f t="shared" si="7949"/>
        <v>0</v>
      </c>
      <c r="N480" s="508">
        <f t="shared" si="8008"/>
        <v>0</v>
      </c>
      <c r="O480" s="508">
        <f t="shared" si="8008"/>
        <v>0</v>
      </c>
      <c r="P480" s="508">
        <f t="shared" si="8008"/>
        <v>0</v>
      </c>
      <c r="Q480" s="508">
        <f t="shared" si="8008"/>
        <v>0</v>
      </c>
      <c r="R480" s="508">
        <f t="shared" si="8008"/>
        <v>0</v>
      </c>
      <c r="S480" s="508">
        <f t="shared" si="8008"/>
        <v>0</v>
      </c>
      <c r="T480" s="508">
        <f t="shared" si="8008"/>
        <v>0</v>
      </c>
      <c r="U480" s="508">
        <f t="shared" si="8008"/>
        <v>0</v>
      </c>
      <c r="V480" s="508">
        <f t="shared" si="8008"/>
        <v>0</v>
      </c>
      <c r="W480" s="243">
        <f t="shared" si="7951"/>
        <v>0</v>
      </c>
      <c r="X480" s="243">
        <f t="shared" si="7952"/>
        <v>0</v>
      </c>
      <c r="Y480" s="76"/>
      <c r="Z480" s="76"/>
      <c r="AA480" s="76"/>
      <c r="AB480" s="76"/>
      <c r="AC480" s="76"/>
      <c r="AD480" s="76"/>
      <c r="AE480" s="69">
        <f t="shared" si="7953"/>
        <v>0</v>
      </c>
      <c r="AF480" s="69">
        <f t="shared" si="7954"/>
        <v>0</v>
      </c>
      <c r="AG480" s="508">
        <f t="shared" ref="AG480:AO480" si="8009">AG185</f>
        <v>0</v>
      </c>
      <c r="AH480" s="508">
        <f t="shared" si="8009"/>
        <v>0</v>
      </c>
      <c r="AI480" s="508">
        <f t="shared" si="8009"/>
        <v>0</v>
      </c>
      <c r="AJ480" s="508">
        <f t="shared" si="8009"/>
        <v>0</v>
      </c>
      <c r="AK480" s="508">
        <f t="shared" si="8009"/>
        <v>0</v>
      </c>
      <c r="AL480" s="508">
        <f t="shared" si="8009"/>
        <v>0</v>
      </c>
      <c r="AM480" s="508">
        <f t="shared" si="8009"/>
        <v>0</v>
      </c>
      <c r="AN480" s="508">
        <f t="shared" si="8009"/>
        <v>0</v>
      </c>
      <c r="AO480" s="508">
        <f t="shared" si="8009"/>
        <v>0</v>
      </c>
      <c r="AP480" s="243">
        <f t="shared" si="7964"/>
        <v>0</v>
      </c>
      <c r="AQ480" s="243">
        <f t="shared" si="7965"/>
        <v>0</v>
      </c>
      <c r="AR480" s="76"/>
      <c r="AS480" s="76"/>
      <c r="AT480" s="76"/>
      <c r="AU480" s="76"/>
      <c r="AV480" s="76"/>
      <c r="AW480" s="76"/>
      <c r="AX480" s="69">
        <f t="shared" si="7966"/>
        <v>0</v>
      </c>
      <c r="AY480" s="69">
        <f t="shared" si="7967"/>
        <v>0</v>
      </c>
      <c r="AZ480" s="508">
        <f t="shared" ref="AZ480:BH480" si="8010">AZ185</f>
        <v>0</v>
      </c>
      <c r="BA480" s="508">
        <f t="shared" si="8010"/>
        <v>0</v>
      </c>
      <c r="BB480" s="508">
        <f t="shared" si="8010"/>
        <v>0</v>
      </c>
      <c r="BC480" s="508">
        <f t="shared" si="8010"/>
        <v>0</v>
      </c>
      <c r="BD480" s="508">
        <f t="shared" si="8010"/>
        <v>0</v>
      </c>
      <c r="BE480" s="508">
        <f t="shared" si="8010"/>
        <v>0</v>
      </c>
      <c r="BF480" s="508">
        <f t="shared" si="8010"/>
        <v>0</v>
      </c>
      <c r="BG480" s="508">
        <f t="shared" si="8010"/>
        <v>0</v>
      </c>
      <c r="BH480" s="508">
        <f t="shared" si="8010"/>
        <v>0</v>
      </c>
      <c r="BI480" s="243">
        <f t="shared" si="7977"/>
        <v>0</v>
      </c>
      <c r="BJ480" s="243">
        <f t="shared" si="7978"/>
        <v>0</v>
      </c>
      <c r="BK480" s="76"/>
      <c r="BL480" s="76"/>
      <c r="BM480" s="76"/>
      <c r="BN480" s="76"/>
      <c r="BO480" s="294">
        <f>BO171</f>
        <v>0</v>
      </c>
      <c r="BP480" s="294">
        <f t="shared" ref="BP480:EA480" si="8011">BP171</f>
        <v>0</v>
      </c>
      <c r="BQ480" s="294">
        <f t="shared" si="8011"/>
        <v>0</v>
      </c>
      <c r="BR480" s="294">
        <f t="shared" si="8011"/>
        <v>0</v>
      </c>
      <c r="BS480" s="294">
        <f t="shared" si="8011"/>
        <v>0</v>
      </c>
      <c r="BT480" s="294">
        <f t="shared" si="8011"/>
        <v>0</v>
      </c>
      <c r="BU480" s="294">
        <f t="shared" si="8011"/>
        <v>0</v>
      </c>
      <c r="BV480" s="294">
        <f t="shared" si="8011"/>
        <v>0</v>
      </c>
      <c r="BW480" s="294">
        <f t="shared" si="8011"/>
        <v>0</v>
      </c>
      <c r="BX480" s="294">
        <f t="shared" si="8011"/>
        <v>0</v>
      </c>
      <c r="BY480" s="294">
        <f t="shared" si="8011"/>
        <v>0</v>
      </c>
      <c r="BZ480" s="294">
        <f t="shared" si="8011"/>
        <v>0</v>
      </c>
      <c r="CA480" s="294">
        <f t="shared" si="8011"/>
        <v>0</v>
      </c>
      <c r="CB480" s="294">
        <f t="shared" si="8011"/>
        <v>0</v>
      </c>
      <c r="CC480" s="294">
        <f t="shared" si="8011"/>
        <v>0</v>
      </c>
      <c r="CD480" s="294">
        <f t="shared" si="8011"/>
        <v>0</v>
      </c>
      <c r="CE480" s="294">
        <f t="shared" si="8011"/>
        <v>0</v>
      </c>
      <c r="CF480" s="294">
        <f t="shared" si="8011"/>
        <v>490760.08800000005</v>
      </c>
      <c r="CG480" s="294" t="e">
        <f t="shared" si="8011"/>
        <v>#DIV/0!</v>
      </c>
      <c r="CH480" s="294">
        <f t="shared" si="8011"/>
        <v>100</v>
      </c>
      <c r="CI480" s="294">
        <f t="shared" si="8011"/>
        <v>49076008.800000004</v>
      </c>
      <c r="CJ480" s="294">
        <f t="shared" si="8011"/>
        <v>16.666666666666668</v>
      </c>
      <c r="CK480" s="294">
        <f t="shared" si="8011"/>
        <v>8179334.8000000007</v>
      </c>
      <c r="CL480" s="294">
        <f t="shared" si="8011"/>
        <v>10</v>
      </c>
      <c r="CM480" s="294">
        <f t="shared" si="8011"/>
        <v>4907600.8999999994</v>
      </c>
      <c r="CN480" s="294">
        <f t="shared" si="8011"/>
        <v>160</v>
      </c>
      <c r="CO480" s="294">
        <f t="shared" si="8011"/>
        <v>0</v>
      </c>
      <c r="CP480" s="294">
        <f t="shared" si="8011"/>
        <v>0</v>
      </c>
      <c r="CQ480" s="294">
        <f t="shared" si="8011"/>
        <v>0</v>
      </c>
      <c r="CR480" s="294">
        <f t="shared" si="8011"/>
        <v>10</v>
      </c>
      <c r="CS480" s="294">
        <f t="shared" si="8011"/>
        <v>4907600.8999999994</v>
      </c>
      <c r="CT480" s="294">
        <f t="shared" si="8011"/>
        <v>160</v>
      </c>
      <c r="CU480" s="294">
        <f t="shared" si="8011"/>
        <v>-6.6666666666666679</v>
      </c>
      <c r="CV480" s="294">
        <f t="shared" si="8011"/>
        <v>-3271733.9000000013</v>
      </c>
      <c r="CW480" s="294">
        <f t="shared" si="8011"/>
        <v>0</v>
      </c>
      <c r="CX480" s="294">
        <f t="shared" si="8011"/>
        <v>0</v>
      </c>
      <c r="CY480" s="294">
        <f t="shared" si="8011"/>
        <v>490760.08800000005</v>
      </c>
      <c r="CZ480" s="294">
        <f t="shared" si="8011"/>
        <v>490760.08999999997</v>
      </c>
      <c r="DA480" s="294">
        <f t="shared" si="8011"/>
        <v>0</v>
      </c>
      <c r="DB480" s="294">
        <f t="shared" si="8011"/>
        <v>0</v>
      </c>
      <c r="DC480" s="294">
        <f t="shared" si="8011"/>
        <v>0</v>
      </c>
      <c r="DD480" s="294">
        <f t="shared" si="8011"/>
        <v>0</v>
      </c>
      <c r="DE480" s="294">
        <f t="shared" si="8011"/>
        <v>0</v>
      </c>
      <c r="DF480" s="294">
        <f t="shared" si="8011"/>
        <v>0</v>
      </c>
      <c r="DG480" s="294">
        <f t="shared" si="8011"/>
        <v>0</v>
      </c>
      <c r="DH480" s="294">
        <f t="shared" si="8011"/>
        <v>0</v>
      </c>
      <c r="DI480" s="294">
        <f t="shared" si="8011"/>
        <v>0</v>
      </c>
      <c r="DJ480" s="294">
        <f t="shared" si="8011"/>
        <v>0</v>
      </c>
      <c r="DK480" s="294">
        <f t="shared" si="8011"/>
        <v>0</v>
      </c>
      <c r="DL480" s="294">
        <f t="shared" si="8011"/>
        <v>0</v>
      </c>
      <c r="DM480" s="294">
        <f t="shared" si="8011"/>
        <v>0</v>
      </c>
      <c r="DN480" s="294">
        <f t="shared" si="8011"/>
        <v>0</v>
      </c>
      <c r="DO480" s="294">
        <f t="shared" si="8011"/>
        <v>0</v>
      </c>
      <c r="DP480" s="294">
        <f t="shared" si="8011"/>
        <v>0</v>
      </c>
      <c r="DQ480" s="294">
        <f t="shared" si="8011"/>
        <v>0</v>
      </c>
      <c r="DR480" s="294">
        <f t="shared" si="8011"/>
        <v>490760.08800000005</v>
      </c>
      <c r="DS480" s="294" t="e">
        <f t="shared" si="8011"/>
        <v>#DIV/0!</v>
      </c>
      <c r="DT480" s="294">
        <f t="shared" si="8011"/>
        <v>0</v>
      </c>
      <c r="DU480" s="294">
        <f t="shared" si="8011"/>
        <v>0</v>
      </c>
      <c r="DV480" s="294">
        <f t="shared" si="8011"/>
        <v>0</v>
      </c>
      <c r="DW480" s="294">
        <f t="shared" si="8011"/>
        <v>0</v>
      </c>
      <c r="DX480" s="294">
        <f t="shared" si="8011"/>
        <v>0</v>
      </c>
      <c r="DY480" s="294">
        <f t="shared" si="8011"/>
        <v>0</v>
      </c>
      <c r="DZ480" s="294">
        <f t="shared" si="8011"/>
        <v>0</v>
      </c>
      <c r="EA480" s="294">
        <f t="shared" si="8011"/>
        <v>0</v>
      </c>
      <c r="EB480" s="294">
        <f t="shared" ref="EB480:GM480" si="8012">EB171</f>
        <v>0</v>
      </c>
      <c r="EC480" s="294">
        <f t="shared" si="8012"/>
        <v>0</v>
      </c>
      <c r="ED480" s="294">
        <f t="shared" si="8012"/>
        <v>0</v>
      </c>
      <c r="EE480" s="294">
        <f t="shared" si="8012"/>
        <v>0</v>
      </c>
      <c r="EF480" s="294">
        <f t="shared" si="8012"/>
        <v>0</v>
      </c>
      <c r="EG480" s="294">
        <f t="shared" si="8012"/>
        <v>0</v>
      </c>
      <c r="EH480" s="294">
        <f t="shared" si="8012"/>
        <v>0</v>
      </c>
      <c r="EI480" s="294">
        <f t="shared" si="8012"/>
        <v>0</v>
      </c>
      <c r="EJ480" s="294">
        <f t="shared" si="8012"/>
        <v>0</v>
      </c>
      <c r="EK480" s="294">
        <f t="shared" si="8012"/>
        <v>490760.08800000005</v>
      </c>
      <c r="EL480" s="294" t="e">
        <f t="shared" si="8012"/>
        <v>#DIV/0!</v>
      </c>
      <c r="EM480" s="294">
        <f t="shared" si="8012"/>
        <v>0</v>
      </c>
      <c r="EN480" s="294">
        <f t="shared" si="8012"/>
        <v>0</v>
      </c>
      <c r="EO480" s="294">
        <f t="shared" si="8012"/>
        <v>0</v>
      </c>
      <c r="EP480" s="294">
        <f t="shared" si="8012"/>
        <v>0</v>
      </c>
      <c r="EQ480" s="294">
        <f t="shared" si="8012"/>
        <v>0</v>
      </c>
      <c r="ER480" s="294">
        <f t="shared" si="8012"/>
        <v>0</v>
      </c>
      <c r="ES480" s="294">
        <f t="shared" si="8012"/>
        <v>0</v>
      </c>
      <c r="ET480" s="294">
        <f t="shared" si="8012"/>
        <v>0</v>
      </c>
      <c r="EU480" s="294">
        <f t="shared" si="8012"/>
        <v>0</v>
      </c>
      <c r="EV480" s="294">
        <f t="shared" si="8012"/>
        <v>0</v>
      </c>
      <c r="EW480" s="294">
        <f t="shared" si="8012"/>
        <v>0</v>
      </c>
      <c r="EX480" s="294">
        <f t="shared" si="8012"/>
        <v>0</v>
      </c>
      <c r="EY480" s="294">
        <f t="shared" si="8012"/>
        <v>0</v>
      </c>
      <c r="EZ480" s="294">
        <f t="shared" si="8012"/>
        <v>0</v>
      </c>
      <c r="FA480" s="294">
        <f t="shared" si="8012"/>
        <v>0</v>
      </c>
      <c r="FB480" s="294">
        <f t="shared" si="8012"/>
        <v>0</v>
      </c>
      <c r="FC480" s="294">
        <f t="shared" si="8012"/>
        <v>0</v>
      </c>
      <c r="FD480" s="294">
        <f t="shared" si="8012"/>
        <v>490760.08800000005</v>
      </c>
      <c r="FE480" s="294" t="e">
        <f t="shared" si="8012"/>
        <v>#DIV/0!</v>
      </c>
      <c r="FF480" s="294">
        <f t="shared" si="8012"/>
        <v>0</v>
      </c>
      <c r="FG480" s="294">
        <f t="shared" si="8012"/>
        <v>0</v>
      </c>
      <c r="FH480" s="294">
        <f t="shared" si="8012"/>
        <v>0</v>
      </c>
      <c r="FI480" s="294">
        <f t="shared" si="8012"/>
        <v>0</v>
      </c>
      <c r="FJ480" s="294">
        <f t="shared" si="8012"/>
        <v>0</v>
      </c>
      <c r="FK480" s="294">
        <f t="shared" si="8012"/>
        <v>0</v>
      </c>
      <c r="FL480" s="294">
        <f t="shared" si="8012"/>
        <v>0</v>
      </c>
      <c r="FM480" s="294">
        <f t="shared" si="8012"/>
        <v>0</v>
      </c>
      <c r="FN480" s="294">
        <f t="shared" si="8012"/>
        <v>0</v>
      </c>
      <c r="FO480" s="294">
        <f t="shared" si="8012"/>
        <v>0</v>
      </c>
      <c r="FP480" s="294">
        <f t="shared" si="8012"/>
        <v>0</v>
      </c>
      <c r="FQ480" s="294">
        <f t="shared" si="8012"/>
        <v>0</v>
      </c>
      <c r="FR480" s="294">
        <f t="shared" si="8012"/>
        <v>0</v>
      </c>
      <c r="FS480" s="294">
        <f t="shared" si="8012"/>
        <v>0</v>
      </c>
      <c r="FT480" s="294">
        <f t="shared" si="8012"/>
        <v>0</v>
      </c>
      <c r="FU480" s="294">
        <f t="shared" si="8012"/>
        <v>0</v>
      </c>
      <c r="FV480" s="294">
        <f t="shared" si="8012"/>
        <v>0</v>
      </c>
      <c r="FW480" s="294">
        <f t="shared" si="8012"/>
        <v>490760.08800000005</v>
      </c>
      <c r="FX480" s="294" t="e">
        <f t="shared" si="8012"/>
        <v>#DIV/0!</v>
      </c>
      <c r="FY480" s="294">
        <f t="shared" si="8012"/>
        <v>30</v>
      </c>
      <c r="FZ480" s="294">
        <f t="shared" si="8012"/>
        <v>15591070.488</v>
      </c>
      <c r="GA480" s="294">
        <f t="shared" si="8012"/>
        <v>5</v>
      </c>
      <c r="GB480" s="294">
        <f t="shared" si="8012"/>
        <v>2598511.7480000001</v>
      </c>
      <c r="GC480" s="294">
        <f t="shared" si="8012"/>
        <v>0</v>
      </c>
      <c r="GD480" s="294">
        <f t="shared" si="8012"/>
        <v>0</v>
      </c>
      <c r="GE480" s="294">
        <f t="shared" si="8012"/>
        <v>0</v>
      </c>
      <c r="GF480" s="294">
        <f t="shared" si="8012"/>
        <v>0</v>
      </c>
      <c r="GG480" s="294">
        <f t="shared" si="8012"/>
        <v>0</v>
      </c>
      <c r="GH480" s="294">
        <f t="shared" si="8012"/>
        <v>0</v>
      </c>
      <c r="GI480" s="294">
        <f t="shared" si="8012"/>
        <v>0</v>
      </c>
      <c r="GJ480" s="294">
        <f t="shared" si="8012"/>
        <v>0</v>
      </c>
      <c r="GK480" s="294">
        <f t="shared" si="8012"/>
        <v>0</v>
      </c>
      <c r="GL480" s="294">
        <f t="shared" si="8012"/>
        <v>-5</v>
      </c>
      <c r="GM480" s="294">
        <f t="shared" si="8012"/>
        <v>-2598511.7480000001</v>
      </c>
      <c r="GN480" s="294">
        <f t="shared" ref="GN480:IY480" si="8013">GN171</f>
        <v>0</v>
      </c>
      <c r="GO480" s="294">
        <f t="shared" si="8013"/>
        <v>0</v>
      </c>
      <c r="GP480" s="294">
        <f t="shared" si="8013"/>
        <v>490760.08800000005</v>
      </c>
      <c r="GQ480" s="294" t="e">
        <f t="shared" si="8013"/>
        <v>#DIV/0!</v>
      </c>
      <c r="GR480" s="294">
        <f t="shared" si="8013"/>
        <v>0</v>
      </c>
      <c r="GS480" s="294">
        <f t="shared" si="8013"/>
        <v>0</v>
      </c>
      <c r="GT480" s="294">
        <f t="shared" si="8013"/>
        <v>0</v>
      </c>
      <c r="GU480" s="294">
        <f t="shared" si="8013"/>
        <v>0</v>
      </c>
      <c r="GV480" s="294">
        <f t="shared" si="8013"/>
        <v>0</v>
      </c>
      <c r="GW480" s="294">
        <f t="shared" si="8013"/>
        <v>0</v>
      </c>
      <c r="GX480" s="294">
        <f t="shared" si="8013"/>
        <v>0</v>
      </c>
      <c r="GY480" s="294">
        <f t="shared" si="8013"/>
        <v>0</v>
      </c>
      <c r="GZ480" s="294">
        <f t="shared" si="8013"/>
        <v>0</v>
      </c>
      <c r="HA480" s="294">
        <f t="shared" si="8013"/>
        <v>0</v>
      </c>
      <c r="HB480" s="294">
        <f t="shared" si="8013"/>
        <v>0</v>
      </c>
      <c r="HC480" s="294">
        <f t="shared" si="8013"/>
        <v>0</v>
      </c>
      <c r="HD480" s="294">
        <f t="shared" si="8013"/>
        <v>0</v>
      </c>
      <c r="HE480" s="294">
        <f t="shared" si="8013"/>
        <v>0</v>
      </c>
      <c r="HF480" s="294">
        <f t="shared" si="8013"/>
        <v>0</v>
      </c>
      <c r="HG480" s="294">
        <f t="shared" si="8013"/>
        <v>0</v>
      </c>
      <c r="HH480" s="294">
        <f t="shared" si="8013"/>
        <v>0</v>
      </c>
      <c r="HI480" s="294">
        <f t="shared" si="8013"/>
        <v>490760.08800000005</v>
      </c>
      <c r="HJ480" s="294" t="e">
        <f t="shared" si="8013"/>
        <v>#DIV/0!</v>
      </c>
      <c r="HK480" s="294">
        <f t="shared" si="8013"/>
        <v>0</v>
      </c>
      <c r="HL480" s="294">
        <f t="shared" si="8013"/>
        <v>0</v>
      </c>
      <c r="HM480" s="294">
        <f t="shared" si="8013"/>
        <v>0</v>
      </c>
      <c r="HN480" s="294">
        <f t="shared" si="8013"/>
        <v>0</v>
      </c>
      <c r="HO480" s="294">
        <f t="shared" si="8013"/>
        <v>0</v>
      </c>
      <c r="HP480" s="294">
        <f t="shared" si="8013"/>
        <v>0</v>
      </c>
      <c r="HQ480" s="294">
        <f t="shared" si="8013"/>
        <v>0</v>
      </c>
      <c r="HR480" s="294">
        <f t="shared" si="8013"/>
        <v>0</v>
      </c>
      <c r="HS480" s="294">
        <f t="shared" si="8013"/>
        <v>0</v>
      </c>
      <c r="HT480" s="294">
        <f t="shared" si="8013"/>
        <v>0</v>
      </c>
      <c r="HU480" s="294">
        <f t="shared" si="8013"/>
        <v>0</v>
      </c>
      <c r="HV480" s="294">
        <f t="shared" si="8013"/>
        <v>0</v>
      </c>
      <c r="HW480" s="294">
        <f t="shared" si="8013"/>
        <v>0</v>
      </c>
      <c r="HX480" s="294">
        <f t="shared" si="8013"/>
        <v>0</v>
      </c>
      <c r="HY480" s="294">
        <f t="shared" si="8013"/>
        <v>0</v>
      </c>
      <c r="HZ480" s="294">
        <f t="shared" si="8013"/>
        <v>0</v>
      </c>
      <c r="IA480" s="294">
        <f t="shared" si="8013"/>
        <v>0</v>
      </c>
      <c r="IB480" s="294">
        <f t="shared" si="8013"/>
        <v>490760.08800000005</v>
      </c>
      <c r="IC480" s="294" t="e">
        <f t="shared" si="8013"/>
        <v>#DIV/0!</v>
      </c>
      <c r="ID480" s="294">
        <f t="shared" si="8013"/>
        <v>0</v>
      </c>
      <c r="IE480" s="294">
        <f t="shared" si="8013"/>
        <v>0</v>
      </c>
      <c r="IF480" s="294">
        <f t="shared" si="8013"/>
        <v>0</v>
      </c>
      <c r="IG480" s="294">
        <f t="shared" si="8013"/>
        <v>0</v>
      </c>
      <c r="IH480" s="294">
        <f t="shared" si="8013"/>
        <v>0</v>
      </c>
      <c r="II480" s="294">
        <f t="shared" si="8013"/>
        <v>0</v>
      </c>
      <c r="IJ480" s="294">
        <f t="shared" si="8013"/>
        <v>0</v>
      </c>
      <c r="IK480" s="294">
        <f t="shared" si="8013"/>
        <v>0</v>
      </c>
      <c r="IL480" s="294">
        <f t="shared" si="8013"/>
        <v>0</v>
      </c>
      <c r="IM480" s="294">
        <f t="shared" si="8013"/>
        <v>0</v>
      </c>
      <c r="IN480" s="294">
        <f t="shared" si="8013"/>
        <v>0</v>
      </c>
      <c r="IO480" s="294">
        <f t="shared" si="8013"/>
        <v>0</v>
      </c>
      <c r="IP480" s="294">
        <f t="shared" si="8013"/>
        <v>0</v>
      </c>
      <c r="IQ480" s="294">
        <f t="shared" si="8013"/>
        <v>0</v>
      </c>
      <c r="IR480" s="294">
        <f t="shared" si="8013"/>
        <v>0</v>
      </c>
      <c r="IS480" s="294">
        <f t="shared" si="8013"/>
        <v>0</v>
      </c>
      <c r="IT480" s="294">
        <f t="shared" si="8013"/>
        <v>0</v>
      </c>
      <c r="IU480" s="294">
        <f t="shared" si="8013"/>
        <v>490760.08800000005</v>
      </c>
      <c r="IV480" s="294" t="e">
        <f t="shared" si="8013"/>
        <v>#DIV/0!</v>
      </c>
      <c r="IW480" s="294">
        <f t="shared" si="8013"/>
        <v>0</v>
      </c>
      <c r="IX480" s="294">
        <f t="shared" si="8013"/>
        <v>0</v>
      </c>
      <c r="IY480" s="294">
        <f t="shared" si="8013"/>
        <v>0</v>
      </c>
      <c r="IZ480" s="294">
        <f t="shared" ref="IZ480:KD480" si="8014">IZ171</f>
        <v>0</v>
      </c>
      <c r="JA480" s="294">
        <f t="shared" si="8014"/>
        <v>0</v>
      </c>
      <c r="JB480" s="294">
        <f t="shared" si="8014"/>
        <v>0</v>
      </c>
      <c r="JC480" s="294">
        <f t="shared" si="8014"/>
        <v>0</v>
      </c>
      <c r="JD480" s="294">
        <f t="shared" si="8014"/>
        <v>0</v>
      </c>
      <c r="JE480" s="294">
        <f t="shared" si="8014"/>
        <v>0</v>
      </c>
      <c r="JF480" s="294">
        <f t="shared" si="8014"/>
        <v>0</v>
      </c>
      <c r="JG480" s="294">
        <f t="shared" si="8014"/>
        <v>0</v>
      </c>
      <c r="JH480" s="294">
        <f t="shared" si="8014"/>
        <v>0</v>
      </c>
      <c r="JI480" s="294">
        <f t="shared" si="8014"/>
        <v>0</v>
      </c>
      <c r="JJ480" s="294">
        <f t="shared" si="8014"/>
        <v>0</v>
      </c>
      <c r="JK480" s="294">
        <f t="shared" si="8014"/>
        <v>0</v>
      </c>
      <c r="JL480" s="294">
        <f t="shared" si="8014"/>
        <v>0</v>
      </c>
      <c r="JM480" s="294">
        <f t="shared" si="8014"/>
        <v>0</v>
      </c>
      <c r="JN480" s="294">
        <f t="shared" si="8014"/>
        <v>490760.08800000005</v>
      </c>
      <c r="JO480" s="294" t="e">
        <f t="shared" si="8014"/>
        <v>#DIV/0!</v>
      </c>
      <c r="JP480" s="294">
        <f t="shared" si="8014"/>
        <v>130</v>
      </c>
      <c r="JQ480" s="294">
        <f t="shared" si="8014"/>
        <v>64667079.288000003</v>
      </c>
      <c r="JR480" s="294">
        <f t="shared" si="8014"/>
        <v>21.666666666666668</v>
      </c>
      <c r="JS480" s="294">
        <f t="shared" si="8014"/>
        <v>10777846.548</v>
      </c>
      <c r="JT480" s="294">
        <f t="shared" si="8014"/>
        <v>10</v>
      </c>
      <c r="JU480" s="294">
        <f t="shared" si="8014"/>
        <v>4907600.8999999994</v>
      </c>
      <c r="JV480" s="294">
        <f t="shared" si="8014"/>
        <v>160</v>
      </c>
      <c r="JW480" s="294">
        <f t="shared" si="8014"/>
        <v>0</v>
      </c>
      <c r="JX480" s="294">
        <f t="shared" si="8014"/>
        <v>0</v>
      </c>
      <c r="JY480" s="294">
        <f t="shared" si="8014"/>
        <v>0</v>
      </c>
      <c r="JZ480" s="294">
        <f t="shared" si="8014"/>
        <v>10</v>
      </c>
      <c r="KA480" s="294">
        <f t="shared" si="8014"/>
        <v>4907600.8999999994</v>
      </c>
      <c r="KB480" s="294">
        <f t="shared" si="8014"/>
        <v>160</v>
      </c>
      <c r="KC480" s="294">
        <f t="shared" si="8014"/>
        <v>-11.666666666666668</v>
      </c>
      <c r="KD480" s="294">
        <f t="shared" si="8014"/>
        <v>-5870245.648000001</v>
      </c>
      <c r="KE480" s="76"/>
      <c r="KF480" s="76"/>
      <c r="KG480" s="242"/>
      <c r="KH480" s="242"/>
    </row>
    <row r="481" spans="1:294" ht="13.5" x14ac:dyDescent="0.2">
      <c r="A481" s="126">
        <v>1</v>
      </c>
      <c r="B481" s="126">
        <v>1</v>
      </c>
      <c r="F481" s="245" t="s">
        <v>289</v>
      </c>
      <c r="G481" s="76"/>
      <c r="H481" s="76"/>
      <c r="I481" s="76"/>
      <c r="J481" s="508">
        <f t="shared" ref="J481" si="8015">J188</f>
        <v>0</v>
      </c>
      <c r="K481" s="508">
        <f t="shared" ref="K481:V481" si="8016">K188</f>
        <v>0</v>
      </c>
      <c r="L481" s="69">
        <f t="shared" si="7948"/>
        <v>0</v>
      </c>
      <c r="M481" s="69">
        <f t="shared" si="7949"/>
        <v>0</v>
      </c>
      <c r="N481" s="508">
        <f t="shared" si="8016"/>
        <v>0</v>
      </c>
      <c r="O481" s="508">
        <f t="shared" si="8016"/>
        <v>0</v>
      </c>
      <c r="P481" s="508">
        <f t="shared" si="8016"/>
        <v>0</v>
      </c>
      <c r="Q481" s="508">
        <f t="shared" si="8016"/>
        <v>0</v>
      </c>
      <c r="R481" s="508">
        <f t="shared" si="8016"/>
        <v>0</v>
      </c>
      <c r="S481" s="508">
        <f t="shared" si="8016"/>
        <v>0</v>
      </c>
      <c r="T481" s="508">
        <f t="shared" si="8016"/>
        <v>0</v>
      </c>
      <c r="U481" s="508">
        <f t="shared" si="8016"/>
        <v>0</v>
      </c>
      <c r="V481" s="508">
        <f t="shared" si="8016"/>
        <v>0</v>
      </c>
      <c r="W481" s="243">
        <f t="shared" si="7951"/>
        <v>0</v>
      </c>
      <c r="X481" s="243">
        <f t="shared" si="7952"/>
        <v>0</v>
      </c>
      <c r="Y481" s="76"/>
      <c r="Z481" s="76"/>
      <c r="AA481" s="76"/>
      <c r="AB481" s="76"/>
      <c r="AC481" s="76"/>
      <c r="AD481" s="76"/>
      <c r="AE481" s="69">
        <f t="shared" si="7953"/>
        <v>0</v>
      </c>
      <c r="AF481" s="69">
        <f t="shared" si="7954"/>
        <v>0</v>
      </c>
      <c r="AG481" s="508">
        <f t="shared" ref="AG481:AO481" si="8017">AG188</f>
        <v>0</v>
      </c>
      <c r="AH481" s="508">
        <f t="shared" si="8017"/>
        <v>0</v>
      </c>
      <c r="AI481" s="508">
        <f t="shared" si="8017"/>
        <v>0</v>
      </c>
      <c r="AJ481" s="508">
        <f t="shared" si="8017"/>
        <v>0</v>
      </c>
      <c r="AK481" s="508">
        <f t="shared" si="8017"/>
        <v>0</v>
      </c>
      <c r="AL481" s="508">
        <f t="shared" si="8017"/>
        <v>0</v>
      </c>
      <c r="AM481" s="508">
        <f t="shared" si="8017"/>
        <v>0</v>
      </c>
      <c r="AN481" s="508">
        <f t="shared" si="8017"/>
        <v>0</v>
      </c>
      <c r="AO481" s="508">
        <f t="shared" si="8017"/>
        <v>0</v>
      </c>
      <c r="AP481" s="243">
        <f t="shared" si="7964"/>
        <v>0</v>
      </c>
      <c r="AQ481" s="243">
        <f t="shared" si="7965"/>
        <v>0</v>
      </c>
      <c r="AR481" s="76"/>
      <c r="AS481" s="76"/>
      <c r="AT481" s="76"/>
      <c r="AU481" s="76"/>
      <c r="AV481" s="76"/>
      <c r="AW481" s="76"/>
      <c r="AX481" s="69">
        <f t="shared" si="7966"/>
        <v>0</v>
      </c>
      <c r="AY481" s="69">
        <f t="shared" si="7967"/>
        <v>0</v>
      </c>
      <c r="AZ481" s="508">
        <f t="shared" ref="AZ481:BH481" si="8018">AZ188</f>
        <v>0</v>
      </c>
      <c r="BA481" s="508">
        <f t="shared" si="8018"/>
        <v>0</v>
      </c>
      <c r="BB481" s="508">
        <f t="shared" si="8018"/>
        <v>0</v>
      </c>
      <c r="BC481" s="508">
        <f t="shared" si="8018"/>
        <v>0</v>
      </c>
      <c r="BD481" s="508">
        <f t="shared" si="8018"/>
        <v>0</v>
      </c>
      <c r="BE481" s="508">
        <f t="shared" si="8018"/>
        <v>0</v>
      </c>
      <c r="BF481" s="508">
        <f t="shared" si="8018"/>
        <v>0</v>
      </c>
      <c r="BG481" s="508">
        <f t="shared" si="8018"/>
        <v>0</v>
      </c>
      <c r="BH481" s="508">
        <f t="shared" si="8018"/>
        <v>0</v>
      </c>
      <c r="BI481" s="243">
        <f t="shared" si="7977"/>
        <v>0</v>
      </c>
      <c r="BJ481" s="243">
        <f t="shared" si="7978"/>
        <v>0</v>
      </c>
      <c r="BK481" s="76"/>
      <c r="BL481" s="76"/>
      <c r="BM481" s="76"/>
      <c r="BN481" s="76"/>
      <c r="BO481" s="294">
        <f>BO178</f>
        <v>0</v>
      </c>
      <c r="BP481" s="294">
        <f t="shared" ref="BP481:EA481" si="8019">BP178</f>
        <v>0</v>
      </c>
      <c r="BQ481" s="294">
        <f t="shared" si="8019"/>
        <v>0</v>
      </c>
      <c r="BR481" s="294">
        <f t="shared" si="8019"/>
        <v>0</v>
      </c>
      <c r="BS481" s="294">
        <f t="shared" si="8019"/>
        <v>0</v>
      </c>
      <c r="BT481" s="294">
        <f t="shared" si="8019"/>
        <v>0</v>
      </c>
      <c r="BU481" s="294">
        <f t="shared" si="8019"/>
        <v>0</v>
      </c>
      <c r="BV481" s="294">
        <f t="shared" si="8019"/>
        <v>0</v>
      </c>
      <c r="BW481" s="294">
        <f t="shared" si="8019"/>
        <v>0</v>
      </c>
      <c r="BX481" s="294">
        <f t="shared" si="8019"/>
        <v>0</v>
      </c>
      <c r="BY481" s="294">
        <f t="shared" si="8019"/>
        <v>0</v>
      </c>
      <c r="BZ481" s="294">
        <f t="shared" si="8019"/>
        <v>0</v>
      </c>
      <c r="CA481" s="294">
        <f t="shared" si="8019"/>
        <v>0</v>
      </c>
      <c r="CB481" s="294">
        <f t="shared" si="8019"/>
        <v>0</v>
      </c>
      <c r="CC481" s="294">
        <f t="shared" si="8019"/>
        <v>0</v>
      </c>
      <c r="CD481" s="294">
        <f t="shared" si="8019"/>
        <v>0</v>
      </c>
      <c r="CE481" s="294">
        <f t="shared" si="8019"/>
        <v>0</v>
      </c>
      <c r="CF481" s="294">
        <f t="shared" si="8019"/>
        <v>96576.767999999996</v>
      </c>
      <c r="CG481" s="294" t="e">
        <f t="shared" si="8019"/>
        <v>#DIV/0!</v>
      </c>
      <c r="CH481" s="294">
        <f t="shared" si="8019"/>
        <v>0</v>
      </c>
      <c r="CI481" s="294">
        <f t="shared" si="8019"/>
        <v>0</v>
      </c>
      <c r="CJ481" s="294">
        <f t="shared" si="8019"/>
        <v>0</v>
      </c>
      <c r="CK481" s="294">
        <f t="shared" si="8019"/>
        <v>0</v>
      </c>
      <c r="CL481" s="294">
        <f t="shared" si="8019"/>
        <v>0</v>
      </c>
      <c r="CM481" s="294">
        <f t="shared" si="8019"/>
        <v>0</v>
      </c>
      <c r="CN481" s="294">
        <f t="shared" si="8019"/>
        <v>0</v>
      </c>
      <c r="CO481" s="294">
        <f t="shared" si="8019"/>
        <v>0</v>
      </c>
      <c r="CP481" s="294">
        <f t="shared" si="8019"/>
        <v>0</v>
      </c>
      <c r="CQ481" s="294">
        <f t="shared" si="8019"/>
        <v>0</v>
      </c>
      <c r="CR481" s="294">
        <f t="shared" si="8019"/>
        <v>0</v>
      </c>
      <c r="CS481" s="294">
        <f t="shared" si="8019"/>
        <v>0</v>
      </c>
      <c r="CT481" s="294">
        <f t="shared" si="8019"/>
        <v>0</v>
      </c>
      <c r="CU481" s="294">
        <f t="shared" si="8019"/>
        <v>0</v>
      </c>
      <c r="CV481" s="294">
        <f t="shared" si="8019"/>
        <v>0</v>
      </c>
      <c r="CW481" s="294">
        <f t="shared" si="8019"/>
        <v>0</v>
      </c>
      <c r="CX481" s="294">
        <f t="shared" si="8019"/>
        <v>0</v>
      </c>
      <c r="CY481" s="294">
        <f t="shared" si="8019"/>
        <v>96576.767999999996</v>
      </c>
      <c r="CZ481" s="294" t="e">
        <f t="shared" si="8019"/>
        <v>#DIV/0!</v>
      </c>
      <c r="DA481" s="294">
        <f t="shared" si="8019"/>
        <v>0</v>
      </c>
      <c r="DB481" s="294">
        <f t="shared" si="8019"/>
        <v>0</v>
      </c>
      <c r="DC481" s="294">
        <f t="shared" si="8019"/>
        <v>0</v>
      </c>
      <c r="DD481" s="294">
        <f t="shared" si="8019"/>
        <v>0</v>
      </c>
      <c r="DE481" s="294">
        <f t="shared" si="8019"/>
        <v>0</v>
      </c>
      <c r="DF481" s="294">
        <f t="shared" si="8019"/>
        <v>0</v>
      </c>
      <c r="DG481" s="294">
        <f t="shared" si="8019"/>
        <v>0</v>
      </c>
      <c r="DH481" s="294">
        <f t="shared" si="8019"/>
        <v>0</v>
      </c>
      <c r="DI481" s="294">
        <f t="shared" si="8019"/>
        <v>0</v>
      </c>
      <c r="DJ481" s="294">
        <f t="shared" si="8019"/>
        <v>0</v>
      </c>
      <c r="DK481" s="294">
        <f t="shared" si="8019"/>
        <v>0</v>
      </c>
      <c r="DL481" s="294">
        <f t="shared" si="8019"/>
        <v>0</v>
      </c>
      <c r="DM481" s="294">
        <f t="shared" si="8019"/>
        <v>0</v>
      </c>
      <c r="DN481" s="294">
        <f t="shared" si="8019"/>
        <v>0</v>
      </c>
      <c r="DO481" s="294">
        <f t="shared" si="8019"/>
        <v>0</v>
      </c>
      <c r="DP481" s="294">
        <f t="shared" si="8019"/>
        <v>0</v>
      </c>
      <c r="DQ481" s="294">
        <f t="shared" si="8019"/>
        <v>0</v>
      </c>
      <c r="DR481" s="294">
        <f t="shared" si="8019"/>
        <v>96576.767999999996</v>
      </c>
      <c r="DS481" s="294" t="e">
        <f t="shared" si="8019"/>
        <v>#DIV/0!</v>
      </c>
      <c r="DT481" s="294">
        <f t="shared" si="8019"/>
        <v>0</v>
      </c>
      <c r="DU481" s="294">
        <f t="shared" si="8019"/>
        <v>0</v>
      </c>
      <c r="DV481" s="294">
        <f t="shared" si="8019"/>
        <v>0</v>
      </c>
      <c r="DW481" s="294">
        <f t="shared" si="8019"/>
        <v>0</v>
      </c>
      <c r="DX481" s="294">
        <f t="shared" si="8019"/>
        <v>0</v>
      </c>
      <c r="DY481" s="294">
        <f t="shared" si="8019"/>
        <v>0</v>
      </c>
      <c r="DZ481" s="294">
        <f t="shared" si="8019"/>
        <v>0</v>
      </c>
      <c r="EA481" s="294">
        <f t="shared" si="8019"/>
        <v>0</v>
      </c>
      <c r="EB481" s="294">
        <f t="shared" ref="EB481:GM481" si="8020">EB178</f>
        <v>0</v>
      </c>
      <c r="EC481" s="294">
        <f t="shared" si="8020"/>
        <v>0</v>
      </c>
      <c r="ED481" s="294">
        <f t="shared" si="8020"/>
        <v>0</v>
      </c>
      <c r="EE481" s="294">
        <f t="shared" si="8020"/>
        <v>0</v>
      </c>
      <c r="EF481" s="294">
        <f t="shared" si="8020"/>
        <v>0</v>
      </c>
      <c r="EG481" s="294">
        <f t="shared" si="8020"/>
        <v>0</v>
      </c>
      <c r="EH481" s="294">
        <f t="shared" si="8020"/>
        <v>0</v>
      </c>
      <c r="EI481" s="294">
        <f t="shared" si="8020"/>
        <v>0</v>
      </c>
      <c r="EJ481" s="294">
        <f t="shared" si="8020"/>
        <v>0</v>
      </c>
      <c r="EK481" s="294">
        <f t="shared" si="8020"/>
        <v>96576.767999999996</v>
      </c>
      <c r="EL481" s="294" t="e">
        <f t="shared" si="8020"/>
        <v>#DIV/0!</v>
      </c>
      <c r="EM481" s="294">
        <f t="shared" si="8020"/>
        <v>0</v>
      </c>
      <c r="EN481" s="294">
        <f t="shared" si="8020"/>
        <v>0</v>
      </c>
      <c r="EO481" s="294">
        <f t="shared" si="8020"/>
        <v>0</v>
      </c>
      <c r="EP481" s="294">
        <f t="shared" si="8020"/>
        <v>0</v>
      </c>
      <c r="EQ481" s="294">
        <f t="shared" si="8020"/>
        <v>0</v>
      </c>
      <c r="ER481" s="294">
        <f t="shared" si="8020"/>
        <v>0</v>
      </c>
      <c r="ES481" s="294">
        <f t="shared" si="8020"/>
        <v>0</v>
      </c>
      <c r="ET481" s="294">
        <f t="shared" si="8020"/>
        <v>0</v>
      </c>
      <c r="EU481" s="294">
        <f t="shared" si="8020"/>
        <v>0</v>
      </c>
      <c r="EV481" s="294">
        <f t="shared" si="8020"/>
        <v>0</v>
      </c>
      <c r="EW481" s="294">
        <f t="shared" si="8020"/>
        <v>0</v>
      </c>
      <c r="EX481" s="294">
        <f t="shared" si="8020"/>
        <v>0</v>
      </c>
      <c r="EY481" s="294">
        <f t="shared" si="8020"/>
        <v>0</v>
      </c>
      <c r="EZ481" s="294">
        <f t="shared" si="8020"/>
        <v>0</v>
      </c>
      <c r="FA481" s="294">
        <f t="shared" si="8020"/>
        <v>0</v>
      </c>
      <c r="FB481" s="294">
        <f t="shared" si="8020"/>
        <v>0</v>
      </c>
      <c r="FC481" s="294">
        <f t="shared" si="8020"/>
        <v>0</v>
      </c>
      <c r="FD481" s="294">
        <f t="shared" si="8020"/>
        <v>96576.767999999996</v>
      </c>
      <c r="FE481" s="294" t="e">
        <f t="shared" si="8020"/>
        <v>#DIV/0!</v>
      </c>
      <c r="FF481" s="294">
        <f t="shared" si="8020"/>
        <v>0</v>
      </c>
      <c r="FG481" s="294">
        <f t="shared" si="8020"/>
        <v>0</v>
      </c>
      <c r="FH481" s="294">
        <f t="shared" si="8020"/>
        <v>0</v>
      </c>
      <c r="FI481" s="294">
        <f t="shared" si="8020"/>
        <v>0</v>
      </c>
      <c r="FJ481" s="294">
        <f t="shared" si="8020"/>
        <v>0</v>
      </c>
      <c r="FK481" s="294">
        <f t="shared" si="8020"/>
        <v>0</v>
      </c>
      <c r="FL481" s="294">
        <f t="shared" si="8020"/>
        <v>0</v>
      </c>
      <c r="FM481" s="294">
        <f t="shared" si="8020"/>
        <v>0</v>
      </c>
      <c r="FN481" s="294">
        <f t="shared" si="8020"/>
        <v>0</v>
      </c>
      <c r="FO481" s="294">
        <f t="shared" si="8020"/>
        <v>0</v>
      </c>
      <c r="FP481" s="294">
        <f t="shared" si="8020"/>
        <v>0</v>
      </c>
      <c r="FQ481" s="294">
        <f t="shared" si="8020"/>
        <v>0</v>
      </c>
      <c r="FR481" s="294">
        <f t="shared" si="8020"/>
        <v>0</v>
      </c>
      <c r="FS481" s="294">
        <f t="shared" si="8020"/>
        <v>0</v>
      </c>
      <c r="FT481" s="294">
        <f t="shared" si="8020"/>
        <v>0</v>
      </c>
      <c r="FU481" s="294">
        <f t="shared" si="8020"/>
        <v>0</v>
      </c>
      <c r="FV481" s="294">
        <f t="shared" si="8020"/>
        <v>0</v>
      </c>
      <c r="FW481" s="294">
        <f t="shared" si="8020"/>
        <v>96576.767999999996</v>
      </c>
      <c r="FX481" s="294" t="e">
        <f t="shared" si="8020"/>
        <v>#DIV/0!</v>
      </c>
      <c r="FY481" s="294">
        <f t="shared" si="8020"/>
        <v>0</v>
      </c>
      <c r="FZ481" s="294">
        <f t="shared" si="8020"/>
        <v>0</v>
      </c>
      <c r="GA481" s="294">
        <f t="shared" si="8020"/>
        <v>0</v>
      </c>
      <c r="GB481" s="294">
        <f t="shared" si="8020"/>
        <v>0</v>
      </c>
      <c r="GC481" s="294">
        <f t="shared" si="8020"/>
        <v>0</v>
      </c>
      <c r="GD481" s="294">
        <f t="shared" si="8020"/>
        <v>0</v>
      </c>
      <c r="GE481" s="294">
        <f t="shared" si="8020"/>
        <v>0</v>
      </c>
      <c r="GF481" s="294">
        <f t="shared" si="8020"/>
        <v>0</v>
      </c>
      <c r="GG481" s="294">
        <f t="shared" si="8020"/>
        <v>0</v>
      </c>
      <c r="GH481" s="294">
        <f t="shared" si="8020"/>
        <v>0</v>
      </c>
      <c r="GI481" s="294">
        <f t="shared" si="8020"/>
        <v>0</v>
      </c>
      <c r="GJ481" s="294">
        <f t="shared" si="8020"/>
        <v>0</v>
      </c>
      <c r="GK481" s="294">
        <f t="shared" si="8020"/>
        <v>0</v>
      </c>
      <c r="GL481" s="294">
        <f t="shared" si="8020"/>
        <v>0</v>
      </c>
      <c r="GM481" s="294">
        <f t="shared" si="8020"/>
        <v>0</v>
      </c>
      <c r="GN481" s="294">
        <f t="shared" ref="GN481:IY481" si="8021">GN178</f>
        <v>0</v>
      </c>
      <c r="GO481" s="294">
        <f t="shared" si="8021"/>
        <v>0</v>
      </c>
      <c r="GP481" s="294">
        <f t="shared" si="8021"/>
        <v>96576.767999999996</v>
      </c>
      <c r="GQ481" s="294" t="e">
        <f t="shared" si="8021"/>
        <v>#DIV/0!</v>
      </c>
      <c r="GR481" s="294">
        <f t="shared" si="8021"/>
        <v>0</v>
      </c>
      <c r="GS481" s="294">
        <f t="shared" si="8021"/>
        <v>0</v>
      </c>
      <c r="GT481" s="294">
        <f t="shared" si="8021"/>
        <v>0</v>
      </c>
      <c r="GU481" s="294">
        <f t="shared" si="8021"/>
        <v>0</v>
      </c>
      <c r="GV481" s="294">
        <f t="shared" si="8021"/>
        <v>0</v>
      </c>
      <c r="GW481" s="294">
        <f t="shared" si="8021"/>
        <v>0</v>
      </c>
      <c r="GX481" s="294">
        <f t="shared" si="8021"/>
        <v>0</v>
      </c>
      <c r="GY481" s="294">
        <f t="shared" si="8021"/>
        <v>0</v>
      </c>
      <c r="GZ481" s="294">
        <f t="shared" si="8021"/>
        <v>0</v>
      </c>
      <c r="HA481" s="294">
        <f t="shared" si="8021"/>
        <v>0</v>
      </c>
      <c r="HB481" s="294">
        <f t="shared" si="8021"/>
        <v>0</v>
      </c>
      <c r="HC481" s="294">
        <f t="shared" si="8021"/>
        <v>0</v>
      </c>
      <c r="HD481" s="294">
        <f t="shared" si="8021"/>
        <v>0</v>
      </c>
      <c r="HE481" s="294">
        <f t="shared" si="8021"/>
        <v>0</v>
      </c>
      <c r="HF481" s="294">
        <f t="shared" si="8021"/>
        <v>0</v>
      </c>
      <c r="HG481" s="294">
        <f t="shared" si="8021"/>
        <v>0</v>
      </c>
      <c r="HH481" s="294">
        <f t="shared" si="8021"/>
        <v>0</v>
      </c>
      <c r="HI481" s="294">
        <f t="shared" si="8021"/>
        <v>96576.767999999996</v>
      </c>
      <c r="HJ481" s="294" t="e">
        <f t="shared" si="8021"/>
        <v>#DIV/0!</v>
      </c>
      <c r="HK481" s="294">
        <f t="shared" si="8021"/>
        <v>0</v>
      </c>
      <c r="HL481" s="294">
        <f t="shared" si="8021"/>
        <v>0</v>
      </c>
      <c r="HM481" s="294">
        <f t="shared" si="8021"/>
        <v>0</v>
      </c>
      <c r="HN481" s="294">
        <f t="shared" si="8021"/>
        <v>0</v>
      </c>
      <c r="HO481" s="294">
        <f t="shared" si="8021"/>
        <v>0</v>
      </c>
      <c r="HP481" s="294">
        <f t="shared" si="8021"/>
        <v>0</v>
      </c>
      <c r="HQ481" s="294">
        <f t="shared" si="8021"/>
        <v>0</v>
      </c>
      <c r="HR481" s="294">
        <f t="shared" si="8021"/>
        <v>0</v>
      </c>
      <c r="HS481" s="294">
        <f t="shared" si="8021"/>
        <v>0</v>
      </c>
      <c r="HT481" s="294">
        <f t="shared" si="8021"/>
        <v>0</v>
      </c>
      <c r="HU481" s="294">
        <f t="shared" si="8021"/>
        <v>0</v>
      </c>
      <c r="HV481" s="294">
        <f t="shared" si="8021"/>
        <v>0</v>
      </c>
      <c r="HW481" s="294">
        <f t="shared" si="8021"/>
        <v>0</v>
      </c>
      <c r="HX481" s="294">
        <f t="shared" si="8021"/>
        <v>0</v>
      </c>
      <c r="HY481" s="294">
        <f t="shared" si="8021"/>
        <v>0</v>
      </c>
      <c r="HZ481" s="294">
        <f t="shared" si="8021"/>
        <v>0</v>
      </c>
      <c r="IA481" s="294">
        <f t="shared" si="8021"/>
        <v>0</v>
      </c>
      <c r="IB481" s="294">
        <f t="shared" si="8021"/>
        <v>96576.767999999996</v>
      </c>
      <c r="IC481" s="294" t="e">
        <f t="shared" si="8021"/>
        <v>#DIV/0!</v>
      </c>
      <c r="ID481" s="294">
        <f t="shared" si="8021"/>
        <v>0</v>
      </c>
      <c r="IE481" s="294">
        <f t="shared" si="8021"/>
        <v>0</v>
      </c>
      <c r="IF481" s="294">
        <f t="shared" si="8021"/>
        <v>0</v>
      </c>
      <c r="IG481" s="294">
        <f t="shared" si="8021"/>
        <v>0</v>
      </c>
      <c r="IH481" s="294">
        <f t="shared" si="8021"/>
        <v>0</v>
      </c>
      <c r="II481" s="294">
        <f t="shared" si="8021"/>
        <v>0</v>
      </c>
      <c r="IJ481" s="294">
        <f t="shared" si="8021"/>
        <v>0</v>
      </c>
      <c r="IK481" s="294">
        <f t="shared" si="8021"/>
        <v>0</v>
      </c>
      <c r="IL481" s="294">
        <f t="shared" si="8021"/>
        <v>0</v>
      </c>
      <c r="IM481" s="294">
        <f t="shared" si="8021"/>
        <v>0</v>
      </c>
      <c r="IN481" s="294">
        <f t="shared" si="8021"/>
        <v>0</v>
      </c>
      <c r="IO481" s="294">
        <f t="shared" si="8021"/>
        <v>0</v>
      </c>
      <c r="IP481" s="294">
        <f t="shared" si="8021"/>
        <v>0</v>
      </c>
      <c r="IQ481" s="294">
        <f t="shared" si="8021"/>
        <v>0</v>
      </c>
      <c r="IR481" s="294">
        <f t="shared" si="8021"/>
        <v>0</v>
      </c>
      <c r="IS481" s="294">
        <f t="shared" si="8021"/>
        <v>0</v>
      </c>
      <c r="IT481" s="294">
        <f t="shared" si="8021"/>
        <v>0</v>
      </c>
      <c r="IU481" s="294">
        <f t="shared" si="8021"/>
        <v>96576.767999999996</v>
      </c>
      <c r="IV481" s="294" t="e">
        <f t="shared" si="8021"/>
        <v>#DIV/0!</v>
      </c>
      <c r="IW481" s="294">
        <f t="shared" si="8021"/>
        <v>0</v>
      </c>
      <c r="IX481" s="294">
        <f t="shared" si="8021"/>
        <v>0</v>
      </c>
      <c r="IY481" s="294">
        <f t="shared" si="8021"/>
        <v>0</v>
      </c>
      <c r="IZ481" s="294">
        <f t="shared" ref="IZ481:KD481" si="8022">IZ178</f>
        <v>0</v>
      </c>
      <c r="JA481" s="294">
        <f t="shared" si="8022"/>
        <v>0</v>
      </c>
      <c r="JB481" s="294">
        <f t="shared" si="8022"/>
        <v>0</v>
      </c>
      <c r="JC481" s="294">
        <f t="shared" si="8022"/>
        <v>0</v>
      </c>
      <c r="JD481" s="294">
        <f t="shared" si="8022"/>
        <v>0</v>
      </c>
      <c r="JE481" s="294">
        <f t="shared" si="8022"/>
        <v>0</v>
      </c>
      <c r="JF481" s="294">
        <f t="shared" si="8022"/>
        <v>0</v>
      </c>
      <c r="JG481" s="294">
        <f t="shared" si="8022"/>
        <v>0</v>
      </c>
      <c r="JH481" s="294">
        <f t="shared" si="8022"/>
        <v>0</v>
      </c>
      <c r="JI481" s="294">
        <f t="shared" si="8022"/>
        <v>0</v>
      </c>
      <c r="JJ481" s="294">
        <f t="shared" si="8022"/>
        <v>0</v>
      </c>
      <c r="JK481" s="294">
        <f t="shared" si="8022"/>
        <v>0</v>
      </c>
      <c r="JL481" s="294">
        <f t="shared" si="8022"/>
        <v>0</v>
      </c>
      <c r="JM481" s="294">
        <f t="shared" si="8022"/>
        <v>0</v>
      </c>
      <c r="JN481" s="294">
        <f t="shared" si="8022"/>
        <v>96576.767999999996</v>
      </c>
      <c r="JO481" s="294" t="e">
        <f t="shared" si="8022"/>
        <v>#DIV/0!</v>
      </c>
      <c r="JP481" s="294">
        <f t="shared" si="8022"/>
        <v>0</v>
      </c>
      <c r="JQ481" s="294">
        <f t="shared" si="8022"/>
        <v>0</v>
      </c>
      <c r="JR481" s="294">
        <f t="shared" si="8022"/>
        <v>0</v>
      </c>
      <c r="JS481" s="294">
        <f t="shared" si="8022"/>
        <v>0</v>
      </c>
      <c r="JT481" s="294">
        <f t="shared" si="8022"/>
        <v>0</v>
      </c>
      <c r="JU481" s="294">
        <f t="shared" si="8022"/>
        <v>0</v>
      </c>
      <c r="JV481" s="294">
        <f t="shared" si="8022"/>
        <v>0</v>
      </c>
      <c r="JW481" s="294">
        <f t="shared" si="8022"/>
        <v>0</v>
      </c>
      <c r="JX481" s="294">
        <f t="shared" si="8022"/>
        <v>0</v>
      </c>
      <c r="JY481" s="294">
        <f t="shared" si="8022"/>
        <v>0</v>
      </c>
      <c r="JZ481" s="294">
        <f t="shared" si="8022"/>
        <v>0</v>
      </c>
      <c r="KA481" s="294">
        <f t="shared" si="8022"/>
        <v>0</v>
      </c>
      <c r="KB481" s="294">
        <f t="shared" si="8022"/>
        <v>0</v>
      </c>
      <c r="KC481" s="294">
        <f t="shared" si="8022"/>
        <v>0</v>
      </c>
      <c r="KD481" s="294">
        <f t="shared" si="8022"/>
        <v>0</v>
      </c>
      <c r="KE481" s="76"/>
      <c r="KF481" s="76"/>
      <c r="KG481" s="242"/>
      <c r="KH481" s="242"/>
    </row>
    <row r="482" spans="1:294" ht="13.5" x14ac:dyDescent="0.2">
      <c r="A482" s="126">
        <v>1</v>
      </c>
      <c r="B482" s="126">
        <v>1</v>
      </c>
      <c r="F482" s="245" t="s">
        <v>135</v>
      </c>
      <c r="G482" s="76"/>
      <c r="H482" s="76"/>
      <c r="I482" s="76"/>
      <c r="J482" s="508">
        <f t="shared" ref="J482" si="8023">J192</f>
        <v>0</v>
      </c>
      <c r="K482" s="508">
        <f t="shared" ref="K482:V482" si="8024">K192</f>
        <v>0</v>
      </c>
      <c r="L482" s="69">
        <f t="shared" si="7948"/>
        <v>0</v>
      </c>
      <c r="M482" s="69">
        <f t="shared" si="7949"/>
        <v>0</v>
      </c>
      <c r="N482" s="508">
        <f t="shared" si="8024"/>
        <v>0</v>
      </c>
      <c r="O482" s="508">
        <f t="shared" si="8024"/>
        <v>0</v>
      </c>
      <c r="P482" s="508">
        <f t="shared" si="8024"/>
        <v>0</v>
      </c>
      <c r="Q482" s="508">
        <f t="shared" si="8024"/>
        <v>0</v>
      </c>
      <c r="R482" s="508">
        <f t="shared" si="8024"/>
        <v>0</v>
      </c>
      <c r="S482" s="508">
        <f t="shared" si="8024"/>
        <v>0</v>
      </c>
      <c r="T482" s="508">
        <f t="shared" si="8024"/>
        <v>0</v>
      </c>
      <c r="U482" s="508">
        <f t="shared" si="8024"/>
        <v>0</v>
      </c>
      <c r="V482" s="508">
        <f t="shared" si="8024"/>
        <v>0</v>
      </c>
      <c r="W482" s="243">
        <f t="shared" si="7951"/>
        <v>0</v>
      </c>
      <c r="X482" s="243">
        <f t="shared" si="7952"/>
        <v>0</v>
      </c>
      <c r="Y482" s="76"/>
      <c r="Z482" s="76"/>
      <c r="AA482" s="76"/>
      <c r="AB482" s="76"/>
      <c r="AC482" s="76"/>
      <c r="AD482" s="76"/>
      <c r="AE482" s="69">
        <f t="shared" si="7953"/>
        <v>0</v>
      </c>
      <c r="AF482" s="69">
        <f t="shared" si="7954"/>
        <v>0</v>
      </c>
      <c r="AG482" s="508">
        <f t="shared" ref="AG482:AO482" si="8025">AG192</f>
        <v>0</v>
      </c>
      <c r="AH482" s="508">
        <f t="shared" si="8025"/>
        <v>0</v>
      </c>
      <c r="AI482" s="508">
        <f t="shared" si="8025"/>
        <v>0</v>
      </c>
      <c r="AJ482" s="508">
        <f t="shared" si="8025"/>
        <v>0</v>
      </c>
      <c r="AK482" s="508">
        <f t="shared" si="8025"/>
        <v>0</v>
      </c>
      <c r="AL482" s="508">
        <f t="shared" si="8025"/>
        <v>0</v>
      </c>
      <c r="AM482" s="508">
        <f t="shared" si="8025"/>
        <v>0</v>
      </c>
      <c r="AN482" s="508">
        <f t="shared" si="8025"/>
        <v>0</v>
      </c>
      <c r="AO482" s="508">
        <f t="shared" si="8025"/>
        <v>0</v>
      </c>
      <c r="AP482" s="243">
        <f t="shared" si="7964"/>
        <v>0</v>
      </c>
      <c r="AQ482" s="243">
        <f t="shared" si="7965"/>
        <v>0</v>
      </c>
      <c r="AR482" s="76"/>
      <c r="AS482" s="76"/>
      <c r="AT482" s="76"/>
      <c r="AU482" s="76"/>
      <c r="AV482" s="76"/>
      <c r="AW482" s="76"/>
      <c r="AX482" s="69">
        <f t="shared" si="7966"/>
        <v>0</v>
      </c>
      <c r="AY482" s="69">
        <f t="shared" si="7967"/>
        <v>0</v>
      </c>
      <c r="AZ482" s="508">
        <f t="shared" ref="AZ482:BH482" si="8026">AZ192</f>
        <v>0</v>
      </c>
      <c r="BA482" s="508">
        <f t="shared" si="8026"/>
        <v>0</v>
      </c>
      <c r="BB482" s="508">
        <f t="shared" si="8026"/>
        <v>0</v>
      </c>
      <c r="BC482" s="508">
        <f t="shared" si="8026"/>
        <v>0</v>
      </c>
      <c r="BD482" s="508">
        <f t="shared" si="8026"/>
        <v>0</v>
      </c>
      <c r="BE482" s="508">
        <f t="shared" si="8026"/>
        <v>0</v>
      </c>
      <c r="BF482" s="508">
        <f t="shared" si="8026"/>
        <v>0</v>
      </c>
      <c r="BG482" s="508">
        <f t="shared" si="8026"/>
        <v>0</v>
      </c>
      <c r="BH482" s="508">
        <f t="shared" si="8026"/>
        <v>0</v>
      </c>
      <c r="BI482" s="243">
        <f t="shared" si="7977"/>
        <v>0</v>
      </c>
      <c r="BJ482" s="243">
        <f t="shared" si="7978"/>
        <v>0</v>
      </c>
      <c r="BK482" s="76"/>
      <c r="BL482" s="76"/>
      <c r="BM482" s="76"/>
      <c r="BN482" s="76"/>
      <c r="BO482" s="294">
        <f>BO185</f>
        <v>30</v>
      </c>
      <c r="BP482" s="294">
        <f t="shared" ref="BP482:EA482" si="8027">BP185</f>
        <v>6513764.4000000004</v>
      </c>
      <c r="BQ482" s="294">
        <f t="shared" si="8027"/>
        <v>5</v>
      </c>
      <c r="BR482" s="294">
        <f t="shared" si="8027"/>
        <v>1085627.4000000001</v>
      </c>
      <c r="BS482" s="294">
        <f t="shared" si="8027"/>
        <v>1</v>
      </c>
      <c r="BT482" s="294">
        <f t="shared" si="8027"/>
        <v>217125.48</v>
      </c>
      <c r="BU482" s="294">
        <f t="shared" si="8027"/>
        <v>33</v>
      </c>
      <c r="BV482" s="294">
        <f t="shared" si="8027"/>
        <v>0</v>
      </c>
      <c r="BW482" s="294">
        <f t="shared" si="8027"/>
        <v>0</v>
      </c>
      <c r="BX482" s="294">
        <f t="shared" si="8027"/>
        <v>0</v>
      </c>
      <c r="BY482" s="294">
        <f t="shared" si="8027"/>
        <v>1</v>
      </c>
      <c r="BZ482" s="294">
        <f t="shared" si="8027"/>
        <v>217125.48</v>
      </c>
      <c r="CA482" s="294">
        <f t="shared" si="8027"/>
        <v>33</v>
      </c>
      <c r="CB482" s="294">
        <f t="shared" si="8027"/>
        <v>-4</v>
      </c>
      <c r="CC482" s="294">
        <f t="shared" si="8027"/>
        <v>-868501.92000000016</v>
      </c>
      <c r="CD482" s="294">
        <f t="shared" si="8027"/>
        <v>0</v>
      </c>
      <c r="CE482" s="294">
        <f t="shared" si="8027"/>
        <v>0</v>
      </c>
      <c r="CF482" s="294">
        <f t="shared" si="8027"/>
        <v>217125.48</v>
      </c>
      <c r="CG482" s="294">
        <f t="shared" si="8027"/>
        <v>217125.48</v>
      </c>
      <c r="CH482" s="294">
        <f t="shared" si="8027"/>
        <v>0</v>
      </c>
      <c r="CI482" s="294">
        <f t="shared" si="8027"/>
        <v>0</v>
      </c>
      <c r="CJ482" s="294">
        <f t="shared" si="8027"/>
        <v>0</v>
      </c>
      <c r="CK482" s="294">
        <f t="shared" si="8027"/>
        <v>0</v>
      </c>
      <c r="CL482" s="294">
        <f t="shared" si="8027"/>
        <v>0</v>
      </c>
      <c r="CM482" s="294">
        <f t="shared" si="8027"/>
        <v>0</v>
      </c>
      <c r="CN482" s="294">
        <f t="shared" si="8027"/>
        <v>0</v>
      </c>
      <c r="CO482" s="294">
        <f t="shared" si="8027"/>
        <v>0</v>
      </c>
      <c r="CP482" s="294">
        <f t="shared" si="8027"/>
        <v>0</v>
      </c>
      <c r="CQ482" s="294">
        <f t="shared" si="8027"/>
        <v>0</v>
      </c>
      <c r="CR482" s="294">
        <f t="shared" si="8027"/>
        <v>0</v>
      </c>
      <c r="CS482" s="294">
        <f t="shared" si="8027"/>
        <v>0</v>
      </c>
      <c r="CT482" s="294">
        <f t="shared" si="8027"/>
        <v>0</v>
      </c>
      <c r="CU482" s="294">
        <f t="shared" si="8027"/>
        <v>0</v>
      </c>
      <c r="CV482" s="294">
        <f t="shared" si="8027"/>
        <v>0</v>
      </c>
      <c r="CW482" s="294">
        <f t="shared" si="8027"/>
        <v>0</v>
      </c>
      <c r="CX482" s="294">
        <f t="shared" si="8027"/>
        <v>0</v>
      </c>
      <c r="CY482" s="294">
        <f t="shared" si="8027"/>
        <v>217125.48</v>
      </c>
      <c r="CZ482" s="294" t="e">
        <f t="shared" si="8027"/>
        <v>#DIV/0!</v>
      </c>
      <c r="DA482" s="294">
        <f t="shared" si="8027"/>
        <v>0</v>
      </c>
      <c r="DB482" s="294">
        <f t="shared" si="8027"/>
        <v>0</v>
      </c>
      <c r="DC482" s="294">
        <f t="shared" si="8027"/>
        <v>0</v>
      </c>
      <c r="DD482" s="294">
        <f t="shared" si="8027"/>
        <v>0</v>
      </c>
      <c r="DE482" s="294">
        <f t="shared" si="8027"/>
        <v>0</v>
      </c>
      <c r="DF482" s="294">
        <f t="shared" si="8027"/>
        <v>0</v>
      </c>
      <c r="DG482" s="294">
        <f t="shared" si="8027"/>
        <v>0</v>
      </c>
      <c r="DH482" s="294">
        <f t="shared" si="8027"/>
        <v>0</v>
      </c>
      <c r="DI482" s="294">
        <f t="shared" si="8027"/>
        <v>0</v>
      </c>
      <c r="DJ482" s="294">
        <f t="shared" si="8027"/>
        <v>0</v>
      </c>
      <c r="DK482" s="294">
        <f t="shared" si="8027"/>
        <v>0</v>
      </c>
      <c r="DL482" s="294">
        <f t="shared" si="8027"/>
        <v>0</v>
      </c>
      <c r="DM482" s="294">
        <f t="shared" si="8027"/>
        <v>0</v>
      </c>
      <c r="DN482" s="294">
        <f t="shared" si="8027"/>
        <v>0</v>
      </c>
      <c r="DO482" s="294">
        <f t="shared" si="8027"/>
        <v>0</v>
      </c>
      <c r="DP482" s="294">
        <f t="shared" si="8027"/>
        <v>0</v>
      </c>
      <c r="DQ482" s="294">
        <f t="shared" si="8027"/>
        <v>0</v>
      </c>
      <c r="DR482" s="294">
        <f t="shared" si="8027"/>
        <v>217125.48</v>
      </c>
      <c r="DS482" s="294" t="e">
        <f t="shared" si="8027"/>
        <v>#DIV/0!</v>
      </c>
      <c r="DT482" s="294">
        <f t="shared" si="8027"/>
        <v>0</v>
      </c>
      <c r="DU482" s="294">
        <f t="shared" si="8027"/>
        <v>0</v>
      </c>
      <c r="DV482" s="294">
        <f t="shared" si="8027"/>
        <v>0</v>
      </c>
      <c r="DW482" s="294">
        <f t="shared" si="8027"/>
        <v>0</v>
      </c>
      <c r="DX482" s="294">
        <f t="shared" si="8027"/>
        <v>0</v>
      </c>
      <c r="DY482" s="294">
        <f t="shared" si="8027"/>
        <v>0</v>
      </c>
      <c r="DZ482" s="294">
        <f t="shared" si="8027"/>
        <v>0</v>
      </c>
      <c r="EA482" s="294">
        <f t="shared" si="8027"/>
        <v>0</v>
      </c>
      <c r="EB482" s="294">
        <f t="shared" ref="EB482:GM482" si="8028">EB185</f>
        <v>0</v>
      </c>
      <c r="EC482" s="294">
        <f t="shared" si="8028"/>
        <v>0</v>
      </c>
      <c r="ED482" s="294">
        <f t="shared" si="8028"/>
        <v>0</v>
      </c>
      <c r="EE482" s="294">
        <f t="shared" si="8028"/>
        <v>0</v>
      </c>
      <c r="EF482" s="294">
        <f t="shared" si="8028"/>
        <v>0</v>
      </c>
      <c r="EG482" s="294">
        <f t="shared" si="8028"/>
        <v>0</v>
      </c>
      <c r="EH482" s="294">
        <f t="shared" si="8028"/>
        <v>0</v>
      </c>
      <c r="EI482" s="294">
        <f t="shared" si="8028"/>
        <v>0</v>
      </c>
      <c r="EJ482" s="294">
        <f t="shared" si="8028"/>
        <v>0</v>
      </c>
      <c r="EK482" s="294">
        <f t="shared" si="8028"/>
        <v>217125.48</v>
      </c>
      <c r="EL482" s="294" t="e">
        <f t="shared" si="8028"/>
        <v>#DIV/0!</v>
      </c>
      <c r="EM482" s="294">
        <f t="shared" si="8028"/>
        <v>0</v>
      </c>
      <c r="EN482" s="294">
        <f t="shared" si="8028"/>
        <v>0</v>
      </c>
      <c r="EO482" s="294">
        <f t="shared" si="8028"/>
        <v>0</v>
      </c>
      <c r="EP482" s="294">
        <f t="shared" si="8028"/>
        <v>0</v>
      </c>
      <c r="EQ482" s="294">
        <f t="shared" si="8028"/>
        <v>0</v>
      </c>
      <c r="ER482" s="294">
        <f t="shared" si="8028"/>
        <v>0</v>
      </c>
      <c r="ES482" s="294">
        <f t="shared" si="8028"/>
        <v>0</v>
      </c>
      <c r="ET482" s="294">
        <f t="shared" si="8028"/>
        <v>0</v>
      </c>
      <c r="EU482" s="294">
        <f t="shared" si="8028"/>
        <v>0</v>
      </c>
      <c r="EV482" s="294">
        <f t="shared" si="8028"/>
        <v>0</v>
      </c>
      <c r="EW482" s="294">
        <f t="shared" si="8028"/>
        <v>0</v>
      </c>
      <c r="EX482" s="294">
        <f t="shared" si="8028"/>
        <v>0</v>
      </c>
      <c r="EY482" s="294">
        <f t="shared" si="8028"/>
        <v>0</v>
      </c>
      <c r="EZ482" s="294">
        <f t="shared" si="8028"/>
        <v>0</v>
      </c>
      <c r="FA482" s="294">
        <f t="shared" si="8028"/>
        <v>0</v>
      </c>
      <c r="FB482" s="294">
        <f t="shared" si="8028"/>
        <v>0</v>
      </c>
      <c r="FC482" s="294">
        <f t="shared" si="8028"/>
        <v>0</v>
      </c>
      <c r="FD482" s="294">
        <f t="shared" si="8028"/>
        <v>217125.48</v>
      </c>
      <c r="FE482" s="294" t="e">
        <f t="shared" si="8028"/>
        <v>#DIV/0!</v>
      </c>
      <c r="FF482" s="294">
        <f t="shared" si="8028"/>
        <v>0</v>
      </c>
      <c r="FG482" s="294">
        <f t="shared" si="8028"/>
        <v>0</v>
      </c>
      <c r="FH482" s="294">
        <f t="shared" si="8028"/>
        <v>0</v>
      </c>
      <c r="FI482" s="294">
        <f t="shared" si="8028"/>
        <v>0</v>
      </c>
      <c r="FJ482" s="294">
        <f t="shared" si="8028"/>
        <v>0</v>
      </c>
      <c r="FK482" s="294">
        <f t="shared" si="8028"/>
        <v>0</v>
      </c>
      <c r="FL482" s="294">
        <f t="shared" si="8028"/>
        <v>0</v>
      </c>
      <c r="FM482" s="294">
        <f t="shared" si="8028"/>
        <v>0</v>
      </c>
      <c r="FN482" s="294">
        <f t="shared" si="8028"/>
        <v>0</v>
      </c>
      <c r="FO482" s="294">
        <f t="shared" si="8028"/>
        <v>0</v>
      </c>
      <c r="FP482" s="294">
        <f t="shared" si="8028"/>
        <v>0</v>
      </c>
      <c r="FQ482" s="294">
        <f t="shared" si="8028"/>
        <v>0</v>
      </c>
      <c r="FR482" s="294">
        <f t="shared" si="8028"/>
        <v>0</v>
      </c>
      <c r="FS482" s="294">
        <f t="shared" si="8028"/>
        <v>0</v>
      </c>
      <c r="FT482" s="294">
        <f t="shared" si="8028"/>
        <v>0</v>
      </c>
      <c r="FU482" s="294">
        <f t="shared" si="8028"/>
        <v>0</v>
      </c>
      <c r="FV482" s="294">
        <f t="shared" si="8028"/>
        <v>0</v>
      </c>
      <c r="FW482" s="294">
        <f t="shared" si="8028"/>
        <v>217125.48</v>
      </c>
      <c r="FX482" s="294" t="e">
        <f t="shared" si="8028"/>
        <v>#DIV/0!</v>
      </c>
      <c r="FY482" s="294">
        <f t="shared" si="8028"/>
        <v>0</v>
      </c>
      <c r="FZ482" s="294">
        <f t="shared" si="8028"/>
        <v>0</v>
      </c>
      <c r="GA482" s="294">
        <f t="shared" si="8028"/>
        <v>0</v>
      </c>
      <c r="GB482" s="294">
        <f t="shared" si="8028"/>
        <v>0</v>
      </c>
      <c r="GC482" s="294">
        <f t="shared" si="8028"/>
        <v>0</v>
      </c>
      <c r="GD482" s="294">
        <f t="shared" si="8028"/>
        <v>0</v>
      </c>
      <c r="GE482" s="294">
        <f t="shared" si="8028"/>
        <v>0</v>
      </c>
      <c r="GF482" s="294">
        <f t="shared" si="8028"/>
        <v>0</v>
      </c>
      <c r="GG482" s="294">
        <f t="shared" si="8028"/>
        <v>0</v>
      </c>
      <c r="GH482" s="294">
        <f t="shared" si="8028"/>
        <v>0</v>
      </c>
      <c r="GI482" s="294">
        <f t="shared" si="8028"/>
        <v>0</v>
      </c>
      <c r="GJ482" s="294">
        <f t="shared" si="8028"/>
        <v>0</v>
      </c>
      <c r="GK482" s="294">
        <f t="shared" si="8028"/>
        <v>0</v>
      </c>
      <c r="GL482" s="294">
        <f t="shared" si="8028"/>
        <v>0</v>
      </c>
      <c r="GM482" s="294">
        <f t="shared" si="8028"/>
        <v>0</v>
      </c>
      <c r="GN482" s="294">
        <f t="shared" ref="GN482:IY482" si="8029">GN185</f>
        <v>0</v>
      </c>
      <c r="GO482" s="294">
        <f t="shared" si="8029"/>
        <v>0</v>
      </c>
      <c r="GP482" s="294">
        <f t="shared" si="8029"/>
        <v>217125.48</v>
      </c>
      <c r="GQ482" s="294" t="e">
        <f t="shared" si="8029"/>
        <v>#DIV/0!</v>
      </c>
      <c r="GR482" s="294">
        <f t="shared" si="8029"/>
        <v>0</v>
      </c>
      <c r="GS482" s="294">
        <f t="shared" si="8029"/>
        <v>0</v>
      </c>
      <c r="GT482" s="294">
        <f t="shared" si="8029"/>
        <v>0</v>
      </c>
      <c r="GU482" s="294">
        <f t="shared" si="8029"/>
        <v>0</v>
      </c>
      <c r="GV482" s="294">
        <f t="shared" si="8029"/>
        <v>0</v>
      </c>
      <c r="GW482" s="294">
        <f t="shared" si="8029"/>
        <v>0</v>
      </c>
      <c r="GX482" s="294">
        <f t="shared" si="8029"/>
        <v>0</v>
      </c>
      <c r="GY482" s="294">
        <f t="shared" si="8029"/>
        <v>0</v>
      </c>
      <c r="GZ482" s="294">
        <f t="shared" si="8029"/>
        <v>0</v>
      </c>
      <c r="HA482" s="294">
        <f t="shared" si="8029"/>
        <v>0</v>
      </c>
      <c r="HB482" s="294">
        <f t="shared" si="8029"/>
        <v>0</v>
      </c>
      <c r="HC482" s="294">
        <f t="shared" si="8029"/>
        <v>0</v>
      </c>
      <c r="HD482" s="294">
        <f t="shared" si="8029"/>
        <v>0</v>
      </c>
      <c r="HE482" s="294">
        <f t="shared" si="8029"/>
        <v>0</v>
      </c>
      <c r="HF482" s="294">
        <f t="shared" si="8029"/>
        <v>0</v>
      </c>
      <c r="HG482" s="294">
        <f t="shared" si="8029"/>
        <v>0</v>
      </c>
      <c r="HH482" s="294">
        <f t="shared" si="8029"/>
        <v>0</v>
      </c>
      <c r="HI482" s="294">
        <f t="shared" si="8029"/>
        <v>217125.48</v>
      </c>
      <c r="HJ482" s="294" t="e">
        <f t="shared" si="8029"/>
        <v>#DIV/0!</v>
      </c>
      <c r="HK482" s="294">
        <f t="shared" si="8029"/>
        <v>0</v>
      </c>
      <c r="HL482" s="294">
        <f t="shared" si="8029"/>
        <v>0</v>
      </c>
      <c r="HM482" s="294">
        <f t="shared" si="8029"/>
        <v>0</v>
      </c>
      <c r="HN482" s="294">
        <f t="shared" si="8029"/>
        <v>0</v>
      </c>
      <c r="HO482" s="294">
        <f t="shared" si="8029"/>
        <v>0</v>
      </c>
      <c r="HP482" s="294">
        <f t="shared" si="8029"/>
        <v>0</v>
      </c>
      <c r="HQ482" s="294">
        <f t="shared" si="8029"/>
        <v>0</v>
      </c>
      <c r="HR482" s="294">
        <f t="shared" si="8029"/>
        <v>0</v>
      </c>
      <c r="HS482" s="294">
        <f t="shared" si="8029"/>
        <v>0</v>
      </c>
      <c r="HT482" s="294">
        <f t="shared" si="8029"/>
        <v>0</v>
      </c>
      <c r="HU482" s="294">
        <f t="shared" si="8029"/>
        <v>0</v>
      </c>
      <c r="HV482" s="294">
        <f t="shared" si="8029"/>
        <v>0</v>
      </c>
      <c r="HW482" s="294">
        <f t="shared" si="8029"/>
        <v>0</v>
      </c>
      <c r="HX482" s="294">
        <f t="shared" si="8029"/>
        <v>0</v>
      </c>
      <c r="HY482" s="294">
        <f t="shared" si="8029"/>
        <v>0</v>
      </c>
      <c r="HZ482" s="294">
        <f t="shared" si="8029"/>
        <v>0</v>
      </c>
      <c r="IA482" s="294">
        <f t="shared" si="8029"/>
        <v>0</v>
      </c>
      <c r="IB482" s="294">
        <f t="shared" si="8029"/>
        <v>217125.48</v>
      </c>
      <c r="IC482" s="294" t="e">
        <f t="shared" si="8029"/>
        <v>#DIV/0!</v>
      </c>
      <c r="ID482" s="294">
        <f t="shared" si="8029"/>
        <v>0</v>
      </c>
      <c r="IE482" s="294">
        <f t="shared" si="8029"/>
        <v>0</v>
      </c>
      <c r="IF482" s="294">
        <f t="shared" si="8029"/>
        <v>0</v>
      </c>
      <c r="IG482" s="294">
        <f t="shared" si="8029"/>
        <v>0</v>
      </c>
      <c r="IH482" s="294">
        <f t="shared" si="8029"/>
        <v>0</v>
      </c>
      <c r="II482" s="294">
        <f t="shared" si="8029"/>
        <v>0</v>
      </c>
      <c r="IJ482" s="294">
        <f t="shared" si="8029"/>
        <v>0</v>
      </c>
      <c r="IK482" s="294">
        <f t="shared" si="8029"/>
        <v>0</v>
      </c>
      <c r="IL482" s="294">
        <f t="shared" si="8029"/>
        <v>0</v>
      </c>
      <c r="IM482" s="294">
        <f t="shared" si="8029"/>
        <v>0</v>
      </c>
      <c r="IN482" s="294">
        <f t="shared" si="8029"/>
        <v>0</v>
      </c>
      <c r="IO482" s="294">
        <f t="shared" si="8029"/>
        <v>0</v>
      </c>
      <c r="IP482" s="294">
        <f t="shared" si="8029"/>
        <v>0</v>
      </c>
      <c r="IQ482" s="294">
        <f t="shared" si="8029"/>
        <v>0</v>
      </c>
      <c r="IR482" s="294">
        <f t="shared" si="8029"/>
        <v>0</v>
      </c>
      <c r="IS482" s="294">
        <f t="shared" si="8029"/>
        <v>0</v>
      </c>
      <c r="IT482" s="294">
        <f t="shared" si="8029"/>
        <v>0</v>
      </c>
      <c r="IU482" s="294">
        <f t="shared" si="8029"/>
        <v>217125.48</v>
      </c>
      <c r="IV482" s="294" t="e">
        <f t="shared" si="8029"/>
        <v>#DIV/0!</v>
      </c>
      <c r="IW482" s="294">
        <f t="shared" si="8029"/>
        <v>0</v>
      </c>
      <c r="IX482" s="294">
        <f t="shared" si="8029"/>
        <v>0</v>
      </c>
      <c r="IY482" s="294">
        <f t="shared" si="8029"/>
        <v>0</v>
      </c>
      <c r="IZ482" s="294">
        <f t="shared" ref="IZ482:KD482" si="8030">IZ185</f>
        <v>0</v>
      </c>
      <c r="JA482" s="294">
        <f t="shared" si="8030"/>
        <v>0</v>
      </c>
      <c r="JB482" s="294">
        <f t="shared" si="8030"/>
        <v>0</v>
      </c>
      <c r="JC482" s="294">
        <f t="shared" si="8030"/>
        <v>0</v>
      </c>
      <c r="JD482" s="294">
        <f t="shared" si="8030"/>
        <v>0</v>
      </c>
      <c r="JE482" s="294">
        <f t="shared" si="8030"/>
        <v>0</v>
      </c>
      <c r="JF482" s="294">
        <f t="shared" si="8030"/>
        <v>0</v>
      </c>
      <c r="JG482" s="294">
        <f t="shared" si="8030"/>
        <v>0</v>
      </c>
      <c r="JH482" s="294">
        <f t="shared" si="8030"/>
        <v>0</v>
      </c>
      <c r="JI482" s="294">
        <f t="shared" si="8030"/>
        <v>0</v>
      </c>
      <c r="JJ482" s="294">
        <f t="shared" si="8030"/>
        <v>0</v>
      </c>
      <c r="JK482" s="294">
        <f t="shared" si="8030"/>
        <v>0</v>
      </c>
      <c r="JL482" s="294">
        <f t="shared" si="8030"/>
        <v>0</v>
      </c>
      <c r="JM482" s="294">
        <f t="shared" si="8030"/>
        <v>0</v>
      </c>
      <c r="JN482" s="294">
        <f t="shared" si="8030"/>
        <v>217125.48</v>
      </c>
      <c r="JO482" s="294" t="e">
        <f t="shared" si="8030"/>
        <v>#DIV/0!</v>
      </c>
      <c r="JP482" s="294">
        <f t="shared" si="8030"/>
        <v>30</v>
      </c>
      <c r="JQ482" s="294">
        <f t="shared" si="8030"/>
        <v>6513764.4000000004</v>
      </c>
      <c r="JR482" s="294">
        <f t="shared" si="8030"/>
        <v>5</v>
      </c>
      <c r="JS482" s="294">
        <f t="shared" si="8030"/>
        <v>1085627.4000000001</v>
      </c>
      <c r="JT482" s="294">
        <f t="shared" si="8030"/>
        <v>1</v>
      </c>
      <c r="JU482" s="294">
        <f t="shared" si="8030"/>
        <v>217125.48</v>
      </c>
      <c r="JV482" s="294">
        <f t="shared" si="8030"/>
        <v>33</v>
      </c>
      <c r="JW482" s="294">
        <f t="shared" si="8030"/>
        <v>0</v>
      </c>
      <c r="JX482" s="294">
        <f t="shared" si="8030"/>
        <v>0</v>
      </c>
      <c r="JY482" s="294">
        <f t="shared" si="8030"/>
        <v>0</v>
      </c>
      <c r="JZ482" s="294">
        <f t="shared" si="8030"/>
        <v>1</v>
      </c>
      <c r="KA482" s="294">
        <f t="shared" si="8030"/>
        <v>217125.48</v>
      </c>
      <c r="KB482" s="294">
        <f t="shared" si="8030"/>
        <v>33</v>
      </c>
      <c r="KC482" s="294">
        <f t="shared" si="8030"/>
        <v>-4</v>
      </c>
      <c r="KD482" s="294">
        <f t="shared" si="8030"/>
        <v>-868501.92000000016</v>
      </c>
      <c r="KE482" s="76"/>
      <c r="KF482" s="76"/>
      <c r="KG482" s="242"/>
      <c r="KH482" s="242"/>
    </row>
    <row r="483" spans="1:294" s="4" customFormat="1" ht="12.75" customHeight="1" x14ac:dyDescent="0.2">
      <c r="A483" s="126">
        <v>1</v>
      </c>
      <c r="B483" s="126">
        <v>1</v>
      </c>
      <c r="D483" s="324"/>
      <c r="E483" s="192"/>
      <c r="F483" s="245" t="s">
        <v>136</v>
      </c>
      <c r="BO483" s="564">
        <f>BO188</f>
        <v>0</v>
      </c>
      <c r="BP483" s="564">
        <f t="shared" ref="BP483:EA483" si="8031">BP188</f>
        <v>0</v>
      </c>
      <c r="BQ483" s="564">
        <f t="shared" si="8031"/>
        <v>0</v>
      </c>
      <c r="BR483" s="564">
        <f t="shared" si="8031"/>
        <v>0</v>
      </c>
      <c r="BS483" s="564">
        <f t="shared" si="8031"/>
        <v>0</v>
      </c>
      <c r="BT483" s="564">
        <f t="shared" si="8031"/>
        <v>0</v>
      </c>
      <c r="BU483" s="564">
        <f t="shared" si="8031"/>
        <v>0</v>
      </c>
      <c r="BV483" s="564">
        <f t="shared" si="8031"/>
        <v>0</v>
      </c>
      <c r="BW483" s="564">
        <f t="shared" si="8031"/>
        <v>0</v>
      </c>
      <c r="BX483" s="564">
        <f t="shared" si="8031"/>
        <v>0</v>
      </c>
      <c r="BY483" s="564">
        <f t="shared" si="8031"/>
        <v>0</v>
      </c>
      <c r="BZ483" s="564">
        <f t="shared" si="8031"/>
        <v>0</v>
      </c>
      <c r="CA483" s="564">
        <f t="shared" si="8031"/>
        <v>0</v>
      </c>
      <c r="CB483" s="564">
        <f t="shared" si="8031"/>
        <v>0</v>
      </c>
      <c r="CC483" s="564">
        <f t="shared" si="8031"/>
        <v>0</v>
      </c>
      <c r="CD483" s="564">
        <f t="shared" si="8031"/>
        <v>0</v>
      </c>
      <c r="CE483" s="564">
        <f t="shared" si="8031"/>
        <v>0</v>
      </c>
      <c r="CF483" s="564">
        <f t="shared" si="8031"/>
        <v>288098.51999999996</v>
      </c>
      <c r="CG483" s="564" t="e">
        <f t="shared" si="8031"/>
        <v>#DIV/0!</v>
      </c>
      <c r="CH483" s="564">
        <f t="shared" si="8031"/>
        <v>0</v>
      </c>
      <c r="CI483" s="564">
        <f t="shared" si="8031"/>
        <v>0</v>
      </c>
      <c r="CJ483" s="564">
        <f t="shared" si="8031"/>
        <v>0</v>
      </c>
      <c r="CK483" s="564">
        <f t="shared" si="8031"/>
        <v>0</v>
      </c>
      <c r="CL483" s="564">
        <f t="shared" si="8031"/>
        <v>0</v>
      </c>
      <c r="CM483" s="564">
        <f t="shared" si="8031"/>
        <v>0</v>
      </c>
      <c r="CN483" s="564">
        <f t="shared" si="8031"/>
        <v>0</v>
      </c>
      <c r="CO483" s="564">
        <f t="shared" si="8031"/>
        <v>0</v>
      </c>
      <c r="CP483" s="564">
        <f t="shared" si="8031"/>
        <v>0</v>
      </c>
      <c r="CQ483" s="564">
        <f t="shared" si="8031"/>
        <v>0</v>
      </c>
      <c r="CR483" s="564">
        <f t="shared" si="8031"/>
        <v>0</v>
      </c>
      <c r="CS483" s="564">
        <f t="shared" si="8031"/>
        <v>0</v>
      </c>
      <c r="CT483" s="564">
        <f t="shared" si="8031"/>
        <v>0</v>
      </c>
      <c r="CU483" s="564">
        <f t="shared" si="8031"/>
        <v>0</v>
      </c>
      <c r="CV483" s="564">
        <f t="shared" si="8031"/>
        <v>0</v>
      </c>
      <c r="CW483" s="564">
        <f t="shared" si="8031"/>
        <v>0</v>
      </c>
      <c r="CX483" s="564">
        <f t="shared" si="8031"/>
        <v>0</v>
      </c>
      <c r="CY483" s="564">
        <f t="shared" si="8031"/>
        <v>288098.51999999996</v>
      </c>
      <c r="CZ483" s="564" t="e">
        <f t="shared" si="8031"/>
        <v>#DIV/0!</v>
      </c>
      <c r="DA483" s="564">
        <f t="shared" si="8031"/>
        <v>0</v>
      </c>
      <c r="DB483" s="564">
        <f t="shared" si="8031"/>
        <v>0</v>
      </c>
      <c r="DC483" s="564">
        <f t="shared" si="8031"/>
        <v>0</v>
      </c>
      <c r="DD483" s="564">
        <f t="shared" si="8031"/>
        <v>0</v>
      </c>
      <c r="DE483" s="564">
        <f t="shared" si="8031"/>
        <v>0</v>
      </c>
      <c r="DF483" s="564">
        <f t="shared" si="8031"/>
        <v>0</v>
      </c>
      <c r="DG483" s="564">
        <f t="shared" si="8031"/>
        <v>0</v>
      </c>
      <c r="DH483" s="564">
        <f t="shared" si="8031"/>
        <v>0</v>
      </c>
      <c r="DI483" s="564">
        <f t="shared" si="8031"/>
        <v>0</v>
      </c>
      <c r="DJ483" s="564">
        <f t="shared" si="8031"/>
        <v>0</v>
      </c>
      <c r="DK483" s="564">
        <f t="shared" si="8031"/>
        <v>0</v>
      </c>
      <c r="DL483" s="564">
        <f t="shared" si="8031"/>
        <v>0</v>
      </c>
      <c r="DM483" s="564">
        <f t="shared" si="8031"/>
        <v>0</v>
      </c>
      <c r="DN483" s="564">
        <f t="shared" si="8031"/>
        <v>0</v>
      </c>
      <c r="DO483" s="564">
        <f t="shared" si="8031"/>
        <v>0</v>
      </c>
      <c r="DP483" s="564">
        <f t="shared" si="8031"/>
        <v>0</v>
      </c>
      <c r="DQ483" s="564">
        <f t="shared" si="8031"/>
        <v>0</v>
      </c>
      <c r="DR483" s="564">
        <f t="shared" si="8031"/>
        <v>288098.51999999996</v>
      </c>
      <c r="DS483" s="564" t="e">
        <f t="shared" si="8031"/>
        <v>#DIV/0!</v>
      </c>
      <c r="DT483" s="564">
        <f t="shared" si="8031"/>
        <v>0</v>
      </c>
      <c r="DU483" s="564">
        <f t="shared" si="8031"/>
        <v>0</v>
      </c>
      <c r="DV483" s="564">
        <f t="shared" si="8031"/>
        <v>0</v>
      </c>
      <c r="DW483" s="564">
        <f t="shared" si="8031"/>
        <v>0</v>
      </c>
      <c r="DX483" s="564">
        <f t="shared" si="8031"/>
        <v>0</v>
      </c>
      <c r="DY483" s="564">
        <f t="shared" si="8031"/>
        <v>0</v>
      </c>
      <c r="DZ483" s="564">
        <f t="shared" si="8031"/>
        <v>0</v>
      </c>
      <c r="EA483" s="564">
        <f t="shared" si="8031"/>
        <v>0</v>
      </c>
      <c r="EB483" s="564">
        <f t="shared" ref="EB483:GM483" si="8032">EB188</f>
        <v>0</v>
      </c>
      <c r="EC483" s="564">
        <f t="shared" si="8032"/>
        <v>0</v>
      </c>
      <c r="ED483" s="564">
        <f t="shared" si="8032"/>
        <v>0</v>
      </c>
      <c r="EE483" s="564">
        <f t="shared" si="8032"/>
        <v>0</v>
      </c>
      <c r="EF483" s="564">
        <f t="shared" si="8032"/>
        <v>0</v>
      </c>
      <c r="EG483" s="564">
        <f t="shared" si="8032"/>
        <v>0</v>
      </c>
      <c r="EH483" s="564">
        <f t="shared" si="8032"/>
        <v>0</v>
      </c>
      <c r="EI483" s="564">
        <f t="shared" si="8032"/>
        <v>0</v>
      </c>
      <c r="EJ483" s="564">
        <f t="shared" si="8032"/>
        <v>0</v>
      </c>
      <c r="EK483" s="564">
        <f t="shared" si="8032"/>
        <v>288098.51999999996</v>
      </c>
      <c r="EL483" s="564" t="e">
        <f t="shared" si="8032"/>
        <v>#DIV/0!</v>
      </c>
      <c r="EM483" s="564">
        <f t="shared" si="8032"/>
        <v>0</v>
      </c>
      <c r="EN483" s="564">
        <f t="shared" si="8032"/>
        <v>0</v>
      </c>
      <c r="EO483" s="564">
        <f t="shared" si="8032"/>
        <v>0</v>
      </c>
      <c r="EP483" s="564">
        <f t="shared" si="8032"/>
        <v>0</v>
      </c>
      <c r="EQ483" s="564">
        <f t="shared" si="8032"/>
        <v>0</v>
      </c>
      <c r="ER483" s="564">
        <f t="shared" si="8032"/>
        <v>0</v>
      </c>
      <c r="ES483" s="564">
        <f t="shared" si="8032"/>
        <v>0</v>
      </c>
      <c r="ET483" s="564">
        <f t="shared" si="8032"/>
        <v>0</v>
      </c>
      <c r="EU483" s="564">
        <f t="shared" si="8032"/>
        <v>0</v>
      </c>
      <c r="EV483" s="564">
        <f t="shared" si="8032"/>
        <v>0</v>
      </c>
      <c r="EW483" s="564">
        <f t="shared" si="8032"/>
        <v>0</v>
      </c>
      <c r="EX483" s="564">
        <f t="shared" si="8032"/>
        <v>0</v>
      </c>
      <c r="EY483" s="564">
        <f t="shared" si="8032"/>
        <v>0</v>
      </c>
      <c r="EZ483" s="564">
        <f t="shared" si="8032"/>
        <v>0</v>
      </c>
      <c r="FA483" s="564">
        <f t="shared" si="8032"/>
        <v>0</v>
      </c>
      <c r="FB483" s="564">
        <f t="shared" si="8032"/>
        <v>0</v>
      </c>
      <c r="FC483" s="564">
        <f t="shared" si="8032"/>
        <v>0</v>
      </c>
      <c r="FD483" s="564">
        <f t="shared" si="8032"/>
        <v>288098.51999999996</v>
      </c>
      <c r="FE483" s="564" t="e">
        <f t="shared" si="8032"/>
        <v>#DIV/0!</v>
      </c>
      <c r="FF483" s="564">
        <f t="shared" si="8032"/>
        <v>0</v>
      </c>
      <c r="FG483" s="564">
        <f t="shared" si="8032"/>
        <v>0</v>
      </c>
      <c r="FH483" s="564">
        <f t="shared" si="8032"/>
        <v>0</v>
      </c>
      <c r="FI483" s="564">
        <f t="shared" si="8032"/>
        <v>0</v>
      </c>
      <c r="FJ483" s="564">
        <f t="shared" si="8032"/>
        <v>0</v>
      </c>
      <c r="FK483" s="564">
        <f t="shared" si="8032"/>
        <v>0</v>
      </c>
      <c r="FL483" s="564">
        <f t="shared" si="8032"/>
        <v>0</v>
      </c>
      <c r="FM483" s="564">
        <f t="shared" si="8032"/>
        <v>0</v>
      </c>
      <c r="FN483" s="564">
        <f t="shared" si="8032"/>
        <v>0</v>
      </c>
      <c r="FO483" s="564">
        <f t="shared" si="8032"/>
        <v>0</v>
      </c>
      <c r="FP483" s="564">
        <f t="shared" si="8032"/>
        <v>0</v>
      </c>
      <c r="FQ483" s="564">
        <f t="shared" si="8032"/>
        <v>0</v>
      </c>
      <c r="FR483" s="564">
        <f t="shared" si="8032"/>
        <v>0</v>
      </c>
      <c r="FS483" s="564">
        <f t="shared" si="8032"/>
        <v>0</v>
      </c>
      <c r="FT483" s="564">
        <f t="shared" si="8032"/>
        <v>0</v>
      </c>
      <c r="FU483" s="564">
        <f t="shared" si="8032"/>
        <v>0</v>
      </c>
      <c r="FV483" s="564">
        <f t="shared" si="8032"/>
        <v>0</v>
      </c>
      <c r="FW483" s="564">
        <f t="shared" si="8032"/>
        <v>288098.51999999996</v>
      </c>
      <c r="FX483" s="564" t="e">
        <f t="shared" si="8032"/>
        <v>#DIV/0!</v>
      </c>
      <c r="FY483" s="564">
        <f t="shared" si="8032"/>
        <v>0</v>
      </c>
      <c r="FZ483" s="564">
        <f t="shared" si="8032"/>
        <v>0</v>
      </c>
      <c r="GA483" s="564">
        <f t="shared" si="8032"/>
        <v>0</v>
      </c>
      <c r="GB483" s="564">
        <f t="shared" si="8032"/>
        <v>0</v>
      </c>
      <c r="GC483" s="564">
        <f t="shared" si="8032"/>
        <v>0</v>
      </c>
      <c r="GD483" s="564">
        <f t="shared" si="8032"/>
        <v>0</v>
      </c>
      <c r="GE483" s="564">
        <f t="shared" si="8032"/>
        <v>0</v>
      </c>
      <c r="GF483" s="564">
        <f t="shared" si="8032"/>
        <v>0</v>
      </c>
      <c r="GG483" s="564">
        <f t="shared" si="8032"/>
        <v>0</v>
      </c>
      <c r="GH483" s="564">
        <f t="shared" si="8032"/>
        <v>0</v>
      </c>
      <c r="GI483" s="564">
        <f t="shared" si="8032"/>
        <v>0</v>
      </c>
      <c r="GJ483" s="564">
        <f t="shared" si="8032"/>
        <v>0</v>
      </c>
      <c r="GK483" s="564">
        <f t="shared" si="8032"/>
        <v>0</v>
      </c>
      <c r="GL483" s="564">
        <f t="shared" si="8032"/>
        <v>0</v>
      </c>
      <c r="GM483" s="564">
        <f t="shared" si="8032"/>
        <v>0</v>
      </c>
      <c r="GN483" s="564">
        <f t="shared" ref="GN483:IY483" si="8033">GN188</f>
        <v>0</v>
      </c>
      <c r="GO483" s="564">
        <f t="shared" si="8033"/>
        <v>0</v>
      </c>
      <c r="GP483" s="564">
        <f t="shared" si="8033"/>
        <v>288098.51999999996</v>
      </c>
      <c r="GQ483" s="564" t="e">
        <f t="shared" si="8033"/>
        <v>#DIV/0!</v>
      </c>
      <c r="GR483" s="564">
        <f t="shared" si="8033"/>
        <v>0</v>
      </c>
      <c r="GS483" s="564">
        <f t="shared" si="8033"/>
        <v>0</v>
      </c>
      <c r="GT483" s="564">
        <f t="shared" si="8033"/>
        <v>0</v>
      </c>
      <c r="GU483" s="564">
        <f t="shared" si="8033"/>
        <v>0</v>
      </c>
      <c r="GV483" s="564">
        <f t="shared" si="8033"/>
        <v>0</v>
      </c>
      <c r="GW483" s="564">
        <f t="shared" si="8033"/>
        <v>0</v>
      </c>
      <c r="GX483" s="564">
        <f t="shared" si="8033"/>
        <v>0</v>
      </c>
      <c r="GY483" s="564">
        <f t="shared" si="8033"/>
        <v>0</v>
      </c>
      <c r="GZ483" s="564">
        <f t="shared" si="8033"/>
        <v>0</v>
      </c>
      <c r="HA483" s="564">
        <f t="shared" si="8033"/>
        <v>0</v>
      </c>
      <c r="HB483" s="564">
        <f t="shared" si="8033"/>
        <v>0</v>
      </c>
      <c r="HC483" s="564">
        <f t="shared" si="8033"/>
        <v>0</v>
      </c>
      <c r="HD483" s="564">
        <f t="shared" si="8033"/>
        <v>0</v>
      </c>
      <c r="HE483" s="564">
        <f t="shared" si="8033"/>
        <v>0</v>
      </c>
      <c r="HF483" s="564">
        <f t="shared" si="8033"/>
        <v>0</v>
      </c>
      <c r="HG483" s="564">
        <f t="shared" si="8033"/>
        <v>0</v>
      </c>
      <c r="HH483" s="564">
        <f t="shared" si="8033"/>
        <v>0</v>
      </c>
      <c r="HI483" s="564">
        <f t="shared" si="8033"/>
        <v>288098.51999999996</v>
      </c>
      <c r="HJ483" s="564" t="e">
        <f t="shared" si="8033"/>
        <v>#DIV/0!</v>
      </c>
      <c r="HK483" s="564">
        <f t="shared" si="8033"/>
        <v>0</v>
      </c>
      <c r="HL483" s="564">
        <f t="shared" si="8033"/>
        <v>0</v>
      </c>
      <c r="HM483" s="564">
        <f t="shared" si="8033"/>
        <v>0</v>
      </c>
      <c r="HN483" s="564">
        <f t="shared" si="8033"/>
        <v>0</v>
      </c>
      <c r="HO483" s="564">
        <f t="shared" si="8033"/>
        <v>0</v>
      </c>
      <c r="HP483" s="564">
        <f t="shared" si="8033"/>
        <v>0</v>
      </c>
      <c r="HQ483" s="564">
        <f t="shared" si="8033"/>
        <v>0</v>
      </c>
      <c r="HR483" s="564">
        <f t="shared" si="8033"/>
        <v>0</v>
      </c>
      <c r="HS483" s="564">
        <f t="shared" si="8033"/>
        <v>0</v>
      </c>
      <c r="HT483" s="564">
        <f t="shared" si="8033"/>
        <v>0</v>
      </c>
      <c r="HU483" s="564">
        <f t="shared" si="8033"/>
        <v>0</v>
      </c>
      <c r="HV483" s="564">
        <f t="shared" si="8033"/>
        <v>0</v>
      </c>
      <c r="HW483" s="564">
        <f t="shared" si="8033"/>
        <v>0</v>
      </c>
      <c r="HX483" s="564">
        <f t="shared" si="8033"/>
        <v>0</v>
      </c>
      <c r="HY483" s="564">
        <f t="shared" si="8033"/>
        <v>0</v>
      </c>
      <c r="HZ483" s="564">
        <f t="shared" si="8033"/>
        <v>0</v>
      </c>
      <c r="IA483" s="564">
        <f t="shared" si="8033"/>
        <v>0</v>
      </c>
      <c r="IB483" s="564">
        <f t="shared" si="8033"/>
        <v>288098.51999999996</v>
      </c>
      <c r="IC483" s="564" t="e">
        <f t="shared" si="8033"/>
        <v>#DIV/0!</v>
      </c>
      <c r="ID483" s="564">
        <f t="shared" si="8033"/>
        <v>0</v>
      </c>
      <c r="IE483" s="564">
        <f t="shared" si="8033"/>
        <v>0</v>
      </c>
      <c r="IF483" s="564">
        <f t="shared" si="8033"/>
        <v>0</v>
      </c>
      <c r="IG483" s="564">
        <f t="shared" si="8033"/>
        <v>0</v>
      </c>
      <c r="IH483" s="564">
        <f t="shared" si="8033"/>
        <v>0</v>
      </c>
      <c r="II483" s="564">
        <f t="shared" si="8033"/>
        <v>0</v>
      </c>
      <c r="IJ483" s="564">
        <f t="shared" si="8033"/>
        <v>0</v>
      </c>
      <c r="IK483" s="564">
        <f t="shared" si="8033"/>
        <v>0</v>
      </c>
      <c r="IL483" s="564">
        <f t="shared" si="8033"/>
        <v>0</v>
      </c>
      <c r="IM483" s="564">
        <f t="shared" si="8033"/>
        <v>0</v>
      </c>
      <c r="IN483" s="564">
        <f t="shared" si="8033"/>
        <v>0</v>
      </c>
      <c r="IO483" s="564">
        <f t="shared" si="8033"/>
        <v>0</v>
      </c>
      <c r="IP483" s="564">
        <f t="shared" si="8033"/>
        <v>0</v>
      </c>
      <c r="IQ483" s="564">
        <f t="shared" si="8033"/>
        <v>0</v>
      </c>
      <c r="IR483" s="564">
        <f t="shared" si="8033"/>
        <v>0</v>
      </c>
      <c r="IS483" s="564">
        <f t="shared" si="8033"/>
        <v>0</v>
      </c>
      <c r="IT483" s="564">
        <f t="shared" si="8033"/>
        <v>0</v>
      </c>
      <c r="IU483" s="564">
        <f t="shared" si="8033"/>
        <v>288098.51999999996</v>
      </c>
      <c r="IV483" s="564" t="e">
        <f t="shared" si="8033"/>
        <v>#DIV/0!</v>
      </c>
      <c r="IW483" s="564">
        <f t="shared" si="8033"/>
        <v>0</v>
      </c>
      <c r="IX483" s="564">
        <f t="shared" si="8033"/>
        <v>0</v>
      </c>
      <c r="IY483" s="564">
        <f t="shared" si="8033"/>
        <v>0</v>
      </c>
      <c r="IZ483" s="564">
        <f t="shared" ref="IZ483:KD483" si="8034">IZ188</f>
        <v>0</v>
      </c>
      <c r="JA483" s="564">
        <f t="shared" si="8034"/>
        <v>0</v>
      </c>
      <c r="JB483" s="564">
        <f t="shared" si="8034"/>
        <v>0</v>
      </c>
      <c r="JC483" s="564">
        <f t="shared" si="8034"/>
        <v>0</v>
      </c>
      <c r="JD483" s="564">
        <f t="shared" si="8034"/>
        <v>0</v>
      </c>
      <c r="JE483" s="564">
        <f t="shared" si="8034"/>
        <v>0</v>
      </c>
      <c r="JF483" s="564">
        <f t="shared" si="8034"/>
        <v>0</v>
      </c>
      <c r="JG483" s="564">
        <f t="shared" si="8034"/>
        <v>0</v>
      </c>
      <c r="JH483" s="564">
        <f t="shared" si="8034"/>
        <v>0</v>
      </c>
      <c r="JI483" s="564">
        <f t="shared" si="8034"/>
        <v>0</v>
      </c>
      <c r="JJ483" s="564">
        <f t="shared" si="8034"/>
        <v>0</v>
      </c>
      <c r="JK483" s="564">
        <f t="shared" si="8034"/>
        <v>0</v>
      </c>
      <c r="JL483" s="564">
        <f t="shared" si="8034"/>
        <v>0</v>
      </c>
      <c r="JM483" s="564">
        <f t="shared" si="8034"/>
        <v>0</v>
      </c>
      <c r="JN483" s="564">
        <f t="shared" si="8034"/>
        <v>288098.51999999996</v>
      </c>
      <c r="JO483" s="564" t="e">
        <f t="shared" si="8034"/>
        <v>#DIV/0!</v>
      </c>
      <c r="JP483" s="564">
        <f t="shared" si="8034"/>
        <v>0</v>
      </c>
      <c r="JQ483" s="564">
        <f t="shared" si="8034"/>
        <v>0</v>
      </c>
      <c r="JR483" s="564">
        <f t="shared" si="8034"/>
        <v>0</v>
      </c>
      <c r="JS483" s="564">
        <f t="shared" si="8034"/>
        <v>0</v>
      </c>
      <c r="JT483" s="564">
        <f t="shared" si="8034"/>
        <v>0</v>
      </c>
      <c r="JU483" s="564">
        <f t="shared" si="8034"/>
        <v>0</v>
      </c>
      <c r="JV483" s="564">
        <f t="shared" si="8034"/>
        <v>0</v>
      </c>
      <c r="JW483" s="564">
        <f t="shared" si="8034"/>
        <v>0</v>
      </c>
      <c r="JX483" s="564">
        <f t="shared" si="8034"/>
        <v>0</v>
      </c>
      <c r="JY483" s="564">
        <f t="shared" si="8034"/>
        <v>0</v>
      </c>
      <c r="JZ483" s="564">
        <f t="shared" si="8034"/>
        <v>0</v>
      </c>
      <c r="KA483" s="564">
        <f t="shared" si="8034"/>
        <v>0</v>
      </c>
      <c r="KB483" s="564">
        <f t="shared" si="8034"/>
        <v>0</v>
      </c>
      <c r="KC483" s="564">
        <f t="shared" si="8034"/>
        <v>0</v>
      </c>
      <c r="KD483" s="564">
        <f t="shared" si="8034"/>
        <v>0</v>
      </c>
    </row>
    <row r="484" spans="1:294" s="4" customFormat="1" ht="12.75" customHeight="1" x14ac:dyDescent="0.2">
      <c r="D484" s="324"/>
      <c r="E484" s="192"/>
    </row>
    <row r="485" spans="1:294" x14ac:dyDescent="0.2">
      <c r="DF485" s="126">
        <f>DF204/DE204</f>
        <v>177549.88</v>
      </c>
    </row>
  </sheetData>
  <autoFilter ref="A9:KJ483"/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W107"/>
  <sheetViews>
    <sheetView zoomScaleNormal="100" zoomScaleSheetLayoutView="100" workbookViewId="0">
      <pane xSplit="3" ySplit="15" topLeftCell="E94" activePane="bottomRight" state="frozen"/>
      <selection activeCell="AN2" sqref="AN2"/>
      <selection pane="topRight" activeCell="AN2" sqref="AN2"/>
      <selection pane="bottomLeft" activeCell="AN2" sqref="AN2"/>
      <selection pane="bottomRight" activeCell="F114" sqref="F114"/>
    </sheetView>
  </sheetViews>
  <sheetFormatPr defaultRowHeight="12.75" x14ac:dyDescent="0.2"/>
  <cols>
    <col min="1" max="1" width="26.42578125" style="126" customWidth="1"/>
    <col min="2" max="2" width="6.85546875" style="126" hidden="1" customWidth="1"/>
    <col min="3" max="4" width="12" style="126" hidden="1" customWidth="1"/>
    <col min="5" max="5" width="9.140625" style="126" customWidth="1"/>
    <col min="6" max="6" width="15.5703125" style="126" customWidth="1"/>
    <col min="7" max="7" width="8.140625" style="126" customWidth="1"/>
    <col min="8" max="8" width="13.5703125" style="126" customWidth="1"/>
    <col min="9" max="9" width="8.140625" style="126" customWidth="1"/>
    <col min="10" max="10" width="13.5703125" style="126" customWidth="1"/>
    <col min="11" max="11" width="9" style="126" customWidth="1"/>
    <col min="12" max="12" width="7.85546875" style="126" customWidth="1"/>
    <col min="13" max="13" width="11.42578125" style="126" bestFit="1" customWidth="1"/>
    <col min="14" max="14" width="6.85546875" style="126" customWidth="1"/>
    <col min="15" max="15" width="8.85546875" style="126" hidden="1" customWidth="1"/>
    <col min="16" max="16" width="12.42578125" style="126" hidden="1" customWidth="1"/>
    <col min="17" max="17" width="8.140625" style="126" hidden="1" customWidth="1"/>
    <col min="18" max="18" width="8.140625" style="126" customWidth="1"/>
    <col min="19" max="19" width="12.7109375" style="126" customWidth="1"/>
    <col min="20" max="20" width="9.140625" style="126" customWidth="1"/>
    <col min="21" max="21" width="10.85546875" style="126" customWidth="1"/>
    <col min="22" max="23" width="10.7109375" style="126" customWidth="1"/>
    <col min="24" max="16384" width="9.140625" style="126"/>
  </cols>
  <sheetData>
    <row r="1" spans="1:23" s="15" customFormat="1" ht="15" x14ac:dyDescent="0.25">
      <c r="F1" s="41"/>
      <c r="G1" s="16"/>
      <c r="H1" s="41"/>
      <c r="J1" s="43"/>
      <c r="L1" s="42"/>
      <c r="M1" s="728" t="s">
        <v>77</v>
      </c>
      <c r="N1" s="728"/>
      <c r="O1" s="728"/>
      <c r="P1" s="42"/>
      <c r="Q1" s="42"/>
      <c r="R1" s="42"/>
    </row>
    <row r="2" spans="1:23" s="15" customFormat="1" ht="12" customHeight="1" x14ac:dyDescent="0.25">
      <c r="F2" s="41"/>
      <c r="G2" s="16"/>
      <c r="H2" s="41"/>
      <c r="J2" s="43"/>
      <c r="K2" s="550" t="s">
        <v>78</v>
      </c>
      <c r="L2" s="550"/>
      <c r="M2" s="550"/>
      <c r="N2" s="550"/>
      <c r="O2" s="550"/>
      <c r="P2" s="551"/>
      <c r="Q2" s="551"/>
      <c r="R2" s="551"/>
    </row>
    <row r="3" spans="1:23" s="15" customFormat="1" ht="14.25" customHeight="1" x14ac:dyDescent="0.25">
      <c r="F3" s="41"/>
      <c r="G3" s="16"/>
      <c r="H3" s="41"/>
      <c r="J3" s="43"/>
      <c r="L3" s="728" t="s">
        <v>79</v>
      </c>
      <c r="M3" s="728"/>
      <c r="N3" s="728"/>
      <c r="O3" s="728"/>
      <c r="P3" s="728"/>
      <c r="Q3" s="524"/>
      <c r="R3" s="524"/>
    </row>
    <row r="4" spans="1:23" s="15" customFormat="1" ht="12" customHeight="1" x14ac:dyDescent="0.25">
      <c r="F4" s="41"/>
      <c r="G4" s="16"/>
      <c r="H4" s="41"/>
      <c r="J4" s="43"/>
      <c r="L4" s="44"/>
      <c r="M4" s="729" t="s">
        <v>80</v>
      </c>
      <c r="N4" s="730"/>
      <c r="O4" s="730"/>
      <c r="P4" s="42"/>
      <c r="Q4" s="42"/>
      <c r="R4" s="42"/>
    </row>
    <row r="5" spans="1:23" s="15" customFormat="1" ht="12.75" hidden="1" customHeight="1" x14ac:dyDescent="0.25">
      <c r="F5" s="41"/>
      <c r="G5" s="16"/>
      <c r="H5" s="41"/>
      <c r="J5" s="43"/>
      <c r="L5" s="43"/>
      <c r="N5" s="43"/>
      <c r="P5" s="43"/>
      <c r="Q5" s="43"/>
      <c r="R5" s="43"/>
    </row>
    <row r="6" spans="1:23" s="15" customFormat="1" ht="10.5" customHeight="1" x14ac:dyDescent="0.25">
      <c r="E6" s="731" t="s">
        <v>81</v>
      </c>
      <c r="F6" s="731"/>
      <c r="G6" s="731"/>
      <c r="H6" s="731" t="s">
        <v>82</v>
      </c>
      <c r="I6" s="731"/>
      <c r="J6" s="731"/>
      <c r="K6" s="731"/>
      <c r="L6" s="731"/>
      <c r="M6" s="731"/>
      <c r="N6" s="731"/>
      <c r="O6" s="731"/>
      <c r="P6" s="731"/>
      <c r="Q6" s="239"/>
      <c r="R6" s="239"/>
    </row>
    <row r="7" spans="1:23" s="15" customFormat="1" ht="35.25" customHeight="1" x14ac:dyDescent="0.25">
      <c r="E7" s="723" t="s">
        <v>83</v>
      </c>
      <c r="F7" s="723"/>
      <c r="G7" s="723"/>
      <c r="H7" s="723" t="s">
        <v>84</v>
      </c>
      <c r="I7" s="723"/>
      <c r="J7" s="723"/>
      <c r="K7" s="723"/>
      <c r="L7" s="723"/>
      <c r="M7" s="723"/>
      <c r="N7" s="723"/>
      <c r="O7" s="723"/>
      <c r="P7" s="723"/>
      <c r="Q7" s="240"/>
      <c r="R7" s="240"/>
    </row>
    <row r="8" spans="1:23" s="15" customFormat="1" ht="14.25" customHeight="1" x14ac:dyDescent="0.25">
      <c r="E8" s="3"/>
      <c r="F8" s="42"/>
      <c r="G8" s="3"/>
      <c r="H8" s="724" t="s">
        <v>85</v>
      </c>
      <c r="I8" s="725"/>
      <c r="J8" s="725"/>
      <c r="K8" s="725"/>
      <c r="L8" s="725"/>
      <c r="M8" s="11"/>
      <c r="N8" s="45"/>
      <c r="O8" s="3"/>
      <c r="P8" s="42"/>
      <c r="Q8" s="42"/>
      <c r="R8" s="42"/>
    </row>
    <row r="9" spans="1:23" s="15" customFormat="1" ht="15.75" customHeight="1" x14ac:dyDescent="0.25">
      <c r="E9" s="726" t="s">
        <v>553</v>
      </c>
      <c r="F9" s="727"/>
      <c r="G9" s="727"/>
      <c r="H9" s="727"/>
      <c r="I9" s="727"/>
      <c r="J9" s="727"/>
      <c r="K9" s="727"/>
      <c r="L9" s="727"/>
      <c r="M9" s="727"/>
      <c r="N9" s="727"/>
      <c r="O9" s="727"/>
      <c r="P9" s="727"/>
      <c r="Q9" s="241"/>
      <c r="R9" s="241"/>
    </row>
    <row r="10" spans="1:23" s="15" customFormat="1" ht="26.25" customHeight="1" x14ac:dyDescent="0.25">
      <c r="A10" s="17"/>
      <c r="B10" s="18"/>
      <c r="E10" s="726"/>
      <c r="F10" s="727"/>
      <c r="G10" s="727"/>
      <c r="H10" s="727"/>
      <c r="I10" s="727"/>
      <c r="J10" s="727"/>
      <c r="K10" s="727"/>
      <c r="L10" s="727"/>
      <c r="M10" s="727"/>
      <c r="N10" s="727"/>
      <c r="O10" s="727"/>
      <c r="P10" s="727"/>
      <c r="Q10" s="241"/>
      <c r="R10" s="241"/>
    </row>
    <row r="11" spans="1:23" s="15" customFormat="1" ht="9.75" customHeight="1" x14ac:dyDescent="0.25">
      <c r="A11" s="17"/>
      <c r="B11" s="18"/>
      <c r="E11" s="241"/>
      <c r="F11" s="241"/>
      <c r="G11" s="241"/>
      <c r="H11" s="241"/>
      <c r="I11" s="241"/>
      <c r="J11" s="241"/>
      <c r="K11" s="241"/>
      <c r="L11" s="241"/>
      <c r="M11" s="241"/>
      <c r="N11" s="241"/>
      <c r="O11" s="241"/>
      <c r="P11" s="241"/>
      <c r="Q11" s="241"/>
      <c r="R11" s="241"/>
    </row>
    <row r="12" spans="1:23" ht="25.5" customHeight="1" x14ac:dyDescent="0.2">
      <c r="A12" s="692" t="s">
        <v>53</v>
      </c>
      <c r="B12" s="692" t="s">
        <v>55</v>
      </c>
      <c r="C12" s="693" t="s">
        <v>322</v>
      </c>
      <c r="D12" s="693" t="s">
        <v>323</v>
      </c>
      <c r="E12" s="718" t="s">
        <v>8</v>
      </c>
      <c r="F12" s="718"/>
      <c r="G12" s="718"/>
      <c r="H12" s="718"/>
      <c r="I12" s="718"/>
      <c r="J12" s="718"/>
      <c r="K12" s="718"/>
      <c r="L12" s="718"/>
      <c r="M12" s="718"/>
      <c r="N12" s="718"/>
      <c r="O12" s="718"/>
      <c r="P12" s="718"/>
      <c r="Q12" s="718"/>
      <c r="R12" s="687"/>
      <c r="S12" s="687"/>
      <c r="T12" s="687" t="s">
        <v>421</v>
      </c>
      <c r="U12" s="687"/>
      <c r="V12" s="687" t="s">
        <v>432</v>
      </c>
      <c r="W12" s="687"/>
    </row>
    <row r="13" spans="1:23" s="196" customFormat="1" ht="15.75" hidden="1" customHeight="1" x14ac:dyDescent="0.2">
      <c r="A13" s="692"/>
      <c r="B13" s="692"/>
      <c r="C13" s="693"/>
      <c r="D13" s="693"/>
      <c r="E13" s="705"/>
      <c r="F13" s="705"/>
      <c r="G13" s="705"/>
      <c r="H13" s="705"/>
      <c r="I13" s="705"/>
      <c r="J13" s="705"/>
      <c r="K13" s="705"/>
      <c r="L13" s="705"/>
      <c r="M13" s="705"/>
      <c r="N13" s="705"/>
      <c r="O13" s="705"/>
      <c r="P13" s="705"/>
      <c r="Q13" s="705"/>
      <c r="R13" s="523"/>
      <c r="S13" s="523"/>
      <c r="T13" s="687"/>
      <c r="U13" s="687"/>
      <c r="V13" s="687"/>
      <c r="W13" s="687"/>
    </row>
    <row r="14" spans="1:23" ht="31.5" customHeight="1" x14ac:dyDescent="0.2">
      <c r="A14" s="692"/>
      <c r="B14" s="692"/>
      <c r="C14" s="693"/>
      <c r="D14" s="693"/>
      <c r="E14" s="687" t="s">
        <v>42</v>
      </c>
      <c r="F14" s="687"/>
      <c r="G14" s="687" t="s">
        <v>437</v>
      </c>
      <c r="H14" s="687"/>
      <c r="I14" s="687" t="s">
        <v>76</v>
      </c>
      <c r="J14" s="687"/>
      <c r="K14" s="687"/>
      <c r="L14" s="687" t="s">
        <v>74</v>
      </c>
      <c r="M14" s="687"/>
      <c r="N14" s="687"/>
      <c r="O14" s="687" t="s">
        <v>75</v>
      </c>
      <c r="P14" s="687"/>
      <c r="Q14" s="687"/>
      <c r="R14" s="687" t="s">
        <v>43</v>
      </c>
      <c r="S14" s="687"/>
      <c r="T14" s="687"/>
      <c r="U14" s="687"/>
      <c r="V14" s="687"/>
      <c r="W14" s="687"/>
    </row>
    <row r="15" spans="1:23" ht="36.75" customHeight="1" x14ac:dyDescent="0.2">
      <c r="A15" s="692"/>
      <c r="B15" s="692"/>
      <c r="C15" s="693"/>
      <c r="D15" s="693"/>
      <c r="E15" s="523" t="s">
        <v>44</v>
      </c>
      <c r="F15" s="523" t="s">
        <v>9</v>
      </c>
      <c r="G15" s="523" t="s">
        <v>173</v>
      </c>
      <c r="H15" s="523" t="s">
        <v>9</v>
      </c>
      <c r="I15" s="389" t="s">
        <v>173</v>
      </c>
      <c r="J15" s="389" t="s">
        <v>9</v>
      </c>
      <c r="K15" s="389" t="s">
        <v>145</v>
      </c>
      <c r="L15" s="389" t="s">
        <v>173</v>
      </c>
      <c r="M15" s="389" t="s">
        <v>9</v>
      </c>
      <c r="N15" s="389" t="s">
        <v>145</v>
      </c>
      <c r="O15" s="389" t="s">
        <v>173</v>
      </c>
      <c r="P15" s="389" t="s">
        <v>9</v>
      </c>
      <c r="Q15" s="389" t="s">
        <v>145</v>
      </c>
      <c r="R15" s="389" t="s">
        <v>173</v>
      </c>
      <c r="S15" s="389" t="s">
        <v>9</v>
      </c>
      <c r="T15" s="523" t="s">
        <v>173</v>
      </c>
      <c r="U15" s="523" t="s">
        <v>9</v>
      </c>
      <c r="V15" s="523" t="s">
        <v>173</v>
      </c>
      <c r="W15" s="523" t="s">
        <v>9</v>
      </c>
    </row>
    <row r="16" spans="1:23" x14ac:dyDescent="0.2">
      <c r="A16" s="87" t="s">
        <v>12</v>
      </c>
      <c r="B16" s="87"/>
      <c r="C16" s="153"/>
      <c r="D16" s="153"/>
      <c r="E16" s="517">
        <f>свод!JP9</f>
        <v>126</v>
      </c>
      <c r="F16" s="517">
        <f>свод!JQ9</f>
        <v>30810028.576000001</v>
      </c>
      <c r="G16" s="517">
        <f>свод!JR9</f>
        <v>21</v>
      </c>
      <c r="H16" s="517">
        <f>свод!JS9</f>
        <v>5135004.7626666659</v>
      </c>
      <c r="I16" s="517">
        <f>свод!JT9</f>
        <v>23</v>
      </c>
      <c r="J16" s="517">
        <f>свод!JU9</f>
        <v>5749160.7599999988</v>
      </c>
      <c r="K16" s="517">
        <f>свод!JV9</f>
        <v>145</v>
      </c>
      <c r="L16" s="517">
        <f>свод!JW9</f>
        <v>2</v>
      </c>
      <c r="M16" s="517">
        <f>свод!JX9</f>
        <v>431593.15</v>
      </c>
      <c r="N16" s="517">
        <f>свод!JY9</f>
        <v>10</v>
      </c>
      <c r="O16" s="517">
        <f>свод!JZ9</f>
        <v>25</v>
      </c>
      <c r="P16" s="517">
        <f>свод!KA9</f>
        <v>6180753.9099999992</v>
      </c>
      <c r="Q16" s="517">
        <f>свод!KB9</f>
        <v>155</v>
      </c>
      <c r="R16" s="88">
        <f>I16-G16</f>
        <v>2</v>
      </c>
      <c r="S16" s="88">
        <f>J16-H16</f>
        <v>614155.9973333329</v>
      </c>
      <c r="T16" s="562">
        <f>I16/G16</f>
        <v>1.0952380952380953</v>
      </c>
      <c r="U16" s="562">
        <f>J16/H16</f>
        <v>1.1196018359707216</v>
      </c>
      <c r="V16" s="560">
        <f>I16/$I$103</f>
        <v>2.2136669874879691E-2</v>
      </c>
      <c r="W16" s="560">
        <f>J16/$J$103</f>
        <v>2.533772963812787E-2</v>
      </c>
    </row>
    <row r="17" spans="1:23" ht="13.5" x14ac:dyDescent="0.2">
      <c r="A17" s="46" t="s">
        <v>10</v>
      </c>
      <c r="B17" s="272">
        <v>1</v>
      </c>
      <c r="C17" s="544">
        <v>169570.71999999997</v>
      </c>
      <c r="D17" s="544">
        <v>183781.22399999999</v>
      </c>
      <c r="E17" s="519">
        <f>свод!JP10</f>
        <v>26</v>
      </c>
      <c r="F17" s="519">
        <f>свод!JQ10</f>
        <v>4607785.7759999996</v>
      </c>
      <c r="G17" s="519">
        <f>свод!JR10</f>
        <v>4.3333333333333339</v>
      </c>
      <c r="H17" s="519">
        <f>свод!JS10</f>
        <v>767964.29599999986</v>
      </c>
      <c r="I17" s="519">
        <f>свод!JT10</f>
        <v>3</v>
      </c>
      <c r="J17" s="519">
        <f>свод!JU10</f>
        <v>508712.16000000003</v>
      </c>
      <c r="K17" s="519">
        <f>свод!JV10</f>
        <v>15</v>
      </c>
      <c r="L17" s="519">
        <f>свод!JW10</f>
        <v>1</v>
      </c>
      <c r="M17" s="519">
        <f>свод!JX10</f>
        <v>169570.72</v>
      </c>
      <c r="N17" s="519">
        <f>свод!JY10</f>
        <v>6</v>
      </c>
      <c r="O17" s="519">
        <f>свод!JZ10</f>
        <v>4</v>
      </c>
      <c r="P17" s="519">
        <f>свод!KA10</f>
        <v>678282.88</v>
      </c>
      <c r="Q17" s="519">
        <f>свод!KB10</f>
        <v>21</v>
      </c>
      <c r="R17" s="238">
        <f t="shared" ref="R17:R80" si="0">I17-G17</f>
        <v>-1.3333333333333339</v>
      </c>
      <c r="S17" s="238">
        <f t="shared" ref="S17:S80" si="1">J17-H17</f>
        <v>-259252.13599999982</v>
      </c>
      <c r="T17" s="563">
        <f t="shared" ref="T17:T80" si="2">I17/G17</f>
        <v>0.69230769230769218</v>
      </c>
      <c r="U17" s="563">
        <f t="shared" ref="U17:U80" si="3">J17/H17</f>
        <v>0.66241642046338067</v>
      </c>
      <c r="V17" s="561"/>
      <c r="W17" s="561"/>
    </row>
    <row r="18" spans="1:23" ht="13.5" x14ac:dyDescent="0.2">
      <c r="A18" s="46" t="s">
        <v>11</v>
      </c>
      <c r="B18" s="272">
        <v>2</v>
      </c>
      <c r="C18" s="544">
        <v>262022.42799999999</v>
      </c>
      <c r="D18" s="544">
        <v>286774.02760000003</v>
      </c>
      <c r="E18" s="519">
        <f>свод!JP17</f>
        <v>100</v>
      </c>
      <c r="F18" s="519">
        <f>свод!JQ17</f>
        <v>26202242.799999997</v>
      </c>
      <c r="G18" s="519">
        <f>свод!JR17</f>
        <v>16.666666666666664</v>
      </c>
      <c r="H18" s="519">
        <f>свод!JS17</f>
        <v>4367040.4666666668</v>
      </c>
      <c r="I18" s="519">
        <f>свод!JT17</f>
        <v>20</v>
      </c>
      <c r="J18" s="519">
        <f>свод!JU17</f>
        <v>5240448.5999999996</v>
      </c>
      <c r="K18" s="519">
        <f>свод!JV17</f>
        <v>130</v>
      </c>
      <c r="L18" s="519">
        <f>свод!JW17</f>
        <v>1</v>
      </c>
      <c r="M18" s="519">
        <f>свод!JX17</f>
        <v>262022.43</v>
      </c>
      <c r="N18" s="519">
        <f>свод!JY17</f>
        <v>4</v>
      </c>
      <c r="O18" s="519">
        <f>свод!JZ17</f>
        <v>21</v>
      </c>
      <c r="P18" s="519">
        <f>свод!KA17</f>
        <v>5502471.0299999993</v>
      </c>
      <c r="Q18" s="519">
        <f>свод!KB17</f>
        <v>134</v>
      </c>
      <c r="R18" s="238">
        <f t="shared" si="0"/>
        <v>3.3333333333333357</v>
      </c>
      <c r="S18" s="238">
        <f t="shared" si="1"/>
        <v>873408.13333333284</v>
      </c>
      <c r="T18" s="563">
        <f t="shared" si="2"/>
        <v>1.2000000000000002</v>
      </c>
      <c r="U18" s="563">
        <f t="shared" si="3"/>
        <v>1.2000000091595211</v>
      </c>
      <c r="V18" s="561"/>
      <c r="W18" s="561"/>
    </row>
    <row r="19" spans="1:23" x14ac:dyDescent="0.2">
      <c r="A19" s="87" t="s">
        <v>15</v>
      </c>
      <c r="B19" s="87"/>
      <c r="C19" s="153"/>
      <c r="D19" s="153"/>
      <c r="E19" s="517">
        <f>свод!JP22</f>
        <v>160</v>
      </c>
      <c r="F19" s="517">
        <f>свод!JQ22</f>
        <v>27093811.200000003</v>
      </c>
      <c r="G19" s="517">
        <f>свод!JR22</f>
        <v>26.666666666666668</v>
      </c>
      <c r="H19" s="517">
        <f>свод!JS22</f>
        <v>4515635.2000000002</v>
      </c>
      <c r="I19" s="517">
        <f>свод!JT22</f>
        <v>12</v>
      </c>
      <c r="J19" s="517">
        <f>свод!JU22</f>
        <v>2032035.8400000005</v>
      </c>
      <c r="K19" s="517">
        <f>свод!JV22</f>
        <v>109</v>
      </c>
      <c r="L19" s="517">
        <f>свод!JW22</f>
        <v>0</v>
      </c>
      <c r="M19" s="517">
        <f>свод!JX22</f>
        <v>0</v>
      </c>
      <c r="N19" s="517">
        <f>свод!JY22</f>
        <v>0</v>
      </c>
      <c r="O19" s="517">
        <f>свод!JZ22</f>
        <v>12</v>
      </c>
      <c r="P19" s="517">
        <f>свод!KA22</f>
        <v>2032035.8400000005</v>
      </c>
      <c r="Q19" s="517">
        <f>свод!KB22</f>
        <v>109</v>
      </c>
      <c r="R19" s="88">
        <f t="shared" si="0"/>
        <v>-14.666666666666668</v>
      </c>
      <c r="S19" s="88">
        <f t="shared" si="1"/>
        <v>-2483599.3599999994</v>
      </c>
      <c r="T19" s="562">
        <f t="shared" si="2"/>
        <v>0.44999999999999996</v>
      </c>
      <c r="U19" s="562">
        <f t="shared" si="3"/>
        <v>0.45000000000000012</v>
      </c>
      <c r="V19" s="560">
        <f t="shared" ref="V19:V65" si="4">I19/$I$103</f>
        <v>1.1549566891241578E-2</v>
      </c>
      <c r="W19" s="560">
        <f t="shared" ref="W19:W65" si="5">J19/$J$103</f>
        <v>8.955598369614225E-3</v>
      </c>
    </row>
    <row r="20" spans="1:23" ht="13.5" x14ac:dyDescent="0.2">
      <c r="A20" s="46" t="s">
        <v>13</v>
      </c>
      <c r="B20" s="272">
        <v>3</v>
      </c>
      <c r="C20" s="544">
        <v>169336.32000000001</v>
      </c>
      <c r="D20" s="544">
        <v>178923.74400000001</v>
      </c>
      <c r="E20" s="519">
        <f>свод!JP23</f>
        <v>160</v>
      </c>
      <c r="F20" s="519">
        <f>свод!JQ23</f>
        <v>27093811.200000003</v>
      </c>
      <c r="G20" s="519">
        <f>свод!JR23</f>
        <v>26.666666666666668</v>
      </c>
      <c r="H20" s="519">
        <f>свод!JS23</f>
        <v>4515635.2000000002</v>
      </c>
      <c r="I20" s="519">
        <f>свод!JT23</f>
        <v>12</v>
      </c>
      <c r="J20" s="519">
        <f>свод!JU23</f>
        <v>2032035.8400000005</v>
      </c>
      <c r="K20" s="519">
        <f>свод!JV23</f>
        <v>109</v>
      </c>
      <c r="L20" s="519">
        <f>свод!JW23</f>
        <v>0</v>
      </c>
      <c r="M20" s="519">
        <f>свод!JX23</f>
        <v>0</v>
      </c>
      <c r="N20" s="519">
        <f>свод!JY23</f>
        <v>0</v>
      </c>
      <c r="O20" s="519">
        <f>свод!JZ23</f>
        <v>12</v>
      </c>
      <c r="P20" s="519">
        <f>свод!KA23</f>
        <v>2032035.8400000005</v>
      </c>
      <c r="Q20" s="519">
        <f>свод!KB23</f>
        <v>109</v>
      </c>
      <c r="R20" s="238">
        <f t="shared" si="0"/>
        <v>-14.666666666666668</v>
      </c>
      <c r="S20" s="238">
        <f t="shared" si="1"/>
        <v>-2483599.3599999994</v>
      </c>
      <c r="T20" s="563">
        <f t="shared" si="2"/>
        <v>0.44999999999999996</v>
      </c>
      <c r="U20" s="563">
        <f t="shared" si="3"/>
        <v>0.45000000000000012</v>
      </c>
      <c r="V20" s="561"/>
      <c r="W20" s="561"/>
    </row>
    <row r="21" spans="1:23" ht="16.5" customHeight="1" x14ac:dyDescent="0.2">
      <c r="A21" s="87" t="s">
        <v>16</v>
      </c>
      <c r="B21" s="87"/>
      <c r="C21" s="166"/>
      <c r="D21" s="166"/>
      <c r="E21" s="517">
        <f>свод!JP28</f>
        <v>60</v>
      </c>
      <c r="F21" s="517">
        <f>свод!JQ28</f>
        <v>11783049.359999999</v>
      </c>
      <c r="G21" s="517">
        <f>свод!JR28</f>
        <v>10</v>
      </c>
      <c r="H21" s="517">
        <f>свод!JS28</f>
        <v>1963841.5599999998</v>
      </c>
      <c r="I21" s="517">
        <f>свод!JT28</f>
        <v>2</v>
      </c>
      <c r="J21" s="517">
        <f>свод!JU28</f>
        <v>392768.32</v>
      </c>
      <c r="K21" s="517">
        <f>свод!JV28</f>
        <v>32</v>
      </c>
      <c r="L21" s="517">
        <f>свод!JW28</f>
        <v>0</v>
      </c>
      <c r="M21" s="517">
        <f>свод!JX28</f>
        <v>0</v>
      </c>
      <c r="N21" s="517">
        <f>свод!JY28</f>
        <v>0</v>
      </c>
      <c r="O21" s="517">
        <v>0</v>
      </c>
      <c r="P21" s="517">
        <v>0</v>
      </c>
      <c r="Q21" s="517">
        <v>0</v>
      </c>
      <c r="R21" s="88">
        <f t="shared" si="0"/>
        <v>-8</v>
      </c>
      <c r="S21" s="88">
        <f t="shared" si="1"/>
        <v>-1571073.2399999998</v>
      </c>
      <c r="T21" s="562">
        <f t="shared" si="2"/>
        <v>0.2</v>
      </c>
      <c r="U21" s="562">
        <f t="shared" si="3"/>
        <v>0.2000000040736484</v>
      </c>
      <c r="V21" s="560">
        <f t="shared" si="4"/>
        <v>1.9249278152069298E-3</v>
      </c>
      <c r="W21" s="560">
        <f t="shared" si="5"/>
        <v>1.7310104757936344E-3</v>
      </c>
    </row>
    <row r="22" spans="1:23" ht="13.5" x14ac:dyDescent="0.2">
      <c r="A22" s="46" t="s">
        <v>14</v>
      </c>
      <c r="B22" s="272">
        <v>4</v>
      </c>
      <c r="C22" s="544">
        <v>196384.15599999999</v>
      </c>
      <c r="D22" s="544">
        <v>211549.76519999997</v>
      </c>
      <c r="E22" s="519">
        <f>свод!JP29</f>
        <v>60</v>
      </c>
      <c r="F22" s="519">
        <f>свод!JQ29</f>
        <v>11783049.359999999</v>
      </c>
      <c r="G22" s="519">
        <f>свод!JR29</f>
        <v>10</v>
      </c>
      <c r="H22" s="519">
        <f>свод!JS29</f>
        <v>1963841.5599999998</v>
      </c>
      <c r="I22" s="519">
        <f>свод!JT29</f>
        <v>2</v>
      </c>
      <c r="J22" s="519">
        <f>свод!JU29</f>
        <v>392768.32</v>
      </c>
      <c r="K22" s="519">
        <f>свод!JV29</f>
        <v>32</v>
      </c>
      <c r="L22" s="519">
        <f>свод!JW29</f>
        <v>0</v>
      </c>
      <c r="M22" s="519">
        <f>свод!JX29</f>
        <v>0</v>
      </c>
      <c r="N22" s="519">
        <f>свод!JY29</f>
        <v>0</v>
      </c>
      <c r="O22" s="519">
        <f>свод!JZ29</f>
        <v>2</v>
      </c>
      <c r="P22" s="519">
        <f>свод!KA29</f>
        <v>392768.32</v>
      </c>
      <c r="Q22" s="519">
        <f>свод!KB29</f>
        <v>32</v>
      </c>
      <c r="R22" s="238">
        <f t="shared" si="0"/>
        <v>-8</v>
      </c>
      <c r="S22" s="238">
        <f t="shared" si="1"/>
        <v>-1571073.2399999998</v>
      </c>
      <c r="T22" s="563">
        <f t="shared" si="2"/>
        <v>0.2</v>
      </c>
      <c r="U22" s="563">
        <f t="shared" si="3"/>
        <v>0.2000000040736484</v>
      </c>
      <c r="V22" s="561"/>
      <c r="W22" s="561"/>
    </row>
    <row r="23" spans="1:23" ht="13.5" x14ac:dyDescent="0.2">
      <c r="A23" s="545" t="s">
        <v>231</v>
      </c>
      <c r="B23" s="552">
        <v>5</v>
      </c>
      <c r="C23" s="546">
        <v>528398.16800000006</v>
      </c>
      <c r="D23" s="546">
        <v>538472.68559999997</v>
      </c>
      <c r="E23" s="519">
        <f>свод!JP35</f>
        <v>0</v>
      </c>
      <c r="F23" s="519">
        <f>свод!JQ35</f>
        <v>0</v>
      </c>
      <c r="G23" s="519">
        <f>свод!JR35</f>
        <v>0</v>
      </c>
      <c r="H23" s="519">
        <f>свод!JS35</f>
        <v>0</v>
      </c>
      <c r="I23" s="519">
        <f>свод!JT35</f>
        <v>0</v>
      </c>
      <c r="J23" s="519">
        <f>свод!JU35</f>
        <v>0</v>
      </c>
      <c r="K23" s="519">
        <f>свод!JV35</f>
        <v>0</v>
      </c>
      <c r="L23" s="519">
        <f>свод!JW35</f>
        <v>0</v>
      </c>
      <c r="M23" s="519">
        <f>свод!JX35</f>
        <v>0</v>
      </c>
      <c r="N23" s="519">
        <f>свод!JY35</f>
        <v>0</v>
      </c>
      <c r="O23" s="519">
        <v>0</v>
      </c>
      <c r="P23" s="519">
        <v>0</v>
      </c>
      <c r="Q23" s="519">
        <v>0</v>
      </c>
      <c r="R23" s="238">
        <f t="shared" si="0"/>
        <v>0</v>
      </c>
      <c r="S23" s="238">
        <f t="shared" si="1"/>
        <v>0</v>
      </c>
      <c r="T23" s="563" t="e">
        <f t="shared" si="2"/>
        <v>#DIV/0!</v>
      </c>
      <c r="U23" s="563" t="e">
        <f t="shared" si="3"/>
        <v>#DIV/0!</v>
      </c>
      <c r="V23" s="561"/>
      <c r="W23" s="561"/>
    </row>
    <row r="24" spans="1:23" ht="25.5" x14ac:dyDescent="0.2">
      <c r="A24" s="87" t="s">
        <v>18</v>
      </c>
      <c r="B24" s="87"/>
      <c r="C24" s="153"/>
      <c r="D24" s="153"/>
      <c r="E24" s="517">
        <f>свод!JP40</f>
        <v>0</v>
      </c>
      <c r="F24" s="517">
        <f>свод!JQ40</f>
        <v>0</v>
      </c>
      <c r="G24" s="517">
        <f>свод!JR40</f>
        <v>0</v>
      </c>
      <c r="H24" s="517">
        <f>свод!JS40</f>
        <v>0</v>
      </c>
      <c r="I24" s="517">
        <f>свод!JT40</f>
        <v>0</v>
      </c>
      <c r="J24" s="517">
        <f>свод!JU40</f>
        <v>0</v>
      </c>
      <c r="K24" s="517">
        <f>свод!JV40</f>
        <v>0</v>
      </c>
      <c r="L24" s="517">
        <f>свод!JW40</f>
        <v>0</v>
      </c>
      <c r="M24" s="517">
        <f>свод!JX40</f>
        <v>0</v>
      </c>
      <c r="N24" s="517">
        <f>свод!JY40</f>
        <v>0</v>
      </c>
      <c r="O24" s="517">
        <v>0</v>
      </c>
      <c r="P24" s="517">
        <v>0</v>
      </c>
      <c r="Q24" s="517">
        <v>0</v>
      </c>
      <c r="R24" s="88">
        <f t="shared" si="0"/>
        <v>0</v>
      </c>
      <c r="S24" s="88">
        <f t="shared" si="1"/>
        <v>0</v>
      </c>
      <c r="T24" s="562" t="e">
        <f t="shared" si="2"/>
        <v>#DIV/0!</v>
      </c>
      <c r="U24" s="562" t="e">
        <f t="shared" si="3"/>
        <v>#DIV/0!</v>
      </c>
      <c r="V24" s="560">
        <f t="shared" si="4"/>
        <v>0</v>
      </c>
      <c r="W24" s="560">
        <f t="shared" si="5"/>
        <v>0</v>
      </c>
    </row>
    <row r="25" spans="1:23" ht="13.5" x14ac:dyDescent="0.2">
      <c r="A25" s="545" t="s">
        <v>17</v>
      </c>
      <c r="B25" s="272">
        <v>6</v>
      </c>
      <c r="C25" s="544">
        <v>367016.39999999997</v>
      </c>
      <c r="D25" s="544">
        <v>409834.98</v>
      </c>
      <c r="E25" s="519">
        <f>свод!JP41</f>
        <v>0</v>
      </c>
      <c r="F25" s="519">
        <f>свод!JQ41</f>
        <v>0</v>
      </c>
      <c r="G25" s="519">
        <f>свод!JR41</f>
        <v>0</v>
      </c>
      <c r="H25" s="519">
        <f>свод!JS41</f>
        <v>0</v>
      </c>
      <c r="I25" s="519">
        <f>свод!JT41</f>
        <v>0</v>
      </c>
      <c r="J25" s="519">
        <f>свод!JU41</f>
        <v>0</v>
      </c>
      <c r="K25" s="519">
        <f>свод!JV41</f>
        <v>0</v>
      </c>
      <c r="L25" s="519">
        <f>свод!JW41</f>
        <v>0</v>
      </c>
      <c r="M25" s="519">
        <f>свод!JX41</f>
        <v>0</v>
      </c>
      <c r="N25" s="519">
        <f>свод!JY41</f>
        <v>0</v>
      </c>
      <c r="O25" s="519">
        <v>0</v>
      </c>
      <c r="P25" s="519">
        <v>0</v>
      </c>
      <c r="Q25" s="519">
        <v>0</v>
      </c>
      <c r="R25" s="238">
        <f t="shared" si="0"/>
        <v>0</v>
      </c>
      <c r="S25" s="238">
        <f t="shared" si="1"/>
        <v>0</v>
      </c>
      <c r="T25" s="563" t="e">
        <f t="shared" si="2"/>
        <v>#DIV/0!</v>
      </c>
      <c r="U25" s="563" t="e">
        <f t="shared" si="3"/>
        <v>#DIV/0!</v>
      </c>
      <c r="V25" s="561"/>
      <c r="W25" s="561"/>
    </row>
    <row r="26" spans="1:23" x14ac:dyDescent="0.2">
      <c r="A26" s="87" t="s">
        <v>19</v>
      </c>
      <c r="B26" s="87"/>
      <c r="C26" s="114"/>
      <c r="D26" s="114"/>
      <c r="E26" s="517">
        <f>свод!JP46</f>
        <v>78</v>
      </c>
      <c r="F26" s="517">
        <f>свод!JQ46</f>
        <v>10478339.039999999</v>
      </c>
      <c r="G26" s="517">
        <f>свод!JR46</f>
        <v>13</v>
      </c>
      <c r="H26" s="517">
        <f>свод!JS46</f>
        <v>1746389.8399999999</v>
      </c>
      <c r="I26" s="517">
        <f>свод!JT46</f>
        <v>4</v>
      </c>
      <c r="J26" s="517">
        <f>свод!JU46</f>
        <v>537350.72</v>
      </c>
      <c r="K26" s="517">
        <f>свод!JV46</f>
        <v>31</v>
      </c>
      <c r="L26" s="517">
        <f>свод!JW46</f>
        <v>0</v>
      </c>
      <c r="M26" s="517">
        <f>свод!JX46</f>
        <v>0</v>
      </c>
      <c r="N26" s="517">
        <f>свод!JY46</f>
        <v>0</v>
      </c>
      <c r="O26" s="517">
        <v>0</v>
      </c>
      <c r="P26" s="517">
        <v>0</v>
      </c>
      <c r="Q26" s="517">
        <v>0</v>
      </c>
      <c r="R26" s="88">
        <f t="shared" si="0"/>
        <v>-9</v>
      </c>
      <c r="S26" s="88">
        <f t="shared" si="1"/>
        <v>-1209039.1199999999</v>
      </c>
      <c r="T26" s="562">
        <f t="shared" si="2"/>
        <v>0.30769230769230771</v>
      </c>
      <c r="U26" s="562">
        <f t="shared" si="3"/>
        <v>0.30769230769230771</v>
      </c>
      <c r="V26" s="560">
        <f t="shared" si="4"/>
        <v>3.8498556304138597E-3</v>
      </c>
      <c r="W26" s="560">
        <f t="shared" si="5"/>
        <v>2.368214741696204E-3</v>
      </c>
    </row>
    <row r="27" spans="1:23" ht="15" x14ac:dyDescent="0.2">
      <c r="A27" s="447" t="s">
        <v>168</v>
      </c>
      <c r="B27" s="272">
        <v>7</v>
      </c>
      <c r="C27" s="544">
        <v>134337.68</v>
      </c>
      <c r="D27" s="544">
        <v>145595.55599999998</v>
      </c>
      <c r="E27" s="519">
        <f>свод!JP47</f>
        <v>78</v>
      </c>
      <c r="F27" s="519">
        <f>свод!JQ47</f>
        <v>10478339.039999999</v>
      </c>
      <c r="G27" s="519">
        <f>свод!JR47</f>
        <v>13</v>
      </c>
      <c r="H27" s="519">
        <f>свод!JS47</f>
        <v>1746389.8399999999</v>
      </c>
      <c r="I27" s="519">
        <f>свод!JT47</f>
        <v>4</v>
      </c>
      <c r="J27" s="519">
        <f>свод!JU47</f>
        <v>537350.72</v>
      </c>
      <c r="K27" s="519">
        <f>свод!JV47</f>
        <v>31</v>
      </c>
      <c r="L27" s="519">
        <f>свод!JW47</f>
        <v>0</v>
      </c>
      <c r="M27" s="519">
        <f>свод!JX47</f>
        <v>0</v>
      </c>
      <c r="N27" s="519">
        <f>свод!JY47</f>
        <v>0</v>
      </c>
      <c r="O27" s="519">
        <v>0</v>
      </c>
      <c r="P27" s="519">
        <v>0</v>
      </c>
      <c r="Q27" s="519">
        <v>0</v>
      </c>
      <c r="R27" s="238">
        <f t="shared" si="0"/>
        <v>-9</v>
      </c>
      <c r="S27" s="238">
        <f t="shared" si="1"/>
        <v>-1209039.1199999999</v>
      </c>
      <c r="T27" s="563">
        <f t="shared" si="2"/>
        <v>0.30769230769230771</v>
      </c>
      <c r="U27" s="563">
        <f t="shared" si="3"/>
        <v>0.30769230769230771</v>
      </c>
      <c r="V27" s="561"/>
      <c r="W27" s="561"/>
    </row>
    <row r="28" spans="1:23" x14ac:dyDescent="0.2">
      <c r="A28" s="87" t="s">
        <v>132</v>
      </c>
      <c r="B28" s="553"/>
      <c r="C28" s="153"/>
      <c r="D28" s="153"/>
      <c r="E28" s="517">
        <f>свод!JP52</f>
        <v>3</v>
      </c>
      <c r="F28" s="517">
        <f>свод!JQ52</f>
        <v>3524507.92</v>
      </c>
      <c r="G28" s="517">
        <f>свод!JR52</f>
        <v>0.5</v>
      </c>
      <c r="H28" s="517">
        <f>свод!JS52</f>
        <v>587417.98666666669</v>
      </c>
      <c r="I28" s="517">
        <f>свод!JT52</f>
        <v>0</v>
      </c>
      <c r="J28" s="517">
        <f>свод!JU52</f>
        <v>0</v>
      </c>
      <c r="K28" s="517">
        <f>свод!JV52</f>
        <v>0</v>
      </c>
      <c r="L28" s="517">
        <f>свод!JW52</f>
        <v>0</v>
      </c>
      <c r="M28" s="517">
        <f>свод!JX52</f>
        <v>0</v>
      </c>
      <c r="N28" s="517">
        <f>свод!JY52</f>
        <v>0</v>
      </c>
      <c r="O28" s="517">
        <v>0</v>
      </c>
      <c r="P28" s="517">
        <v>0</v>
      </c>
      <c r="Q28" s="517">
        <v>0</v>
      </c>
      <c r="R28" s="88">
        <f t="shared" si="0"/>
        <v>-0.5</v>
      </c>
      <c r="S28" s="88">
        <f t="shared" si="1"/>
        <v>-587417.98666666669</v>
      </c>
      <c r="T28" s="562">
        <f t="shared" si="2"/>
        <v>0</v>
      </c>
      <c r="U28" s="562">
        <f t="shared" si="3"/>
        <v>0</v>
      </c>
      <c r="V28" s="560">
        <f t="shared" si="4"/>
        <v>0</v>
      </c>
      <c r="W28" s="560">
        <f t="shared" si="5"/>
        <v>0</v>
      </c>
    </row>
    <row r="29" spans="1:23" ht="13.5" x14ac:dyDescent="0.2">
      <c r="A29" s="545" t="s">
        <v>232</v>
      </c>
      <c r="B29" s="552">
        <v>8</v>
      </c>
      <c r="C29" s="546">
        <v>745948.78799999994</v>
      </c>
      <c r="D29" s="546">
        <v>831520.83959999995</v>
      </c>
      <c r="E29" s="519">
        <f>свод!JP53</f>
        <v>2</v>
      </c>
      <c r="F29" s="519">
        <f>свод!JQ53</f>
        <v>1491897.5759999999</v>
      </c>
      <c r="G29" s="519">
        <f>свод!JR53</f>
        <v>0.33333333333333331</v>
      </c>
      <c r="H29" s="519">
        <f>свод!JS53</f>
        <v>248649.59599999999</v>
      </c>
      <c r="I29" s="519">
        <f>свод!JT53</f>
        <v>0</v>
      </c>
      <c r="J29" s="519">
        <f>свод!JU53</f>
        <v>0</v>
      </c>
      <c r="K29" s="519">
        <f>свод!JV53</f>
        <v>0</v>
      </c>
      <c r="L29" s="519">
        <f>свод!JW53</f>
        <v>0</v>
      </c>
      <c r="M29" s="519">
        <f>свод!JX53</f>
        <v>0</v>
      </c>
      <c r="N29" s="519">
        <f>свод!JY53</f>
        <v>0</v>
      </c>
      <c r="O29" s="519">
        <v>0</v>
      </c>
      <c r="P29" s="519">
        <v>0</v>
      </c>
      <c r="Q29" s="519">
        <v>0</v>
      </c>
      <c r="R29" s="238">
        <f t="shared" si="0"/>
        <v>-0.33333333333333331</v>
      </c>
      <c r="S29" s="238">
        <f t="shared" si="1"/>
        <v>-248649.59599999999</v>
      </c>
      <c r="T29" s="563">
        <f t="shared" si="2"/>
        <v>0</v>
      </c>
      <c r="U29" s="563">
        <f t="shared" si="3"/>
        <v>0</v>
      </c>
      <c r="V29" s="561"/>
      <c r="W29" s="561"/>
    </row>
    <row r="30" spans="1:23" ht="13.5" x14ac:dyDescent="0.2">
      <c r="A30" s="46" t="s">
        <v>20</v>
      </c>
      <c r="B30" s="272">
        <v>9</v>
      </c>
      <c r="C30" s="544">
        <v>2032610.3440000003</v>
      </c>
      <c r="D30" s="544">
        <v>2175916.6847999999</v>
      </c>
      <c r="E30" s="519">
        <f>свод!JP58</f>
        <v>1</v>
      </c>
      <c r="F30" s="519">
        <f>свод!JQ58</f>
        <v>2032610.3440000003</v>
      </c>
      <c r="G30" s="519">
        <f>свод!JR58</f>
        <v>0.16666666666666666</v>
      </c>
      <c r="H30" s="519">
        <f>свод!JS58</f>
        <v>338768.39066666673</v>
      </c>
      <c r="I30" s="519">
        <f>свод!JT58</f>
        <v>0</v>
      </c>
      <c r="J30" s="519">
        <f>свод!JU58</f>
        <v>0</v>
      </c>
      <c r="K30" s="519">
        <f>свод!JV58</f>
        <v>0</v>
      </c>
      <c r="L30" s="519">
        <f>свод!JW58</f>
        <v>0</v>
      </c>
      <c r="M30" s="519">
        <f>свод!JX58</f>
        <v>0</v>
      </c>
      <c r="N30" s="519">
        <f>свод!JY58</f>
        <v>0</v>
      </c>
      <c r="O30" s="519">
        <v>0</v>
      </c>
      <c r="P30" s="519">
        <v>0</v>
      </c>
      <c r="Q30" s="519">
        <v>0</v>
      </c>
      <c r="R30" s="238">
        <f t="shared" si="0"/>
        <v>-0.16666666666666666</v>
      </c>
      <c r="S30" s="238">
        <f t="shared" si="1"/>
        <v>-338768.39066666673</v>
      </c>
      <c r="T30" s="563">
        <f t="shared" si="2"/>
        <v>0</v>
      </c>
      <c r="U30" s="563">
        <f t="shared" si="3"/>
        <v>0</v>
      </c>
      <c r="V30" s="561"/>
      <c r="W30" s="561"/>
    </row>
    <row r="31" spans="1:23" x14ac:dyDescent="0.2">
      <c r="A31" s="87" t="s">
        <v>21</v>
      </c>
      <c r="B31" s="87"/>
      <c r="C31" s="114"/>
      <c r="D31" s="114"/>
      <c r="E31" s="517">
        <f>свод!JP62</f>
        <v>218</v>
      </c>
      <c r="F31" s="517">
        <f>свод!JQ62</f>
        <v>65585015.839999996</v>
      </c>
      <c r="G31" s="517">
        <f>свод!JR62</f>
        <v>36.333333333333336</v>
      </c>
      <c r="H31" s="517">
        <f>свод!JS62</f>
        <v>10930835.973333333</v>
      </c>
      <c r="I31" s="517">
        <f>свод!JT62</f>
        <v>47</v>
      </c>
      <c r="J31" s="517">
        <f>свод!JU62</f>
        <v>12644588.65</v>
      </c>
      <c r="K31" s="517">
        <f>свод!JV62</f>
        <v>629</v>
      </c>
      <c r="L31" s="517">
        <f>свод!JW62</f>
        <v>6</v>
      </c>
      <c r="M31" s="517">
        <f>свод!JX62</f>
        <v>2180469.9500000002</v>
      </c>
      <c r="N31" s="517">
        <f>свод!JY62</f>
        <v>70</v>
      </c>
      <c r="O31" s="517">
        <v>19</v>
      </c>
      <c r="P31" s="517">
        <v>5628967.4499999993</v>
      </c>
      <c r="Q31" s="517">
        <v>225</v>
      </c>
      <c r="R31" s="88">
        <f t="shared" si="0"/>
        <v>10.666666666666664</v>
      </c>
      <c r="S31" s="88">
        <f t="shared" si="1"/>
        <v>1713752.6766666677</v>
      </c>
      <c r="T31" s="562">
        <f t="shared" si="2"/>
        <v>1.2935779816513762</v>
      </c>
      <c r="U31" s="562">
        <f t="shared" si="3"/>
        <v>1.1567814832138645</v>
      </c>
      <c r="V31" s="560">
        <f t="shared" si="4"/>
        <v>4.523580365736285E-2</v>
      </c>
      <c r="W31" s="560">
        <f t="shared" si="5"/>
        <v>5.5727293421351527E-2</v>
      </c>
    </row>
    <row r="32" spans="1:23" ht="13.5" x14ac:dyDescent="0.2">
      <c r="A32" s="46" t="s">
        <v>133</v>
      </c>
      <c r="B32" s="272">
        <v>10</v>
      </c>
      <c r="C32" s="544">
        <v>207819.7</v>
      </c>
      <c r="D32" s="544">
        <v>221044.59</v>
      </c>
      <c r="E32" s="519">
        <f>свод!JP63</f>
        <v>100</v>
      </c>
      <c r="F32" s="519">
        <f>свод!JQ63</f>
        <v>20781970</v>
      </c>
      <c r="G32" s="519">
        <f>свод!JR63</f>
        <v>16.666666666666668</v>
      </c>
      <c r="H32" s="519">
        <f>свод!JS63</f>
        <v>3463661.6666666665</v>
      </c>
      <c r="I32" s="519">
        <f>свод!JT63</f>
        <v>30</v>
      </c>
      <c r="J32" s="519">
        <f>свод!JU63</f>
        <v>6234591</v>
      </c>
      <c r="K32" s="519">
        <f>свод!JV63</f>
        <v>458</v>
      </c>
      <c r="L32" s="519">
        <f>свод!JW63</f>
        <v>1</v>
      </c>
      <c r="M32" s="519">
        <f>свод!JX63</f>
        <v>207819.7</v>
      </c>
      <c r="N32" s="519">
        <f>свод!JY63</f>
        <v>15</v>
      </c>
      <c r="O32" s="519">
        <v>10</v>
      </c>
      <c r="P32" s="519">
        <v>2078197</v>
      </c>
      <c r="Q32" s="519">
        <v>149</v>
      </c>
      <c r="R32" s="238">
        <f t="shared" si="0"/>
        <v>13.333333333333332</v>
      </c>
      <c r="S32" s="238">
        <f t="shared" si="1"/>
        <v>2770929.3333333335</v>
      </c>
      <c r="T32" s="563">
        <f t="shared" si="2"/>
        <v>1.7999999999999998</v>
      </c>
      <c r="U32" s="563">
        <f t="shared" si="3"/>
        <v>1.8</v>
      </c>
      <c r="V32" s="561"/>
      <c r="W32" s="561"/>
    </row>
    <row r="33" spans="1:23" ht="13.5" x14ac:dyDescent="0.2">
      <c r="A33" s="46" t="s">
        <v>134</v>
      </c>
      <c r="B33" s="272">
        <v>11</v>
      </c>
      <c r="C33" s="544">
        <v>312154.56</v>
      </c>
      <c r="D33" s="544">
        <v>328340.35200000001</v>
      </c>
      <c r="E33" s="519">
        <f>свод!JP77</f>
        <v>0</v>
      </c>
      <c r="F33" s="519">
        <f>свод!JQ77</f>
        <v>0</v>
      </c>
      <c r="G33" s="519">
        <f>свод!JR77</f>
        <v>0</v>
      </c>
      <c r="H33" s="519">
        <f>свод!JS77</f>
        <v>0</v>
      </c>
      <c r="I33" s="519">
        <f>свод!JT77</f>
        <v>0</v>
      </c>
      <c r="J33" s="519">
        <f>свод!JU77</f>
        <v>0</v>
      </c>
      <c r="K33" s="519">
        <f>свод!JV77</f>
        <v>0</v>
      </c>
      <c r="L33" s="519">
        <f>свод!JW77</f>
        <v>0</v>
      </c>
      <c r="M33" s="519">
        <f>свод!JX77</f>
        <v>0</v>
      </c>
      <c r="N33" s="519">
        <f>свод!JY77</f>
        <v>0</v>
      </c>
      <c r="O33" s="519">
        <v>0</v>
      </c>
      <c r="P33" s="519">
        <v>0</v>
      </c>
      <c r="Q33" s="519">
        <v>0</v>
      </c>
      <c r="R33" s="238">
        <f t="shared" si="0"/>
        <v>0</v>
      </c>
      <c r="S33" s="238">
        <f t="shared" si="1"/>
        <v>0</v>
      </c>
      <c r="T33" s="563" t="e">
        <f t="shared" si="2"/>
        <v>#DIV/0!</v>
      </c>
      <c r="U33" s="563" t="e">
        <f t="shared" si="3"/>
        <v>#DIV/0!</v>
      </c>
      <c r="V33" s="561"/>
      <c r="W33" s="561"/>
    </row>
    <row r="34" spans="1:23" ht="13.5" x14ac:dyDescent="0.2">
      <c r="A34" s="46" t="s">
        <v>22</v>
      </c>
      <c r="B34" s="272">
        <v>12</v>
      </c>
      <c r="C34" s="544">
        <v>198368.24000000002</v>
      </c>
      <c r="D34" s="544">
        <v>207694.508</v>
      </c>
      <c r="E34" s="519">
        <f>свод!JP82</f>
        <v>8</v>
      </c>
      <c r="F34" s="519">
        <f>свод!JQ82</f>
        <v>1586945.9200000002</v>
      </c>
      <c r="G34" s="519">
        <f>свод!JR82</f>
        <v>1.3333333333333333</v>
      </c>
      <c r="H34" s="519">
        <f>свод!JS82</f>
        <v>264490.98666666669</v>
      </c>
      <c r="I34" s="519">
        <f>свод!JT82</f>
        <v>1</v>
      </c>
      <c r="J34" s="519">
        <f>свод!JU82</f>
        <v>198368.24</v>
      </c>
      <c r="K34" s="519">
        <f>свод!JV82</f>
        <v>25</v>
      </c>
      <c r="L34" s="519">
        <f>свод!JW82</f>
        <v>0</v>
      </c>
      <c r="M34" s="519">
        <f>свод!JX82</f>
        <v>0</v>
      </c>
      <c r="N34" s="519">
        <f>свод!JY82</f>
        <v>0</v>
      </c>
      <c r="O34" s="519">
        <v>0</v>
      </c>
      <c r="P34" s="519">
        <v>0</v>
      </c>
      <c r="Q34" s="519">
        <v>0</v>
      </c>
      <c r="R34" s="238">
        <f t="shared" si="0"/>
        <v>-0.33333333333333326</v>
      </c>
      <c r="S34" s="238">
        <f t="shared" si="1"/>
        <v>-66122.746666666702</v>
      </c>
      <c r="T34" s="563">
        <f t="shared" si="2"/>
        <v>0.75</v>
      </c>
      <c r="U34" s="563">
        <f t="shared" si="3"/>
        <v>0.74999999999999989</v>
      </c>
      <c r="V34" s="561"/>
      <c r="W34" s="561"/>
    </row>
    <row r="35" spans="1:23" ht="13.5" x14ac:dyDescent="0.2">
      <c r="A35" s="46" t="s">
        <v>23</v>
      </c>
      <c r="B35" s="272">
        <v>13</v>
      </c>
      <c r="C35" s="544">
        <v>198368.24000000002</v>
      </c>
      <c r="D35" s="544">
        <v>207694.508</v>
      </c>
      <c r="E35" s="519">
        <f>свод!JP86</f>
        <v>6</v>
      </c>
      <c r="F35" s="519">
        <f>свод!JQ86</f>
        <v>1703579.6159999999</v>
      </c>
      <c r="G35" s="519">
        <f>свод!JR86</f>
        <v>1</v>
      </c>
      <c r="H35" s="519">
        <f>свод!JS86</f>
        <v>283929.93599999999</v>
      </c>
      <c r="I35" s="519">
        <f>свод!JT86</f>
        <v>2</v>
      </c>
      <c r="J35" s="519">
        <f>свод!JU86</f>
        <v>567859.88</v>
      </c>
      <c r="K35" s="519">
        <f>свод!JV86</f>
        <v>32</v>
      </c>
      <c r="L35" s="519">
        <f>свод!JW86</f>
        <v>0</v>
      </c>
      <c r="M35" s="519">
        <f>свод!JX86</f>
        <v>0</v>
      </c>
      <c r="N35" s="519">
        <f>свод!JY86</f>
        <v>0</v>
      </c>
      <c r="O35" s="519">
        <v>0</v>
      </c>
      <c r="P35" s="519">
        <v>0</v>
      </c>
      <c r="Q35" s="519">
        <v>0</v>
      </c>
      <c r="R35" s="238">
        <f t="shared" si="0"/>
        <v>1</v>
      </c>
      <c r="S35" s="238">
        <f t="shared" si="1"/>
        <v>283929.94400000002</v>
      </c>
      <c r="T35" s="563">
        <f t="shared" si="2"/>
        <v>2</v>
      </c>
      <c r="U35" s="563">
        <f t="shared" si="3"/>
        <v>2.0000000281759651</v>
      </c>
      <c r="V35" s="561"/>
      <c r="W35" s="561"/>
    </row>
    <row r="36" spans="1:23" ht="13.5" x14ac:dyDescent="0.2">
      <c r="A36" s="46" t="s">
        <v>25</v>
      </c>
      <c r="B36" s="272">
        <v>14</v>
      </c>
      <c r="C36" s="544">
        <v>394530.04799999995</v>
      </c>
      <c r="D36" s="544">
        <v>430969.28159999999</v>
      </c>
      <c r="E36" s="519">
        <f>свод!JP89</f>
        <v>100</v>
      </c>
      <c r="F36" s="519">
        <f>свод!JQ89</f>
        <v>39453004.799999997</v>
      </c>
      <c r="G36" s="519">
        <f>свод!JR89</f>
        <v>16.666666666666668</v>
      </c>
      <c r="H36" s="519">
        <f>свод!JS89</f>
        <v>6575500.7999999998</v>
      </c>
      <c r="I36" s="519">
        <f>свод!JT89</f>
        <v>13</v>
      </c>
      <c r="J36" s="519">
        <f>свод!JU89</f>
        <v>5128890.6499999985</v>
      </c>
      <c r="K36" s="519">
        <f>свод!JV89</f>
        <v>109</v>
      </c>
      <c r="L36" s="519">
        <f>свод!JW89</f>
        <v>5</v>
      </c>
      <c r="M36" s="519">
        <f>свод!JX89</f>
        <v>1972650.25</v>
      </c>
      <c r="N36" s="519">
        <f>свод!JY89</f>
        <v>55</v>
      </c>
      <c r="O36" s="519">
        <v>9</v>
      </c>
      <c r="P36" s="519">
        <v>3550770.4499999997</v>
      </c>
      <c r="Q36" s="519">
        <v>76</v>
      </c>
      <c r="R36" s="238">
        <f t="shared" si="0"/>
        <v>-3.6666666666666679</v>
      </c>
      <c r="S36" s="238">
        <f t="shared" si="1"/>
        <v>-1446610.1500000013</v>
      </c>
      <c r="T36" s="563">
        <f t="shared" si="2"/>
        <v>0.77999999999999992</v>
      </c>
      <c r="U36" s="563">
        <f t="shared" si="3"/>
        <v>0.78000000395407121</v>
      </c>
      <c r="V36" s="561"/>
      <c r="W36" s="561"/>
    </row>
    <row r="37" spans="1:23" ht="13.5" x14ac:dyDescent="0.2">
      <c r="A37" s="46" t="s">
        <v>26</v>
      </c>
      <c r="B37" s="272">
        <v>15</v>
      </c>
      <c r="C37" s="544">
        <v>514878.87599999993</v>
      </c>
      <c r="D37" s="544">
        <v>552341.38919999998</v>
      </c>
      <c r="E37" s="519">
        <f>свод!JP94</f>
        <v>4</v>
      </c>
      <c r="F37" s="519">
        <f>свод!JQ94</f>
        <v>2059515.5039999997</v>
      </c>
      <c r="G37" s="519">
        <f>свод!JR94</f>
        <v>0.66666666666666663</v>
      </c>
      <c r="H37" s="519">
        <f>свод!JS94</f>
        <v>343252.58399999997</v>
      </c>
      <c r="I37" s="519">
        <f>свод!JT94</f>
        <v>1</v>
      </c>
      <c r="J37" s="519">
        <f>свод!JU94</f>
        <v>514878.88</v>
      </c>
      <c r="K37" s="519">
        <f>свод!JV94</f>
        <v>5</v>
      </c>
      <c r="L37" s="519">
        <f>свод!JW94</f>
        <v>0</v>
      </c>
      <c r="M37" s="519">
        <f>свод!JX94</f>
        <v>0</v>
      </c>
      <c r="N37" s="519">
        <f>свод!JY94</f>
        <v>0</v>
      </c>
      <c r="O37" s="519">
        <v>0</v>
      </c>
      <c r="P37" s="519">
        <v>0</v>
      </c>
      <c r="Q37" s="519">
        <v>0</v>
      </c>
      <c r="R37" s="238">
        <f t="shared" si="0"/>
        <v>0.33333333333333337</v>
      </c>
      <c r="S37" s="238">
        <f t="shared" si="1"/>
        <v>171626.29600000003</v>
      </c>
      <c r="T37" s="563">
        <f t="shared" si="2"/>
        <v>1.5</v>
      </c>
      <c r="U37" s="563">
        <f t="shared" si="3"/>
        <v>1.5000000116532264</v>
      </c>
      <c r="V37" s="561"/>
      <c r="W37" s="561"/>
    </row>
    <row r="38" spans="1:23" x14ac:dyDescent="0.2">
      <c r="A38" s="87" t="s">
        <v>24</v>
      </c>
      <c r="B38" s="87"/>
      <c r="C38" s="153"/>
      <c r="D38" s="153"/>
      <c r="E38" s="517">
        <f>свод!JP99</f>
        <v>0</v>
      </c>
      <c r="F38" s="517">
        <f>свод!JQ99</f>
        <v>0</v>
      </c>
      <c r="G38" s="517">
        <f>свод!JR99</f>
        <v>0</v>
      </c>
      <c r="H38" s="517">
        <f>свод!JS99</f>
        <v>0</v>
      </c>
      <c r="I38" s="517">
        <f>свод!JT99</f>
        <v>0</v>
      </c>
      <c r="J38" s="517">
        <f>свод!JU99</f>
        <v>0</v>
      </c>
      <c r="K38" s="517">
        <f>свод!JV99</f>
        <v>0</v>
      </c>
      <c r="L38" s="517">
        <f>свод!JW99</f>
        <v>0</v>
      </c>
      <c r="M38" s="517">
        <f>свод!JX99</f>
        <v>0</v>
      </c>
      <c r="N38" s="517">
        <f>свод!JY99</f>
        <v>0</v>
      </c>
      <c r="O38" s="517">
        <v>0</v>
      </c>
      <c r="P38" s="517">
        <v>0</v>
      </c>
      <c r="Q38" s="517">
        <v>0</v>
      </c>
      <c r="R38" s="88">
        <f t="shared" si="0"/>
        <v>0</v>
      </c>
      <c r="S38" s="88">
        <f t="shared" si="1"/>
        <v>0</v>
      </c>
      <c r="T38" s="562" t="e">
        <f t="shared" si="2"/>
        <v>#DIV/0!</v>
      </c>
      <c r="U38" s="562" t="e">
        <f t="shared" si="3"/>
        <v>#DIV/0!</v>
      </c>
      <c r="V38" s="560">
        <f t="shared" si="4"/>
        <v>0</v>
      </c>
      <c r="W38" s="560">
        <f t="shared" si="5"/>
        <v>0</v>
      </c>
    </row>
    <row r="39" spans="1:23" ht="13.5" x14ac:dyDescent="0.2">
      <c r="A39" s="46" t="s">
        <v>28</v>
      </c>
      <c r="B39" s="272">
        <v>16</v>
      </c>
      <c r="C39" s="544">
        <v>316321.85600000003</v>
      </c>
      <c r="D39" s="544">
        <v>334231.25520000001</v>
      </c>
      <c r="E39" s="519">
        <f>свод!JP100</f>
        <v>0</v>
      </c>
      <c r="F39" s="519">
        <f>свод!JQ100</f>
        <v>0</v>
      </c>
      <c r="G39" s="519">
        <f>свод!JR100</f>
        <v>0</v>
      </c>
      <c r="H39" s="519">
        <f>свод!JS100</f>
        <v>0</v>
      </c>
      <c r="I39" s="519">
        <f>свод!JT100</f>
        <v>0</v>
      </c>
      <c r="J39" s="519">
        <f>свод!JU100</f>
        <v>0</v>
      </c>
      <c r="K39" s="519">
        <f>свод!JV100</f>
        <v>0</v>
      </c>
      <c r="L39" s="519">
        <f>свод!JW100</f>
        <v>0</v>
      </c>
      <c r="M39" s="519">
        <f>свод!JX100</f>
        <v>0</v>
      </c>
      <c r="N39" s="519">
        <f>свод!JY100</f>
        <v>0</v>
      </c>
      <c r="O39" s="519">
        <v>0</v>
      </c>
      <c r="P39" s="519">
        <v>0</v>
      </c>
      <c r="Q39" s="519">
        <v>0</v>
      </c>
      <c r="R39" s="238">
        <f t="shared" si="0"/>
        <v>0</v>
      </c>
      <c r="S39" s="238">
        <f t="shared" si="1"/>
        <v>0</v>
      </c>
      <c r="T39" s="563" t="e">
        <f t="shared" si="2"/>
        <v>#DIV/0!</v>
      </c>
      <c r="U39" s="563" t="e">
        <f t="shared" si="3"/>
        <v>#DIV/0!</v>
      </c>
      <c r="V39" s="561"/>
      <c r="W39" s="561"/>
    </row>
    <row r="40" spans="1:23" ht="13.5" x14ac:dyDescent="0.2">
      <c r="A40" s="46" t="s">
        <v>90</v>
      </c>
      <c r="B40" s="272">
        <v>17</v>
      </c>
      <c r="C40" s="544">
        <v>663823.15999999992</v>
      </c>
      <c r="D40" s="544">
        <v>715086.37199999997</v>
      </c>
      <c r="E40" s="519">
        <f>свод!JP105</f>
        <v>0</v>
      </c>
      <c r="F40" s="519">
        <f>свод!JQ105</f>
        <v>0</v>
      </c>
      <c r="G40" s="519">
        <f>свод!JR105</f>
        <v>0</v>
      </c>
      <c r="H40" s="519">
        <f>свод!JS105</f>
        <v>0</v>
      </c>
      <c r="I40" s="519">
        <f>свод!JT105</f>
        <v>0</v>
      </c>
      <c r="J40" s="519">
        <f>свод!JU105</f>
        <v>0</v>
      </c>
      <c r="K40" s="519">
        <f>свод!JV105</f>
        <v>0</v>
      </c>
      <c r="L40" s="519">
        <f>свод!JW105</f>
        <v>0</v>
      </c>
      <c r="M40" s="519">
        <f>свод!JX105</f>
        <v>0</v>
      </c>
      <c r="N40" s="519">
        <f>свод!JY105</f>
        <v>0</v>
      </c>
      <c r="O40" s="519">
        <v>0</v>
      </c>
      <c r="P40" s="519">
        <v>0</v>
      </c>
      <c r="Q40" s="519">
        <v>0</v>
      </c>
      <c r="R40" s="238">
        <f t="shared" si="0"/>
        <v>0</v>
      </c>
      <c r="S40" s="238">
        <f t="shared" si="1"/>
        <v>0</v>
      </c>
      <c r="T40" s="563" t="e">
        <f t="shared" si="2"/>
        <v>#DIV/0!</v>
      </c>
      <c r="U40" s="563" t="e">
        <f t="shared" si="3"/>
        <v>#DIV/0!</v>
      </c>
      <c r="V40" s="561"/>
      <c r="W40" s="561"/>
    </row>
    <row r="41" spans="1:23" x14ac:dyDescent="0.2">
      <c r="A41" s="87" t="s">
        <v>27</v>
      </c>
      <c r="B41" s="553"/>
      <c r="C41" s="153"/>
      <c r="D41" s="153"/>
      <c r="E41" s="517">
        <f>свод!JP110</f>
        <v>457</v>
      </c>
      <c r="F41" s="517">
        <f>свод!JQ110</f>
        <v>143452982.30400002</v>
      </c>
      <c r="G41" s="517">
        <f>свод!JR110</f>
        <v>76.166666666666657</v>
      </c>
      <c r="H41" s="517">
        <f>свод!JS110</f>
        <v>23908830.384000003</v>
      </c>
      <c r="I41" s="517">
        <f>свод!JT110</f>
        <v>68</v>
      </c>
      <c r="J41" s="517">
        <f>свод!JU110</f>
        <v>19106754.580000002</v>
      </c>
      <c r="K41" s="517">
        <f>свод!JV110</f>
        <v>1248</v>
      </c>
      <c r="L41" s="517">
        <f>свод!JW110</f>
        <v>0</v>
      </c>
      <c r="M41" s="517">
        <f>свод!JX110</f>
        <v>0</v>
      </c>
      <c r="N41" s="517">
        <f>свод!JY110</f>
        <v>0</v>
      </c>
      <c r="O41" s="517">
        <v>5</v>
      </c>
      <c r="P41" s="517">
        <v>1223564.3999999999</v>
      </c>
      <c r="Q41" s="517">
        <v>98</v>
      </c>
      <c r="R41" s="88">
        <f t="shared" si="0"/>
        <v>-8.1666666666666572</v>
      </c>
      <c r="S41" s="88">
        <f t="shared" si="1"/>
        <v>-4802075.8040000014</v>
      </c>
      <c r="T41" s="562">
        <f t="shared" si="2"/>
        <v>0.89277899343544864</v>
      </c>
      <c r="U41" s="562">
        <f t="shared" si="3"/>
        <v>0.7991505344730877</v>
      </c>
      <c r="V41" s="560">
        <f t="shared" si="4"/>
        <v>6.5447545717035607E-2</v>
      </c>
      <c r="W41" s="560">
        <f t="shared" si="5"/>
        <v>8.4207382958987137E-2</v>
      </c>
    </row>
    <row r="42" spans="1:23" ht="13.5" x14ac:dyDescent="0.2">
      <c r="A42" s="46" t="s">
        <v>233</v>
      </c>
      <c r="B42" s="272">
        <v>18</v>
      </c>
      <c r="C42" s="544">
        <v>244712.88000000003</v>
      </c>
      <c r="D42" s="544">
        <v>261409.89600000001</v>
      </c>
      <c r="E42" s="519">
        <f>свод!JP111</f>
        <v>291</v>
      </c>
      <c r="F42" s="519">
        <f>свод!JQ111</f>
        <v>71311630.176000014</v>
      </c>
      <c r="G42" s="519">
        <f>свод!JR111</f>
        <v>48.5</v>
      </c>
      <c r="H42" s="519">
        <f>свод!JS111</f>
        <v>11885271.696</v>
      </c>
      <c r="I42" s="519">
        <f>свод!JT111</f>
        <v>57</v>
      </c>
      <c r="J42" s="519">
        <f>свод!JU111</f>
        <v>13982028.199999999</v>
      </c>
      <c r="K42" s="519">
        <f>свод!JV111</f>
        <v>1055</v>
      </c>
      <c r="L42" s="519">
        <f>свод!JW111</f>
        <v>0</v>
      </c>
      <c r="M42" s="519">
        <f>свод!JX111</f>
        <v>0</v>
      </c>
      <c r="N42" s="519">
        <f>свод!JY111</f>
        <v>0</v>
      </c>
      <c r="O42" s="519">
        <v>5</v>
      </c>
      <c r="P42" s="519">
        <v>1223564.3999999999</v>
      </c>
      <c r="Q42" s="519">
        <v>98</v>
      </c>
      <c r="R42" s="238">
        <f t="shared" si="0"/>
        <v>8.5</v>
      </c>
      <c r="S42" s="238">
        <f t="shared" si="1"/>
        <v>2096756.5039999988</v>
      </c>
      <c r="T42" s="563">
        <f t="shared" si="2"/>
        <v>1.1752577319587629</v>
      </c>
      <c r="U42" s="563">
        <f t="shared" si="3"/>
        <v>1.176416371256003</v>
      </c>
      <c r="V42" s="561"/>
      <c r="W42" s="561"/>
    </row>
    <row r="43" spans="1:23" ht="13.5" x14ac:dyDescent="0.2">
      <c r="A43" s="46" t="s">
        <v>30</v>
      </c>
      <c r="B43" s="554">
        <v>19</v>
      </c>
      <c r="C43" s="544">
        <v>142142.19999999998</v>
      </c>
      <c r="D43" s="544">
        <v>160084.74000000002</v>
      </c>
      <c r="E43" s="519">
        <f>свод!JP157</f>
        <v>6</v>
      </c>
      <c r="F43" s="519">
        <f>свод!JQ157</f>
        <v>960508.44000000018</v>
      </c>
      <c r="G43" s="519">
        <f>свод!JR157</f>
        <v>1</v>
      </c>
      <c r="H43" s="519">
        <f>свод!JS157</f>
        <v>160084.74000000002</v>
      </c>
      <c r="I43" s="519">
        <f>свод!JT157</f>
        <v>0</v>
      </c>
      <c r="J43" s="519">
        <f>свод!JU157</f>
        <v>0</v>
      </c>
      <c r="K43" s="519">
        <f>свод!JV157</f>
        <v>0</v>
      </c>
      <c r="L43" s="519">
        <f>свод!JW157</f>
        <v>0</v>
      </c>
      <c r="M43" s="519">
        <f>свод!JX157</f>
        <v>0</v>
      </c>
      <c r="N43" s="519">
        <f>свод!JY157</f>
        <v>0</v>
      </c>
      <c r="O43" s="519">
        <v>0</v>
      </c>
      <c r="P43" s="519">
        <v>0</v>
      </c>
      <c r="Q43" s="519">
        <v>0</v>
      </c>
      <c r="R43" s="238">
        <f t="shared" si="0"/>
        <v>-1</v>
      </c>
      <c r="S43" s="238">
        <f t="shared" si="1"/>
        <v>-160084.74000000002</v>
      </c>
      <c r="T43" s="563">
        <f t="shared" si="2"/>
        <v>0</v>
      </c>
      <c r="U43" s="563">
        <f t="shared" si="3"/>
        <v>0</v>
      </c>
      <c r="V43" s="561"/>
      <c r="W43" s="561"/>
    </row>
    <row r="44" spans="1:23" ht="13.5" x14ac:dyDescent="0.2">
      <c r="A44" s="46" t="s">
        <v>318</v>
      </c>
      <c r="B44" s="272">
        <v>20</v>
      </c>
      <c r="C44" s="544">
        <v>181156.69600000003</v>
      </c>
      <c r="D44" s="544">
        <v>197504.98319999996</v>
      </c>
      <c r="E44" s="519">
        <f>свод!JP166</f>
        <v>0</v>
      </c>
      <c r="F44" s="519">
        <f>свод!JQ166</f>
        <v>0</v>
      </c>
      <c r="G44" s="519">
        <f>свод!JR166</f>
        <v>0</v>
      </c>
      <c r="H44" s="519">
        <f>свод!JS166</f>
        <v>0</v>
      </c>
      <c r="I44" s="519">
        <f>свод!JT166</f>
        <v>0</v>
      </c>
      <c r="J44" s="519">
        <f>свод!JU166</f>
        <v>0</v>
      </c>
      <c r="K44" s="519">
        <f>свод!JV166</f>
        <v>0</v>
      </c>
      <c r="L44" s="519">
        <f>свод!JW166</f>
        <v>0</v>
      </c>
      <c r="M44" s="519">
        <f>свод!JX166</f>
        <v>0</v>
      </c>
      <c r="N44" s="519">
        <f>свод!JY166</f>
        <v>0</v>
      </c>
      <c r="O44" s="519">
        <v>0</v>
      </c>
      <c r="P44" s="519">
        <v>0</v>
      </c>
      <c r="Q44" s="519">
        <v>0</v>
      </c>
      <c r="R44" s="238">
        <f t="shared" si="0"/>
        <v>0</v>
      </c>
      <c r="S44" s="238">
        <f t="shared" si="1"/>
        <v>0</v>
      </c>
      <c r="T44" s="563" t="e">
        <f t="shared" si="2"/>
        <v>#DIV/0!</v>
      </c>
      <c r="U44" s="563" t="e">
        <f t="shared" si="3"/>
        <v>#DIV/0!</v>
      </c>
      <c r="V44" s="561"/>
      <c r="W44" s="561"/>
    </row>
    <row r="45" spans="1:23" s="4" customFormat="1" ht="30" x14ac:dyDescent="0.2">
      <c r="A45" s="447" t="s">
        <v>288</v>
      </c>
      <c r="B45" s="555">
        <v>21</v>
      </c>
      <c r="C45" s="547">
        <v>490760.08800000005</v>
      </c>
      <c r="D45" s="547">
        <v>519702.34960000002</v>
      </c>
      <c r="E45" s="519">
        <f>свод!JP171</f>
        <v>130</v>
      </c>
      <c r="F45" s="519">
        <f>свод!JQ171</f>
        <v>64667079.288000003</v>
      </c>
      <c r="G45" s="519">
        <f>свод!JR171</f>
        <v>21.666666666666668</v>
      </c>
      <c r="H45" s="519">
        <f>свод!JS171</f>
        <v>10777846.548</v>
      </c>
      <c r="I45" s="519">
        <f>свод!JT171</f>
        <v>10</v>
      </c>
      <c r="J45" s="519">
        <f>свод!JU171</f>
        <v>4907600.8999999994</v>
      </c>
      <c r="K45" s="519">
        <f>свод!JV171</f>
        <v>160</v>
      </c>
      <c r="L45" s="519">
        <f>свод!JW171</f>
        <v>0</v>
      </c>
      <c r="M45" s="519">
        <f>свод!JX171</f>
        <v>0</v>
      </c>
      <c r="N45" s="519">
        <f>свод!JY171</f>
        <v>0</v>
      </c>
      <c r="O45" s="519">
        <v>0</v>
      </c>
      <c r="P45" s="519">
        <v>0</v>
      </c>
      <c r="Q45" s="519">
        <v>0</v>
      </c>
      <c r="R45" s="238">
        <f t="shared" si="0"/>
        <v>-11.666666666666668</v>
      </c>
      <c r="S45" s="238">
        <f t="shared" si="1"/>
        <v>-5870245.648000001</v>
      </c>
      <c r="T45" s="563">
        <f t="shared" si="2"/>
        <v>0.46153846153846151</v>
      </c>
      <c r="U45" s="563">
        <f t="shared" si="3"/>
        <v>0.45534150798525541</v>
      </c>
      <c r="V45" s="561"/>
      <c r="W45" s="561"/>
    </row>
    <row r="46" spans="1:23" ht="13.5" x14ac:dyDescent="0.2">
      <c r="A46" s="46" t="s">
        <v>289</v>
      </c>
      <c r="B46" s="272">
        <v>22</v>
      </c>
      <c r="C46" s="544">
        <v>96576.767999999996</v>
      </c>
      <c r="D46" s="544">
        <v>105496.7056</v>
      </c>
      <c r="E46" s="519">
        <f>свод!JP178</f>
        <v>0</v>
      </c>
      <c r="F46" s="519">
        <f>свод!JQ178</f>
        <v>0</v>
      </c>
      <c r="G46" s="519">
        <f>свод!JR178</f>
        <v>0</v>
      </c>
      <c r="H46" s="519">
        <f>свод!JS178</f>
        <v>0</v>
      </c>
      <c r="I46" s="519">
        <f>свод!JT178</f>
        <v>0</v>
      </c>
      <c r="J46" s="519">
        <f>свод!JU178</f>
        <v>0</v>
      </c>
      <c r="K46" s="519">
        <f>свод!JV178</f>
        <v>0</v>
      </c>
      <c r="L46" s="519">
        <f>свод!JW178</f>
        <v>0</v>
      </c>
      <c r="M46" s="519">
        <f>свод!JX178</f>
        <v>0</v>
      </c>
      <c r="N46" s="519">
        <f>свод!JY178</f>
        <v>0</v>
      </c>
      <c r="O46" s="519">
        <v>0</v>
      </c>
      <c r="P46" s="519">
        <v>0</v>
      </c>
      <c r="Q46" s="519">
        <v>0</v>
      </c>
      <c r="R46" s="238">
        <f t="shared" si="0"/>
        <v>0</v>
      </c>
      <c r="S46" s="238">
        <f t="shared" si="1"/>
        <v>0</v>
      </c>
      <c r="T46" s="563" t="e">
        <f t="shared" si="2"/>
        <v>#DIV/0!</v>
      </c>
      <c r="U46" s="563" t="e">
        <f t="shared" si="3"/>
        <v>#DIV/0!</v>
      </c>
      <c r="V46" s="561"/>
      <c r="W46" s="561"/>
    </row>
    <row r="47" spans="1:23" ht="13.5" x14ac:dyDescent="0.2">
      <c r="A47" s="46" t="s">
        <v>135</v>
      </c>
      <c r="B47" s="272">
        <v>23</v>
      </c>
      <c r="C47" s="544">
        <v>217125.48</v>
      </c>
      <c r="D47" s="544">
        <v>236256.81600000002</v>
      </c>
      <c r="E47" s="519">
        <f>свод!JP185</f>
        <v>30</v>
      </c>
      <c r="F47" s="519">
        <f>свод!JQ185</f>
        <v>6513764.4000000004</v>
      </c>
      <c r="G47" s="519">
        <f>свод!JR185</f>
        <v>5</v>
      </c>
      <c r="H47" s="519">
        <f>свод!JS185</f>
        <v>1085627.4000000001</v>
      </c>
      <c r="I47" s="519">
        <f>свод!JT185</f>
        <v>1</v>
      </c>
      <c r="J47" s="519">
        <f>свод!JU185</f>
        <v>217125.48</v>
      </c>
      <c r="K47" s="519">
        <f>свод!JV185</f>
        <v>33</v>
      </c>
      <c r="L47" s="519">
        <f>свод!JW185</f>
        <v>0</v>
      </c>
      <c r="M47" s="519">
        <f>свод!JX185</f>
        <v>0</v>
      </c>
      <c r="N47" s="519">
        <f>свод!JY185</f>
        <v>0</v>
      </c>
      <c r="O47" s="519">
        <v>0</v>
      </c>
      <c r="P47" s="519">
        <v>0</v>
      </c>
      <c r="Q47" s="519">
        <v>0</v>
      </c>
      <c r="R47" s="238">
        <f t="shared" si="0"/>
        <v>-4</v>
      </c>
      <c r="S47" s="238">
        <f t="shared" si="1"/>
        <v>-868501.92000000016</v>
      </c>
      <c r="T47" s="563">
        <f t="shared" si="2"/>
        <v>0.2</v>
      </c>
      <c r="U47" s="563">
        <f t="shared" si="3"/>
        <v>0.19999999999999998</v>
      </c>
      <c r="V47" s="561"/>
      <c r="W47" s="561"/>
    </row>
    <row r="48" spans="1:23" ht="13.5" x14ac:dyDescent="0.2">
      <c r="A48" s="46" t="s">
        <v>136</v>
      </c>
      <c r="B48" s="272">
        <v>24</v>
      </c>
      <c r="C48" s="544">
        <v>288098.51999999996</v>
      </c>
      <c r="D48" s="544">
        <v>312864.88400000002</v>
      </c>
      <c r="E48" s="519">
        <f>свод!JP188</f>
        <v>0</v>
      </c>
      <c r="F48" s="519">
        <f>свод!JQ188</f>
        <v>0</v>
      </c>
      <c r="G48" s="519">
        <f>свод!JR188</f>
        <v>0</v>
      </c>
      <c r="H48" s="519">
        <f>свод!JS188</f>
        <v>0</v>
      </c>
      <c r="I48" s="519">
        <f>свод!JT188</f>
        <v>0</v>
      </c>
      <c r="J48" s="519">
        <f>свод!JU188</f>
        <v>0</v>
      </c>
      <c r="K48" s="519">
        <f>свод!JV188</f>
        <v>0</v>
      </c>
      <c r="L48" s="519">
        <f>свод!JW188</f>
        <v>0</v>
      </c>
      <c r="M48" s="519">
        <f>свод!JX188</f>
        <v>0</v>
      </c>
      <c r="N48" s="519">
        <f>свод!JY188</f>
        <v>0</v>
      </c>
      <c r="O48" s="519">
        <v>0</v>
      </c>
      <c r="P48" s="519">
        <v>0</v>
      </c>
      <c r="Q48" s="519">
        <v>0</v>
      </c>
      <c r="R48" s="238">
        <f t="shared" si="0"/>
        <v>0</v>
      </c>
      <c r="S48" s="238">
        <f t="shared" si="1"/>
        <v>0</v>
      </c>
      <c r="T48" s="563" t="e">
        <f t="shared" si="2"/>
        <v>#DIV/0!</v>
      </c>
      <c r="U48" s="563" t="e">
        <f t="shared" si="3"/>
        <v>#DIV/0!</v>
      </c>
      <c r="V48" s="561"/>
      <c r="W48" s="561"/>
    </row>
    <row r="49" spans="1:23" x14ac:dyDescent="0.2">
      <c r="A49" s="87" t="s">
        <v>29</v>
      </c>
      <c r="B49" s="553"/>
      <c r="C49" s="153"/>
      <c r="D49" s="153"/>
      <c r="E49" s="517">
        <f>свод!JP191</f>
        <v>207</v>
      </c>
      <c r="F49" s="517">
        <f>свод!JQ191</f>
        <v>28651447.224000003</v>
      </c>
      <c r="G49" s="517">
        <f>свод!JR191</f>
        <v>34.5</v>
      </c>
      <c r="H49" s="517">
        <f>свод!JS191</f>
        <v>4775241.2040000008</v>
      </c>
      <c r="I49" s="517">
        <f>свод!JT191</f>
        <v>27</v>
      </c>
      <c r="J49" s="517">
        <f>свод!JU191</f>
        <v>4082622.4999999995</v>
      </c>
      <c r="K49" s="517">
        <f>свод!JV191</f>
        <v>201</v>
      </c>
      <c r="L49" s="517">
        <f>свод!JW191</f>
        <v>3</v>
      </c>
      <c r="M49" s="517">
        <f>свод!JX191</f>
        <v>440012.6</v>
      </c>
      <c r="N49" s="517">
        <f>свод!JY191</f>
        <v>35</v>
      </c>
      <c r="O49" s="517">
        <v>12</v>
      </c>
      <c r="P49" s="517">
        <v>1975196.54</v>
      </c>
      <c r="Q49" s="517">
        <v>92</v>
      </c>
      <c r="R49" s="88">
        <f t="shared" si="0"/>
        <v>-7.5</v>
      </c>
      <c r="S49" s="88">
        <f t="shared" si="1"/>
        <v>-692618.70400000131</v>
      </c>
      <c r="T49" s="562">
        <f t="shared" si="2"/>
        <v>0.78260869565217395</v>
      </c>
      <c r="U49" s="562">
        <f t="shared" si="3"/>
        <v>0.85495628924046263</v>
      </c>
      <c r="V49" s="560">
        <f t="shared" si="4"/>
        <v>2.598652550529355E-2</v>
      </c>
      <c r="W49" s="560">
        <f t="shared" si="5"/>
        <v>1.7992954004566346E-2</v>
      </c>
    </row>
    <row r="50" spans="1:23" ht="13.5" x14ac:dyDescent="0.2">
      <c r="A50" s="46" t="s">
        <v>290</v>
      </c>
      <c r="B50" s="272">
        <v>25</v>
      </c>
      <c r="C50" s="544">
        <v>146167.39200000002</v>
      </c>
      <c r="D50" s="544">
        <v>155805.9664</v>
      </c>
      <c r="E50" s="519">
        <f>свод!JP192</f>
        <v>22</v>
      </c>
      <c r="F50" s="519">
        <f>свод!JQ192</f>
        <v>3215682.6240000003</v>
      </c>
      <c r="G50" s="519">
        <f>свод!JR192</f>
        <v>3.6666666666666665</v>
      </c>
      <c r="H50" s="519">
        <f>свод!JS192</f>
        <v>535947.10400000005</v>
      </c>
      <c r="I50" s="519">
        <f>свод!JT192</f>
        <v>2</v>
      </c>
      <c r="J50" s="519">
        <f>свод!JU192</f>
        <v>292334.78000000003</v>
      </c>
      <c r="K50" s="519">
        <f>свод!JV192</f>
        <v>23</v>
      </c>
      <c r="L50" s="519">
        <f>свод!JW192</f>
        <v>0</v>
      </c>
      <c r="M50" s="519">
        <f>свод!JX192</f>
        <v>0</v>
      </c>
      <c r="N50" s="519">
        <f>свод!JY192</f>
        <v>0</v>
      </c>
      <c r="O50" s="519">
        <v>2</v>
      </c>
      <c r="P50" s="519">
        <v>292334.78000000003</v>
      </c>
      <c r="Q50" s="519">
        <v>23</v>
      </c>
      <c r="R50" s="238">
        <f t="shared" si="0"/>
        <v>-1.6666666666666665</v>
      </c>
      <c r="S50" s="238">
        <f t="shared" si="1"/>
        <v>-243612.32400000002</v>
      </c>
      <c r="T50" s="563">
        <f t="shared" si="2"/>
        <v>0.54545454545454553</v>
      </c>
      <c r="U50" s="563">
        <f t="shared" si="3"/>
        <v>0.54545453799112231</v>
      </c>
      <c r="V50" s="561"/>
      <c r="W50" s="561"/>
    </row>
    <row r="51" spans="1:23" ht="13.5" x14ac:dyDescent="0.2">
      <c r="A51" s="46" t="s">
        <v>34</v>
      </c>
      <c r="B51" s="272">
        <v>26</v>
      </c>
      <c r="C51" s="544">
        <v>84912.840000000011</v>
      </c>
      <c r="D51" s="544">
        <v>89315.728000000003</v>
      </c>
      <c r="E51" s="519">
        <f>свод!JP197</f>
        <v>80</v>
      </c>
      <c r="F51" s="519">
        <f>свод!JQ197</f>
        <v>6793027.2000000011</v>
      </c>
      <c r="G51" s="519">
        <f>свод!JR197</f>
        <v>13.333333333333334</v>
      </c>
      <c r="H51" s="519">
        <f>свод!JS197</f>
        <v>1132171.2000000002</v>
      </c>
      <c r="I51" s="519">
        <f>свод!JT197</f>
        <v>7</v>
      </c>
      <c r="J51" s="519">
        <f>свод!JU197</f>
        <v>594389.88</v>
      </c>
      <c r="K51" s="519">
        <f>свод!JV197</f>
        <v>53</v>
      </c>
      <c r="L51" s="519">
        <f>свод!JW197</f>
        <v>1</v>
      </c>
      <c r="M51" s="519">
        <f>свод!JX197</f>
        <v>84912.84</v>
      </c>
      <c r="N51" s="519">
        <f>свод!JY197</f>
        <v>7</v>
      </c>
      <c r="O51" s="519">
        <v>1</v>
      </c>
      <c r="P51" s="519">
        <v>84912.84</v>
      </c>
      <c r="Q51" s="519">
        <v>7</v>
      </c>
      <c r="R51" s="238">
        <f t="shared" si="0"/>
        <v>-6.3333333333333339</v>
      </c>
      <c r="S51" s="238">
        <f t="shared" si="1"/>
        <v>-537781.32000000018</v>
      </c>
      <c r="T51" s="563">
        <f t="shared" si="2"/>
        <v>0.52500000000000002</v>
      </c>
      <c r="U51" s="563">
        <f t="shared" si="3"/>
        <v>0.52499999999999991</v>
      </c>
      <c r="V51" s="561"/>
      <c r="W51" s="561"/>
    </row>
    <row r="52" spans="1:23" ht="13.5" x14ac:dyDescent="0.2">
      <c r="A52" s="46" t="s">
        <v>91</v>
      </c>
      <c r="B52" s="272">
        <v>27</v>
      </c>
      <c r="C52" s="544">
        <v>177549.88000000003</v>
      </c>
      <c r="D52" s="544">
        <v>196508.59600000002</v>
      </c>
      <c r="E52" s="519">
        <f>свод!JP203</f>
        <v>105</v>
      </c>
      <c r="F52" s="519">
        <f>свод!JQ203</f>
        <v>18642737.400000002</v>
      </c>
      <c r="G52" s="519">
        <f>свод!JR203</f>
        <v>17.5</v>
      </c>
      <c r="H52" s="519">
        <f>свод!JS203</f>
        <v>3107122.9000000004</v>
      </c>
      <c r="I52" s="519">
        <f>свод!JT203</f>
        <v>18</v>
      </c>
      <c r="J52" s="519">
        <f>свод!JU203</f>
        <v>3195897.8399999994</v>
      </c>
      <c r="K52" s="519">
        <f>свод!JV203</f>
        <v>125</v>
      </c>
      <c r="L52" s="519">
        <f>свод!JW203</f>
        <v>2</v>
      </c>
      <c r="M52" s="519">
        <f>свод!JX203</f>
        <v>355099.76</v>
      </c>
      <c r="N52" s="519">
        <f>свод!JY203</f>
        <v>28</v>
      </c>
      <c r="O52" s="519">
        <v>9</v>
      </c>
      <c r="P52" s="519">
        <v>1597948.92</v>
      </c>
      <c r="Q52" s="519">
        <v>62</v>
      </c>
      <c r="R52" s="238">
        <f t="shared" si="0"/>
        <v>0.5</v>
      </c>
      <c r="S52" s="238">
        <f t="shared" si="1"/>
        <v>88774.939999999013</v>
      </c>
      <c r="T52" s="563">
        <f t="shared" si="2"/>
        <v>1.0285714285714285</v>
      </c>
      <c r="U52" s="563">
        <f t="shared" si="3"/>
        <v>1.0285714285714282</v>
      </c>
      <c r="V52" s="561"/>
      <c r="W52" s="561"/>
    </row>
    <row r="53" spans="1:23" ht="13.5" x14ac:dyDescent="0.2">
      <c r="A53" s="89" t="s">
        <v>31</v>
      </c>
      <c r="B53" s="87"/>
      <c r="C53" s="153"/>
      <c r="D53" s="153"/>
      <c r="E53" s="517">
        <f>свод!JP210</f>
        <v>185</v>
      </c>
      <c r="F53" s="517">
        <f>свод!JQ210</f>
        <v>15857719.5</v>
      </c>
      <c r="G53" s="517">
        <f>свод!JR210</f>
        <v>30.833333333333332</v>
      </c>
      <c r="H53" s="517">
        <f>свод!JS210</f>
        <v>2642953.25</v>
      </c>
      <c r="I53" s="517">
        <f>свод!JT210</f>
        <v>24</v>
      </c>
      <c r="J53" s="517">
        <f>свод!JU210</f>
        <v>2153700.7999999998</v>
      </c>
      <c r="K53" s="517">
        <f>свод!JV210</f>
        <v>217</v>
      </c>
      <c r="L53" s="517">
        <f>свод!JW210</f>
        <v>0</v>
      </c>
      <c r="M53" s="517">
        <f>свод!JX210</f>
        <v>0</v>
      </c>
      <c r="N53" s="517">
        <f>свод!JY210</f>
        <v>0</v>
      </c>
      <c r="O53" s="517">
        <v>8</v>
      </c>
      <c r="P53" s="517">
        <v>738595.2</v>
      </c>
      <c r="Q53" s="517">
        <v>55</v>
      </c>
      <c r="R53" s="88">
        <f t="shared" si="0"/>
        <v>-6.8333333333333321</v>
      </c>
      <c r="S53" s="88">
        <f t="shared" si="1"/>
        <v>-489252.45000000019</v>
      </c>
      <c r="T53" s="562">
        <f t="shared" si="2"/>
        <v>0.77837837837837842</v>
      </c>
      <c r="U53" s="562">
        <f t="shared" si="3"/>
        <v>0.81488418306301857</v>
      </c>
      <c r="V53" s="560">
        <f t="shared" si="4"/>
        <v>2.3099133782483156E-2</v>
      </c>
      <c r="W53" s="560">
        <f t="shared" si="5"/>
        <v>9.4918007809925466E-3</v>
      </c>
    </row>
    <row r="54" spans="1:23" ht="13.5" x14ac:dyDescent="0.2">
      <c r="A54" s="46" t="s">
        <v>92</v>
      </c>
      <c r="B54" s="272">
        <v>28</v>
      </c>
      <c r="C54" s="544">
        <v>80683.5</v>
      </c>
      <c r="D54" s="544">
        <v>87619.45</v>
      </c>
      <c r="E54" s="519">
        <f>свод!JP211</f>
        <v>155</v>
      </c>
      <c r="F54" s="519">
        <f>свод!JQ211</f>
        <v>12505942.5</v>
      </c>
      <c r="G54" s="519">
        <f>свод!JR211</f>
        <v>25.833333333333332</v>
      </c>
      <c r="H54" s="519">
        <f>свод!JS211</f>
        <v>2084323.75</v>
      </c>
      <c r="I54" s="519">
        <f>свод!JT211</f>
        <v>17</v>
      </c>
      <c r="J54" s="519">
        <f>свод!JU211</f>
        <v>1371619.5</v>
      </c>
      <c r="K54" s="519">
        <f>свод!JV211</f>
        <v>147</v>
      </c>
      <c r="L54" s="519">
        <f>свод!JW211</f>
        <v>0</v>
      </c>
      <c r="M54" s="519">
        <f>свод!JX211</f>
        <v>0</v>
      </c>
      <c r="N54" s="519">
        <f>свод!JY211</f>
        <v>0</v>
      </c>
      <c r="O54" s="519">
        <v>5</v>
      </c>
      <c r="P54" s="519">
        <v>403417.5</v>
      </c>
      <c r="Q54" s="519">
        <v>36</v>
      </c>
      <c r="R54" s="238">
        <f t="shared" si="0"/>
        <v>-8.8333333333333321</v>
      </c>
      <c r="S54" s="238">
        <f t="shared" si="1"/>
        <v>-712704.25</v>
      </c>
      <c r="T54" s="563">
        <f t="shared" si="2"/>
        <v>0.65806451612903227</v>
      </c>
      <c r="U54" s="563">
        <f t="shared" si="3"/>
        <v>0.65806451612903227</v>
      </c>
      <c r="V54" s="561"/>
      <c r="W54" s="561"/>
    </row>
    <row r="55" spans="1:23" ht="13.5" x14ac:dyDescent="0.2">
      <c r="A55" s="46" t="s">
        <v>93</v>
      </c>
      <c r="B55" s="554">
        <v>29</v>
      </c>
      <c r="C55" s="547">
        <v>117260.4</v>
      </c>
      <c r="D55" s="547">
        <v>127340.68</v>
      </c>
      <c r="E55" s="519">
        <f>свод!JP217</f>
        <v>0</v>
      </c>
      <c r="F55" s="519">
        <f>свод!JQ217</f>
        <v>0</v>
      </c>
      <c r="G55" s="519">
        <f>свод!JR217</f>
        <v>0</v>
      </c>
      <c r="H55" s="519">
        <f>свод!JS217</f>
        <v>0</v>
      </c>
      <c r="I55" s="519">
        <f>свод!JT217</f>
        <v>0</v>
      </c>
      <c r="J55" s="519">
        <f>свод!JU217</f>
        <v>0</v>
      </c>
      <c r="K55" s="519">
        <f>свод!JV217</f>
        <v>0</v>
      </c>
      <c r="L55" s="519">
        <f>свод!JW217</f>
        <v>0</v>
      </c>
      <c r="M55" s="519">
        <f>свод!JX217</f>
        <v>0</v>
      </c>
      <c r="N55" s="519">
        <f>свод!JY217</f>
        <v>0</v>
      </c>
      <c r="O55" s="519">
        <v>0</v>
      </c>
      <c r="P55" s="519">
        <v>0</v>
      </c>
      <c r="Q55" s="519">
        <v>0</v>
      </c>
      <c r="R55" s="238">
        <f t="shared" si="0"/>
        <v>0</v>
      </c>
      <c r="S55" s="238">
        <f t="shared" si="1"/>
        <v>0</v>
      </c>
      <c r="T55" s="563" t="e">
        <f t="shared" si="2"/>
        <v>#DIV/0!</v>
      </c>
      <c r="U55" s="563" t="e">
        <f t="shared" si="3"/>
        <v>#DIV/0!</v>
      </c>
      <c r="V55" s="561"/>
      <c r="W55" s="561"/>
    </row>
    <row r="56" spans="1:23" ht="13.5" x14ac:dyDescent="0.2">
      <c r="A56" s="46" t="s">
        <v>137</v>
      </c>
      <c r="B56" s="272">
        <v>30</v>
      </c>
      <c r="C56" s="544">
        <v>111725.90000000001</v>
      </c>
      <c r="D56" s="544">
        <v>118835.73</v>
      </c>
      <c r="E56" s="519">
        <f>свод!JP221</f>
        <v>30</v>
      </c>
      <c r="F56" s="519">
        <f>свод!JQ221</f>
        <v>3351777.0000000005</v>
      </c>
      <c r="G56" s="519">
        <f>свод!JR221</f>
        <v>5</v>
      </c>
      <c r="H56" s="519">
        <f>свод!JS221</f>
        <v>558629.50000000012</v>
      </c>
      <c r="I56" s="519">
        <f>свод!JT221</f>
        <v>7</v>
      </c>
      <c r="J56" s="519">
        <f>свод!JU221</f>
        <v>782081.3</v>
      </c>
      <c r="K56" s="519">
        <f>свод!JV221</f>
        <v>70</v>
      </c>
      <c r="L56" s="519">
        <f>свод!JW221</f>
        <v>0</v>
      </c>
      <c r="M56" s="519">
        <f>свод!JX221</f>
        <v>0</v>
      </c>
      <c r="N56" s="519">
        <f>свод!JY221</f>
        <v>0</v>
      </c>
      <c r="O56" s="519">
        <v>3</v>
      </c>
      <c r="P56" s="519">
        <v>335177.69999999995</v>
      </c>
      <c r="Q56" s="519">
        <v>19</v>
      </c>
      <c r="R56" s="238">
        <f t="shared" si="0"/>
        <v>2</v>
      </c>
      <c r="S56" s="238">
        <f t="shared" si="1"/>
        <v>223451.79999999993</v>
      </c>
      <c r="T56" s="563">
        <f t="shared" si="2"/>
        <v>1.4</v>
      </c>
      <c r="U56" s="563">
        <f t="shared" si="3"/>
        <v>1.3999999999999997</v>
      </c>
      <c r="V56" s="561"/>
      <c r="W56" s="561"/>
    </row>
    <row r="57" spans="1:23" x14ac:dyDescent="0.2">
      <c r="A57" s="87" t="s">
        <v>32</v>
      </c>
      <c r="B57" s="553"/>
      <c r="C57" s="153"/>
      <c r="D57" s="153"/>
      <c r="E57" s="517">
        <f>свод!JP227</f>
        <v>50</v>
      </c>
      <c r="F57" s="517">
        <f>свод!JQ227</f>
        <v>10840396.800000001</v>
      </c>
      <c r="G57" s="517">
        <f>свод!JR227</f>
        <v>8.3333333333333339</v>
      </c>
      <c r="H57" s="517">
        <f>свод!JS227</f>
        <v>1806732.8</v>
      </c>
      <c r="I57" s="517">
        <f>свод!JT227</f>
        <v>0</v>
      </c>
      <c r="J57" s="517">
        <f>свод!JU227</f>
        <v>0</v>
      </c>
      <c r="K57" s="517">
        <f>свод!JV227</f>
        <v>0</v>
      </c>
      <c r="L57" s="517">
        <f>свод!JW227</f>
        <v>0</v>
      </c>
      <c r="M57" s="517">
        <f>свод!JX227</f>
        <v>0</v>
      </c>
      <c r="N57" s="517">
        <f>свод!JY227</f>
        <v>0</v>
      </c>
      <c r="O57" s="517">
        <f>свод!JZ227</f>
        <v>0</v>
      </c>
      <c r="P57" s="517">
        <f>свод!KA227</f>
        <v>0</v>
      </c>
      <c r="Q57" s="517">
        <f>свод!KB227</f>
        <v>0</v>
      </c>
      <c r="R57" s="88">
        <f t="shared" si="0"/>
        <v>-8.3333333333333339</v>
      </c>
      <c r="S57" s="88">
        <f t="shared" si="1"/>
        <v>-1806732.8</v>
      </c>
      <c r="T57" s="562">
        <f t="shared" si="2"/>
        <v>0</v>
      </c>
      <c r="U57" s="562">
        <f t="shared" si="3"/>
        <v>0</v>
      </c>
      <c r="V57" s="560">
        <f t="shared" si="4"/>
        <v>0</v>
      </c>
      <c r="W57" s="560">
        <f t="shared" si="5"/>
        <v>0</v>
      </c>
    </row>
    <row r="58" spans="1:23" ht="13.5" x14ac:dyDescent="0.2">
      <c r="A58" s="46" t="s">
        <v>138</v>
      </c>
      <c r="B58" s="272">
        <v>31</v>
      </c>
      <c r="C58" s="544">
        <v>112178.23999999999</v>
      </c>
      <c r="D58" s="544">
        <v>122775.00800000002</v>
      </c>
      <c r="E58" s="519">
        <f>свод!JP228</f>
        <v>0</v>
      </c>
      <c r="F58" s="519">
        <f>свод!JQ228</f>
        <v>0</v>
      </c>
      <c r="G58" s="519">
        <f>свод!JR228</f>
        <v>0</v>
      </c>
      <c r="H58" s="519">
        <f>свод!JS228</f>
        <v>0</v>
      </c>
      <c r="I58" s="519">
        <f>свод!JT228</f>
        <v>0</v>
      </c>
      <c r="J58" s="519">
        <f>свод!JU228</f>
        <v>0</v>
      </c>
      <c r="K58" s="519">
        <f>свод!JV228</f>
        <v>0</v>
      </c>
      <c r="L58" s="519">
        <f>свод!JW228</f>
        <v>0</v>
      </c>
      <c r="M58" s="519">
        <f>свод!JX228</f>
        <v>0</v>
      </c>
      <c r="N58" s="519">
        <f>свод!JY228</f>
        <v>0</v>
      </c>
      <c r="O58" s="519">
        <f>свод!JZ228</f>
        <v>0</v>
      </c>
      <c r="P58" s="519">
        <f>свод!KA228</f>
        <v>0</v>
      </c>
      <c r="Q58" s="519">
        <f>свод!KB228</f>
        <v>0</v>
      </c>
      <c r="R58" s="238">
        <f t="shared" si="0"/>
        <v>0</v>
      </c>
      <c r="S58" s="238">
        <f t="shared" si="1"/>
        <v>0</v>
      </c>
      <c r="T58" s="563" t="e">
        <f t="shared" si="2"/>
        <v>#DIV/0!</v>
      </c>
      <c r="U58" s="563" t="e">
        <f t="shared" si="3"/>
        <v>#DIV/0!</v>
      </c>
      <c r="V58" s="561"/>
      <c r="W58" s="561"/>
    </row>
    <row r="59" spans="1:23" ht="13.5" x14ac:dyDescent="0.2">
      <c r="A59" s="46" t="s">
        <v>139</v>
      </c>
      <c r="B59" s="272">
        <v>32</v>
      </c>
      <c r="C59" s="544">
        <v>219379.524</v>
      </c>
      <c r="D59" s="544">
        <v>232317.29080000002</v>
      </c>
      <c r="E59" s="519">
        <f>свод!JP233</f>
        <v>0</v>
      </c>
      <c r="F59" s="519">
        <f>свод!JQ233</f>
        <v>0</v>
      </c>
      <c r="G59" s="519">
        <f>свод!JR233</f>
        <v>0</v>
      </c>
      <c r="H59" s="519">
        <f>свод!JS233</f>
        <v>0</v>
      </c>
      <c r="I59" s="519">
        <f>свод!JT233</f>
        <v>0</v>
      </c>
      <c r="J59" s="519">
        <f>свод!JU233</f>
        <v>0</v>
      </c>
      <c r="K59" s="519">
        <f>свод!JV233</f>
        <v>0</v>
      </c>
      <c r="L59" s="519">
        <f>свод!JW233</f>
        <v>0</v>
      </c>
      <c r="M59" s="519">
        <f>свод!JX233</f>
        <v>0</v>
      </c>
      <c r="N59" s="519">
        <f>свод!JY233</f>
        <v>0</v>
      </c>
      <c r="O59" s="519">
        <f>свод!JZ233</f>
        <v>0</v>
      </c>
      <c r="P59" s="519">
        <f>свод!KA233</f>
        <v>0</v>
      </c>
      <c r="Q59" s="519">
        <f>свод!KB233</f>
        <v>0</v>
      </c>
      <c r="R59" s="238">
        <f t="shared" si="0"/>
        <v>0</v>
      </c>
      <c r="S59" s="238">
        <f t="shared" si="1"/>
        <v>0</v>
      </c>
      <c r="T59" s="563" t="e">
        <f t="shared" si="2"/>
        <v>#DIV/0!</v>
      </c>
      <c r="U59" s="563" t="e">
        <f t="shared" si="3"/>
        <v>#DIV/0!</v>
      </c>
      <c r="V59" s="561"/>
      <c r="W59" s="561"/>
    </row>
    <row r="60" spans="1:23" ht="13.5" x14ac:dyDescent="0.2">
      <c r="A60" s="46" t="s">
        <v>140</v>
      </c>
      <c r="B60" s="272">
        <v>33</v>
      </c>
      <c r="C60" s="544">
        <v>130936.49599999998</v>
      </c>
      <c r="D60" s="544">
        <v>141909.34319999997</v>
      </c>
      <c r="E60" s="519">
        <f>свод!JP238</f>
        <v>0</v>
      </c>
      <c r="F60" s="519">
        <f>свод!JQ238</f>
        <v>0</v>
      </c>
      <c r="G60" s="519">
        <f>свод!JR238</f>
        <v>0</v>
      </c>
      <c r="H60" s="519">
        <f>свод!JS238</f>
        <v>0</v>
      </c>
      <c r="I60" s="519">
        <f>свод!JT238</f>
        <v>0</v>
      </c>
      <c r="J60" s="519">
        <f>свод!JU238</f>
        <v>0</v>
      </c>
      <c r="K60" s="519">
        <f>свод!JV238</f>
        <v>0</v>
      </c>
      <c r="L60" s="519">
        <f>свод!JW238</f>
        <v>0</v>
      </c>
      <c r="M60" s="519">
        <f>свод!JX238</f>
        <v>0</v>
      </c>
      <c r="N60" s="519">
        <f>свод!JY238</f>
        <v>0</v>
      </c>
      <c r="O60" s="519">
        <f>свод!JZ238</f>
        <v>0</v>
      </c>
      <c r="P60" s="519">
        <f>свод!KA238</f>
        <v>0</v>
      </c>
      <c r="Q60" s="519">
        <f>свод!KB238</f>
        <v>0</v>
      </c>
      <c r="R60" s="238">
        <f t="shared" si="0"/>
        <v>0</v>
      </c>
      <c r="S60" s="238">
        <f t="shared" si="1"/>
        <v>0</v>
      </c>
      <c r="T60" s="563" t="e">
        <f t="shared" si="2"/>
        <v>#DIV/0!</v>
      </c>
      <c r="U60" s="563" t="e">
        <f t="shared" si="3"/>
        <v>#DIV/0!</v>
      </c>
      <c r="V60" s="561"/>
      <c r="W60" s="561"/>
    </row>
    <row r="61" spans="1:23" ht="13.5" x14ac:dyDescent="0.2">
      <c r="A61" s="46" t="s">
        <v>169</v>
      </c>
      <c r="B61" s="272">
        <v>34</v>
      </c>
      <c r="C61" s="544">
        <v>216807.93600000002</v>
      </c>
      <c r="D61" s="544">
        <v>229083.0912</v>
      </c>
      <c r="E61" s="519">
        <f>свод!JP244</f>
        <v>50</v>
      </c>
      <c r="F61" s="519">
        <f>свод!JQ244</f>
        <v>10840396.800000001</v>
      </c>
      <c r="G61" s="519">
        <f>свод!JR244</f>
        <v>8.3333333333333339</v>
      </c>
      <c r="H61" s="519">
        <f>свод!JS244</f>
        <v>1806732.8</v>
      </c>
      <c r="I61" s="519">
        <f>свод!JT244</f>
        <v>0</v>
      </c>
      <c r="J61" s="519">
        <f>свод!JU244</f>
        <v>0</v>
      </c>
      <c r="K61" s="519">
        <f>свод!JV244</f>
        <v>0</v>
      </c>
      <c r="L61" s="519">
        <f>свод!JW244</f>
        <v>0</v>
      </c>
      <c r="M61" s="519">
        <f>свод!JX244</f>
        <v>0</v>
      </c>
      <c r="N61" s="519">
        <f>свод!JY244</f>
        <v>0</v>
      </c>
      <c r="O61" s="519">
        <f>свод!JZ244</f>
        <v>0</v>
      </c>
      <c r="P61" s="519">
        <f>свод!KA244</f>
        <v>0</v>
      </c>
      <c r="Q61" s="519">
        <f>свод!KB244</f>
        <v>0</v>
      </c>
      <c r="R61" s="238">
        <f t="shared" si="0"/>
        <v>-8.3333333333333339</v>
      </c>
      <c r="S61" s="238">
        <f t="shared" si="1"/>
        <v>-1806732.8</v>
      </c>
      <c r="T61" s="563">
        <f t="shared" si="2"/>
        <v>0</v>
      </c>
      <c r="U61" s="563">
        <f t="shared" si="3"/>
        <v>0</v>
      </c>
      <c r="V61" s="561"/>
      <c r="W61" s="561"/>
    </row>
    <row r="62" spans="1:23" ht="13.5" x14ac:dyDescent="0.2">
      <c r="A62" s="46" t="s">
        <v>170</v>
      </c>
      <c r="B62" s="272">
        <v>35</v>
      </c>
      <c r="C62" s="544">
        <v>213464.41200000001</v>
      </c>
      <c r="D62" s="544">
        <v>224018.6004</v>
      </c>
      <c r="E62" s="519">
        <f>свод!JP251</f>
        <v>0</v>
      </c>
      <c r="F62" s="519">
        <f>свод!JQ251</f>
        <v>0</v>
      </c>
      <c r="G62" s="519">
        <f>свод!JR251</f>
        <v>0</v>
      </c>
      <c r="H62" s="519">
        <f>свод!JS251</f>
        <v>0</v>
      </c>
      <c r="I62" s="519">
        <f>свод!JT251</f>
        <v>0</v>
      </c>
      <c r="J62" s="519">
        <f>свод!JU251</f>
        <v>0</v>
      </c>
      <c r="K62" s="519">
        <f>свод!JV251</f>
        <v>0</v>
      </c>
      <c r="L62" s="519">
        <f>свод!JW251</f>
        <v>0</v>
      </c>
      <c r="M62" s="519">
        <f>свод!JX251</f>
        <v>0</v>
      </c>
      <c r="N62" s="519">
        <f>свод!JY251</f>
        <v>0</v>
      </c>
      <c r="O62" s="519">
        <f>свод!JZ251</f>
        <v>0</v>
      </c>
      <c r="P62" s="519">
        <f>свод!KA251</f>
        <v>0</v>
      </c>
      <c r="Q62" s="519">
        <f>свод!KB251</f>
        <v>0</v>
      </c>
      <c r="R62" s="238">
        <f t="shared" si="0"/>
        <v>0</v>
      </c>
      <c r="S62" s="238">
        <f t="shared" si="1"/>
        <v>0</v>
      </c>
      <c r="T62" s="563" t="e">
        <f t="shared" si="2"/>
        <v>#DIV/0!</v>
      </c>
      <c r="U62" s="563" t="e">
        <f t="shared" si="3"/>
        <v>#DIV/0!</v>
      </c>
      <c r="V62" s="561"/>
      <c r="W62" s="561"/>
    </row>
    <row r="63" spans="1:23" ht="13.5" x14ac:dyDescent="0.2">
      <c r="A63" s="89" t="s">
        <v>33</v>
      </c>
      <c r="B63" s="553"/>
      <c r="C63" s="153"/>
      <c r="D63" s="153"/>
      <c r="E63" s="517">
        <f>свод!JP255</f>
        <v>500</v>
      </c>
      <c r="F63" s="517">
        <f>свод!JQ255</f>
        <v>88345400.000000015</v>
      </c>
      <c r="G63" s="517">
        <f>свод!JR255</f>
        <v>83.333333333333329</v>
      </c>
      <c r="H63" s="517">
        <f>свод!JS255</f>
        <v>14724233.333333336</v>
      </c>
      <c r="I63" s="517">
        <f>свод!JT255</f>
        <v>179</v>
      </c>
      <c r="J63" s="517">
        <f>свод!JU255</f>
        <v>31627653.200000092</v>
      </c>
      <c r="K63" s="517">
        <f>свод!JV255</f>
        <v>557</v>
      </c>
      <c r="L63" s="517">
        <f>свод!JW255</f>
        <v>0</v>
      </c>
      <c r="M63" s="517">
        <f>свод!JX255</f>
        <v>0</v>
      </c>
      <c r="N63" s="517">
        <f>свод!JY255</f>
        <v>0</v>
      </c>
      <c r="O63" s="517">
        <v>95</v>
      </c>
      <c r="P63" s="517">
        <v>16785626.00000003</v>
      </c>
      <c r="Q63" s="517">
        <v>260</v>
      </c>
      <c r="R63" s="88">
        <f t="shared" si="0"/>
        <v>95.666666666666671</v>
      </c>
      <c r="S63" s="88">
        <f t="shared" si="1"/>
        <v>16903419.866666757</v>
      </c>
      <c r="T63" s="562">
        <f t="shared" si="2"/>
        <v>2.1480000000000001</v>
      </c>
      <c r="U63" s="562">
        <f t="shared" si="3"/>
        <v>2.1480000000000059</v>
      </c>
      <c r="V63" s="560">
        <f t="shared" si="4"/>
        <v>0.17228103946102022</v>
      </c>
      <c r="W63" s="560">
        <f t="shared" si="5"/>
        <v>0.13938954907047549</v>
      </c>
    </row>
    <row r="64" spans="1:23" ht="13.5" x14ac:dyDescent="0.2">
      <c r="A64" s="46" t="s">
        <v>291</v>
      </c>
      <c r="B64" s="272">
        <v>36</v>
      </c>
      <c r="C64" s="544">
        <v>176690.80000000002</v>
      </c>
      <c r="D64" s="544">
        <v>192259.36000000002</v>
      </c>
      <c r="E64" s="519">
        <f>свод!JP256</f>
        <v>500</v>
      </c>
      <c r="F64" s="519">
        <f>свод!JQ256</f>
        <v>88345400.000000015</v>
      </c>
      <c r="G64" s="519">
        <f>свод!JR256</f>
        <v>83.333333333333329</v>
      </c>
      <c r="H64" s="519">
        <f>свод!JS256</f>
        <v>14724233.333333336</v>
      </c>
      <c r="I64" s="519">
        <f>свод!JT256</f>
        <v>179</v>
      </c>
      <c r="J64" s="519">
        <f>свод!JU256</f>
        <v>31627653.200000092</v>
      </c>
      <c r="K64" s="519">
        <f>свод!JV256</f>
        <v>557</v>
      </c>
      <c r="L64" s="519">
        <f>свод!JW256</f>
        <v>0</v>
      </c>
      <c r="M64" s="519">
        <f>свод!JX256</f>
        <v>0</v>
      </c>
      <c r="N64" s="519">
        <f>свод!JY256</f>
        <v>0</v>
      </c>
      <c r="O64" s="519">
        <v>95</v>
      </c>
      <c r="P64" s="519">
        <v>16785626.00000003</v>
      </c>
      <c r="Q64" s="519">
        <v>260</v>
      </c>
      <c r="R64" s="238">
        <f t="shared" si="0"/>
        <v>95.666666666666671</v>
      </c>
      <c r="S64" s="238">
        <f t="shared" si="1"/>
        <v>16903419.866666757</v>
      </c>
      <c r="T64" s="563">
        <f t="shared" si="2"/>
        <v>2.1480000000000001</v>
      </c>
      <c r="U64" s="563">
        <f t="shared" si="3"/>
        <v>2.1480000000000059</v>
      </c>
      <c r="V64" s="561"/>
      <c r="W64" s="561"/>
    </row>
    <row r="65" spans="1:23" ht="27" x14ac:dyDescent="0.2">
      <c r="A65" s="89" t="s">
        <v>35</v>
      </c>
      <c r="B65" s="87"/>
      <c r="C65" s="153"/>
      <c r="D65" s="153"/>
      <c r="E65" s="517">
        <f>свод!JP262</f>
        <v>2428</v>
      </c>
      <c r="F65" s="517">
        <f>свод!JQ262</f>
        <v>576292508.35399997</v>
      </c>
      <c r="G65" s="517">
        <f>свод!JR262</f>
        <v>404.66666666666669</v>
      </c>
      <c r="H65" s="517">
        <f>свод!JS262</f>
        <v>96048751.392333329</v>
      </c>
      <c r="I65" s="517">
        <f>свод!JT262</f>
        <v>384</v>
      </c>
      <c r="J65" s="517">
        <f>свод!JU262</f>
        <v>95987827.510000005</v>
      </c>
      <c r="K65" s="517">
        <f>свод!JV262</f>
        <v>3486</v>
      </c>
      <c r="L65" s="517">
        <f>свод!JW262</f>
        <v>30</v>
      </c>
      <c r="M65" s="517">
        <f>свод!JX262</f>
        <v>6341556.5</v>
      </c>
      <c r="N65" s="517">
        <f>свод!JY262</f>
        <v>231</v>
      </c>
      <c r="O65" s="517">
        <f>свод!JZ262</f>
        <v>414</v>
      </c>
      <c r="P65" s="517">
        <f>свод!KA262</f>
        <v>102329384.01000001</v>
      </c>
      <c r="Q65" s="517">
        <f>свод!KB262</f>
        <v>3717</v>
      </c>
      <c r="R65" s="88">
        <f t="shared" si="0"/>
        <v>-20.666666666666686</v>
      </c>
      <c r="S65" s="88">
        <f t="shared" si="1"/>
        <v>-60923.882333323359</v>
      </c>
      <c r="T65" s="562">
        <f t="shared" si="2"/>
        <v>0.94892915980230641</v>
      </c>
      <c r="U65" s="562">
        <f t="shared" si="3"/>
        <v>0.99936569834120526</v>
      </c>
      <c r="V65" s="560">
        <f t="shared" si="4"/>
        <v>0.36958614051973049</v>
      </c>
      <c r="W65" s="560">
        <f t="shared" si="5"/>
        <v>0.42303802651008721</v>
      </c>
    </row>
    <row r="66" spans="1:23" ht="13.5" x14ac:dyDescent="0.2">
      <c r="A66" s="46" t="s">
        <v>292</v>
      </c>
      <c r="B66" s="272">
        <v>37</v>
      </c>
      <c r="C66" s="544">
        <v>226701.93599999999</v>
      </c>
      <c r="D66" s="544">
        <v>255743.49120000002</v>
      </c>
      <c r="E66" s="519">
        <f>свод!JP263</f>
        <v>628</v>
      </c>
      <c r="F66" s="519">
        <f>свод!JQ263</f>
        <v>149135498.16960001</v>
      </c>
      <c r="G66" s="519">
        <f>свод!JR263</f>
        <v>104.66666666666666</v>
      </c>
      <c r="H66" s="519">
        <f>свод!JS263</f>
        <v>24855916.3616</v>
      </c>
      <c r="I66" s="519">
        <f>свод!JT263</f>
        <v>80</v>
      </c>
      <c r="J66" s="519">
        <f>свод!JU263</f>
        <v>18786761.100000001</v>
      </c>
      <c r="K66" s="519">
        <f>свод!JV263</f>
        <v>687</v>
      </c>
      <c r="L66" s="519">
        <f>свод!JW263</f>
        <v>9</v>
      </c>
      <c r="M66" s="519">
        <f>свод!JX263</f>
        <v>2069359.0099999998</v>
      </c>
      <c r="N66" s="519">
        <f>свод!JY263</f>
        <v>75</v>
      </c>
      <c r="O66" s="519">
        <f>свод!JZ263</f>
        <v>89</v>
      </c>
      <c r="P66" s="519">
        <f>свод!KA263</f>
        <v>20856120.109999999</v>
      </c>
      <c r="Q66" s="519">
        <f>свод!KB263</f>
        <v>762</v>
      </c>
      <c r="R66" s="238">
        <f t="shared" si="0"/>
        <v>-24.666666666666657</v>
      </c>
      <c r="S66" s="238">
        <f t="shared" si="1"/>
        <v>-6069155.2615999989</v>
      </c>
      <c r="T66" s="563">
        <f t="shared" si="2"/>
        <v>0.76433121019108285</v>
      </c>
      <c r="U66" s="563">
        <f t="shared" si="3"/>
        <v>0.75582653347770912</v>
      </c>
      <c r="V66" s="561"/>
      <c r="W66" s="561"/>
    </row>
    <row r="67" spans="1:23" ht="13.5" x14ac:dyDescent="0.2">
      <c r="A67" s="46" t="s">
        <v>293</v>
      </c>
      <c r="B67" s="272">
        <v>38</v>
      </c>
      <c r="C67" s="544">
        <v>257707.19999999998</v>
      </c>
      <c r="D67" s="544">
        <v>287773.03999999998</v>
      </c>
      <c r="E67" s="519">
        <f>свод!JP268</f>
        <v>328</v>
      </c>
      <c r="F67" s="519">
        <f>свод!JQ268</f>
        <v>87384216.400000006</v>
      </c>
      <c r="G67" s="519">
        <f>свод!JR268</f>
        <v>54.666666666666671</v>
      </c>
      <c r="H67" s="519">
        <f>свод!JS268</f>
        <v>14564036.066666666</v>
      </c>
      <c r="I67" s="519">
        <f>свод!JT268</f>
        <v>57</v>
      </c>
      <c r="J67" s="519">
        <f>свод!JU268</f>
        <v>15150322.480000004</v>
      </c>
      <c r="K67" s="519">
        <f>свод!JV268</f>
        <v>520</v>
      </c>
      <c r="L67" s="519">
        <f>свод!JW268</f>
        <v>4</v>
      </c>
      <c r="M67" s="519">
        <f>свод!JX268</f>
        <v>1030828.8</v>
      </c>
      <c r="N67" s="519">
        <f>свод!JY268</f>
        <v>30</v>
      </c>
      <c r="O67" s="519">
        <f>свод!JZ268</f>
        <v>61</v>
      </c>
      <c r="P67" s="519">
        <f>свод!KA268</f>
        <v>16181151.280000005</v>
      </c>
      <c r="Q67" s="519">
        <f>свод!KB268</f>
        <v>550</v>
      </c>
      <c r="R67" s="238">
        <f t="shared" si="0"/>
        <v>2.3333333333333286</v>
      </c>
      <c r="S67" s="238">
        <f t="shared" si="1"/>
        <v>586286.41333333775</v>
      </c>
      <c r="T67" s="563">
        <f t="shared" si="2"/>
        <v>1.0426829268292681</v>
      </c>
      <c r="U67" s="563">
        <f t="shared" si="3"/>
        <v>1.0402557649987696</v>
      </c>
      <c r="V67" s="561"/>
      <c r="W67" s="561"/>
    </row>
    <row r="68" spans="1:23" ht="13.5" x14ac:dyDescent="0.2">
      <c r="A68" s="46" t="s">
        <v>294</v>
      </c>
      <c r="B68" s="272">
        <v>39</v>
      </c>
      <c r="C68" s="544">
        <v>287103.93600000005</v>
      </c>
      <c r="D68" s="544">
        <v>317181.49119999999</v>
      </c>
      <c r="E68" s="519">
        <f>свод!JP273</f>
        <v>167</v>
      </c>
      <c r="F68" s="519">
        <f>свод!JQ273</f>
        <v>49660777.958400004</v>
      </c>
      <c r="G68" s="519">
        <f>свод!JR273</f>
        <v>27.833333333333332</v>
      </c>
      <c r="H68" s="519">
        <f>свод!JS273</f>
        <v>8276796.3264000006</v>
      </c>
      <c r="I68" s="519">
        <f>свод!JT273</f>
        <v>40</v>
      </c>
      <c r="J68" s="519">
        <f>свод!JU273</f>
        <v>11905243.299999999</v>
      </c>
      <c r="K68" s="519">
        <f>свод!JV273</f>
        <v>386</v>
      </c>
      <c r="L68" s="519">
        <f>свод!JW273</f>
        <v>3</v>
      </c>
      <c r="M68" s="519">
        <f>свод!JX273</f>
        <v>861311.82000000007</v>
      </c>
      <c r="N68" s="519">
        <f>свод!JY273</f>
        <v>40</v>
      </c>
      <c r="O68" s="519">
        <f>свод!JZ273</f>
        <v>43</v>
      </c>
      <c r="P68" s="519">
        <f>свод!KA273</f>
        <v>12766555.119999999</v>
      </c>
      <c r="Q68" s="519">
        <f>свод!KB273</f>
        <v>426</v>
      </c>
      <c r="R68" s="238">
        <f t="shared" si="0"/>
        <v>12.166666666666668</v>
      </c>
      <c r="S68" s="238">
        <f t="shared" si="1"/>
        <v>3628446.9735999983</v>
      </c>
      <c r="T68" s="563">
        <f t="shared" si="2"/>
        <v>1.437125748502994</v>
      </c>
      <c r="U68" s="563">
        <f t="shared" si="3"/>
        <v>1.438387853284073</v>
      </c>
      <c r="V68" s="561"/>
      <c r="W68" s="561"/>
    </row>
    <row r="69" spans="1:23" ht="13.5" x14ac:dyDescent="0.2">
      <c r="A69" s="46" t="s">
        <v>295</v>
      </c>
      <c r="B69" s="272">
        <v>40</v>
      </c>
      <c r="C69" s="544">
        <v>167518.592</v>
      </c>
      <c r="D69" s="544">
        <v>188348.2064</v>
      </c>
      <c r="E69" s="519">
        <f>свод!JP278</f>
        <v>454</v>
      </c>
      <c r="F69" s="519">
        <f>свод!JQ278</f>
        <v>78657142.568000004</v>
      </c>
      <c r="G69" s="519">
        <f>свод!JR278</f>
        <v>75.666666666666671</v>
      </c>
      <c r="H69" s="519">
        <f>свод!JS278</f>
        <v>13109523.761333333</v>
      </c>
      <c r="I69" s="519">
        <f>свод!JT278</f>
        <v>66</v>
      </c>
      <c r="J69" s="519">
        <f>свод!JU278</f>
        <v>11535308.199999999</v>
      </c>
      <c r="K69" s="519">
        <f>свод!JV278</f>
        <v>536</v>
      </c>
      <c r="L69" s="519">
        <f>свод!JW278</f>
        <v>5</v>
      </c>
      <c r="M69" s="519">
        <f>свод!JX278</f>
        <v>837592.95</v>
      </c>
      <c r="N69" s="519">
        <f>свод!JY278</f>
        <v>35</v>
      </c>
      <c r="O69" s="519">
        <f>свод!JZ278</f>
        <v>71</v>
      </c>
      <c r="P69" s="519">
        <f>свод!KA278</f>
        <v>12372901.149999999</v>
      </c>
      <c r="Q69" s="519">
        <f>свод!KB278</f>
        <v>571</v>
      </c>
      <c r="R69" s="238">
        <f t="shared" si="0"/>
        <v>-9.6666666666666714</v>
      </c>
      <c r="S69" s="238">
        <f t="shared" si="1"/>
        <v>-1574215.5613333341</v>
      </c>
      <c r="T69" s="563">
        <f t="shared" si="2"/>
        <v>0.87224669603524219</v>
      </c>
      <c r="U69" s="563">
        <f t="shared" si="3"/>
        <v>0.87991817323093779</v>
      </c>
      <c r="V69" s="561"/>
      <c r="W69" s="561"/>
    </row>
    <row r="70" spans="1:23" ht="13.5" x14ac:dyDescent="0.2">
      <c r="A70" s="46" t="s">
        <v>296</v>
      </c>
      <c r="B70" s="272">
        <v>41</v>
      </c>
      <c r="C70" s="544">
        <v>198147.13600000003</v>
      </c>
      <c r="D70" s="544">
        <v>219702.33120000004</v>
      </c>
      <c r="E70" s="519">
        <f>свод!JP283</f>
        <v>177</v>
      </c>
      <c r="F70" s="519">
        <f>свод!JQ283</f>
        <v>35934250.880000003</v>
      </c>
      <c r="G70" s="519">
        <f>свод!JR283</f>
        <v>29.500000000000004</v>
      </c>
      <c r="H70" s="519">
        <f>свод!JS283</f>
        <v>5989041.8133333344</v>
      </c>
      <c r="I70" s="519">
        <f>свод!JT283</f>
        <v>30</v>
      </c>
      <c r="J70" s="519">
        <f>свод!JU283</f>
        <v>6193957.9900000002</v>
      </c>
      <c r="K70" s="519">
        <f>свод!JV283</f>
        <v>256</v>
      </c>
      <c r="L70" s="519">
        <f>свод!JW283</f>
        <v>4</v>
      </c>
      <c r="M70" s="519">
        <f>свод!JX283</f>
        <v>792588.56</v>
      </c>
      <c r="N70" s="519">
        <f>свод!JY283</f>
        <v>29</v>
      </c>
      <c r="O70" s="519">
        <f>свод!JZ283</f>
        <v>34</v>
      </c>
      <c r="P70" s="519">
        <f>свод!KA283</f>
        <v>6986546.5500000007</v>
      </c>
      <c r="Q70" s="519">
        <f>свод!KB283</f>
        <v>285</v>
      </c>
      <c r="R70" s="238">
        <f t="shared" si="0"/>
        <v>0.49999999999999645</v>
      </c>
      <c r="S70" s="238">
        <f t="shared" si="1"/>
        <v>204916.17666666582</v>
      </c>
      <c r="T70" s="563">
        <f t="shared" si="2"/>
        <v>1.0169491525423728</v>
      </c>
      <c r="U70" s="563">
        <f t="shared" si="3"/>
        <v>1.0342151855093853</v>
      </c>
      <c r="V70" s="561"/>
      <c r="W70" s="561"/>
    </row>
    <row r="71" spans="1:23" ht="13.5" x14ac:dyDescent="0.25">
      <c r="A71" s="548" t="s">
        <v>297</v>
      </c>
      <c r="B71" s="272">
        <v>42</v>
      </c>
      <c r="C71" s="544">
        <v>238074.92799999999</v>
      </c>
      <c r="D71" s="544">
        <v>258026.27759999997</v>
      </c>
      <c r="E71" s="519">
        <f>свод!JP288</f>
        <v>100</v>
      </c>
      <c r="F71" s="519">
        <f>свод!JQ288</f>
        <v>24366130.588799998</v>
      </c>
      <c r="G71" s="519">
        <f>свод!JR288</f>
        <v>16.666666666666668</v>
      </c>
      <c r="H71" s="519">
        <f>свод!JS288</f>
        <v>4061021.7647999995</v>
      </c>
      <c r="I71" s="519">
        <f>свод!JT288</f>
        <v>20</v>
      </c>
      <c r="J71" s="519">
        <f>свод!JU288</f>
        <v>4921109.3999999994</v>
      </c>
      <c r="K71" s="519">
        <f>свод!JV288</f>
        <v>206</v>
      </c>
      <c r="L71" s="519">
        <f>свод!JW288</f>
        <v>0</v>
      </c>
      <c r="M71" s="519">
        <f>свод!JX288</f>
        <v>0</v>
      </c>
      <c r="N71" s="519">
        <f>свод!JY288</f>
        <v>0</v>
      </c>
      <c r="O71" s="519">
        <f>свод!JZ288</f>
        <v>20</v>
      </c>
      <c r="P71" s="519">
        <f>свод!KA288</f>
        <v>4921109.3999999994</v>
      </c>
      <c r="Q71" s="519">
        <f>свод!KB288</f>
        <v>206</v>
      </c>
      <c r="R71" s="238">
        <f t="shared" si="0"/>
        <v>3.3333333333333321</v>
      </c>
      <c r="S71" s="238">
        <f t="shared" si="1"/>
        <v>860087.6351999999</v>
      </c>
      <c r="T71" s="563">
        <f t="shared" si="2"/>
        <v>1.2</v>
      </c>
      <c r="U71" s="563">
        <f t="shared" si="3"/>
        <v>1.2117909444994954</v>
      </c>
      <c r="V71" s="561"/>
      <c r="W71" s="561"/>
    </row>
    <row r="72" spans="1:23" ht="13.5" x14ac:dyDescent="0.25">
      <c r="A72" s="548" t="s">
        <v>298</v>
      </c>
      <c r="B72" s="272">
        <v>43</v>
      </c>
      <c r="C72" s="544">
        <v>140126.76</v>
      </c>
      <c r="D72" s="544">
        <v>147392.592</v>
      </c>
      <c r="E72" s="519">
        <f>свод!JP293</f>
        <v>64</v>
      </c>
      <c r="F72" s="519">
        <f>свод!JQ293</f>
        <v>8975378.472000001</v>
      </c>
      <c r="G72" s="519">
        <f>свод!JR293</f>
        <v>10.666666666666666</v>
      </c>
      <c r="H72" s="519">
        <f>свод!JS293</f>
        <v>1495896.4120000005</v>
      </c>
      <c r="I72" s="519">
        <f>свод!JT293</f>
        <v>18</v>
      </c>
      <c r="J72" s="519">
        <f>свод!JU293</f>
        <v>2522281.6800000002</v>
      </c>
      <c r="K72" s="519">
        <f>свод!JV293</f>
        <v>128</v>
      </c>
      <c r="L72" s="519">
        <f>свод!JW293</f>
        <v>3</v>
      </c>
      <c r="M72" s="519">
        <f>свод!JX293</f>
        <v>420380.28</v>
      </c>
      <c r="N72" s="519">
        <f>свод!JY293</f>
        <v>12</v>
      </c>
      <c r="O72" s="519">
        <f>свод!JZ293</f>
        <v>21</v>
      </c>
      <c r="P72" s="519">
        <f>свод!KA293</f>
        <v>2942661.96</v>
      </c>
      <c r="Q72" s="519">
        <f>свод!KB293</f>
        <v>140</v>
      </c>
      <c r="R72" s="238">
        <f t="shared" si="0"/>
        <v>7.3333333333333339</v>
      </c>
      <c r="S72" s="238">
        <f t="shared" si="1"/>
        <v>1026385.2679999997</v>
      </c>
      <c r="T72" s="563">
        <f t="shared" si="2"/>
        <v>1.6875</v>
      </c>
      <c r="U72" s="563">
        <f t="shared" si="3"/>
        <v>1.686133919278362</v>
      </c>
      <c r="V72" s="561"/>
      <c r="W72" s="561"/>
    </row>
    <row r="73" spans="1:23" ht="13.5" x14ac:dyDescent="0.25">
      <c r="A73" s="548" t="s">
        <v>299</v>
      </c>
      <c r="B73" s="272">
        <v>44</v>
      </c>
      <c r="C73" s="544">
        <v>164747.54400000002</v>
      </c>
      <c r="D73" s="544">
        <v>172090.2248</v>
      </c>
      <c r="E73" s="519">
        <f>свод!JP298</f>
        <v>58</v>
      </c>
      <c r="F73" s="519">
        <f>свод!JQ298</f>
        <v>9555357.5520000011</v>
      </c>
      <c r="G73" s="519">
        <f>свод!JR298</f>
        <v>9.6666666666666679</v>
      </c>
      <c r="H73" s="519">
        <f>свод!JS298</f>
        <v>1592559.5920000004</v>
      </c>
      <c r="I73" s="519">
        <f>свод!JT298</f>
        <v>7</v>
      </c>
      <c r="J73" s="519">
        <f>свод!JU298</f>
        <v>1153232.78</v>
      </c>
      <c r="K73" s="519">
        <f>свод!JV298</f>
        <v>59</v>
      </c>
      <c r="L73" s="519">
        <f>свод!JW298</f>
        <v>2</v>
      </c>
      <c r="M73" s="519">
        <f>свод!JX298</f>
        <v>329495.08</v>
      </c>
      <c r="N73" s="519">
        <f>свод!JY298</f>
        <v>10</v>
      </c>
      <c r="O73" s="519">
        <f>свод!JZ298</f>
        <v>9</v>
      </c>
      <c r="P73" s="519">
        <f>свод!KA298</f>
        <v>1482727.86</v>
      </c>
      <c r="Q73" s="519">
        <f>свод!KB298</f>
        <v>69</v>
      </c>
      <c r="R73" s="238">
        <f t="shared" si="0"/>
        <v>-2.6666666666666679</v>
      </c>
      <c r="S73" s="238">
        <f t="shared" si="1"/>
        <v>-439326.81200000038</v>
      </c>
      <c r="T73" s="563">
        <f t="shared" si="2"/>
        <v>0.72413793103448265</v>
      </c>
      <c r="U73" s="563">
        <f t="shared" si="3"/>
        <v>0.72413791345272294</v>
      </c>
      <c r="V73" s="561"/>
      <c r="W73" s="561"/>
    </row>
    <row r="74" spans="1:23" ht="13.5" x14ac:dyDescent="0.25">
      <c r="A74" s="548" t="s">
        <v>300</v>
      </c>
      <c r="B74" s="272">
        <v>45</v>
      </c>
      <c r="C74" s="544">
        <v>202673.856</v>
      </c>
      <c r="D74" s="544">
        <v>210197.35519999999</v>
      </c>
      <c r="E74" s="519">
        <f>свод!JP302</f>
        <v>34</v>
      </c>
      <c r="F74" s="519">
        <f>свод!JQ302</f>
        <v>6890911.1039999994</v>
      </c>
      <c r="G74" s="519">
        <f>свод!JR302</f>
        <v>5.666666666666667</v>
      </c>
      <c r="H74" s="519">
        <f>свод!JS302</f>
        <v>1148485.1839999999</v>
      </c>
      <c r="I74" s="519">
        <f>свод!JT302</f>
        <v>4</v>
      </c>
      <c r="J74" s="519">
        <f>свод!JU302</f>
        <v>810695.44</v>
      </c>
      <c r="K74" s="519">
        <f>свод!JV302</f>
        <v>27</v>
      </c>
      <c r="L74" s="519">
        <f>свод!JW302</f>
        <v>0</v>
      </c>
      <c r="M74" s="519">
        <f>свод!JX302</f>
        <v>0</v>
      </c>
      <c r="N74" s="519">
        <f>свод!JY302</f>
        <v>0</v>
      </c>
      <c r="O74" s="519">
        <f>свод!JZ302</f>
        <v>4</v>
      </c>
      <c r="P74" s="519">
        <f>свод!KA302</f>
        <v>810695.44</v>
      </c>
      <c r="Q74" s="519">
        <f>свод!KB302</f>
        <v>27</v>
      </c>
      <c r="R74" s="238">
        <f t="shared" si="0"/>
        <v>-1.666666666666667</v>
      </c>
      <c r="S74" s="238">
        <f t="shared" si="1"/>
        <v>-337789.74399999995</v>
      </c>
      <c r="T74" s="563">
        <f t="shared" si="2"/>
        <v>0.70588235294117641</v>
      </c>
      <c r="U74" s="563">
        <f t="shared" si="3"/>
        <v>0.70588236687257089</v>
      </c>
      <c r="V74" s="561"/>
      <c r="W74" s="561"/>
    </row>
    <row r="75" spans="1:23" ht="13.5" x14ac:dyDescent="0.25">
      <c r="A75" s="548" t="s">
        <v>301</v>
      </c>
      <c r="B75" s="272">
        <v>46</v>
      </c>
      <c r="C75" s="544">
        <v>284352.64000000001</v>
      </c>
      <c r="D75" s="544">
        <v>292008.288</v>
      </c>
      <c r="E75" s="519">
        <f>свод!JP307</f>
        <v>0</v>
      </c>
      <c r="F75" s="519">
        <f>свод!JQ307</f>
        <v>0</v>
      </c>
      <c r="G75" s="519">
        <f>свод!JR307</f>
        <v>0</v>
      </c>
      <c r="H75" s="519">
        <f>свод!JS307</f>
        <v>0</v>
      </c>
      <c r="I75" s="519">
        <f>свод!JT307</f>
        <v>0</v>
      </c>
      <c r="J75" s="519">
        <f>свод!JU307</f>
        <v>0</v>
      </c>
      <c r="K75" s="519">
        <f>свод!JV307</f>
        <v>0</v>
      </c>
      <c r="L75" s="519">
        <f>свод!JW307</f>
        <v>0</v>
      </c>
      <c r="M75" s="519">
        <f>свод!JX307</f>
        <v>0</v>
      </c>
      <c r="N75" s="519">
        <f>свод!JY307</f>
        <v>0</v>
      </c>
      <c r="O75" s="519">
        <f>свод!JZ307</f>
        <v>0</v>
      </c>
      <c r="P75" s="519">
        <f>свод!KA307</f>
        <v>0</v>
      </c>
      <c r="Q75" s="519">
        <f>свод!KB307</f>
        <v>0</v>
      </c>
      <c r="R75" s="238">
        <f t="shared" si="0"/>
        <v>0</v>
      </c>
      <c r="S75" s="238">
        <f t="shared" si="1"/>
        <v>0</v>
      </c>
      <c r="T75" s="563" t="e">
        <f t="shared" si="2"/>
        <v>#DIV/0!</v>
      </c>
      <c r="U75" s="563" t="e">
        <f t="shared" si="3"/>
        <v>#DIV/0!</v>
      </c>
      <c r="V75" s="561"/>
      <c r="W75" s="561"/>
    </row>
    <row r="76" spans="1:23" ht="13.5" x14ac:dyDescent="0.25">
      <c r="A76" s="548" t="s">
        <v>302</v>
      </c>
      <c r="B76" s="272">
        <v>47</v>
      </c>
      <c r="C76" s="544">
        <v>310305.84000000003</v>
      </c>
      <c r="D76" s="544">
        <v>318660.228</v>
      </c>
      <c r="E76" s="519">
        <f>свод!JP312</f>
        <v>0</v>
      </c>
      <c r="F76" s="519">
        <f>свод!JQ312</f>
        <v>0</v>
      </c>
      <c r="G76" s="519">
        <f>свод!JR312</f>
        <v>0</v>
      </c>
      <c r="H76" s="519">
        <f>свод!JS312</f>
        <v>0</v>
      </c>
      <c r="I76" s="519">
        <f>свод!JT312</f>
        <v>0</v>
      </c>
      <c r="J76" s="519">
        <f>свод!JU312</f>
        <v>0</v>
      </c>
      <c r="K76" s="519">
        <f>свод!JV312</f>
        <v>0</v>
      </c>
      <c r="L76" s="519">
        <f>свод!JW312</f>
        <v>0</v>
      </c>
      <c r="M76" s="519">
        <f>свод!JX312</f>
        <v>0</v>
      </c>
      <c r="N76" s="519">
        <f>свод!JY312</f>
        <v>0</v>
      </c>
      <c r="O76" s="519">
        <f>свод!JZ312</f>
        <v>0</v>
      </c>
      <c r="P76" s="519">
        <f>свод!KA312</f>
        <v>0</v>
      </c>
      <c r="Q76" s="519">
        <f>свод!KB312</f>
        <v>0</v>
      </c>
      <c r="R76" s="238">
        <f t="shared" si="0"/>
        <v>0</v>
      </c>
      <c r="S76" s="238">
        <f t="shared" si="1"/>
        <v>0</v>
      </c>
      <c r="T76" s="563" t="e">
        <f t="shared" si="2"/>
        <v>#DIV/0!</v>
      </c>
      <c r="U76" s="563" t="e">
        <f t="shared" si="3"/>
        <v>#DIV/0!</v>
      </c>
      <c r="V76" s="561"/>
      <c r="W76" s="561"/>
    </row>
    <row r="77" spans="1:23" ht="13.5" x14ac:dyDescent="0.25">
      <c r="A77" s="548" t="s">
        <v>303</v>
      </c>
      <c r="B77" s="272">
        <v>48</v>
      </c>
      <c r="C77" s="544">
        <v>339656.74400000001</v>
      </c>
      <c r="D77" s="544">
        <v>347918.66479999997</v>
      </c>
      <c r="E77" s="519">
        <f>свод!JP319</f>
        <v>0</v>
      </c>
      <c r="F77" s="519">
        <f>свод!JQ319</f>
        <v>0</v>
      </c>
      <c r="G77" s="519">
        <f>свод!JR319</f>
        <v>0</v>
      </c>
      <c r="H77" s="519">
        <f>свод!JS319</f>
        <v>0</v>
      </c>
      <c r="I77" s="519">
        <f>свод!JT319</f>
        <v>0</v>
      </c>
      <c r="J77" s="519">
        <f>свод!JU319</f>
        <v>0</v>
      </c>
      <c r="K77" s="519">
        <f>свод!JV319</f>
        <v>0</v>
      </c>
      <c r="L77" s="519">
        <f>свод!JW319</f>
        <v>0</v>
      </c>
      <c r="M77" s="519">
        <f>свод!JX319</f>
        <v>0</v>
      </c>
      <c r="N77" s="519">
        <f>свод!JY319</f>
        <v>0</v>
      </c>
      <c r="O77" s="519">
        <f>свод!JZ319</f>
        <v>0</v>
      </c>
      <c r="P77" s="519">
        <f>свод!KA319</f>
        <v>0</v>
      </c>
      <c r="Q77" s="519">
        <f>свод!KB319</f>
        <v>0</v>
      </c>
      <c r="R77" s="238">
        <f t="shared" si="0"/>
        <v>0</v>
      </c>
      <c r="S77" s="238">
        <f t="shared" si="1"/>
        <v>0</v>
      </c>
      <c r="T77" s="563" t="e">
        <f t="shared" si="2"/>
        <v>#DIV/0!</v>
      </c>
      <c r="U77" s="563" t="e">
        <f t="shared" si="3"/>
        <v>#DIV/0!</v>
      </c>
      <c r="V77" s="561"/>
      <c r="W77" s="561"/>
    </row>
    <row r="78" spans="1:23" s="4" customFormat="1" ht="38.25" x14ac:dyDescent="0.2">
      <c r="A78" s="190" t="s">
        <v>304</v>
      </c>
      <c r="B78" s="556">
        <v>49</v>
      </c>
      <c r="C78" s="549">
        <v>173180.47200000001</v>
      </c>
      <c r="D78" s="549">
        <v>180899.0024</v>
      </c>
      <c r="E78" s="519">
        <f>свод!JP325</f>
        <v>51</v>
      </c>
      <c r="F78" s="519">
        <f>свод!JQ325</f>
        <v>8832204.0719999988</v>
      </c>
      <c r="G78" s="519">
        <f>свод!JR325</f>
        <v>8.5</v>
      </c>
      <c r="H78" s="519">
        <f>свод!JS325</f>
        <v>1472034.0119999999</v>
      </c>
      <c r="I78" s="519">
        <f>свод!JT325</f>
        <v>7</v>
      </c>
      <c r="J78" s="519">
        <f>свод!JU325</f>
        <v>1212263.29</v>
      </c>
      <c r="K78" s="519">
        <f>свод!JV325</f>
        <v>64</v>
      </c>
      <c r="L78" s="519">
        <f>свод!JW325</f>
        <v>0</v>
      </c>
      <c r="M78" s="519">
        <f>свод!JX325</f>
        <v>0</v>
      </c>
      <c r="N78" s="519">
        <f>свод!JY325</f>
        <v>0</v>
      </c>
      <c r="O78" s="519">
        <f>свод!JZ325</f>
        <v>7</v>
      </c>
      <c r="P78" s="519">
        <f>свод!KA325</f>
        <v>1212263.29</v>
      </c>
      <c r="Q78" s="519">
        <f>свод!KB325</f>
        <v>64</v>
      </c>
      <c r="R78" s="238">
        <f t="shared" si="0"/>
        <v>-1.5</v>
      </c>
      <c r="S78" s="238">
        <f t="shared" si="1"/>
        <v>-259770.72199999983</v>
      </c>
      <c r="T78" s="563">
        <f t="shared" si="2"/>
        <v>0.82352941176470584</v>
      </c>
      <c r="U78" s="563">
        <f t="shared" si="3"/>
        <v>0.82352940225405613</v>
      </c>
      <c r="V78" s="561"/>
      <c r="W78" s="561"/>
    </row>
    <row r="79" spans="1:23" s="4" customFormat="1" ht="38.25" x14ac:dyDescent="0.2">
      <c r="A79" s="190" t="s">
        <v>305</v>
      </c>
      <c r="B79" s="556">
        <v>50</v>
      </c>
      <c r="C79" s="170">
        <v>320732.68</v>
      </c>
      <c r="D79" s="170">
        <v>333440.95599999995</v>
      </c>
      <c r="E79" s="519">
        <f>свод!JP331</f>
        <v>0</v>
      </c>
      <c r="F79" s="519">
        <f>свод!JQ331</f>
        <v>0</v>
      </c>
      <c r="G79" s="519">
        <f>свод!JR331</f>
        <v>0</v>
      </c>
      <c r="H79" s="519">
        <f>свод!JS331</f>
        <v>0</v>
      </c>
      <c r="I79" s="519">
        <f>свод!JT331</f>
        <v>0</v>
      </c>
      <c r="J79" s="519">
        <f>свод!JU331</f>
        <v>0</v>
      </c>
      <c r="K79" s="519">
        <f>свод!JV331</f>
        <v>0</v>
      </c>
      <c r="L79" s="519">
        <f>свод!JW331</f>
        <v>0</v>
      </c>
      <c r="M79" s="519">
        <f>свод!JX331</f>
        <v>0</v>
      </c>
      <c r="N79" s="519">
        <f>свод!JY331</f>
        <v>0</v>
      </c>
      <c r="O79" s="519">
        <f>свод!JZ331</f>
        <v>0</v>
      </c>
      <c r="P79" s="519">
        <f>свод!KA331</f>
        <v>0</v>
      </c>
      <c r="Q79" s="519">
        <f>свод!KB331</f>
        <v>0</v>
      </c>
      <c r="R79" s="238">
        <f t="shared" si="0"/>
        <v>0</v>
      </c>
      <c r="S79" s="238">
        <f t="shared" si="1"/>
        <v>0</v>
      </c>
      <c r="T79" s="563" t="e">
        <f t="shared" si="2"/>
        <v>#DIV/0!</v>
      </c>
      <c r="U79" s="563" t="e">
        <f t="shared" si="3"/>
        <v>#DIV/0!</v>
      </c>
      <c r="V79" s="561"/>
      <c r="W79" s="561"/>
    </row>
    <row r="80" spans="1:23" s="4" customFormat="1" ht="28.5" customHeight="1" x14ac:dyDescent="0.2">
      <c r="A80" s="190" t="s">
        <v>306</v>
      </c>
      <c r="B80" s="556">
        <v>51</v>
      </c>
      <c r="C80" s="170">
        <v>276991.48799999995</v>
      </c>
      <c r="D80" s="170">
        <v>302574.72959999996</v>
      </c>
      <c r="E80" s="519">
        <f>свод!JP337</f>
        <v>341</v>
      </c>
      <c r="F80" s="519">
        <f>свод!JQ337</f>
        <v>95477427.071999997</v>
      </c>
      <c r="G80" s="519">
        <f>свод!JR337</f>
        <v>56.833333333333329</v>
      </c>
      <c r="H80" s="519">
        <f>свод!JS337</f>
        <v>15912904.511999998</v>
      </c>
      <c r="I80" s="519">
        <f>свод!JT337</f>
        <v>43</v>
      </c>
      <c r="J80" s="519">
        <f>свод!JU337</f>
        <v>11925935.210000006</v>
      </c>
      <c r="K80" s="519">
        <f>свод!JV337</f>
        <v>458</v>
      </c>
      <c r="L80" s="519">
        <f>свод!JW337</f>
        <v>0</v>
      </c>
      <c r="M80" s="519">
        <f>свод!JX337</f>
        <v>0</v>
      </c>
      <c r="N80" s="519">
        <f>свод!JY337</f>
        <v>0</v>
      </c>
      <c r="O80" s="519">
        <f>свод!JZ337</f>
        <v>43</v>
      </c>
      <c r="P80" s="519">
        <f>свод!KA337</f>
        <v>11925935.210000006</v>
      </c>
      <c r="Q80" s="519">
        <f>свод!KB337</f>
        <v>458</v>
      </c>
      <c r="R80" s="238">
        <f t="shared" si="0"/>
        <v>-13.833333333333329</v>
      </c>
      <c r="S80" s="238">
        <f t="shared" si="1"/>
        <v>-3986969.3019999918</v>
      </c>
      <c r="T80" s="563">
        <f t="shared" si="2"/>
        <v>0.75659824046920832</v>
      </c>
      <c r="U80" s="563">
        <f t="shared" si="3"/>
        <v>0.74945056077013472</v>
      </c>
      <c r="V80" s="561"/>
      <c r="W80" s="561"/>
    </row>
    <row r="81" spans="1:23" s="4" customFormat="1" ht="36.75" customHeight="1" x14ac:dyDescent="0.2">
      <c r="A81" s="190" t="s">
        <v>307</v>
      </c>
      <c r="B81" s="556">
        <v>52</v>
      </c>
      <c r="C81" s="170">
        <v>822559.71600000001</v>
      </c>
      <c r="D81" s="170">
        <v>859220.61719999998</v>
      </c>
      <c r="E81" s="519">
        <f>свод!JP343</f>
        <v>26</v>
      </c>
      <c r="F81" s="519">
        <f>свод!JQ343</f>
        <v>21423213.517199997</v>
      </c>
      <c r="G81" s="519">
        <f>свод!JR343</f>
        <v>4.3333333333333339</v>
      </c>
      <c r="H81" s="519">
        <f>свод!JS343</f>
        <v>3570535.5862000003</v>
      </c>
      <c r="I81" s="519">
        <f>свод!JT343</f>
        <v>12</v>
      </c>
      <c r="J81" s="519">
        <f>свод!JU343</f>
        <v>9870716.6399999987</v>
      </c>
      <c r="K81" s="519">
        <f>свод!JV343</f>
        <v>159</v>
      </c>
      <c r="L81" s="519">
        <f>свод!JW343</f>
        <v>0</v>
      </c>
      <c r="M81" s="519">
        <f>свод!JX343</f>
        <v>0</v>
      </c>
      <c r="N81" s="519">
        <f>свод!JY343</f>
        <v>0</v>
      </c>
      <c r="O81" s="519">
        <f>свод!JZ343</f>
        <v>12</v>
      </c>
      <c r="P81" s="519">
        <f>свод!KA343</f>
        <v>9870716.6399999987</v>
      </c>
      <c r="Q81" s="519">
        <f>свод!KB343</f>
        <v>159</v>
      </c>
      <c r="R81" s="238">
        <f t="shared" ref="R81:R103" si="6">I81-G81</f>
        <v>7.6666666666666661</v>
      </c>
      <c r="S81" s="238">
        <f t="shared" ref="S81:S103" si="7">J81-H81</f>
        <v>6300181.053799998</v>
      </c>
      <c r="T81" s="563">
        <f t="shared" ref="T81:T103" si="8">I81/G81</f>
        <v>2.7692307692307687</v>
      </c>
      <c r="U81" s="563">
        <f t="shared" ref="U81:U103" si="9">J81/H81</f>
        <v>2.7644918813160655</v>
      </c>
      <c r="V81" s="561"/>
      <c r="W81" s="561"/>
    </row>
    <row r="82" spans="1:23" ht="13.5" x14ac:dyDescent="0.25">
      <c r="A82" s="548" t="s">
        <v>308</v>
      </c>
      <c r="B82" s="272">
        <v>53</v>
      </c>
      <c r="C82" s="544">
        <v>501442.00799999997</v>
      </c>
      <c r="D82" s="544">
        <v>561880.71360000002</v>
      </c>
      <c r="E82" s="519">
        <f>свод!JP351</f>
        <v>0</v>
      </c>
      <c r="F82" s="519">
        <f>свод!JQ351</f>
        <v>0</v>
      </c>
      <c r="G82" s="519">
        <f>свод!JR351</f>
        <v>0</v>
      </c>
      <c r="H82" s="519">
        <f>свод!JS351</f>
        <v>0</v>
      </c>
      <c r="I82" s="519">
        <f>свод!JT351</f>
        <v>0</v>
      </c>
      <c r="J82" s="519">
        <f>свод!JU351</f>
        <v>0</v>
      </c>
      <c r="K82" s="519">
        <f>свод!JV351</f>
        <v>0</v>
      </c>
      <c r="L82" s="519">
        <f>свод!JW351</f>
        <v>0</v>
      </c>
      <c r="M82" s="519">
        <f>свод!JX351</f>
        <v>0</v>
      </c>
      <c r="N82" s="519">
        <f>свод!JY351</f>
        <v>0</v>
      </c>
      <c r="O82" s="519">
        <f>свод!JZ351</f>
        <v>0</v>
      </c>
      <c r="P82" s="519">
        <f>свод!KA351</f>
        <v>0</v>
      </c>
      <c r="Q82" s="519">
        <f>свод!KB351</f>
        <v>0</v>
      </c>
      <c r="R82" s="238">
        <f t="shared" si="6"/>
        <v>0</v>
      </c>
      <c r="S82" s="238">
        <f t="shared" si="7"/>
        <v>0</v>
      </c>
      <c r="T82" s="563" t="e">
        <f t="shared" si="8"/>
        <v>#DIV/0!</v>
      </c>
      <c r="U82" s="563" t="e">
        <f t="shared" si="9"/>
        <v>#DIV/0!</v>
      </c>
      <c r="V82" s="561"/>
      <c r="W82" s="561"/>
    </row>
    <row r="83" spans="1:23" ht="13.5" x14ac:dyDescent="0.2">
      <c r="A83" s="89" t="s">
        <v>36</v>
      </c>
      <c r="B83" s="87"/>
      <c r="C83" s="153"/>
      <c r="D83" s="153"/>
      <c r="E83" s="517">
        <f>свод!JP357</f>
        <v>23</v>
      </c>
      <c r="F83" s="517">
        <f>свод!JQ357</f>
        <v>5032136.24</v>
      </c>
      <c r="G83" s="517">
        <f>свод!JR357</f>
        <v>3.8333333333333335</v>
      </c>
      <c r="H83" s="517">
        <f>свод!JS357</f>
        <v>838689.37333333341</v>
      </c>
      <c r="I83" s="517">
        <f>свод!JT357</f>
        <v>6</v>
      </c>
      <c r="J83" s="517">
        <f>свод!JU357</f>
        <v>1335300.6400000001</v>
      </c>
      <c r="K83" s="517">
        <f>свод!JV357</f>
        <v>81</v>
      </c>
      <c r="L83" s="517">
        <f>свод!JW357</f>
        <v>0</v>
      </c>
      <c r="M83" s="517">
        <f>свод!JX357</f>
        <v>0</v>
      </c>
      <c r="N83" s="517">
        <f>свод!JY357</f>
        <v>0</v>
      </c>
      <c r="O83" s="517">
        <f>свод!JZ357</f>
        <v>6</v>
      </c>
      <c r="P83" s="517">
        <f>свод!KA357</f>
        <v>1335300.6400000001</v>
      </c>
      <c r="Q83" s="517">
        <f>свод!KB357</f>
        <v>81</v>
      </c>
      <c r="R83" s="88">
        <f t="shared" si="6"/>
        <v>2.1666666666666665</v>
      </c>
      <c r="S83" s="88">
        <f t="shared" si="7"/>
        <v>496611.26666666672</v>
      </c>
      <c r="T83" s="562">
        <f t="shared" si="8"/>
        <v>1.5652173913043477</v>
      </c>
      <c r="U83" s="562">
        <f t="shared" si="9"/>
        <v>1.5921277679874581</v>
      </c>
      <c r="V83" s="560">
        <f t="shared" ref="V83:V103" si="10">I83/$I$103</f>
        <v>5.7747834456207889E-3</v>
      </c>
      <c r="W83" s="560">
        <f t="shared" ref="W83:W103" si="11">J83/$J$103</f>
        <v>5.8849435620824632E-3</v>
      </c>
    </row>
    <row r="84" spans="1:23" ht="13.5" x14ac:dyDescent="0.2">
      <c r="A84" s="46" t="s">
        <v>327</v>
      </c>
      <c r="B84" s="272">
        <v>54</v>
      </c>
      <c r="C84" s="544">
        <v>179292</v>
      </c>
      <c r="D84" s="544">
        <v>187721.40000000002</v>
      </c>
      <c r="E84" s="519">
        <f>свод!JP358</f>
        <v>16</v>
      </c>
      <c r="F84" s="519">
        <f>свод!JQ358</f>
        <v>2868672</v>
      </c>
      <c r="G84" s="519">
        <f>свод!JR358</f>
        <v>2.6666666666666665</v>
      </c>
      <c r="H84" s="519">
        <f>свод!JS358</f>
        <v>478112</v>
      </c>
      <c r="I84" s="519">
        <f>свод!JT358</f>
        <v>4</v>
      </c>
      <c r="J84" s="519">
        <f>свод!JU358</f>
        <v>717168</v>
      </c>
      <c r="K84" s="519">
        <f>свод!JV358</f>
        <v>51</v>
      </c>
      <c r="L84" s="519">
        <f>свод!JW358</f>
        <v>0</v>
      </c>
      <c r="M84" s="519">
        <f>свод!JX358</f>
        <v>0</v>
      </c>
      <c r="N84" s="519">
        <f>свод!JY358</f>
        <v>0</v>
      </c>
      <c r="O84" s="519">
        <f>свод!JZ358</f>
        <v>4</v>
      </c>
      <c r="P84" s="519">
        <f>свод!KA358</f>
        <v>717168</v>
      </c>
      <c r="Q84" s="519">
        <f>свод!KB358</f>
        <v>51</v>
      </c>
      <c r="R84" s="238">
        <f t="shared" si="6"/>
        <v>1.3333333333333335</v>
      </c>
      <c r="S84" s="238">
        <f t="shared" si="7"/>
        <v>239056</v>
      </c>
      <c r="T84" s="563">
        <f t="shared" si="8"/>
        <v>1.5</v>
      </c>
      <c r="U84" s="563">
        <f t="shared" si="9"/>
        <v>1.5</v>
      </c>
      <c r="V84" s="561"/>
      <c r="W84" s="561"/>
    </row>
    <row r="85" spans="1:23" ht="13.5" x14ac:dyDescent="0.2">
      <c r="A85" s="46" t="s">
        <v>141</v>
      </c>
      <c r="B85" s="272">
        <v>55</v>
      </c>
      <c r="C85" s="544">
        <v>309066.32</v>
      </c>
      <c r="D85" s="544">
        <v>321312.34399999998</v>
      </c>
      <c r="E85" s="519">
        <f>свод!JP363</f>
        <v>7</v>
      </c>
      <c r="F85" s="519">
        <f>свод!JQ363</f>
        <v>2163464.2400000002</v>
      </c>
      <c r="G85" s="519">
        <f>свод!JR363</f>
        <v>1.1666666666666667</v>
      </c>
      <c r="H85" s="519">
        <f>свод!JS363</f>
        <v>360577.37333333335</v>
      </c>
      <c r="I85" s="519">
        <f>свод!JT363</f>
        <v>2</v>
      </c>
      <c r="J85" s="519">
        <f>свод!JU363</f>
        <v>618132.64</v>
      </c>
      <c r="K85" s="519">
        <f>свод!JV363</f>
        <v>30</v>
      </c>
      <c r="L85" s="519">
        <f>свод!JW363</f>
        <v>0</v>
      </c>
      <c r="M85" s="519">
        <f>свод!JX363</f>
        <v>0</v>
      </c>
      <c r="N85" s="519">
        <f>свод!JY363</f>
        <v>0</v>
      </c>
      <c r="O85" s="519">
        <f>свод!JZ363</f>
        <v>2</v>
      </c>
      <c r="P85" s="519">
        <f>свод!KA363</f>
        <v>618132.64</v>
      </c>
      <c r="Q85" s="519">
        <f>свод!KB363</f>
        <v>30</v>
      </c>
      <c r="R85" s="238">
        <f t="shared" si="6"/>
        <v>0.83333333333333326</v>
      </c>
      <c r="S85" s="238">
        <f t="shared" si="7"/>
        <v>257555.26666666666</v>
      </c>
      <c r="T85" s="563">
        <f t="shared" si="8"/>
        <v>1.7142857142857142</v>
      </c>
      <c r="U85" s="563">
        <f t="shared" si="9"/>
        <v>1.7142857142857142</v>
      </c>
      <c r="V85" s="561"/>
      <c r="W85" s="561"/>
    </row>
    <row r="86" spans="1:23" x14ac:dyDescent="0.2">
      <c r="A86" s="87" t="s">
        <v>37</v>
      </c>
      <c r="B86" s="87"/>
      <c r="C86" s="153"/>
      <c r="D86" s="153"/>
      <c r="E86" s="517">
        <f>свод!JP368</f>
        <v>1285</v>
      </c>
      <c r="F86" s="517">
        <f>свод!JQ368</f>
        <v>278203399.22000003</v>
      </c>
      <c r="G86" s="517">
        <f>свод!JR368</f>
        <v>214.16666666666666</v>
      </c>
      <c r="H86" s="517">
        <f>свод!JS368</f>
        <v>46367233.203333341</v>
      </c>
      <c r="I86" s="517">
        <f>свод!JT368</f>
        <v>195</v>
      </c>
      <c r="J86" s="517">
        <f>свод!JU368</f>
        <v>40927641.219999999</v>
      </c>
      <c r="K86" s="517">
        <f>свод!JV368</f>
        <v>1800</v>
      </c>
      <c r="L86" s="517">
        <f>свод!JW368</f>
        <v>2</v>
      </c>
      <c r="M86" s="517">
        <f>свод!JX368</f>
        <v>491927.97</v>
      </c>
      <c r="N86" s="517">
        <f>свод!JY368</f>
        <v>16</v>
      </c>
      <c r="O86" s="517">
        <v>68</v>
      </c>
      <c r="P86" s="517">
        <v>13520084.369999997</v>
      </c>
      <c r="Q86" s="517">
        <v>627</v>
      </c>
      <c r="R86" s="88">
        <f t="shared" si="6"/>
        <v>-19.166666666666657</v>
      </c>
      <c r="S86" s="88">
        <f t="shared" si="7"/>
        <v>-5439591.9833333418</v>
      </c>
      <c r="T86" s="562">
        <f t="shared" si="8"/>
        <v>0.91050583657587547</v>
      </c>
      <c r="U86" s="562">
        <f t="shared" si="9"/>
        <v>0.88268456822775676</v>
      </c>
      <c r="V86" s="560">
        <f t="shared" si="10"/>
        <v>0.18768046198267566</v>
      </c>
      <c r="W86" s="560">
        <f t="shared" si="11"/>
        <v>0.18037650211031114</v>
      </c>
    </row>
    <row r="87" spans="1:23" ht="13.5" x14ac:dyDescent="0.2">
      <c r="A87" s="46" t="s">
        <v>142</v>
      </c>
      <c r="B87" s="272">
        <v>56</v>
      </c>
      <c r="C87" s="544">
        <v>172219.30000000002</v>
      </c>
      <c r="D87" s="544">
        <v>183178.71</v>
      </c>
      <c r="E87" s="519">
        <f>свод!JP369</f>
        <v>720</v>
      </c>
      <c r="F87" s="519">
        <f>свод!JQ369</f>
        <v>123997896.00000001</v>
      </c>
      <c r="G87" s="519">
        <f>свод!JR369</f>
        <v>120</v>
      </c>
      <c r="H87" s="519">
        <f>свод!JS369</f>
        <v>20666316.000000004</v>
      </c>
      <c r="I87" s="519">
        <f>свод!JT369</f>
        <v>109</v>
      </c>
      <c r="J87" s="519">
        <f>свод!JU369</f>
        <v>18771903.700000003</v>
      </c>
      <c r="K87" s="519">
        <f>свод!JV369</f>
        <v>1018</v>
      </c>
      <c r="L87" s="519">
        <f>свод!JW369</f>
        <v>0</v>
      </c>
      <c r="M87" s="519">
        <f>свод!JX369</f>
        <v>0</v>
      </c>
      <c r="N87" s="519">
        <f>свод!JY369</f>
        <v>0</v>
      </c>
      <c r="O87" s="519">
        <v>48</v>
      </c>
      <c r="P87" s="519">
        <v>8266526.3999999976</v>
      </c>
      <c r="Q87" s="519">
        <v>455</v>
      </c>
      <c r="R87" s="238">
        <f t="shared" si="6"/>
        <v>-11</v>
      </c>
      <c r="S87" s="238">
        <f t="shared" si="7"/>
        <v>-1894412.3000000007</v>
      </c>
      <c r="T87" s="563">
        <f t="shared" si="8"/>
        <v>0.90833333333333333</v>
      </c>
      <c r="U87" s="563">
        <f t="shared" si="9"/>
        <v>0.90833333333333333</v>
      </c>
      <c r="V87" s="561"/>
      <c r="W87" s="561"/>
    </row>
    <row r="88" spans="1:23" s="4" customFormat="1" ht="13.5" x14ac:dyDescent="0.2">
      <c r="A88" s="46" t="s">
        <v>171</v>
      </c>
      <c r="B88" s="272">
        <v>57</v>
      </c>
      <c r="C88" s="544">
        <v>361128.37599999999</v>
      </c>
      <c r="D88" s="544">
        <v>390605.63919999998</v>
      </c>
      <c r="E88" s="519">
        <f>свод!JP378</f>
        <v>30</v>
      </c>
      <c r="F88" s="519">
        <f>свод!JQ378</f>
        <v>10833851.279999999</v>
      </c>
      <c r="G88" s="519">
        <f>свод!JR378</f>
        <v>5</v>
      </c>
      <c r="H88" s="519">
        <f>свод!JS378</f>
        <v>1805641.88</v>
      </c>
      <c r="I88" s="519">
        <f>свод!JT378</f>
        <v>3</v>
      </c>
      <c r="J88" s="519">
        <f>свод!JU378</f>
        <v>1083385.1400000001</v>
      </c>
      <c r="K88" s="519">
        <f>свод!JV378</f>
        <v>35</v>
      </c>
      <c r="L88" s="519">
        <f>свод!JW378</f>
        <v>0</v>
      </c>
      <c r="M88" s="519">
        <f>свод!JX378</f>
        <v>0</v>
      </c>
      <c r="N88" s="519">
        <f>свод!JY378</f>
        <v>0</v>
      </c>
      <c r="O88" s="519">
        <v>1</v>
      </c>
      <c r="P88" s="519">
        <v>361128.38</v>
      </c>
      <c r="Q88" s="519">
        <v>12</v>
      </c>
      <c r="R88" s="238">
        <f t="shared" si="6"/>
        <v>-2</v>
      </c>
      <c r="S88" s="238">
        <f t="shared" si="7"/>
        <v>-722256.73999999976</v>
      </c>
      <c r="T88" s="563">
        <f t="shared" si="8"/>
        <v>0.6</v>
      </c>
      <c r="U88" s="563">
        <f t="shared" si="9"/>
        <v>0.60000000664583619</v>
      </c>
      <c r="V88" s="561"/>
      <c r="W88" s="561"/>
    </row>
    <row r="89" spans="1:23" ht="13.5" x14ac:dyDescent="0.2">
      <c r="A89" s="46" t="s">
        <v>309</v>
      </c>
      <c r="B89" s="272">
        <v>58</v>
      </c>
      <c r="C89" s="544">
        <v>202141.21200000003</v>
      </c>
      <c r="D89" s="544">
        <v>214062.36040000001</v>
      </c>
      <c r="E89" s="519">
        <f>свод!JP386</f>
        <v>140</v>
      </c>
      <c r="F89" s="519">
        <f>свод!JQ386</f>
        <v>28299769.680000003</v>
      </c>
      <c r="G89" s="519">
        <f>свод!JR386</f>
        <v>23.333333333333336</v>
      </c>
      <c r="H89" s="519">
        <f>свод!JS386</f>
        <v>4716628.2800000012</v>
      </c>
      <c r="I89" s="519">
        <f>свод!JT386</f>
        <v>34</v>
      </c>
      <c r="J89" s="519">
        <f>свод!JU386</f>
        <v>6872801.1399999997</v>
      </c>
      <c r="K89" s="519">
        <f>свод!JV386</f>
        <v>299</v>
      </c>
      <c r="L89" s="519">
        <f>свод!JW386</f>
        <v>1</v>
      </c>
      <c r="M89" s="519">
        <f>свод!JX386</f>
        <v>202141.21</v>
      </c>
      <c r="N89" s="519">
        <f>свод!JY386</f>
        <v>8</v>
      </c>
      <c r="O89" s="519">
        <v>7</v>
      </c>
      <c r="P89" s="519">
        <v>1414988.47</v>
      </c>
      <c r="Q89" s="519">
        <v>59</v>
      </c>
      <c r="R89" s="238">
        <f t="shared" si="6"/>
        <v>10.666666666666664</v>
      </c>
      <c r="S89" s="238">
        <f t="shared" si="7"/>
        <v>2156172.8599999985</v>
      </c>
      <c r="T89" s="563">
        <f t="shared" si="8"/>
        <v>1.4571428571428571</v>
      </c>
      <c r="U89" s="563">
        <f t="shared" si="9"/>
        <v>1.4571428427257782</v>
      </c>
      <c r="V89" s="561"/>
      <c r="W89" s="561"/>
    </row>
    <row r="90" spans="1:23" ht="13.5" x14ac:dyDescent="0.2">
      <c r="A90" s="46" t="s">
        <v>310</v>
      </c>
      <c r="B90" s="272">
        <v>59</v>
      </c>
      <c r="C90" s="544">
        <v>289786.76000000007</v>
      </c>
      <c r="D90" s="544">
        <v>320730.092</v>
      </c>
      <c r="E90" s="519">
        <f>свод!JP392</f>
        <v>390</v>
      </c>
      <c r="F90" s="519">
        <f>свод!JQ392</f>
        <v>113016836.40000004</v>
      </c>
      <c r="G90" s="519">
        <f>свод!JR392</f>
        <v>65</v>
      </c>
      <c r="H90" s="519">
        <f>свод!JS392</f>
        <v>18836139.400000006</v>
      </c>
      <c r="I90" s="519">
        <f>свод!JT392</f>
        <v>49</v>
      </c>
      <c r="J90" s="519">
        <f>свод!JU392</f>
        <v>14199551.239999995</v>
      </c>
      <c r="K90" s="519">
        <f>свод!JV392</f>
        <v>448</v>
      </c>
      <c r="L90" s="519">
        <f>свод!JW392</f>
        <v>1</v>
      </c>
      <c r="M90" s="519">
        <f>свод!JX392</f>
        <v>289786.76</v>
      </c>
      <c r="N90" s="519">
        <f>свод!JY392</f>
        <v>8</v>
      </c>
      <c r="O90" s="519">
        <v>12</v>
      </c>
      <c r="P90" s="519">
        <v>3477441.1199999992</v>
      </c>
      <c r="Q90" s="519">
        <v>101</v>
      </c>
      <c r="R90" s="238">
        <f t="shared" si="6"/>
        <v>-16</v>
      </c>
      <c r="S90" s="238">
        <f t="shared" si="7"/>
        <v>-4636588.1600000113</v>
      </c>
      <c r="T90" s="563">
        <f t="shared" si="8"/>
        <v>0.75384615384615383</v>
      </c>
      <c r="U90" s="563">
        <f t="shared" si="9"/>
        <v>0.75384615384615328</v>
      </c>
      <c r="V90" s="561"/>
      <c r="W90" s="561"/>
    </row>
    <row r="91" spans="1:23" ht="13.5" x14ac:dyDescent="0.2">
      <c r="A91" s="46" t="s">
        <v>234</v>
      </c>
      <c r="B91" s="272">
        <v>60</v>
      </c>
      <c r="C91" s="544">
        <v>411009.17200000002</v>
      </c>
      <c r="D91" s="544">
        <v>421006.69239999994</v>
      </c>
      <c r="E91" s="519">
        <f>свод!JP399</f>
        <v>5</v>
      </c>
      <c r="F91" s="519">
        <f>свод!JQ399</f>
        <v>2055045.86</v>
      </c>
      <c r="G91" s="519">
        <f>свод!JR399</f>
        <v>0.83333333333333326</v>
      </c>
      <c r="H91" s="519">
        <f>свод!JS399</f>
        <v>342507.64333333331</v>
      </c>
      <c r="I91" s="519">
        <f>свод!JT399</f>
        <v>0</v>
      </c>
      <c r="J91" s="519">
        <f>свод!JU399</f>
        <v>0</v>
      </c>
      <c r="K91" s="519">
        <f>свод!JV399</f>
        <v>0</v>
      </c>
      <c r="L91" s="519">
        <f>свод!JW399</f>
        <v>0</v>
      </c>
      <c r="M91" s="519">
        <f>свод!JX399</f>
        <v>0</v>
      </c>
      <c r="N91" s="519">
        <f>свод!JY399</f>
        <v>0</v>
      </c>
      <c r="O91" s="519">
        <v>0</v>
      </c>
      <c r="P91" s="519">
        <v>0</v>
      </c>
      <c r="Q91" s="519">
        <v>0</v>
      </c>
      <c r="R91" s="238">
        <f t="shared" si="6"/>
        <v>-0.83333333333333326</v>
      </c>
      <c r="S91" s="238">
        <f t="shared" si="7"/>
        <v>-342507.64333333331</v>
      </c>
      <c r="T91" s="563">
        <f t="shared" si="8"/>
        <v>0</v>
      </c>
      <c r="U91" s="563">
        <f t="shared" si="9"/>
        <v>0</v>
      </c>
      <c r="V91" s="561"/>
      <c r="W91" s="561"/>
    </row>
    <row r="92" spans="1:23" x14ac:dyDescent="0.2">
      <c r="A92" s="87" t="s">
        <v>38</v>
      </c>
      <c r="B92" s="553"/>
      <c r="C92" s="153"/>
      <c r="D92" s="153"/>
      <c r="E92" s="517">
        <f>свод!JP407</f>
        <v>376</v>
      </c>
      <c r="F92" s="517">
        <f>свод!JQ407</f>
        <v>50532666.011999995</v>
      </c>
      <c r="G92" s="517">
        <f>свод!JR407</f>
        <v>62.666666666666671</v>
      </c>
      <c r="H92" s="517">
        <f>свод!JS407</f>
        <v>8422111.0019999985</v>
      </c>
      <c r="I92" s="517">
        <f>свод!JT407</f>
        <v>44</v>
      </c>
      <c r="J92" s="517">
        <f>свод!JU407</f>
        <v>5607422.8399999999</v>
      </c>
      <c r="K92" s="517">
        <f>свод!JV407</f>
        <v>414</v>
      </c>
      <c r="L92" s="517">
        <f>свод!JW407</f>
        <v>5</v>
      </c>
      <c r="M92" s="517">
        <f>свод!JX407</f>
        <v>616651.39999999991</v>
      </c>
      <c r="N92" s="517">
        <f>свод!JY407</f>
        <v>45</v>
      </c>
      <c r="O92" s="517">
        <f>свод!JZ407</f>
        <v>49</v>
      </c>
      <c r="P92" s="517">
        <f>свод!KA407</f>
        <v>6224074.2400000002</v>
      </c>
      <c r="Q92" s="517">
        <f>свод!KB407</f>
        <v>459</v>
      </c>
      <c r="R92" s="88">
        <f t="shared" si="6"/>
        <v>-18.666666666666671</v>
      </c>
      <c r="S92" s="88">
        <f t="shared" si="7"/>
        <v>-2814688.1619999986</v>
      </c>
      <c r="T92" s="562">
        <f t="shared" si="8"/>
        <v>0.70212765957446799</v>
      </c>
      <c r="U92" s="562">
        <f t="shared" si="9"/>
        <v>0.66579778379415866</v>
      </c>
      <c r="V92" s="560">
        <f t="shared" si="10"/>
        <v>4.2348411934552452E-2</v>
      </c>
      <c r="W92" s="560">
        <f t="shared" si="11"/>
        <v>2.4713061578501273E-2</v>
      </c>
    </row>
    <row r="93" spans="1:23" ht="13.5" x14ac:dyDescent="0.2">
      <c r="A93" s="46" t="s">
        <v>311</v>
      </c>
      <c r="B93" s="272">
        <v>61</v>
      </c>
      <c r="C93" s="544">
        <v>123330.27599999998</v>
      </c>
      <c r="D93" s="544">
        <v>132303.76920000001</v>
      </c>
      <c r="E93" s="519">
        <f>свод!JP408</f>
        <v>307</v>
      </c>
      <c r="F93" s="519">
        <f>свод!JQ408</f>
        <v>37862394.731999993</v>
      </c>
      <c r="G93" s="519">
        <f>свод!JR408</f>
        <v>51.166666666666671</v>
      </c>
      <c r="H93" s="519">
        <f>свод!JS408</f>
        <v>6310399.1219999995</v>
      </c>
      <c r="I93" s="519">
        <f>свод!JT408</f>
        <v>41</v>
      </c>
      <c r="J93" s="519">
        <f>свод!JU408</f>
        <v>5056541.4800000004</v>
      </c>
      <c r="K93" s="519">
        <f>свод!JV408</f>
        <v>395</v>
      </c>
      <c r="L93" s="519">
        <f>свод!JW408</f>
        <v>5</v>
      </c>
      <c r="M93" s="519">
        <f>свод!JX408</f>
        <v>616651.39999999991</v>
      </c>
      <c r="N93" s="519">
        <f>свод!JY408</f>
        <v>45</v>
      </c>
      <c r="O93" s="519">
        <f>свод!JZ408</f>
        <v>46</v>
      </c>
      <c r="P93" s="519">
        <f>свод!KA408</f>
        <v>5673192.8800000008</v>
      </c>
      <c r="Q93" s="519">
        <f>свод!KB408</f>
        <v>440</v>
      </c>
      <c r="R93" s="238">
        <f t="shared" si="6"/>
        <v>-10.166666666666671</v>
      </c>
      <c r="S93" s="238">
        <f t="shared" si="7"/>
        <v>-1253857.6419999991</v>
      </c>
      <c r="T93" s="563">
        <f t="shared" si="8"/>
        <v>0.80130293159609112</v>
      </c>
      <c r="U93" s="563">
        <f t="shared" si="9"/>
        <v>0.80130295758493875</v>
      </c>
      <c r="V93" s="561"/>
      <c r="W93" s="561"/>
    </row>
    <row r="94" spans="1:23" ht="13.5" x14ac:dyDescent="0.2">
      <c r="A94" s="46" t="s">
        <v>312</v>
      </c>
      <c r="B94" s="272">
        <v>62</v>
      </c>
      <c r="C94" s="544">
        <v>183627.12</v>
      </c>
      <c r="D94" s="544">
        <v>198213.10399999999</v>
      </c>
      <c r="E94" s="519">
        <f>свод!JP422</f>
        <v>69</v>
      </c>
      <c r="F94" s="519">
        <f>свод!JQ422</f>
        <v>12670271.279999999</v>
      </c>
      <c r="G94" s="519">
        <f>свод!JR422</f>
        <v>11.5</v>
      </c>
      <c r="H94" s="519">
        <f>свод!JS422</f>
        <v>2111711.88</v>
      </c>
      <c r="I94" s="519">
        <f>свод!JT422</f>
        <v>3</v>
      </c>
      <c r="J94" s="519">
        <f>свод!JU422</f>
        <v>550881.36</v>
      </c>
      <c r="K94" s="519">
        <f>свод!JV422</f>
        <v>19</v>
      </c>
      <c r="L94" s="519">
        <f>свод!JW422</f>
        <v>0</v>
      </c>
      <c r="M94" s="519">
        <f>свод!JX422</f>
        <v>0</v>
      </c>
      <c r="N94" s="519">
        <f>свод!JY422</f>
        <v>0</v>
      </c>
      <c r="O94" s="519">
        <f>свод!JZ422</f>
        <v>3</v>
      </c>
      <c r="P94" s="519">
        <f>свод!KA422</f>
        <v>550881.36</v>
      </c>
      <c r="Q94" s="519">
        <f>свод!KB422</f>
        <v>19</v>
      </c>
      <c r="R94" s="238">
        <f t="shared" si="6"/>
        <v>-8.5</v>
      </c>
      <c r="S94" s="238">
        <f t="shared" si="7"/>
        <v>-1560830.52</v>
      </c>
      <c r="T94" s="563">
        <f t="shared" si="8"/>
        <v>0.2608695652173913</v>
      </c>
      <c r="U94" s="563">
        <f t="shared" si="9"/>
        <v>0.2608695652173913</v>
      </c>
      <c r="V94" s="561"/>
      <c r="W94" s="561"/>
    </row>
    <row r="95" spans="1:23" ht="15.75" customHeight="1" x14ac:dyDescent="0.2">
      <c r="A95" s="87" t="s">
        <v>287</v>
      </c>
      <c r="B95" s="87"/>
      <c r="C95" s="128"/>
      <c r="D95" s="128"/>
      <c r="E95" s="517">
        <f>свод!JP427</f>
        <v>115</v>
      </c>
      <c r="F95" s="517">
        <f>свод!JQ427</f>
        <v>24193356.528000001</v>
      </c>
      <c r="G95" s="517">
        <f>свод!JR427</f>
        <v>19.166666666666664</v>
      </c>
      <c r="H95" s="517">
        <f>свод!JS427</f>
        <v>4032226.0880000005</v>
      </c>
      <c r="I95" s="517">
        <f>свод!JT427</f>
        <v>17</v>
      </c>
      <c r="J95" s="517">
        <f>свод!JU427</f>
        <v>3578925.97</v>
      </c>
      <c r="K95" s="517">
        <f>свод!JV427</f>
        <v>296</v>
      </c>
      <c r="L95" s="517">
        <f>свод!JW427</f>
        <v>0</v>
      </c>
      <c r="M95" s="517">
        <f>свод!JX427</f>
        <v>0</v>
      </c>
      <c r="N95" s="517">
        <f>свод!JY427</f>
        <v>0</v>
      </c>
      <c r="O95" s="517">
        <v>6</v>
      </c>
      <c r="P95" s="517">
        <v>1277556.1299999999</v>
      </c>
      <c r="Q95" s="517">
        <v>97</v>
      </c>
      <c r="R95" s="88">
        <f t="shared" si="6"/>
        <v>-2.1666666666666643</v>
      </c>
      <c r="S95" s="88">
        <f t="shared" si="7"/>
        <v>-453300.11800000025</v>
      </c>
      <c r="T95" s="562">
        <f t="shared" si="8"/>
        <v>0.88695652173913053</v>
      </c>
      <c r="U95" s="562">
        <f t="shared" si="9"/>
        <v>0.88758067923100048</v>
      </c>
      <c r="V95" s="560">
        <f t="shared" si="10"/>
        <v>1.6361886429258902E-2</v>
      </c>
      <c r="W95" s="560">
        <f t="shared" si="11"/>
        <v>1.5773060174914044E-2</v>
      </c>
    </row>
    <row r="96" spans="1:23" ht="13.5" x14ac:dyDescent="0.2">
      <c r="A96" s="46" t="s">
        <v>313</v>
      </c>
      <c r="B96" s="272">
        <v>63</v>
      </c>
      <c r="C96" s="544">
        <v>209215.44</v>
      </c>
      <c r="D96" s="544">
        <v>220063.64800000002</v>
      </c>
      <c r="E96" s="519">
        <f>свод!JP428</f>
        <v>109</v>
      </c>
      <c r="F96" s="519">
        <f>свод!JQ428</f>
        <v>22804482.960000001</v>
      </c>
      <c r="G96" s="519">
        <f>свод!JR428</f>
        <v>18.166666666666664</v>
      </c>
      <c r="H96" s="519">
        <f>свод!JS428</f>
        <v>3800747.1600000006</v>
      </c>
      <c r="I96" s="519">
        <f>свод!JT428</f>
        <v>16</v>
      </c>
      <c r="J96" s="519">
        <f>свод!JU428</f>
        <v>3347447.04</v>
      </c>
      <c r="K96" s="519">
        <f>свод!JV428</f>
        <v>284</v>
      </c>
      <c r="L96" s="519">
        <f>свод!JW428</f>
        <v>0</v>
      </c>
      <c r="M96" s="519">
        <f>свод!JX428</f>
        <v>0</v>
      </c>
      <c r="N96" s="519">
        <f>свод!JY428</f>
        <v>0</v>
      </c>
      <c r="O96" s="519">
        <v>5</v>
      </c>
      <c r="P96" s="519">
        <v>1046077.2</v>
      </c>
      <c r="Q96" s="519">
        <v>85</v>
      </c>
      <c r="R96" s="238">
        <f t="shared" si="6"/>
        <v>-2.1666666666666643</v>
      </c>
      <c r="S96" s="238">
        <f t="shared" si="7"/>
        <v>-453300.12000000058</v>
      </c>
      <c r="T96" s="563">
        <f t="shared" si="8"/>
        <v>0.8807339449541286</v>
      </c>
      <c r="U96" s="563">
        <f t="shared" si="9"/>
        <v>0.88073394495412827</v>
      </c>
      <c r="V96" s="561"/>
      <c r="W96" s="561"/>
    </row>
    <row r="97" spans="1:23" ht="13.5" x14ac:dyDescent="0.2">
      <c r="A97" s="46" t="s">
        <v>314</v>
      </c>
      <c r="B97" s="272">
        <v>64</v>
      </c>
      <c r="C97" s="544">
        <v>231478.92800000001</v>
      </c>
      <c r="D97" s="544">
        <v>247272.97759999998</v>
      </c>
      <c r="E97" s="519">
        <f>свод!JP439</f>
        <v>6</v>
      </c>
      <c r="F97" s="519">
        <f>свод!JQ439</f>
        <v>1388873.5680000002</v>
      </c>
      <c r="G97" s="519">
        <f>свод!JR439</f>
        <v>1</v>
      </c>
      <c r="H97" s="519">
        <f>свод!JS439</f>
        <v>231478.92800000001</v>
      </c>
      <c r="I97" s="519">
        <f>свод!JT439</f>
        <v>1</v>
      </c>
      <c r="J97" s="519">
        <f>свод!JU439</f>
        <v>231478.93</v>
      </c>
      <c r="K97" s="519">
        <f>свод!JV439</f>
        <v>12</v>
      </c>
      <c r="L97" s="519">
        <f>свод!JW439</f>
        <v>0</v>
      </c>
      <c r="M97" s="519">
        <f>свод!JX439</f>
        <v>0</v>
      </c>
      <c r="N97" s="519">
        <f>свод!JY439</f>
        <v>0</v>
      </c>
      <c r="O97" s="519">
        <v>1</v>
      </c>
      <c r="P97" s="519">
        <v>231478.93</v>
      </c>
      <c r="Q97" s="519">
        <v>12</v>
      </c>
      <c r="R97" s="238">
        <f t="shared" si="6"/>
        <v>0</v>
      </c>
      <c r="S97" s="238">
        <f t="shared" si="7"/>
        <v>1.9999999785795808E-3</v>
      </c>
      <c r="T97" s="563">
        <f t="shared" si="8"/>
        <v>1</v>
      </c>
      <c r="U97" s="563">
        <f t="shared" si="9"/>
        <v>1.0000000086400953</v>
      </c>
      <c r="V97" s="561"/>
      <c r="W97" s="561"/>
    </row>
    <row r="98" spans="1:23" x14ac:dyDescent="0.2">
      <c r="A98" s="87" t="s">
        <v>39</v>
      </c>
      <c r="B98" s="87"/>
      <c r="C98" s="153"/>
      <c r="D98" s="153"/>
      <c r="E98" s="517">
        <f>свод!JP444</f>
        <v>70</v>
      </c>
      <c r="F98" s="517">
        <f>свод!JQ444</f>
        <v>11374266.959999999</v>
      </c>
      <c r="G98" s="517">
        <f>свод!JR444</f>
        <v>11.666666666666668</v>
      </c>
      <c r="H98" s="517">
        <f>свод!JS444</f>
        <v>1895711.1599999997</v>
      </c>
      <c r="I98" s="517">
        <f>свод!JT444</f>
        <v>7</v>
      </c>
      <c r="J98" s="517">
        <f>свод!JU444</f>
        <v>1137426.71</v>
      </c>
      <c r="K98" s="517">
        <f>свод!JV444</f>
        <v>63</v>
      </c>
      <c r="L98" s="517">
        <f>свод!JW444</f>
        <v>1</v>
      </c>
      <c r="M98" s="517">
        <f>свод!JX444</f>
        <v>162489.53</v>
      </c>
      <c r="N98" s="517">
        <f>свод!JY444</f>
        <v>7</v>
      </c>
      <c r="O98" s="517">
        <v>0</v>
      </c>
      <c r="P98" s="517">
        <v>0</v>
      </c>
      <c r="Q98" s="517">
        <v>0</v>
      </c>
      <c r="R98" s="88">
        <f t="shared" si="6"/>
        <v>-4.6666666666666679</v>
      </c>
      <c r="S98" s="88">
        <f t="shared" si="7"/>
        <v>-758284.44999999972</v>
      </c>
      <c r="T98" s="562">
        <f t="shared" si="8"/>
        <v>0.6</v>
      </c>
      <c r="U98" s="562">
        <f t="shared" si="9"/>
        <v>0.60000000738509141</v>
      </c>
      <c r="V98" s="560">
        <f t="shared" si="10"/>
        <v>6.7372473532242537E-3</v>
      </c>
      <c r="W98" s="560">
        <f t="shared" si="11"/>
        <v>5.0128726024988171E-3</v>
      </c>
    </row>
    <row r="99" spans="1:23" ht="13.5" x14ac:dyDescent="0.2">
      <c r="A99" s="46" t="s">
        <v>315</v>
      </c>
      <c r="B99" s="272">
        <v>65</v>
      </c>
      <c r="C99" s="544">
        <v>162489.52799999999</v>
      </c>
      <c r="D99" s="544">
        <v>175396.4976</v>
      </c>
      <c r="E99" s="519">
        <f>свод!JP445</f>
        <v>70</v>
      </c>
      <c r="F99" s="519">
        <f>свод!JQ445</f>
        <v>11374266.959999999</v>
      </c>
      <c r="G99" s="519">
        <f>свод!JR445</f>
        <v>11.666666666666668</v>
      </c>
      <c r="H99" s="519">
        <f>свод!JS445</f>
        <v>1895711.1599999997</v>
      </c>
      <c r="I99" s="519">
        <f>свод!JT445</f>
        <v>7</v>
      </c>
      <c r="J99" s="519">
        <f>свод!JU445</f>
        <v>1137426.71</v>
      </c>
      <c r="K99" s="519">
        <f>свод!JV445</f>
        <v>63</v>
      </c>
      <c r="L99" s="519">
        <f>свод!JW445</f>
        <v>1</v>
      </c>
      <c r="M99" s="519">
        <f>свод!JX445</f>
        <v>162489.53</v>
      </c>
      <c r="N99" s="519">
        <f>свод!JY445</f>
        <v>7</v>
      </c>
      <c r="O99" s="519">
        <v>0</v>
      </c>
      <c r="P99" s="519">
        <v>0</v>
      </c>
      <c r="Q99" s="519">
        <v>0</v>
      </c>
      <c r="R99" s="238">
        <f t="shared" si="6"/>
        <v>-4.6666666666666679</v>
      </c>
      <c r="S99" s="238">
        <f t="shared" si="7"/>
        <v>-758284.44999999972</v>
      </c>
      <c r="T99" s="563">
        <f t="shared" si="8"/>
        <v>0.6</v>
      </c>
      <c r="U99" s="563">
        <f t="shared" si="9"/>
        <v>0.60000000738509141</v>
      </c>
      <c r="V99" s="561"/>
      <c r="W99" s="561"/>
    </row>
    <row r="100" spans="1:23" x14ac:dyDescent="0.2">
      <c r="A100" s="87" t="s">
        <v>40</v>
      </c>
      <c r="B100" s="87"/>
      <c r="C100" s="153"/>
      <c r="D100" s="153"/>
      <c r="E100" s="517">
        <f>свод!JP455</f>
        <v>10</v>
      </c>
      <c r="F100" s="517">
        <f>свод!JQ455</f>
        <v>2317143.4800000004</v>
      </c>
      <c r="G100" s="517">
        <f>свод!JR455</f>
        <v>1.6666666666666667</v>
      </c>
      <c r="H100" s="517">
        <f>свод!JS455</f>
        <v>386190.58000000007</v>
      </c>
      <c r="I100" s="517">
        <f>свод!JT455</f>
        <v>0</v>
      </c>
      <c r="J100" s="517">
        <f>свод!JU455</f>
        <v>0</v>
      </c>
      <c r="K100" s="517">
        <f>свод!JV455</f>
        <v>0</v>
      </c>
      <c r="L100" s="517">
        <f>свод!JW455</f>
        <v>0</v>
      </c>
      <c r="M100" s="517">
        <f>свод!JX455</f>
        <v>0</v>
      </c>
      <c r="N100" s="517">
        <f>свод!JY455</f>
        <v>0</v>
      </c>
      <c r="O100" s="517">
        <f>свод!JZ455</f>
        <v>0</v>
      </c>
      <c r="P100" s="517">
        <f>свод!KA455</f>
        <v>0</v>
      </c>
      <c r="Q100" s="517">
        <f>свод!KB455</f>
        <v>0</v>
      </c>
      <c r="R100" s="88">
        <f t="shared" si="6"/>
        <v>-1.6666666666666667</v>
      </c>
      <c r="S100" s="88">
        <f t="shared" si="7"/>
        <v>-386190.58000000007</v>
      </c>
      <c r="T100" s="562">
        <f t="shared" si="8"/>
        <v>0</v>
      </c>
      <c r="U100" s="562">
        <f t="shared" si="9"/>
        <v>0</v>
      </c>
      <c r="V100" s="560">
        <f t="shared" si="10"/>
        <v>0</v>
      </c>
      <c r="W100" s="560">
        <f t="shared" si="11"/>
        <v>0</v>
      </c>
    </row>
    <row r="101" spans="1:23" ht="13.5" x14ac:dyDescent="0.2">
      <c r="A101" s="46" t="s">
        <v>316</v>
      </c>
      <c r="B101" s="272">
        <v>66</v>
      </c>
      <c r="C101" s="544">
        <v>231714.34800000003</v>
      </c>
      <c r="D101" s="544">
        <v>242041.69159999999</v>
      </c>
      <c r="E101" s="519">
        <f>свод!JP456</f>
        <v>10</v>
      </c>
      <c r="F101" s="519">
        <f>свод!JQ456</f>
        <v>2317143.4800000004</v>
      </c>
      <c r="G101" s="519">
        <f>свод!JR456</f>
        <v>1.6666666666666667</v>
      </c>
      <c r="H101" s="519">
        <f>свод!JS456</f>
        <v>386190.58000000007</v>
      </c>
      <c r="I101" s="519">
        <f>свод!JT456</f>
        <v>0</v>
      </c>
      <c r="J101" s="519">
        <f>свод!JU456</f>
        <v>0</v>
      </c>
      <c r="K101" s="519">
        <f>свод!JV456</f>
        <v>0</v>
      </c>
      <c r="L101" s="519">
        <f>свод!JW456</f>
        <v>0</v>
      </c>
      <c r="M101" s="519">
        <f>свод!JX456</f>
        <v>0</v>
      </c>
      <c r="N101" s="519">
        <f>свод!JY456</f>
        <v>0</v>
      </c>
      <c r="O101" s="519">
        <f>свод!JZ456</f>
        <v>0</v>
      </c>
      <c r="P101" s="519">
        <f>свод!KA456</f>
        <v>0</v>
      </c>
      <c r="Q101" s="519">
        <f>свод!KB456</f>
        <v>0</v>
      </c>
      <c r="R101" s="238">
        <f t="shared" si="6"/>
        <v>-1.6666666666666667</v>
      </c>
      <c r="S101" s="238">
        <f t="shared" si="7"/>
        <v>-386190.58000000007</v>
      </c>
      <c r="T101" s="563">
        <f t="shared" si="8"/>
        <v>0</v>
      </c>
      <c r="U101" s="563">
        <f t="shared" si="9"/>
        <v>0</v>
      </c>
      <c r="V101" s="561"/>
      <c r="W101" s="561"/>
    </row>
    <row r="102" spans="1:23" ht="13.5" x14ac:dyDescent="0.2">
      <c r="A102" s="46" t="s">
        <v>317</v>
      </c>
      <c r="B102" s="556">
        <v>67</v>
      </c>
      <c r="C102" s="544">
        <v>134903.15999999997</v>
      </c>
      <c r="D102" s="544">
        <v>145618.872</v>
      </c>
      <c r="E102" s="519">
        <f>свод!JP462</f>
        <v>0</v>
      </c>
      <c r="F102" s="519">
        <f>свод!JQ462</f>
        <v>0</v>
      </c>
      <c r="G102" s="519">
        <f>свод!JR462</f>
        <v>0</v>
      </c>
      <c r="H102" s="519">
        <f>свод!JS462</f>
        <v>0</v>
      </c>
      <c r="I102" s="519">
        <f>свод!JT462</f>
        <v>0</v>
      </c>
      <c r="J102" s="519">
        <f>свод!JU462</f>
        <v>0</v>
      </c>
      <c r="K102" s="519">
        <f>свод!JV462</f>
        <v>0</v>
      </c>
      <c r="L102" s="519">
        <f>свод!JW462</f>
        <v>0</v>
      </c>
      <c r="M102" s="519">
        <f>свод!JX462</f>
        <v>0</v>
      </c>
      <c r="N102" s="519">
        <f>свод!JY462</f>
        <v>0</v>
      </c>
      <c r="O102" s="519">
        <f>свод!JZ462</f>
        <v>0</v>
      </c>
      <c r="P102" s="519">
        <f>свод!KA462</f>
        <v>0</v>
      </c>
      <c r="Q102" s="519">
        <f>свод!KB462</f>
        <v>0</v>
      </c>
      <c r="R102" s="238">
        <f t="shared" si="6"/>
        <v>0</v>
      </c>
      <c r="S102" s="238">
        <f t="shared" si="7"/>
        <v>0</v>
      </c>
      <c r="T102" s="563" t="e">
        <f t="shared" si="8"/>
        <v>#DIV/0!</v>
      </c>
      <c r="U102" s="563" t="e">
        <f t="shared" si="9"/>
        <v>#DIV/0!</v>
      </c>
      <c r="V102" s="561"/>
      <c r="W102" s="561"/>
    </row>
    <row r="103" spans="1:23" s="291" customFormat="1" ht="15" customHeight="1" x14ac:dyDescent="0.2">
      <c r="A103" s="90" t="s">
        <v>554</v>
      </c>
      <c r="B103" s="557"/>
      <c r="C103" s="90"/>
      <c r="D103" s="90"/>
      <c r="E103" s="517">
        <f>SUM(E100,E98,E95,E92,E86,E83,E65,E63,E57,E53,E49,E41,E38,E31,E28,E26,E24,E21,E19,E16)</f>
        <v>6351</v>
      </c>
      <c r="F103" s="517">
        <f t="shared" ref="F103:N103" si="12">SUM(F100,F98,F95,F92,F86,F83,F65,F63,F57,F53,F49,F41,F38,F31,F28,F26,F24,F21,F19,F16)</f>
        <v>1384368174.5580001</v>
      </c>
      <c r="G103" s="517">
        <f t="shared" si="12"/>
        <v>1058.5</v>
      </c>
      <c r="H103" s="517">
        <f t="shared" si="12"/>
        <v>230728029.09300002</v>
      </c>
      <c r="I103" s="517">
        <f t="shared" si="12"/>
        <v>1039</v>
      </c>
      <c r="J103" s="517">
        <f t="shared" si="12"/>
        <v>226901180.26000011</v>
      </c>
      <c r="K103" s="517">
        <f t="shared" si="12"/>
        <v>9309</v>
      </c>
      <c r="L103" s="517">
        <f t="shared" si="12"/>
        <v>49</v>
      </c>
      <c r="M103" s="517">
        <f t="shared" si="12"/>
        <v>10664701.1</v>
      </c>
      <c r="N103" s="517">
        <f t="shared" si="12"/>
        <v>414</v>
      </c>
      <c r="O103" s="517">
        <v>404</v>
      </c>
      <c r="P103" s="517">
        <v>85350900.060000017</v>
      </c>
      <c r="Q103" s="517">
        <v>3176</v>
      </c>
      <c r="R103" s="88">
        <f t="shared" si="6"/>
        <v>-19.5</v>
      </c>
      <c r="S103" s="88">
        <f t="shared" si="7"/>
        <v>-3826848.8329999149</v>
      </c>
      <c r="T103" s="562">
        <f t="shared" si="8"/>
        <v>0.98157770429853564</v>
      </c>
      <c r="U103" s="562">
        <f t="shared" si="9"/>
        <v>0.98341402712083403</v>
      </c>
      <c r="V103" s="560">
        <f t="shared" si="10"/>
        <v>1</v>
      </c>
      <c r="W103" s="560">
        <f t="shared" si="11"/>
        <v>1</v>
      </c>
    </row>
    <row r="104" spans="1:23" ht="22.5" customHeight="1" x14ac:dyDescent="0.2">
      <c r="A104" s="126" t="s">
        <v>117</v>
      </c>
      <c r="E104" s="291">
        <f>свод!JP466</f>
        <v>6351</v>
      </c>
      <c r="F104" s="291">
        <f>свод!JQ466</f>
        <v>1384368174.5579998</v>
      </c>
      <c r="G104" s="291">
        <f>свод!JR466</f>
        <v>1058.5</v>
      </c>
      <c r="H104" s="291">
        <f>свод!JS466</f>
        <v>230728029.09300002</v>
      </c>
      <c r="I104" s="291">
        <f>свод!JT466</f>
        <v>1039</v>
      </c>
      <c r="J104" s="291">
        <f>свод!JU466</f>
        <v>226901180.26000014</v>
      </c>
      <c r="K104" s="291">
        <f>свод!JV466</f>
        <v>9309</v>
      </c>
      <c r="L104" s="291">
        <f>свод!JW466</f>
        <v>49</v>
      </c>
      <c r="M104" s="291">
        <f>свод!JX466</f>
        <v>10664701.100000001</v>
      </c>
      <c r="N104" s="291">
        <f>свод!JY466</f>
        <v>414</v>
      </c>
      <c r="O104" s="291">
        <v>404</v>
      </c>
      <c r="P104" s="291">
        <v>85350900.060000047</v>
      </c>
      <c r="Q104" s="291">
        <v>3176</v>
      </c>
    </row>
    <row r="105" spans="1:23" ht="12" customHeight="1" x14ac:dyDescent="0.2">
      <c r="A105" s="126" t="s">
        <v>283</v>
      </c>
      <c r="E105" s="295">
        <v>0</v>
      </c>
      <c r="F105" s="295">
        <v>0</v>
      </c>
      <c r="G105" s="295">
        <v>0</v>
      </c>
      <c r="H105" s="295">
        <v>0</v>
      </c>
      <c r="I105" s="295">
        <v>0</v>
      </c>
      <c r="J105" s="295">
        <v>0</v>
      </c>
      <c r="K105" s="295">
        <v>0</v>
      </c>
      <c r="L105" s="295">
        <v>0</v>
      </c>
      <c r="M105" s="295">
        <v>0</v>
      </c>
      <c r="N105" s="295">
        <v>0</v>
      </c>
      <c r="O105" s="295">
        <v>0</v>
      </c>
      <c r="P105" s="295">
        <v>0</v>
      </c>
      <c r="Q105" s="295">
        <v>0</v>
      </c>
      <c r="R105" s="295">
        <v>0</v>
      </c>
      <c r="S105" s="295">
        <v>0</v>
      </c>
    </row>
    <row r="106" spans="1:23" s="4" customFormat="1" ht="12.75" customHeight="1" x14ac:dyDescent="0.2">
      <c r="A106" s="4" t="s">
        <v>433</v>
      </c>
      <c r="E106" s="4">
        <v>6351</v>
      </c>
      <c r="F106" s="291">
        <v>1384368174.5580001</v>
      </c>
      <c r="H106" s="291"/>
      <c r="J106" s="291"/>
    </row>
    <row r="107" spans="1:23" s="4" customFormat="1" ht="12.75" customHeight="1" x14ac:dyDescent="0.2">
      <c r="E107" s="399">
        <f>E103-E106</f>
        <v>0</v>
      </c>
      <c r="F107" s="399">
        <f t="shared" ref="F107:J107" si="13">F103-F106</f>
        <v>0</v>
      </c>
      <c r="G107" s="399">
        <f t="shared" si="13"/>
        <v>1058.5</v>
      </c>
      <c r="H107" s="399">
        <f t="shared" si="13"/>
        <v>230728029.09300002</v>
      </c>
      <c r="I107" s="399">
        <f t="shared" si="13"/>
        <v>1039</v>
      </c>
      <c r="J107" s="399">
        <f t="shared" si="13"/>
        <v>226901180.26000011</v>
      </c>
    </row>
  </sheetData>
  <autoFilter ref="A15:P105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Y3" sqref="Y3:Y4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19" hidden="1" customWidth="1"/>
    <col min="5" max="5" width="10" style="33" customWidth="1"/>
    <col min="6" max="6" width="14.140625" style="33" customWidth="1"/>
    <col min="7" max="7" width="9.140625" customWidth="1"/>
    <col min="8" max="8" width="14.28515625" customWidth="1"/>
    <col min="9" max="9" width="10.140625" customWidth="1"/>
    <col min="10" max="10" width="13.42578125" style="25" customWidth="1"/>
    <col min="11" max="11" width="8.140625" style="25" customWidth="1"/>
    <col min="12" max="12" width="11.85546875" style="25" customWidth="1"/>
    <col min="13" max="13" width="10" style="25" customWidth="1"/>
    <col min="14" max="14" width="11.7109375" style="25" customWidth="1"/>
    <col min="15" max="16" width="5.7109375" style="25" hidden="1" customWidth="1"/>
    <col min="17" max="17" width="9.42578125" style="33" customWidth="1"/>
    <col min="18" max="18" width="13.42578125" style="34" customWidth="1"/>
    <col min="19" max="19" width="11.140625" style="34" customWidth="1"/>
    <col min="20" max="20" width="12.85546875" style="34" customWidth="1"/>
    <col min="21" max="21" width="8.7109375" customWidth="1"/>
    <col min="22" max="22" width="12.85546875" customWidth="1"/>
    <col min="23" max="23" width="9.140625" customWidth="1"/>
    <col min="24" max="24" width="10" customWidth="1"/>
    <col min="25" max="25" width="9.42578125" customWidth="1"/>
  </cols>
  <sheetData>
    <row r="1" spans="1:30" ht="24.75" customHeight="1" thickBot="1" x14ac:dyDescent="0.3">
      <c r="B1" s="736" t="s">
        <v>561</v>
      </c>
      <c r="C1" s="736"/>
      <c r="D1" s="736"/>
      <c r="E1" s="736"/>
      <c r="F1" s="736"/>
      <c r="G1" s="736"/>
      <c r="H1" s="736"/>
      <c r="I1" s="736"/>
      <c r="J1" s="736"/>
      <c r="K1" s="736"/>
      <c r="L1" s="736"/>
      <c r="M1" s="736"/>
      <c r="N1" s="736"/>
      <c r="O1" s="736"/>
      <c r="P1" s="736"/>
      <c r="Q1" s="736"/>
      <c r="R1" s="736"/>
      <c r="S1" s="736"/>
      <c r="T1" s="736"/>
      <c r="U1" s="736"/>
      <c r="V1" s="736"/>
      <c r="W1" s="736"/>
      <c r="X1" s="736"/>
    </row>
    <row r="2" spans="1:30" ht="16.5" hidden="1" customHeight="1" x14ac:dyDescent="0.3">
      <c r="B2" s="37"/>
      <c r="E2" s="367"/>
      <c r="F2" s="367"/>
      <c r="G2" s="367"/>
      <c r="H2" s="367"/>
      <c r="I2" s="367"/>
      <c r="J2" s="373"/>
      <c r="K2" s="373"/>
      <c r="L2" s="373"/>
      <c r="M2" s="373"/>
      <c r="N2" s="373"/>
      <c r="O2" s="55"/>
      <c r="P2" s="55"/>
      <c r="Q2" s="367"/>
      <c r="R2" s="373"/>
      <c r="S2" s="55"/>
      <c r="T2" s="55"/>
      <c r="U2" s="35"/>
    </row>
    <row r="3" spans="1:30" s="20" customFormat="1" ht="59.25" customHeight="1" x14ac:dyDescent="0.2">
      <c r="A3" s="732"/>
      <c r="B3" s="733" t="s">
        <v>98</v>
      </c>
      <c r="C3" s="733" t="s">
        <v>99</v>
      </c>
      <c r="D3" s="733" t="s">
        <v>99</v>
      </c>
      <c r="E3" s="733" t="s">
        <v>166</v>
      </c>
      <c r="F3" s="733"/>
      <c r="G3" s="737" t="s">
        <v>555</v>
      </c>
      <c r="H3" s="737"/>
      <c r="I3" s="740" t="s">
        <v>556</v>
      </c>
      <c r="J3" s="740"/>
      <c r="K3" s="742" t="s">
        <v>422</v>
      </c>
      <c r="L3" s="742"/>
      <c r="M3" s="741" t="s">
        <v>425</v>
      </c>
      <c r="N3" s="741"/>
      <c r="O3" s="743" t="s">
        <v>423</v>
      </c>
      <c r="P3" s="744"/>
      <c r="Q3" s="738" t="s">
        <v>557</v>
      </c>
      <c r="R3" s="739"/>
      <c r="S3" s="745" t="s">
        <v>424</v>
      </c>
      <c r="T3" s="746"/>
      <c r="U3" s="747" t="s">
        <v>558</v>
      </c>
      <c r="V3" s="748"/>
      <c r="W3" s="748"/>
      <c r="X3" s="749"/>
      <c r="Y3" s="734" t="s">
        <v>211</v>
      </c>
      <c r="Z3" s="735" t="s">
        <v>281</v>
      </c>
      <c r="AA3" s="735"/>
      <c r="AB3" s="735" t="s">
        <v>430</v>
      </c>
      <c r="AC3" s="735"/>
    </row>
    <row r="4" spans="1:30" s="20" customFormat="1" ht="35.25" customHeight="1" x14ac:dyDescent="0.2">
      <c r="A4" s="732"/>
      <c r="B4" s="733"/>
      <c r="C4" s="733"/>
      <c r="D4" s="733"/>
      <c r="E4" s="117" t="s">
        <v>100</v>
      </c>
      <c r="F4" s="117" t="s">
        <v>9</v>
      </c>
      <c r="G4" s="117" t="s">
        <v>44</v>
      </c>
      <c r="H4" s="117" t="s">
        <v>9</v>
      </c>
      <c r="I4" s="415" t="s">
        <v>100</v>
      </c>
      <c r="J4" s="247" t="s">
        <v>9</v>
      </c>
      <c r="K4" s="415" t="s">
        <v>100</v>
      </c>
      <c r="L4" s="247" t="s">
        <v>9</v>
      </c>
      <c r="M4" s="117" t="s">
        <v>100</v>
      </c>
      <c r="N4" s="118" t="s">
        <v>9</v>
      </c>
      <c r="O4" s="117" t="s">
        <v>100</v>
      </c>
      <c r="P4" s="368" t="s">
        <v>9</v>
      </c>
      <c r="Q4" s="374" t="s">
        <v>100</v>
      </c>
      <c r="R4" s="375" t="s">
        <v>9</v>
      </c>
      <c r="S4" s="371"/>
      <c r="T4" s="118"/>
      <c r="U4" s="117" t="s">
        <v>100</v>
      </c>
      <c r="V4" s="117" t="s">
        <v>9</v>
      </c>
      <c r="W4" s="117" t="s">
        <v>100</v>
      </c>
      <c r="X4" s="117" t="s">
        <v>9</v>
      </c>
      <c r="Y4" s="734"/>
      <c r="Z4" s="117" t="s">
        <v>100</v>
      </c>
      <c r="AA4" s="117" t="s">
        <v>9</v>
      </c>
      <c r="AB4" s="117" t="s">
        <v>100</v>
      </c>
      <c r="AC4" s="117" t="s">
        <v>9</v>
      </c>
    </row>
    <row r="5" spans="1:30" ht="42" customHeight="1" x14ac:dyDescent="0.25">
      <c r="A5" s="21">
        <v>1</v>
      </c>
      <c r="B5" s="22" t="s">
        <v>101</v>
      </c>
      <c r="C5" s="23" t="s">
        <v>46</v>
      </c>
      <c r="D5" s="26" t="s">
        <v>102</v>
      </c>
      <c r="E5" s="24">
        <f>свод!J466</f>
        <v>120</v>
      </c>
      <c r="F5" s="24">
        <f>свод!K466</f>
        <v>22606213.408</v>
      </c>
      <c r="G5" s="24">
        <f>свод!L466</f>
        <v>20</v>
      </c>
      <c r="H5" s="24">
        <f>свод!M466</f>
        <v>3767702.2346666665</v>
      </c>
      <c r="I5" s="24">
        <f>свод!N466</f>
        <v>4</v>
      </c>
      <c r="J5" s="24">
        <f>свод!O466</f>
        <v>493321.12</v>
      </c>
      <c r="K5" s="24"/>
      <c r="L5" s="24"/>
      <c r="M5" s="24">
        <f>свод!Q466</f>
        <v>0</v>
      </c>
      <c r="N5" s="24">
        <f>свод!R466</f>
        <v>0</v>
      </c>
      <c r="O5" s="24"/>
      <c r="P5" s="363"/>
      <c r="Q5" s="558">
        <f>I5+M5-K5</f>
        <v>4</v>
      </c>
      <c r="R5" s="558">
        <f>J5+N5-L5</f>
        <v>493321.12</v>
      </c>
      <c r="S5" s="364"/>
      <c r="T5" s="24"/>
      <c r="U5" s="24">
        <f t="shared" ref="U5:U18" si="0">SUM(I5-G5)</f>
        <v>-16</v>
      </c>
      <c r="V5" s="24">
        <f t="shared" ref="V5:V18" si="1">SUM(J5-H5)</f>
        <v>-3274381.1146666664</v>
      </c>
      <c r="W5" s="66">
        <f t="shared" ref="W5:W19" si="2">SUM(I5/G5)</f>
        <v>0.2</v>
      </c>
      <c r="X5" s="66">
        <f t="shared" ref="X5:X19" si="3">SUM(J5/H5)</f>
        <v>0.13093421116481749</v>
      </c>
      <c r="Y5" s="559">
        <f t="shared" ref="Y5:Y19" si="4">J5/1000000</f>
        <v>0.49332112</v>
      </c>
      <c r="Z5" s="385">
        <f t="shared" ref="Z5:Z19" si="5">I5/E5</f>
        <v>3.3333333333333333E-2</v>
      </c>
      <c r="AA5" s="385">
        <f t="shared" ref="AA5:AA19" si="6">J5/F5</f>
        <v>2.1822368527469577E-2</v>
      </c>
      <c r="AB5" s="385">
        <f t="shared" ref="AB5:AB26" si="7">Q5/E5</f>
        <v>3.3333333333333333E-2</v>
      </c>
      <c r="AC5" s="385">
        <f t="shared" ref="AC5:AC26" si="8">R5/F5</f>
        <v>2.1822368527469577E-2</v>
      </c>
    </row>
    <row r="6" spans="1:30" ht="45" x14ac:dyDescent="0.25">
      <c r="A6" s="21">
        <v>2</v>
      </c>
      <c r="B6" s="22" t="s">
        <v>226</v>
      </c>
      <c r="C6" s="23" t="s">
        <v>58</v>
      </c>
      <c r="D6" s="26" t="s">
        <v>103</v>
      </c>
      <c r="E6" s="24">
        <f>свод!AC466</f>
        <v>1840</v>
      </c>
      <c r="F6" s="24">
        <f>свод!AD466</f>
        <v>436497346.13200009</v>
      </c>
      <c r="G6" s="24">
        <f>свод!AE466</f>
        <v>306.66666666666669</v>
      </c>
      <c r="H6" s="24">
        <f>свод!AF466</f>
        <v>72749557.688666686</v>
      </c>
      <c r="I6" s="24">
        <f>свод!AG466</f>
        <v>341</v>
      </c>
      <c r="J6" s="24">
        <f>свод!AH466</f>
        <v>84016133.840000004</v>
      </c>
      <c r="K6" s="24"/>
      <c r="L6" s="24"/>
      <c r="M6" s="24">
        <f>свод!AJ466</f>
        <v>26</v>
      </c>
      <c r="N6" s="24">
        <f>свод!AK466</f>
        <v>6614223.54</v>
      </c>
      <c r="O6" s="24"/>
      <c r="P6" s="363"/>
      <c r="Q6" s="558">
        <f t="shared" ref="Q6:Q19" si="9">I6+M6-K6</f>
        <v>367</v>
      </c>
      <c r="R6" s="558">
        <f t="shared" ref="R6:R19" si="10">J6+N6-L6</f>
        <v>90630357.38000001</v>
      </c>
      <c r="S6" s="364"/>
      <c r="T6" s="24"/>
      <c r="U6" s="24">
        <f t="shared" si="0"/>
        <v>34.333333333333314</v>
      </c>
      <c r="V6" s="24">
        <f t="shared" si="1"/>
        <v>11266576.151333317</v>
      </c>
      <c r="W6" s="66">
        <f t="shared" si="2"/>
        <v>1.1119565217391303</v>
      </c>
      <c r="X6" s="66">
        <f t="shared" si="3"/>
        <v>1.1548679677139602</v>
      </c>
      <c r="Y6" s="559">
        <f t="shared" si="4"/>
        <v>84.016133840000009</v>
      </c>
      <c r="Z6" s="385">
        <f t="shared" si="5"/>
        <v>0.18532608695652175</v>
      </c>
      <c r="AA6" s="385">
        <f t="shared" si="6"/>
        <v>0.19247799461899337</v>
      </c>
      <c r="AB6" s="385">
        <f t="shared" si="7"/>
        <v>0.19945652173913042</v>
      </c>
      <c r="AC6" s="385">
        <f t="shared" si="8"/>
        <v>0.20763094709078186</v>
      </c>
    </row>
    <row r="7" spans="1:30" ht="22.5" x14ac:dyDescent="0.25">
      <c r="A7" s="21">
        <v>3</v>
      </c>
      <c r="B7" s="22" t="s">
        <v>104</v>
      </c>
      <c r="C7" s="23" t="s">
        <v>45</v>
      </c>
      <c r="D7" s="26" t="s">
        <v>105</v>
      </c>
      <c r="E7" s="24">
        <f>свод!AV466</f>
        <v>65</v>
      </c>
      <c r="F7" s="24">
        <f>свод!AW466</f>
        <v>16106940.739999998</v>
      </c>
      <c r="G7" s="24">
        <f>свод!AX466</f>
        <v>10.833333333333334</v>
      </c>
      <c r="H7" s="24">
        <f>свод!AY466</f>
        <v>2684490.1233333331</v>
      </c>
      <c r="I7" s="24">
        <f>свод!AZ466</f>
        <v>9</v>
      </c>
      <c r="J7" s="24">
        <f>свод!BA466</f>
        <v>2173298.4499999997</v>
      </c>
      <c r="K7" s="24"/>
      <c r="L7" s="24"/>
      <c r="M7" s="24">
        <f>свод!BC466</f>
        <v>2</v>
      </c>
      <c r="N7" s="24">
        <f>свод!BD466</f>
        <v>431593.15</v>
      </c>
      <c r="O7" s="24"/>
      <c r="P7" s="363"/>
      <c r="Q7" s="558">
        <f t="shared" si="9"/>
        <v>11</v>
      </c>
      <c r="R7" s="558">
        <f t="shared" si="10"/>
        <v>2604891.5999999996</v>
      </c>
      <c r="S7" s="364"/>
      <c r="T7" s="24"/>
      <c r="U7" s="24">
        <f t="shared" si="0"/>
        <v>-1.8333333333333339</v>
      </c>
      <c r="V7" s="24">
        <f t="shared" si="1"/>
        <v>-511191.67333333334</v>
      </c>
      <c r="W7" s="66">
        <f t="shared" si="2"/>
        <v>0.8307692307692307</v>
      </c>
      <c r="X7" s="66">
        <f t="shared" si="3"/>
        <v>0.80957587852899737</v>
      </c>
      <c r="Y7" s="559">
        <f t="shared" si="4"/>
        <v>2.1732984499999999</v>
      </c>
      <c r="Z7" s="385">
        <f t="shared" si="5"/>
        <v>0.13846153846153847</v>
      </c>
      <c r="AA7" s="385">
        <f t="shared" si="6"/>
        <v>0.13492931308816625</v>
      </c>
      <c r="AB7" s="385">
        <f t="shared" si="7"/>
        <v>0.16923076923076924</v>
      </c>
      <c r="AC7" s="385">
        <f t="shared" si="8"/>
        <v>0.16172478945868402</v>
      </c>
    </row>
    <row r="8" spans="1:30" ht="30" x14ac:dyDescent="0.25">
      <c r="A8" s="21">
        <v>4</v>
      </c>
      <c r="B8" s="22" t="s">
        <v>106</v>
      </c>
      <c r="C8" s="23" t="s">
        <v>47</v>
      </c>
      <c r="D8" s="26" t="s">
        <v>107</v>
      </c>
      <c r="E8" s="24">
        <f>свод!BO466</f>
        <v>250</v>
      </c>
      <c r="F8" s="24">
        <f>свод!BP466</f>
        <v>60350598.000000007</v>
      </c>
      <c r="G8" s="24">
        <f>свод!BQ466</f>
        <v>41.666666666666664</v>
      </c>
      <c r="H8" s="24">
        <f>свод!BR466</f>
        <v>10058433.000000002</v>
      </c>
      <c r="I8" s="24">
        <f>свод!BS466</f>
        <v>52</v>
      </c>
      <c r="J8" s="24">
        <f>свод!BT466</f>
        <v>12697482.359999999</v>
      </c>
      <c r="K8" s="24"/>
      <c r="L8" s="24"/>
      <c r="M8" s="24">
        <f>свод!BV466</f>
        <v>0</v>
      </c>
      <c r="N8" s="24">
        <f>свод!BW466</f>
        <v>0</v>
      </c>
      <c r="O8" s="24"/>
      <c r="P8" s="363"/>
      <c r="Q8" s="558">
        <f t="shared" si="9"/>
        <v>52</v>
      </c>
      <c r="R8" s="558">
        <f t="shared" si="10"/>
        <v>12697482.359999999</v>
      </c>
      <c r="S8" s="364"/>
      <c r="T8" s="24"/>
      <c r="U8" s="24">
        <f t="shared" si="0"/>
        <v>10.333333333333336</v>
      </c>
      <c r="V8" s="24">
        <f t="shared" si="1"/>
        <v>2639049.3599999975</v>
      </c>
      <c r="W8" s="66">
        <f t="shared" si="2"/>
        <v>1.248</v>
      </c>
      <c r="X8" s="66">
        <f t="shared" si="3"/>
        <v>1.2623718187514892</v>
      </c>
      <c r="Y8" s="559">
        <f t="shared" si="4"/>
        <v>12.697482359999999</v>
      </c>
      <c r="Z8" s="385">
        <f t="shared" si="5"/>
        <v>0.20799999999999999</v>
      </c>
      <c r="AA8" s="385">
        <f t="shared" si="6"/>
        <v>0.21039530312524821</v>
      </c>
      <c r="AB8" s="385">
        <f t="shared" si="7"/>
        <v>0.20799999999999999</v>
      </c>
      <c r="AC8" s="385">
        <f t="shared" si="8"/>
        <v>0.21039530312524821</v>
      </c>
    </row>
    <row r="9" spans="1:30" ht="45" x14ac:dyDescent="0.25">
      <c r="A9" s="21">
        <v>5</v>
      </c>
      <c r="B9" s="22" t="s">
        <v>108</v>
      </c>
      <c r="C9" s="23" t="s">
        <v>48</v>
      </c>
      <c r="D9" s="26" t="s">
        <v>109</v>
      </c>
      <c r="E9" s="24">
        <f>свод!CH466</f>
        <v>2330</v>
      </c>
      <c r="F9" s="24">
        <f>свод!CI466</f>
        <v>499256479.43599999</v>
      </c>
      <c r="G9" s="24">
        <f>свод!CJ466</f>
        <v>388.33333333333331</v>
      </c>
      <c r="H9" s="24">
        <f>свод!CK466</f>
        <v>83209413.239333332</v>
      </c>
      <c r="I9" s="24">
        <f>свод!CL466</f>
        <v>418</v>
      </c>
      <c r="J9" s="24">
        <f>свод!CM466</f>
        <v>85192423.460000113</v>
      </c>
      <c r="K9" s="24"/>
      <c r="L9" s="24"/>
      <c r="M9" s="24">
        <f>свод!CO466</f>
        <v>7</v>
      </c>
      <c r="N9" s="24">
        <f>свод!CP466</f>
        <v>1244667.3499999999</v>
      </c>
      <c r="O9" s="24"/>
      <c r="P9" s="363"/>
      <c r="Q9" s="558">
        <f t="shared" si="9"/>
        <v>425</v>
      </c>
      <c r="R9" s="558">
        <f t="shared" si="10"/>
        <v>86437090.810000107</v>
      </c>
      <c r="S9" s="372">
        <f>K9+O9</f>
        <v>0</v>
      </c>
      <c r="T9" s="266">
        <f>L9+P9</f>
        <v>0</v>
      </c>
      <c r="U9" s="24">
        <f t="shared" si="0"/>
        <v>29.666666666666686</v>
      </c>
      <c r="V9" s="24">
        <f t="shared" si="1"/>
        <v>1983010.2206667811</v>
      </c>
      <c r="W9" s="66">
        <f t="shared" si="2"/>
        <v>1.0763948497854077</v>
      </c>
      <c r="X9" s="66">
        <f t="shared" si="3"/>
        <v>1.0238315611595901</v>
      </c>
      <c r="Y9" s="559">
        <f t="shared" si="4"/>
        <v>85.192423460000114</v>
      </c>
      <c r="Z9" s="385">
        <f t="shared" si="5"/>
        <v>0.17939914163090129</v>
      </c>
      <c r="AA9" s="385">
        <f t="shared" si="6"/>
        <v>0.17063859352659835</v>
      </c>
      <c r="AB9" s="385">
        <f t="shared" si="7"/>
        <v>0.18240343347639484</v>
      </c>
      <c r="AC9" s="385">
        <f t="shared" si="8"/>
        <v>0.17313163548252064</v>
      </c>
    </row>
    <row r="10" spans="1:30" ht="30" x14ac:dyDescent="0.25">
      <c r="A10" s="21">
        <v>6</v>
      </c>
      <c r="B10" s="22" t="s">
        <v>224</v>
      </c>
      <c r="C10" s="23" t="s">
        <v>59</v>
      </c>
      <c r="D10" s="26" t="s">
        <v>110</v>
      </c>
      <c r="E10" s="24">
        <f>свод!DA466</f>
        <v>35</v>
      </c>
      <c r="F10" s="24">
        <f>свод!DB466</f>
        <v>5299250.04</v>
      </c>
      <c r="G10" s="24">
        <f>свод!DC466</f>
        <v>5.833333333333333</v>
      </c>
      <c r="H10" s="24">
        <f>свод!DD466</f>
        <v>883208.34</v>
      </c>
      <c r="I10" s="24">
        <f>свод!DE466</f>
        <v>11</v>
      </c>
      <c r="J10" s="24">
        <f>свод!DF466</f>
        <v>1862686.58</v>
      </c>
      <c r="K10" s="24"/>
      <c r="L10" s="24"/>
      <c r="M10" s="24">
        <f>свод!DH466</f>
        <v>1</v>
      </c>
      <c r="N10" s="24">
        <f>свод!DI466</f>
        <v>162489.53</v>
      </c>
      <c r="O10" s="24"/>
      <c r="P10" s="363"/>
      <c r="Q10" s="558">
        <f t="shared" si="9"/>
        <v>12</v>
      </c>
      <c r="R10" s="558">
        <f t="shared" si="10"/>
        <v>2025176.11</v>
      </c>
      <c r="S10" s="364"/>
      <c r="T10" s="24"/>
      <c r="U10" s="24">
        <f t="shared" si="0"/>
        <v>5.166666666666667</v>
      </c>
      <c r="V10" s="24">
        <f t="shared" si="1"/>
        <v>979478.24000000011</v>
      </c>
      <c r="W10" s="66">
        <f t="shared" si="2"/>
        <v>1.8857142857142859</v>
      </c>
      <c r="X10" s="66">
        <f t="shared" si="3"/>
        <v>2.1090002161890817</v>
      </c>
      <c r="Y10" s="559">
        <f t="shared" si="4"/>
        <v>1.8626865800000001</v>
      </c>
      <c r="Z10" s="385">
        <f t="shared" si="5"/>
        <v>0.31428571428571428</v>
      </c>
      <c r="AA10" s="385">
        <f t="shared" si="6"/>
        <v>0.35150003603151364</v>
      </c>
      <c r="AB10" s="385">
        <f t="shared" si="7"/>
        <v>0.34285714285714286</v>
      </c>
      <c r="AC10" s="385">
        <f t="shared" si="8"/>
        <v>0.38216277675397253</v>
      </c>
      <c r="AD10" s="416"/>
    </row>
    <row r="11" spans="1:30" s="33" customFormat="1" ht="30" x14ac:dyDescent="0.25">
      <c r="A11" s="21">
        <v>7</v>
      </c>
      <c r="B11" s="22" t="s">
        <v>127</v>
      </c>
      <c r="C11" s="23" t="s">
        <v>52</v>
      </c>
      <c r="D11" s="65" t="s">
        <v>111</v>
      </c>
      <c r="E11" s="24">
        <f>свод!DT466</f>
        <v>78</v>
      </c>
      <c r="F11" s="24">
        <f>свод!DU466</f>
        <v>10478339.039999999</v>
      </c>
      <c r="G11" s="24">
        <f>свод!DV466</f>
        <v>13</v>
      </c>
      <c r="H11" s="24">
        <f>свод!DW466</f>
        <v>1746389.8399999999</v>
      </c>
      <c r="I11" s="24">
        <f>свод!DX466</f>
        <v>4</v>
      </c>
      <c r="J11" s="24">
        <f>свод!DY466</f>
        <v>537350.72</v>
      </c>
      <c r="K11" s="24"/>
      <c r="L11" s="24"/>
      <c r="M11" s="24">
        <f>свод!EA466</f>
        <v>0</v>
      </c>
      <c r="N11" s="24">
        <f>свод!EB466</f>
        <v>0</v>
      </c>
      <c r="O11" s="24"/>
      <c r="P11" s="363"/>
      <c r="Q11" s="558">
        <f t="shared" si="9"/>
        <v>4</v>
      </c>
      <c r="R11" s="558">
        <f t="shared" si="10"/>
        <v>537350.72</v>
      </c>
      <c r="S11" s="364"/>
      <c r="T11" s="24"/>
      <c r="U11" s="24">
        <f t="shared" si="0"/>
        <v>-9</v>
      </c>
      <c r="V11" s="24">
        <f t="shared" si="1"/>
        <v>-1209039.1199999999</v>
      </c>
      <c r="W11" s="66">
        <f t="shared" si="2"/>
        <v>0.30769230769230771</v>
      </c>
      <c r="X11" s="66">
        <f t="shared" si="3"/>
        <v>0.30769230769230771</v>
      </c>
      <c r="Y11" s="559">
        <f t="shared" si="4"/>
        <v>0.53735071999999995</v>
      </c>
      <c r="Z11" s="385">
        <f t="shared" si="5"/>
        <v>5.128205128205128E-2</v>
      </c>
      <c r="AA11" s="385">
        <f t="shared" si="6"/>
        <v>5.1282051282051287E-2</v>
      </c>
      <c r="AB11" s="385">
        <f t="shared" si="7"/>
        <v>5.128205128205128E-2</v>
      </c>
      <c r="AC11" s="385">
        <f t="shared" si="8"/>
        <v>5.1282051282051287E-2</v>
      </c>
    </row>
    <row r="12" spans="1:30" s="33" customFormat="1" ht="45" customHeight="1" x14ac:dyDescent="0.25">
      <c r="A12" s="21">
        <v>8</v>
      </c>
      <c r="B12" s="22" t="s">
        <v>227</v>
      </c>
      <c r="C12" s="23" t="s">
        <v>60</v>
      </c>
      <c r="D12" s="65" t="s">
        <v>112</v>
      </c>
      <c r="E12" s="24">
        <f>свод!EM466</f>
        <v>375</v>
      </c>
      <c r="F12" s="24">
        <f>свод!EN466</f>
        <v>46462318.68</v>
      </c>
      <c r="G12" s="24">
        <f>свод!EO466</f>
        <v>62.5</v>
      </c>
      <c r="H12" s="24">
        <f>свод!EP466</f>
        <v>7743719.7800000003</v>
      </c>
      <c r="I12" s="92">
        <f>свод!EQ466</f>
        <v>54</v>
      </c>
      <c r="J12" s="92">
        <f>свод!ER466</f>
        <v>6866652.6199999992</v>
      </c>
      <c r="K12" s="92"/>
      <c r="L12" s="92"/>
      <c r="M12" s="92">
        <f>свод!ET466</f>
        <v>2</v>
      </c>
      <c r="N12" s="92">
        <f>свод!EU466</f>
        <v>246660.56</v>
      </c>
      <c r="O12" s="92"/>
      <c r="P12" s="369"/>
      <c r="Q12" s="558">
        <f t="shared" si="9"/>
        <v>56</v>
      </c>
      <c r="R12" s="558">
        <f t="shared" si="10"/>
        <v>7113313.1799999988</v>
      </c>
      <c r="S12" s="365"/>
      <c r="T12" s="92"/>
      <c r="U12" s="24">
        <f t="shared" si="0"/>
        <v>-8.5</v>
      </c>
      <c r="V12" s="24">
        <f t="shared" si="1"/>
        <v>-877067.16000000108</v>
      </c>
      <c r="W12" s="66">
        <f t="shared" si="2"/>
        <v>0.86399999999999999</v>
      </c>
      <c r="X12" s="66">
        <f t="shared" si="3"/>
        <v>0.88673826211206197</v>
      </c>
      <c r="Y12" s="559">
        <f t="shared" si="4"/>
        <v>6.8666526199999991</v>
      </c>
      <c r="Z12" s="385">
        <f t="shared" si="5"/>
        <v>0.14399999999999999</v>
      </c>
      <c r="AA12" s="385">
        <f t="shared" si="6"/>
        <v>0.14778971035201033</v>
      </c>
      <c r="AB12" s="386">
        <f t="shared" si="7"/>
        <v>0.14933333333333335</v>
      </c>
      <c r="AC12" s="386">
        <f t="shared" si="8"/>
        <v>0.15309854053973354</v>
      </c>
    </row>
    <row r="13" spans="1:30" s="33" customFormat="1" ht="22.5" x14ac:dyDescent="0.25">
      <c r="A13" s="21">
        <v>9</v>
      </c>
      <c r="B13" s="22" t="s">
        <v>129</v>
      </c>
      <c r="C13" s="23" t="s">
        <v>61</v>
      </c>
      <c r="D13" s="65" t="s">
        <v>113</v>
      </c>
      <c r="E13" s="24">
        <f>свод!FF466</f>
        <v>552</v>
      </c>
      <c r="F13" s="24">
        <f>свод!FG466</f>
        <v>102669275.98</v>
      </c>
      <c r="G13" s="24">
        <f>свод!FH466</f>
        <v>92</v>
      </c>
      <c r="H13" s="24">
        <f>свод!FI466</f>
        <v>17111545.996666666</v>
      </c>
      <c r="I13" s="24">
        <f>свод!FJ466</f>
        <v>43</v>
      </c>
      <c r="J13" s="24">
        <f>свод!FK466</f>
        <v>7430742.1600000011</v>
      </c>
      <c r="K13" s="266">
        <f>свод!FJ469</f>
        <v>1</v>
      </c>
      <c r="L13" s="266">
        <f>свод!FK469</f>
        <v>267731.68</v>
      </c>
      <c r="M13" s="24">
        <f>свод!FM466</f>
        <v>10</v>
      </c>
      <c r="N13" s="24">
        <f>свод!FN466</f>
        <v>1709323.48</v>
      </c>
      <c r="O13" s="24"/>
      <c r="P13" s="363"/>
      <c r="Q13" s="558">
        <f t="shared" si="9"/>
        <v>52</v>
      </c>
      <c r="R13" s="558">
        <f t="shared" si="10"/>
        <v>8872333.9600000009</v>
      </c>
      <c r="S13" s="364"/>
      <c r="T13" s="24"/>
      <c r="U13" s="24">
        <f t="shared" si="0"/>
        <v>-49</v>
      </c>
      <c r="V13" s="24">
        <f t="shared" si="1"/>
        <v>-9680803.836666666</v>
      </c>
      <c r="W13" s="66">
        <f t="shared" si="2"/>
        <v>0.46739130434782611</v>
      </c>
      <c r="X13" s="66">
        <f t="shared" si="3"/>
        <v>0.43425311549567241</v>
      </c>
      <c r="Y13" s="559">
        <f t="shared" si="4"/>
        <v>7.4307421600000012</v>
      </c>
      <c r="Z13" s="385">
        <f t="shared" si="5"/>
        <v>7.789855072463768E-2</v>
      </c>
      <c r="AA13" s="385">
        <f t="shared" si="6"/>
        <v>7.2375519249278736E-2</v>
      </c>
      <c r="AB13" s="385">
        <f t="shared" si="7"/>
        <v>9.420289855072464E-2</v>
      </c>
      <c r="AC13" s="385">
        <f t="shared" si="8"/>
        <v>8.6416640960128452E-2</v>
      </c>
    </row>
    <row r="14" spans="1:30" ht="30" x14ac:dyDescent="0.25">
      <c r="A14" s="21">
        <v>10</v>
      </c>
      <c r="B14" s="27" t="s">
        <v>114</v>
      </c>
      <c r="C14" s="28" t="s">
        <v>62</v>
      </c>
      <c r="D14" s="26">
        <v>270058</v>
      </c>
      <c r="E14" s="24">
        <f>свод!FY466</f>
        <v>42</v>
      </c>
      <c r="F14" s="24">
        <f>свод!FZ466</f>
        <v>18120038.304000001</v>
      </c>
      <c r="G14" s="24">
        <f>свод!GA466</f>
        <v>7</v>
      </c>
      <c r="H14" s="24">
        <f>свод!GB466</f>
        <v>3020006.3840000001</v>
      </c>
      <c r="I14" s="24">
        <f>свод!GC466</f>
        <v>2</v>
      </c>
      <c r="J14" s="24">
        <f>свод!GD466</f>
        <v>522819.8</v>
      </c>
      <c r="K14" s="24"/>
      <c r="L14" s="24"/>
      <c r="M14" s="24">
        <f>свод!GF466</f>
        <v>0</v>
      </c>
      <c r="N14" s="24">
        <f>свод!GG466</f>
        <v>0</v>
      </c>
      <c r="O14" s="24"/>
      <c r="P14" s="363"/>
      <c r="Q14" s="558">
        <f t="shared" si="9"/>
        <v>2</v>
      </c>
      <c r="R14" s="558">
        <f t="shared" si="10"/>
        <v>522819.8</v>
      </c>
      <c r="S14" s="364"/>
      <c r="T14" s="24"/>
      <c r="U14" s="24">
        <f t="shared" si="0"/>
        <v>-5</v>
      </c>
      <c r="V14" s="24">
        <f t="shared" si="1"/>
        <v>-2497186.5840000003</v>
      </c>
      <c r="W14" s="66">
        <f t="shared" si="2"/>
        <v>0.2857142857142857</v>
      </c>
      <c r="X14" s="66">
        <f t="shared" si="3"/>
        <v>0.17311877311581206</v>
      </c>
      <c r="Y14" s="559">
        <f t="shared" si="4"/>
        <v>0.52281979999999995</v>
      </c>
      <c r="Z14" s="385">
        <f t="shared" si="5"/>
        <v>4.7619047619047616E-2</v>
      </c>
      <c r="AA14" s="385">
        <f t="shared" si="6"/>
        <v>2.885312885263534E-2</v>
      </c>
      <c r="AB14" s="385">
        <f t="shared" si="7"/>
        <v>4.7619047619047616E-2</v>
      </c>
      <c r="AC14" s="385">
        <f t="shared" si="8"/>
        <v>2.885312885263534E-2</v>
      </c>
    </row>
    <row r="15" spans="1:30" ht="27" customHeight="1" x14ac:dyDescent="0.25">
      <c r="A15" s="21">
        <v>11</v>
      </c>
      <c r="B15" s="27" t="s">
        <v>130</v>
      </c>
      <c r="C15" s="28" t="s">
        <v>115</v>
      </c>
      <c r="D15" s="26" t="s">
        <v>116</v>
      </c>
      <c r="E15" s="24">
        <f>свод!GR466</f>
        <v>14</v>
      </c>
      <c r="F15" s="24">
        <f>свод!GS466</f>
        <v>2572937.1359999999</v>
      </c>
      <c r="G15" s="24">
        <f>свод!GT466</f>
        <v>2.3333333333333335</v>
      </c>
      <c r="H15" s="24">
        <f>свод!GU466</f>
        <v>428822.85599999997</v>
      </c>
      <c r="I15" s="24">
        <f>свод!GV466</f>
        <v>0</v>
      </c>
      <c r="J15" s="24">
        <f>свод!GW466</f>
        <v>0</v>
      </c>
      <c r="K15" s="24"/>
      <c r="L15" s="24"/>
      <c r="M15" s="24">
        <f>свод!GY466</f>
        <v>0</v>
      </c>
      <c r="N15" s="24">
        <f>свод!GZ466</f>
        <v>0</v>
      </c>
      <c r="O15" s="24"/>
      <c r="P15" s="363"/>
      <c r="Q15" s="558">
        <f t="shared" si="9"/>
        <v>0</v>
      </c>
      <c r="R15" s="558">
        <f t="shared" si="10"/>
        <v>0</v>
      </c>
      <c r="S15" s="364"/>
      <c r="T15" s="24"/>
      <c r="U15" s="24">
        <f t="shared" si="0"/>
        <v>-2.3333333333333335</v>
      </c>
      <c r="V15" s="24">
        <f t="shared" si="1"/>
        <v>-428822.85599999997</v>
      </c>
      <c r="W15" s="66">
        <f t="shared" si="2"/>
        <v>0</v>
      </c>
      <c r="X15" s="66">
        <f t="shared" si="3"/>
        <v>0</v>
      </c>
      <c r="Y15" s="559">
        <f t="shared" si="4"/>
        <v>0</v>
      </c>
      <c r="Z15" s="385">
        <f t="shared" si="5"/>
        <v>0</v>
      </c>
      <c r="AA15" s="385">
        <f t="shared" si="6"/>
        <v>0</v>
      </c>
      <c r="AB15" s="385">
        <f t="shared" si="7"/>
        <v>0</v>
      </c>
      <c r="AC15" s="385">
        <f t="shared" si="8"/>
        <v>0</v>
      </c>
    </row>
    <row r="16" spans="1:30" ht="27" customHeight="1" x14ac:dyDescent="0.25">
      <c r="A16" s="21">
        <v>12</v>
      </c>
      <c r="B16" s="27" t="s">
        <v>94</v>
      </c>
      <c r="C16" s="28" t="s">
        <v>96</v>
      </c>
      <c r="D16" s="26">
        <v>270053</v>
      </c>
      <c r="E16" s="92">
        <f>свод!HK466</f>
        <v>370</v>
      </c>
      <c r="F16" s="24">
        <f>свод!HL466</f>
        <v>91455574.503599972</v>
      </c>
      <c r="G16" s="24">
        <f>свод!HM466</f>
        <v>61.666666666666664</v>
      </c>
      <c r="H16" s="24">
        <f>свод!HN466</f>
        <v>15242595.750599995</v>
      </c>
      <c r="I16" s="92">
        <f>свод!HO466</f>
        <v>59</v>
      </c>
      <c r="J16" s="92">
        <f>свод!HP466</f>
        <v>14596002.420000002</v>
      </c>
      <c r="K16" s="92"/>
      <c r="L16" s="92"/>
      <c r="M16" s="92">
        <f>свод!HR466</f>
        <v>0</v>
      </c>
      <c r="N16" s="92">
        <f>свод!HS466</f>
        <v>0</v>
      </c>
      <c r="O16" s="92"/>
      <c r="P16" s="369"/>
      <c r="Q16" s="558">
        <f t="shared" si="9"/>
        <v>59</v>
      </c>
      <c r="R16" s="558">
        <f t="shared" si="10"/>
        <v>14596002.420000002</v>
      </c>
      <c r="S16" s="365"/>
      <c r="T16" s="92"/>
      <c r="U16" s="24">
        <f t="shared" si="0"/>
        <v>-2.6666666666666643</v>
      </c>
      <c r="V16" s="24">
        <f t="shared" si="1"/>
        <v>-646593.33059999347</v>
      </c>
      <c r="W16" s="66">
        <f t="shared" si="2"/>
        <v>0.95675675675675675</v>
      </c>
      <c r="X16" s="66">
        <f t="shared" si="3"/>
        <v>0.95757984130921125</v>
      </c>
      <c r="Y16" s="559">
        <f t="shared" si="4"/>
        <v>14.596002420000001</v>
      </c>
      <c r="Z16" s="385">
        <f t="shared" si="5"/>
        <v>0.15945945945945947</v>
      </c>
      <c r="AA16" s="385">
        <f t="shared" si="6"/>
        <v>0.15959664021820189</v>
      </c>
      <c r="AB16" s="385">
        <f t="shared" si="7"/>
        <v>0.15945945945945947</v>
      </c>
      <c r="AC16" s="385">
        <f t="shared" si="8"/>
        <v>0.15959664021820189</v>
      </c>
    </row>
    <row r="17" spans="1:29" ht="27" customHeight="1" x14ac:dyDescent="0.25">
      <c r="A17" s="21">
        <v>13</v>
      </c>
      <c r="B17" s="27" t="s">
        <v>237</v>
      </c>
      <c r="C17" s="28" t="s">
        <v>122</v>
      </c>
      <c r="D17" s="26">
        <v>270018</v>
      </c>
      <c r="E17" s="24">
        <f>свод!ID466</f>
        <v>30</v>
      </c>
      <c r="F17" s="24">
        <f>свод!IE466</f>
        <v>6276463.2000000002</v>
      </c>
      <c r="G17" s="24">
        <f>свод!IF466</f>
        <v>5</v>
      </c>
      <c r="H17" s="24">
        <f>свод!IG466</f>
        <v>1046077.2000000001</v>
      </c>
      <c r="I17" s="24">
        <f>свод!IH466</f>
        <v>2</v>
      </c>
      <c r="J17" s="24">
        <f>свод!II466</f>
        <v>418430.88</v>
      </c>
      <c r="K17" s="24"/>
      <c r="L17" s="24"/>
      <c r="M17" s="24">
        <f>свод!IK466</f>
        <v>0</v>
      </c>
      <c r="N17" s="24">
        <f>свод!IL466</f>
        <v>0</v>
      </c>
      <c r="O17" s="24"/>
      <c r="P17" s="363"/>
      <c r="Q17" s="558">
        <f t="shared" si="9"/>
        <v>2</v>
      </c>
      <c r="R17" s="558">
        <f t="shared" si="10"/>
        <v>418430.88</v>
      </c>
      <c r="S17" s="364"/>
      <c r="T17" s="24"/>
      <c r="U17" s="24">
        <f t="shared" si="0"/>
        <v>-3</v>
      </c>
      <c r="V17" s="24">
        <f t="shared" si="1"/>
        <v>-627646.32000000007</v>
      </c>
      <c r="W17" s="66">
        <f t="shared" si="2"/>
        <v>0.4</v>
      </c>
      <c r="X17" s="66">
        <f t="shared" si="3"/>
        <v>0.39999999999999997</v>
      </c>
      <c r="Y17" s="559">
        <f t="shared" si="4"/>
        <v>0.41843088000000001</v>
      </c>
      <c r="Z17" s="385">
        <f t="shared" si="5"/>
        <v>6.6666666666666666E-2</v>
      </c>
      <c r="AA17" s="385">
        <f t="shared" si="6"/>
        <v>6.6666666666666666E-2</v>
      </c>
      <c r="AB17" s="385">
        <f t="shared" si="7"/>
        <v>6.6666666666666666E-2</v>
      </c>
      <c r="AC17" s="385">
        <f t="shared" si="8"/>
        <v>6.6666666666666666E-2</v>
      </c>
    </row>
    <row r="18" spans="1:29" ht="27" customHeight="1" x14ac:dyDescent="0.25">
      <c r="A18" s="21">
        <v>14</v>
      </c>
      <c r="B18" s="27" t="str">
        <f>свод!IW5</f>
        <v>270050  КГБУЗ "Городская больница" имени М.И. Шевчук МЗ ХК</v>
      </c>
      <c r="C18" s="91" t="s">
        <v>128</v>
      </c>
      <c r="D18" s="91">
        <v>270050</v>
      </c>
      <c r="E18" s="24">
        <f>свод!IW466</f>
        <v>250</v>
      </c>
      <c r="F18" s="24">
        <f>свод!IX466</f>
        <v>66216399.958399996</v>
      </c>
      <c r="G18" s="24">
        <f>свод!IY466</f>
        <v>41.666666666666664</v>
      </c>
      <c r="H18" s="24">
        <f>свод!IZ466</f>
        <v>11036066.659733333</v>
      </c>
      <c r="I18" s="24">
        <f>свод!JA466</f>
        <v>40</v>
      </c>
      <c r="J18" s="24">
        <f>свод!JB466</f>
        <v>10093835.849999998</v>
      </c>
      <c r="K18" s="266">
        <f>свод!JA469</f>
        <v>6</v>
      </c>
      <c r="L18" s="266">
        <f>свод!JB469</f>
        <v>1493400.33</v>
      </c>
      <c r="M18" s="24">
        <f>свод!JD466</f>
        <v>1</v>
      </c>
      <c r="N18" s="24">
        <f>свод!JE466</f>
        <v>255743.49</v>
      </c>
      <c r="O18" s="24"/>
      <c r="P18" s="363"/>
      <c r="Q18" s="558">
        <f t="shared" si="9"/>
        <v>35</v>
      </c>
      <c r="R18" s="558">
        <f t="shared" si="10"/>
        <v>8856179.0099999979</v>
      </c>
      <c r="S18" s="372">
        <f>K18+O18</f>
        <v>6</v>
      </c>
      <c r="T18" s="266">
        <f>L18+P18</f>
        <v>1493400.33</v>
      </c>
      <c r="U18" s="24">
        <f t="shared" si="0"/>
        <v>-1.6666666666666643</v>
      </c>
      <c r="V18" s="24">
        <f t="shared" si="1"/>
        <v>-942230.80973333493</v>
      </c>
      <c r="W18" s="66">
        <f t="shared" si="2"/>
        <v>0.96000000000000008</v>
      </c>
      <c r="X18" s="66">
        <f t="shared" si="3"/>
        <v>0.91462258803028085</v>
      </c>
      <c r="Y18" s="559">
        <f t="shared" si="4"/>
        <v>10.093835849999998</v>
      </c>
      <c r="Z18" s="385">
        <f t="shared" si="5"/>
        <v>0.16</v>
      </c>
      <c r="AA18" s="385">
        <f t="shared" si="6"/>
        <v>0.15243709800504682</v>
      </c>
      <c r="AB18" s="386">
        <f t="shared" si="7"/>
        <v>0.14000000000000001</v>
      </c>
      <c r="AC18" s="386">
        <f t="shared" si="8"/>
        <v>0.13374600575633577</v>
      </c>
    </row>
    <row r="19" spans="1:29" ht="24" customHeight="1" x14ac:dyDescent="0.25">
      <c r="A19" s="21">
        <f>A18</f>
        <v>14</v>
      </c>
      <c r="B19" s="50" t="s">
        <v>8</v>
      </c>
      <c r="C19" s="51"/>
      <c r="D19" s="49"/>
      <c r="E19" s="63">
        <f t="shared" ref="E19:P19" si="11">SUM(E5:E18)</f>
        <v>6351</v>
      </c>
      <c r="F19" s="63">
        <f t="shared" si="11"/>
        <v>1384368174.5579998</v>
      </c>
      <c r="G19" s="63">
        <f t="shared" si="11"/>
        <v>1058.5</v>
      </c>
      <c r="H19" s="63">
        <f t="shared" si="11"/>
        <v>230728029.09300002</v>
      </c>
      <c r="I19" s="63">
        <f t="shared" si="11"/>
        <v>1039</v>
      </c>
      <c r="J19" s="63">
        <f t="shared" si="11"/>
        <v>226901180.26000014</v>
      </c>
      <c r="K19" s="63">
        <f t="shared" si="11"/>
        <v>7</v>
      </c>
      <c r="L19" s="267">
        <f t="shared" si="11"/>
        <v>1761132.01</v>
      </c>
      <c r="M19" s="63">
        <f t="shared" si="11"/>
        <v>49</v>
      </c>
      <c r="N19" s="63">
        <f t="shared" si="11"/>
        <v>10664701.100000001</v>
      </c>
      <c r="O19" s="63">
        <f t="shared" si="11"/>
        <v>0</v>
      </c>
      <c r="P19" s="370">
        <f t="shared" si="11"/>
        <v>0</v>
      </c>
      <c r="Q19" s="558">
        <f t="shared" si="9"/>
        <v>1081</v>
      </c>
      <c r="R19" s="558">
        <f t="shared" si="10"/>
        <v>235804749.35000014</v>
      </c>
      <c r="S19" s="366">
        <f>SUM(S5:S18)</f>
        <v>6</v>
      </c>
      <c r="T19" s="63">
        <f>SUM(T5:T18)</f>
        <v>1493400.33</v>
      </c>
      <c r="U19" s="63">
        <f>SUM(U5:U18)</f>
        <v>-19.5</v>
      </c>
      <c r="V19" s="63">
        <f>SUM(V5:V18)</f>
        <v>-3826848.8329998991</v>
      </c>
      <c r="W19" s="52">
        <f t="shared" si="2"/>
        <v>0.98157770429853564</v>
      </c>
      <c r="X19" s="52">
        <f t="shared" si="3"/>
        <v>0.98341402712083414</v>
      </c>
      <c r="Y19" s="559">
        <f t="shared" si="4"/>
        <v>226.90118026000013</v>
      </c>
      <c r="Z19" s="385">
        <f t="shared" si="5"/>
        <v>0.16359628404975593</v>
      </c>
      <c r="AA19" s="385">
        <f t="shared" si="6"/>
        <v>0.16390233785347239</v>
      </c>
      <c r="AB19" s="385">
        <f t="shared" si="7"/>
        <v>0.17020941584002519</v>
      </c>
      <c r="AC19" s="385">
        <f t="shared" si="8"/>
        <v>0.17033384159187834</v>
      </c>
    </row>
    <row r="20" spans="1:29" s="20" customFormat="1" hidden="1" x14ac:dyDescent="0.25">
      <c r="B20" s="29" t="s">
        <v>117</v>
      </c>
      <c r="D20" s="19"/>
      <c r="E20" s="10">
        <f>'ВМП план'!AQ81</f>
        <v>0</v>
      </c>
      <c r="F20" s="10" t="e">
        <f>'ВМП план'!#REF!</f>
        <v>#REF!</v>
      </c>
      <c r="G20" s="30">
        <f>'на печать'!G96</f>
        <v>18.166666666666664</v>
      </c>
      <c r="H20" s="30">
        <f>'на печать'!H96</f>
        <v>3800747.1600000006</v>
      </c>
      <c r="I20" s="30" t="e">
        <f>'факт '!#REF!</f>
        <v>#REF!</v>
      </c>
      <c r="J20" s="56" t="e">
        <f>'факт '!#REF!</f>
        <v>#REF!</v>
      </c>
      <c r="K20" s="56"/>
      <c r="L20" s="56"/>
      <c r="M20" s="56"/>
      <c r="N20" s="56"/>
      <c r="O20" s="56"/>
      <c r="P20" s="56"/>
      <c r="Q20" s="30">
        <f>свод!JX466</f>
        <v>10664701.100000001</v>
      </c>
      <c r="R20" s="30">
        <f>свод!JY466</f>
        <v>414</v>
      </c>
      <c r="S20" s="30"/>
      <c r="T20" s="30"/>
      <c r="U20" s="39" t="e">
        <f>SUM(I20-G20)</f>
        <v>#REF!</v>
      </c>
      <c r="V20" s="39" t="e">
        <f>SUM(J20-H20)</f>
        <v>#REF!</v>
      </c>
      <c r="AB20" s="385" t="e">
        <f t="shared" si="7"/>
        <v>#DIV/0!</v>
      </c>
      <c r="AC20" s="385" t="e">
        <f t="shared" si="8"/>
        <v>#REF!</v>
      </c>
    </row>
    <row r="21" spans="1:29" hidden="1" x14ac:dyDescent="0.25">
      <c r="E21" s="31">
        <f t="shared" ref="E21:J21" si="12">SUM(E20-E19)</f>
        <v>-6351</v>
      </c>
      <c r="F21" s="31" t="e">
        <f t="shared" si="12"/>
        <v>#REF!</v>
      </c>
      <c r="G21" s="32">
        <f t="shared" si="12"/>
        <v>-1040.3333333333333</v>
      </c>
      <c r="H21" s="32">
        <f t="shared" si="12"/>
        <v>-226927281.93300003</v>
      </c>
      <c r="I21" s="32" t="e">
        <f t="shared" si="12"/>
        <v>#REF!</v>
      </c>
      <c r="J21" s="25" t="e">
        <f t="shared" si="12"/>
        <v>#REF!</v>
      </c>
      <c r="Q21" s="31">
        <f>SUM(Q20-Q19)</f>
        <v>10663620.100000001</v>
      </c>
      <c r="R21" s="34">
        <f>SUM(R20-R19)</f>
        <v>-235804335.35000014</v>
      </c>
      <c r="U21" s="32" t="e">
        <f>SUM(U20-U19)</f>
        <v>#REF!</v>
      </c>
      <c r="V21" s="32" t="e">
        <f>SUM(V20-V19)</f>
        <v>#REF!</v>
      </c>
      <c r="AB21" s="385">
        <f t="shared" si="7"/>
        <v>-1679.0458353015276</v>
      </c>
      <c r="AC21" s="385" t="e">
        <f t="shared" si="8"/>
        <v>#REF!</v>
      </c>
    </row>
    <row r="22" spans="1:29" hidden="1" x14ac:dyDescent="0.25">
      <c r="AB22" s="385" t="e">
        <f t="shared" si="7"/>
        <v>#DIV/0!</v>
      </c>
      <c r="AC22" s="385" t="e">
        <f t="shared" si="8"/>
        <v>#DIV/0!</v>
      </c>
    </row>
    <row r="23" spans="1:29" hidden="1" x14ac:dyDescent="0.25">
      <c r="B23" t="s">
        <v>118</v>
      </c>
      <c r="F23" s="34">
        <f>SUM(F19/E19)</f>
        <v>217976.40915729804</v>
      </c>
      <c r="H23" s="34">
        <f>SUM(H19/G19)</f>
        <v>217976.4091572981</v>
      </c>
      <c r="J23" s="25">
        <f>SUM(J19/I19)</f>
        <v>218384.19659287791</v>
      </c>
      <c r="R23" s="34">
        <f>SUM(R19/Q19)</f>
        <v>218135.75333024989</v>
      </c>
      <c r="AB23" s="385" t="e">
        <f t="shared" si="7"/>
        <v>#DIV/0!</v>
      </c>
      <c r="AC23" s="385">
        <f t="shared" si="8"/>
        <v>1.0007310156799438</v>
      </c>
    </row>
    <row r="24" spans="1:29" hidden="1" x14ac:dyDescent="0.25">
      <c r="AB24" s="385" t="e">
        <f t="shared" si="7"/>
        <v>#DIV/0!</v>
      </c>
      <c r="AC24" s="385" t="e">
        <f t="shared" si="8"/>
        <v>#DIV/0!</v>
      </c>
    </row>
    <row r="25" spans="1:29" hidden="1" x14ac:dyDescent="0.25">
      <c r="E25" s="67"/>
      <c r="F25" s="67"/>
      <c r="I25" s="38"/>
      <c r="AB25" s="385" t="e">
        <f t="shared" si="7"/>
        <v>#DIV/0!</v>
      </c>
      <c r="AC25" s="385" t="e">
        <f t="shared" si="8"/>
        <v>#DIV/0!</v>
      </c>
    </row>
    <row r="26" spans="1:29" hidden="1" x14ac:dyDescent="0.25">
      <c r="E26" s="67"/>
      <c r="F26" s="67"/>
      <c r="Q26" s="67"/>
      <c r="AB26" s="385" t="e">
        <f t="shared" si="7"/>
        <v>#DIV/0!</v>
      </c>
      <c r="AC26" s="385" t="e">
        <f t="shared" si="8"/>
        <v>#DIV/0!</v>
      </c>
    </row>
    <row r="27" spans="1:29" x14ac:dyDescent="0.25">
      <c r="B27" t="s">
        <v>428</v>
      </c>
      <c r="E27" s="67">
        <f>свод!JP467</f>
        <v>6351</v>
      </c>
      <c r="F27" s="67">
        <f>свод!JQ467</f>
        <v>1384368174.5580001</v>
      </c>
      <c r="G27" s="67">
        <f>свод!JR467</f>
        <v>1058.5</v>
      </c>
      <c r="H27" s="67">
        <f>свод!JS467</f>
        <v>230728029.09299996</v>
      </c>
      <c r="I27" s="67">
        <f>свод!JT467</f>
        <v>1039</v>
      </c>
      <c r="J27" s="67">
        <f>свод!JU467</f>
        <v>226901180.25999996</v>
      </c>
      <c r="K27" s="38">
        <f>свод!JT469</f>
        <v>7</v>
      </c>
      <c r="L27" s="38">
        <f>свод!JU469</f>
        <v>1761132.0099999998</v>
      </c>
      <c r="M27" s="38">
        <f>свод!JW467</f>
        <v>49</v>
      </c>
      <c r="N27" s="38">
        <f>свод!JX467</f>
        <v>10664701.100000001</v>
      </c>
      <c r="O27" s="38"/>
      <c r="P27" s="38"/>
      <c r="Q27" s="38">
        <f>свод!JZ467</f>
        <v>1088</v>
      </c>
      <c r="R27" s="38">
        <f>свод!KA467</f>
        <v>237565881.36000013</v>
      </c>
      <c r="S27" s="38"/>
      <c r="T27" s="38"/>
    </row>
    <row r="28" spans="1:29" x14ac:dyDescent="0.25">
      <c r="B28" s="377" t="s">
        <v>429</v>
      </c>
      <c r="E28" s="67"/>
      <c r="F28" s="67"/>
      <c r="G28" s="67"/>
      <c r="H28" s="67"/>
      <c r="I28" s="38"/>
      <c r="J28" s="38"/>
      <c r="K28" s="38"/>
      <c r="L28" s="38"/>
      <c r="Q28" s="376">
        <f>Q27-Q19</f>
        <v>7</v>
      </c>
      <c r="R28" s="376">
        <f>R27-R19</f>
        <v>1761132.0099999905</v>
      </c>
    </row>
    <row r="29" spans="1:29" x14ac:dyDescent="0.25">
      <c r="Q29" s="67">
        <f>Q27-Q28</f>
        <v>1081</v>
      </c>
      <c r="R29" s="67">
        <f>R27-R28</f>
        <v>235804749.35000014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B2" sqref="B2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2.25" customHeight="1" x14ac:dyDescent="0.25">
      <c r="B1" s="750" t="s">
        <v>560</v>
      </c>
      <c r="C1" s="750"/>
      <c r="D1" s="750"/>
      <c r="E1" s="750"/>
      <c r="F1" s="750"/>
      <c r="G1" s="750"/>
      <c r="H1" s="750"/>
    </row>
    <row r="2" spans="2:9" ht="18" thickBot="1" x14ac:dyDescent="0.3">
      <c r="B2" s="218" t="s">
        <v>559</v>
      </c>
    </row>
    <row r="3" spans="2:9" ht="32.25" customHeight="1" thickBot="1" x14ac:dyDescent="0.3">
      <c r="B3" s="751" t="s">
        <v>98</v>
      </c>
      <c r="C3" s="754" t="s">
        <v>212</v>
      </c>
      <c r="D3" s="755"/>
      <c r="E3" s="756"/>
      <c r="F3" s="757" t="s">
        <v>213</v>
      </c>
      <c r="G3" s="758"/>
      <c r="H3" s="759"/>
      <c r="I3" s="219"/>
    </row>
    <row r="4" spans="2:9" x14ac:dyDescent="0.25">
      <c r="B4" s="752"/>
      <c r="C4" s="751" t="s">
        <v>431</v>
      </c>
      <c r="D4" s="751" t="s">
        <v>214</v>
      </c>
      <c r="E4" s="751" t="s">
        <v>215</v>
      </c>
      <c r="F4" s="751" t="s">
        <v>431</v>
      </c>
      <c r="G4" s="751" t="s">
        <v>216</v>
      </c>
      <c r="H4" s="751" t="s">
        <v>215</v>
      </c>
      <c r="I4" s="219"/>
    </row>
    <row r="5" spans="2:9" ht="38.25" customHeight="1" thickBot="1" x14ac:dyDescent="0.3">
      <c r="B5" s="753"/>
      <c r="C5" s="753"/>
      <c r="D5" s="753"/>
      <c r="E5" s="753"/>
      <c r="F5" s="753"/>
      <c r="G5" s="753"/>
      <c r="H5" s="753"/>
      <c r="I5" s="219"/>
    </row>
    <row r="6" spans="2:9" ht="27.75" thickBot="1" x14ac:dyDescent="0.3">
      <c r="B6" s="220" t="s">
        <v>101</v>
      </c>
      <c r="C6" s="221">
        <f>'в разрезе МО для 17 Приказа'!E5</f>
        <v>120</v>
      </c>
      <c r="D6" s="221">
        <f>'в разрезе МО для 17 Приказа'!I5</f>
        <v>4</v>
      </c>
      <c r="E6" s="228">
        <f>D6/C6</f>
        <v>3.3333333333333333E-2</v>
      </c>
      <c r="F6" s="222">
        <f>'в разрезе МО для 17 Приказа'!F5/1000000</f>
        <v>22.606213407999999</v>
      </c>
      <c r="G6" s="227">
        <f>'в разрезе МО для 17 Приказа'!J5/1000000</f>
        <v>0.49332112</v>
      </c>
      <c r="H6" s="228">
        <f>G6/F6</f>
        <v>2.182236852746958E-2</v>
      </c>
      <c r="I6" s="219"/>
    </row>
    <row r="7" spans="2:9" ht="27.75" thickBot="1" x14ac:dyDescent="0.3">
      <c r="B7" s="220" t="s">
        <v>226</v>
      </c>
      <c r="C7" s="221">
        <f>'в разрезе МО для 17 Приказа'!E6</f>
        <v>1840</v>
      </c>
      <c r="D7" s="221">
        <f>'в разрезе МО для 17 Приказа'!I6</f>
        <v>341</v>
      </c>
      <c r="E7" s="228">
        <f t="shared" ref="E7:E20" si="0">D7/C7</f>
        <v>0.18532608695652175</v>
      </c>
      <c r="F7" s="222">
        <f>'в разрезе МО для 17 Приказа'!F6/1000000</f>
        <v>436.49734613200008</v>
      </c>
      <c r="G7" s="227">
        <f>'в разрезе МО для 17 Приказа'!J6/1000000</f>
        <v>84.016133840000009</v>
      </c>
      <c r="H7" s="228">
        <f t="shared" ref="H7:H20" si="1">G7/F7</f>
        <v>0.1924779946189934</v>
      </c>
      <c r="I7" s="219"/>
    </row>
    <row r="8" spans="2:9" ht="15.75" thickBot="1" x14ac:dyDescent="0.3">
      <c r="B8" s="220" t="s">
        <v>222</v>
      </c>
      <c r="C8" s="221">
        <f>'в разрезе МО для 17 Приказа'!E7</f>
        <v>65</v>
      </c>
      <c r="D8" s="221">
        <f>'в разрезе МО для 17 Приказа'!I7</f>
        <v>9</v>
      </c>
      <c r="E8" s="228">
        <f t="shared" si="0"/>
        <v>0.13846153846153847</v>
      </c>
      <c r="F8" s="222">
        <f>'в разрезе МО для 17 Приказа'!F7/1000000</f>
        <v>16.106940739999999</v>
      </c>
      <c r="G8" s="227">
        <f>'в разрезе МО для 17 Приказа'!J7/1000000</f>
        <v>2.1732984499999999</v>
      </c>
      <c r="H8" s="228">
        <f t="shared" si="1"/>
        <v>0.13492931308816625</v>
      </c>
      <c r="I8" s="219"/>
    </row>
    <row r="9" spans="2:9" ht="15.75" thickBot="1" x14ac:dyDescent="0.3">
      <c r="B9" s="220" t="s">
        <v>221</v>
      </c>
      <c r="C9" s="221">
        <f>'в разрезе МО для 17 Приказа'!E8</f>
        <v>250</v>
      </c>
      <c r="D9" s="221">
        <f>'в разрезе МО для 17 Приказа'!I8</f>
        <v>52</v>
      </c>
      <c r="E9" s="228">
        <f t="shared" si="0"/>
        <v>0.20799999999999999</v>
      </c>
      <c r="F9" s="222">
        <f>'в разрезе МО для 17 Приказа'!F8/1000000</f>
        <v>60.350598000000005</v>
      </c>
      <c r="G9" s="227">
        <f>'в разрезе МО для 17 Приказа'!J8/1000000</f>
        <v>12.697482359999999</v>
      </c>
      <c r="H9" s="228">
        <f t="shared" si="1"/>
        <v>0.21039530312524821</v>
      </c>
      <c r="I9" s="219"/>
    </row>
    <row r="10" spans="2:9" ht="27.75" thickBot="1" x14ac:dyDescent="0.3">
      <c r="B10" s="220" t="s">
        <v>108</v>
      </c>
      <c r="C10" s="221">
        <f>'в разрезе МО для 17 Приказа'!E9</f>
        <v>2330</v>
      </c>
      <c r="D10" s="221">
        <f>'в разрезе МО для 17 Приказа'!I9</f>
        <v>418</v>
      </c>
      <c r="E10" s="228">
        <f t="shared" si="0"/>
        <v>0.17939914163090129</v>
      </c>
      <c r="F10" s="222">
        <f>'в разрезе МО для 17 Приказа'!F9/1000000</f>
        <v>499.25647943600001</v>
      </c>
      <c r="G10" s="227">
        <f>'в разрезе МО для 17 Приказа'!J9/1000000</f>
        <v>85.192423460000114</v>
      </c>
      <c r="H10" s="228">
        <f t="shared" si="1"/>
        <v>0.17063859352659835</v>
      </c>
      <c r="I10" s="219"/>
    </row>
    <row r="11" spans="2:9" ht="27.75" thickBot="1" x14ac:dyDescent="0.3">
      <c r="B11" s="220" t="s">
        <v>223</v>
      </c>
      <c r="C11" s="221">
        <f>'в разрезе МО для 17 Приказа'!E10</f>
        <v>35</v>
      </c>
      <c r="D11" s="221">
        <f>'в разрезе МО для 17 Приказа'!I10</f>
        <v>11</v>
      </c>
      <c r="E11" s="228">
        <f t="shared" si="0"/>
        <v>0.31428571428571428</v>
      </c>
      <c r="F11" s="222">
        <f>'в разрезе МО для 17 Приказа'!F10/1000000</f>
        <v>5.2992500400000004</v>
      </c>
      <c r="G11" s="227">
        <f>'в разрезе МО для 17 Приказа'!J10/1000000</f>
        <v>1.8626865800000001</v>
      </c>
      <c r="H11" s="228">
        <f t="shared" si="1"/>
        <v>0.35150003603151359</v>
      </c>
      <c r="I11" s="219"/>
    </row>
    <row r="12" spans="2:9" ht="27.75" thickBot="1" x14ac:dyDescent="0.3">
      <c r="B12" s="220" t="s">
        <v>217</v>
      </c>
      <c r="C12" s="221">
        <f>'в разрезе МО для 17 Приказа'!E11</f>
        <v>78</v>
      </c>
      <c r="D12" s="221">
        <f>'в разрезе МО для 17 Приказа'!I11</f>
        <v>4</v>
      </c>
      <c r="E12" s="228">
        <f t="shared" si="0"/>
        <v>5.128205128205128E-2</v>
      </c>
      <c r="F12" s="222">
        <f>'в разрезе МО для 17 Приказа'!F11/1000000</f>
        <v>10.47833904</v>
      </c>
      <c r="G12" s="227">
        <f>'в разрезе МО для 17 Приказа'!J11/1000000</f>
        <v>0.53735071999999995</v>
      </c>
      <c r="H12" s="228">
        <f t="shared" si="1"/>
        <v>5.128205128205128E-2</v>
      </c>
      <c r="I12" s="219"/>
    </row>
    <row r="13" spans="2:9" ht="27.75" thickBot="1" x14ac:dyDescent="0.3">
      <c r="B13" s="220" t="s">
        <v>227</v>
      </c>
      <c r="C13" s="221">
        <f>'в разрезе МО для 17 Приказа'!E12</f>
        <v>375</v>
      </c>
      <c r="D13" s="221">
        <f>'в разрезе МО для 17 Приказа'!I12</f>
        <v>54</v>
      </c>
      <c r="E13" s="228">
        <f t="shared" si="0"/>
        <v>0.14399999999999999</v>
      </c>
      <c r="F13" s="222">
        <f>'в разрезе МО для 17 Приказа'!F12/1000000</f>
        <v>46.462318680000003</v>
      </c>
      <c r="G13" s="227">
        <f>'в разрезе МО для 17 Приказа'!J12/1000000</f>
        <v>6.8666526199999991</v>
      </c>
      <c r="H13" s="228">
        <f t="shared" si="1"/>
        <v>0.14778971035201033</v>
      </c>
      <c r="I13" s="219"/>
    </row>
    <row r="14" spans="2:9" ht="15.75" thickBot="1" x14ac:dyDescent="0.3">
      <c r="B14" s="220" t="s">
        <v>218</v>
      </c>
      <c r="C14" s="221">
        <f>'в разрезе МО для 17 Приказа'!E13</f>
        <v>552</v>
      </c>
      <c r="D14" s="221">
        <f>'в разрезе МО для 17 Приказа'!I13</f>
        <v>43</v>
      </c>
      <c r="E14" s="228">
        <f t="shared" si="0"/>
        <v>7.789855072463768E-2</v>
      </c>
      <c r="F14" s="222">
        <f>'в разрезе МО для 17 Приказа'!F13/1000000</f>
        <v>102.66927598000001</v>
      </c>
      <c r="G14" s="227">
        <f>'в разрезе МО для 17 Приказа'!J13/1000000</f>
        <v>7.4307421600000012</v>
      </c>
      <c r="H14" s="228">
        <f t="shared" si="1"/>
        <v>7.2375519249278736E-2</v>
      </c>
      <c r="I14" s="219"/>
    </row>
    <row r="15" spans="2:9" ht="15.75" thickBot="1" x14ac:dyDescent="0.3">
      <c r="B15" s="220" t="s">
        <v>114</v>
      </c>
      <c r="C15" s="221">
        <f>'в разрезе МО для 17 Приказа'!E14</f>
        <v>42</v>
      </c>
      <c r="D15" s="221">
        <f>'в разрезе МО для 17 Приказа'!I14</f>
        <v>2</v>
      </c>
      <c r="E15" s="228">
        <f t="shared" si="0"/>
        <v>4.7619047619047616E-2</v>
      </c>
      <c r="F15" s="222">
        <f>'в разрезе МО для 17 Приказа'!F14/1000000</f>
        <v>18.120038304000001</v>
      </c>
      <c r="G15" s="227">
        <f>'в разрезе МО для 17 Приказа'!J14/1000000</f>
        <v>0.52281979999999995</v>
      </c>
      <c r="H15" s="228">
        <f t="shared" si="1"/>
        <v>2.885312885263534E-2</v>
      </c>
      <c r="I15" s="219"/>
    </row>
    <row r="16" spans="2:9" ht="27.75" thickBot="1" x14ac:dyDescent="0.3">
      <c r="B16" s="220" t="s">
        <v>219</v>
      </c>
      <c r="C16" s="221">
        <f>'в разрезе МО для 17 Приказа'!E15</f>
        <v>14</v>
      </c>
      <c r="D16" s="221">
        <f>'в разрезе МО для 17 Приказа'!I15</f>
        <v>0</v>
      </c>
      <c r="E16" s="228">
        <f t="shared" si="0"/>
        <v>0</v>
      </c>
      <c r="F16" s="222">
        <f>'в разрезе МО для 17 Приказа'!F15/1000000</f>
        <v>2.5729371359999997</v>
      </c>
      <c r="G16" s="227">
        <f>'в разрезе МО для 17 Приказа'!J15/1000000</f>
        <v>0</v>
      </c>
      <c r="H16" s="228">
        <f t="shared" si="1"/>
        <v>0</v>
      </c>
      <c r="I16" s="219"/>
    </row>
    <row r="17" spans="2:9" ht="15.75" thickBot="1" x14ac:dyDescent="0.3">
      <c r="B17" s="220" t="s">
        <v>94</v>
      </c>
      <c r="C17" s="221">
        <f>'в разрезе МО для 17 Приказа'!E16</f>
        <v>370</v>
      </c>
      <c r="D17" s="221">
        <f>'в разрезе МО для 17 Приказа'!I16</f>
        <v>59</v>
      </c>
      <c r="E17" s="228">
        <f t="shared" si="0"/>
        <v>0.15945945945945947</v>
      </c>
      <c r="F17" s="222">
        <f>'в разрезе МО для 17 Приказа'!F16/1000000</f>
        <v>91.455574503599976</v>
      </c>
      <c r="G17" s="227">
        <f>'в разрезе МО для 17 Приказа'!J16/1000000</f>
        <v>14.596002420000001</v>
      </c>
      <c r="H17" s="228">
        <f t="shared" si="1"/>
        <v>0.15959664021820186</v>
      </c>
      <c r="I17" s="219"/>
    </row>
    <row r="18" spans="2:9" ht="15.75" thickBot="1" x14ac:dyDescent="0.3">
      <c r="B18" s="220" t="s">
        <v>123</v>
      </c>
      <c r="C18" s="221">
        <f>'в разрезе МО для 17 Приказа'!E17</f>
        <v>30</v>
      </c>
      <c r="D18" s="221">
        <f>'в разрезе МО для 17 Приказа'!I17</f>
        <v>2</v>
      </c>
      <c r="E18" s="228">
        <f t="shared" si="0"/>
        <v>6.6666666666666666E-2</v>
      </c>
      <c r="F18" s="222">
        <f>'в разрезе МО для 17 Приказа'!F17/1000000</f>
        <v>6.2764632000000002</v>
      </c>
      <c r="G18" s="227">
        <f>'в разрезе МО для 17 Приказа'!J17/1000000</f>
        <v>0.41843088000000001</v>
      </c>
      <c r="H18" s="228">
        <f t="shared" si="1"/>
        <v>6.6666666666666666E-2</v>
      </c>
      <c r="I18" s="219"/>
    </row>
    <row r="19" spans="2:9" ht="15.75" thickBot="1" x14ac:dyDescent="0.3">
      <c r="B19" s="220" t="s">
        <v>228</v>
      </c>
      <c r="C19" s="221">
        <f>'в разрезе МО для 17 Приказа'!E18</f>
        <v>250</v>
      </c>
      <c r="D19" s="221">
        <f>'в разрезе МО для 17 Приказа'!I18</f>
        <v>40</v>
      </c>
      <c r="E19" s="228">
        <f t="shared" si="0"/>
        <v>0.16</v>
      </c>
      <c r="F19" s="222">
        <f>'в разрезе МО для 17 Приказа'!F18/1000000</f>
        <v>66.21639995839999</v>
      </c>
      <c r="G19" s="227">
        <f>'в разрезе МО для 17 Приказа'!J18/1000000</f>
        <v>10.093835849999998</v>
      </c>
      <c r="H19" s="228">
        <f t="shared" si="1"/>
        <v>0.15243709800504682</v>
      </c>
      <c r="I19" s="219"/>
    </row>
    <row r="20" spans="2:9" ht="15.75" thickBot="1" x14ac:dyDescent="0.3">
      <c r="B20" s="223" t="s">
        <v>8</v>
      </c>
      <c r="C20" s="224">
        <f>SUM(C6:C19)</f>
        <v>6351</v>
      </c>
      <c r="D20" s="224">
        <f>SUM(D6:D19)</f>
        <v>1039</v>
      </c>
      <c r="E20" s="228">
        <f t="shared" si="0"/>
        <v>0.16359628404975593</v>
      </c>
      <c r="F20" s="225">
        <f>SUM(F6:F19)</f>
        <v>1384.3681745580002</v>
      </c>
      <c r="G20" s="225">
        <f>SUM(G6:G19)</f>
        <v>226.9011802600001</v>
      </c>
      <c r="H20" s="228">
        <f t="shared" si="1"/>
        <v>0.16390233785347233</v>
      </c>
      <c r="I20" s="219"/>
    </row>
    <row r="21" spans="2:9" x14ac:dyDescent="0.25">
      <c r="B21" s="226" t="s">
        <v>220</v>
      </c>
      <c r="C21" s="38">
        <f>'в разрезе МО для 17 Приказа'!E19</f>
        <v>6351</v>
      </c>
      <c r="D21" s="38">
        <f>'в разрезе МО для 17 Приказа'!I19</f>
        <v>1039</v>
      </c>
      <c r="F21" s="38">
        <f>'в разрезе МО для 17 Приказа'!F19</f>
        <v>1384368174.5579998</v>
      </c>
      <c r="G21" s="38">
        <f>'в разрезе МО для 17 Приказа'!J19</f>
        <v>226901180.26000014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2023-01-20T06:44:25Z</cp:lastPrinted>
  <dcterms:created xsi:type="dcterms:W3CDTF">2017-01-20T01:45:56Z</dcterms:created>
  <dcterms:modified xsi:type="dcterms:W3CDTF">2023-03-22T05:37:14Z</dcterms:modified>
</cp:coreProperties>
</file>